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-11895" yWindow="540" windowWidth="18195" windowHeight="8475" tabRatio="747"/>
  </bookViews>
  <sheets>
    <sheet name="RESUMO" sheetId="12" r:id="rId1"/>
    <sheet name="01_S. AUX" sheetId="4" r:id="rId2"/>
    <sheet name="02_OBRA_N.N.L" sheetId="6" r:id="rId3"/>
    <sheet name="03 COMP." sheetId="5" r:id="rId4"/>
    <sheet name="BDI" sheetId="15" r:id="rId5"/>
    <sheet name="E. Sociais" sheetId="17" r:id="rId6"/>
    <sheet name="CRONO" sheetId="16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</externalReferences>
  <definedNames>
    <definedName name="_aga14">#REF!</definedName>
    <definedName name="_aga16">#REF!</definedName>
    <definedName name="_asc321">#REF!</definedName>
    <definedName name="_bur3220">#REF!</definedName>
    <definedName name="_cap20">#REF!</definedName>
    <definedName name="_ccr12">#REF!</definedName>
    <definedName name="_cva32">#REF!</definedName>
    <definedName name="_cva50">#REF!</definedName>
    <definedName name="_cva60">#REF!</definedName>
    <definedName name="_cve45100">#REF!</definedName>
    <definedName name="_cve90100">#REF!</definedName>
    <definedName name="_cve9040">#REF!</definedName>
    <definedName name="_djm10">#REF!</definedName>
    <definedName name="_djm15">#REF!</definedName>
    <definedName name="_epl2">#REF!</definedName>
    <definedName name="_epl5">#REF!</definedName>
    <definedName name="_est15">#REF!</definedName>
    <definedName name="_fil1">#REF!</definedName>
    <definedName name="_fil2">#REF!</definedName>
    <definedName name="_xlnm._FilterDatabase" localSheetId="1" hidden="1">'01_S. AUX'!$A$9:$G$20</definedName>
    <definedName name="_xlnm._FilterDatabase" localSheetId="2" hidden="1">'02_OBRA_N.N.L'!$A$12:$G$321</definedName>
    <definedName name="_xlnm._FilterDatabase" localSheetId="3" hidden="1">'03 COMP.'!$A$9:$G$698</definedName>
    <definedName name="_fio12">#REF!</definedName>
    <definedName name="_fis5">#REF!</definedName>
    <definedName name="_flf50">#REF!</definedName>
    <definedName name="_flf60">#REF!</definedName>
    <definedName name="_fpd12">#REF!</definedName>
    <definedName name="_fvr10">#REF!</definedName>
    <definedName name="_itu1">#REF!</definedName>
    <definedName name="_jla20">#REF!</definedName>
    <definedName name="_jla32">#REF!</definedName>
    <definedName name="_lpi100">#REF!</definedName>
    <definedName name="_lvg10060">#REF!</definedName>
    <definedName name="_lvp32">#REF!</definedName>
    <definedName name="_lxa1">#REF!</definedName>
    <definedName name="_man50">#REF!</definedName>
    <definedName name="_ope1">#REF!</definedName>
    <definedName name="_ope2">#REF!</definedName>
    <definedName name="_ope3">#REF!</definedName>
    <definedName name="_pne1">#REF!</definedName>
    <definedName name="_pne2">#REF!</definedName>
    <definedName name="_prg1515">#REF!</definedName>
    <definedName name="_prg1827">#REF!</definedName>
    <definedName name="_ptc7">#REF!</definedName>
    <definedName name="_ptm6">#REF!</definedName>
    <definedName name="_qdm3">#REF!</definedName>
    <definedName name="_rcm10">#REF!</definedName>
    <definedName name="_rcm15">#REF!</definedName>
    <definedName name="_rcm20">#REF!</definedName>
    <definedName name="_rcm5">#REF!</definedName>
    <definedName name="_res10">#REF!</definedName>
    <definedName name="_res15">#REF!</definedName>
    <definedName name="_res5">#REF!</definedName>
    <definedName name="_rge32">#REF!</definedName>
    <definedName name="_rgf60">#REF!</definedName>
    <definedName name="_rgp1">#REF!</definedName>
    <definedName name="_tap100">#REF!</definedName>
    <definedName name="_tb112">#REF!</definedName>
    <definedName name="_tb16">#REF!</definedName>
    <definedName name="_tb19">#REF!</definedName>
    <definedName name="_tba20">#REF!</definedName>
    <definedName name="_tba32">#REF!</definedName>
    <definedName name="_tba50">#REF!</definedName>
    <definedName name="_tba60">#REF!</definedName>
    <definedName name="_tbe100">#REF!</definedName>
    <definedName name="_tbe40">#REF!</definedName>
    <definedName name="_tbe50">#REF!</definedName>
    <definedName name="_tca80">#REF!</definedName>
    <definedName name="_tea32">#REF!</definedName>
    <definedName name="_tea4560">#REF!</definedName>
    <definedName name="_tee100">#REF!</definedName>
    <definedName name="_ter10050">#REF!</definedName>
    <definedName name="_tfg50">#REF!</definedName>
    <definedName name="_tlf6">#REF!</definedName>
    <definedName name="_Toc66241043_8">'[1]3-Material de consumo'!#REF!</definedName>
    <definedName name="_Toc66241043_8_1">'[1]3-Material de consumo'!#REF!</definedName>
    <definedName name="_Toc66241043_8_1_4">'[1]3-Material de consumo'!#REF!</definedName>
    <definedName name="_Toc66241043_8_4">'[1]3-Material de consumo'!#REF!</definedName>
    <definedName name="_Toc66241043_8_6">'[1]3-Material de consumo'!#REF!</definedName>
    <definedName name="_Toc66241043_8_6_4">'[1]3-Material de consumo'!#REF!</definedName>
    <definedName name="_tub10012">#REF!</definedName>
    <definedName name="_tub10015">#REF!</definedName>
    <definedName name="_tub10020">#REF!</definedName>
    <definedName name="_tub15012">#REF!</definedName>
    <definedName name="_tub4012">#REF!</definedName>
    <definedName name="_tub4015">#REF!</definedName>
    <definedName name="_tub4020">#REF!</definedName>
    <definedName name="_tub5012">#REF!</definedName>
    <definedName name="_tub5015">#REF!</definedName>
    <definedName name="_tub5020">#REF!</definedName>
    <definedName name="_tub7512">#REF!</definedName>
    <definedName name="_tub7515">#REF!</definedName>
    <definedName name="_tub7520">#REF!</definedName>
    <definedName name="a">#REF!</definedName>
    <definedName name="a_1">#REF!</definedName>
    <definedName name="a_1_4">#REF!</definedName>
    <definedName name="a_4">#REF!</definedName>
    <definedName name="a_6">#REF!</definedName>
    <definedName name="a_6_4">#REF!</definedName>
    <definedName name="acl">#REF!</definedName>
    <definedName name="aço">#REF!</definedName>
    <definedName name="ade">#REF!</definedName>
    <definedName name="adtimp">#REF!</definedName>
    <definedName name="afi">#REF!</definedName>
    <definedName name="afp">#REF!</definedName>
    <definedName name="agr">#REF!</definedName>
    <definedName name="amc">#REF!</definedName>
    <definedName name="amd">#REF!</definedName>
    <definedName name="ame">#REF!</definedName>
    <definedName name="amm">#REF!</definedName>
    <definedName name="AmorEscri">[2]EquiA!#REF!</definedName>
    <definedName name="AmorEscri_1">[2]EquiA!#REF!</definedName>
    <definedName name="AmorEscri_1_4">[2]EquiA!#REF!</definedName>
    <definedName name="AmorEscri_4">[2]EquiA!#REF!</definedName>
    <definedName name="AmorEscri_6">[2]EquiA!#REF!</definedName>
    <definedName name="AmorEscri_6_4">[2]EquiA!#REF!</definedName>
    <definedName name="AmorVei">[2]EquiA!#REF!</definedName>
    <definedName name="AmorVei_1">[2]EquiA!#REF!</definedName>
    <definedName name="AmorVei_1_4">[2]EquiA!#REF!</definedName>
    <definedName name="AmorVei_4">[2]EquiA!#REF!</definedName>
    <definedName name="AmorVei_6">[2]EquiA!#REF!</definedName>
    <definedName name="AmorVei_6_4">[2]EquiA!#REF!</definedName>
    <definedName name="anb">#REF!</definedName>
    <definedName name="apc">#REF!</definedName>
    <definedName name="apmfs">#REF!</definedName>
    <definedName name="are">#REF!</definedName>
    <definedName name="_xlnm.Print_Area" localSheetId="1">'01_S. AUX'!$A$1:$G$22</definedName>
    <definedName name="_xlnm.Print_Area" localSheetId="2">'02_OBRA_N.N.L'!$A$1:$G$324</definedName>
    <definedName name="_xlnm.Print_Area" localSheetId="3">'03 COMP.'!$A$1:$G$698</definedName>
    <definedName name="_xlnm.Print_Area" localSheetId="6">CRONO!$A$1:$W$14</definedName>
    <definedName name="_xlnm.Print_Area" localSheetId="0">RESUMO!$A$1:$F$15</definedName>
    <definedName name="B320I">#REF!</definedName>
    <definedName name="B320P">#REF!</definedName>
    <definedName name="B500I">#REF!</definedName>
    <definedName name="B500P">#REF!</definedName>
    <definedName name="bcc10.10">#REF!</definedName>
    <definedName name="bcc10.20">#REF!</definedName>
    <definedName name="bcc4.5">#REF!</definedName>
    <definedName name="bcc5.10">#REF!</definedName>
    <definedName name="bcc5.15">#REF!</definedName>
    <definedName name="bcc5.20">#REF!</definedName>
    <definedName name="bcc5.5">#REF!</definedName>
    <definedName name="bcc6.10">#REF!</definedName>
    <definedName name="bcc6.15">#REF!</definedName>
    <definedName name="bcc6.20">#REF!</definedName>
    <definedName name="bcc6.5">#REF!</definedName>
    <definedName name="bcc8.10">#REF!</definedName>
    <definedName name="bcc8.15">#REF!</definedName>
    <definedName name="bcc8.20">#REF!</definedName>
    <definedName name="bcc8.5">#REF!</definedName>
    <definedName name="bcf">#REF!</definedName>
    <definedName name="bcp">#REF!</definedName>
    <definedName name="BDI">#REF!</definedName>
    <definedName name="BDIE">[3]Insumos!$D$5</definedName>
    <definedName name="bet">#REF!</definedName>
    <definedName name="biro">[2]PessA!#REF!</definedName>
    <definedName name="biro_1">[2]PessA!#REF!</definedName>
    <definedName name="biro_1_4">[2]PessA!#REF!</definedName>
    <definedName name="biro_4">[2]PessA!#REF!</definedName>
    <definedName name="biro_6">[2]PessA!#REF!</definedName>
    <definedName name="biro_6_4">[2]PessA!#REF!</definedName>
    <definedName name="bomp2">#REF!</definedName>
    <definedName name="BPF">#REF!</definedName>
    <definedName name="CA15I">#REF!</definedName>
    <definedName name="CA15P">#REF!</definedName>
    <definedName name="CA25I">#REF!</definedName>
    <definedName name="CA25P">#REF!</definedName>
    <definedName name="caba1_0">#REF!</definedName>
    <definedName name="caba4">#REF!</definedName>
    <definedName name="cal">#REF!</definedName>
    <definedName name="calpi">#REF!</definedName>
    <definedName name="camp">#REF!</definedName>
    <definedName name="CB10I">#REF!</definedName>
    <definedName name="CB10P">#REF!</definedName>
    <definedName name="CB4I">#REF!</definedName>
    <definedName name="CB4P">#REF!</definedName>
    <definedName name="CB6.5I">#REF!</definedName>
    <definedName name="CB6.5P">#REF!</definedName>
    <definedName name="CB6I">#REF!</definedName>
    <definedName name="CB6P">#REF!</definedName>
    <definedName name="cbas">#REF!</definedName>
    <definedName name="ccp">#REF!</definedName>
    <definedName name="cds">#REF!</definedName>
    <definedName name="cec20x20">#REF!</definedName>
    <definedName name="cer1_2">#REF!</definedName>
    <definedName name="chaf">#REF!</definedName>
    <definedName name="cib">#REF!</definedName>
    <definedName name="cim">#REF!</definedName>
    <definedName name="clp">#REF!</definedName>
    <definedName name="clr1_2">#REF!</definedName>
    <definedName name="CM9I">#REF!</definedName>
    <definedName name="CM9P">#REF!</definedName>
    <definedName name="comp">#REF!</definedName>
    <definedName name="CPA">#REF!</definedName>
    <definedName name="CPAF">#REF!</definedName>
    <definedName name="ctfa4">#REF!</definedName>
    <definedName name="ctpvc">#REF!</definedName>
    <definedName name="cumeeira">#REF!</definedName>
    <definedName name="cumeira">#REF!</definedName>
    <definedName name="cxp4x2">#REF!</definedName>
    <definedName name="D6I">#REF!</definedName>
    <definedName name="D6P">#REF!</definedName>
    <definedName name="D8I">#REF!</definedName>
    <definedName name="D8P">#REF!</definedName>
    <definedName name="DAT">#REF!</definedName>
    <definedName name="desm">#REF!</definedName>
    <definedName name="DespGer">[2]Tel!#REF!</definedName>
    <definedName name="DespGer_1">[2]Tel!#REF!</definedName>
    <definedName name="DespGer_1_4">[2]Tel!#REF!</definedName>
    <definedName name="DespGer_4">[2]Tel!#REF!</definedName>
    <definedName name="DespGer_6">[2]Tel!#REF!</definedName>
    <definedName name="DespGer_6_4">[2]Tel!#REF!</definedName>
    <definedName name="DIE">#REF!</definedName>
    <definedName name="DIF">#REF!</definedName>
    <definedName name="DistMed">[2]CombLub!#REF!</definedName>
    <definedName name="DistMed_1">[2]CombLub!#REF!</definedName>
    <definedName name="DistMed_1_4">[2]CombLub!#REF!</definedName>
    <definedName name="DistMed_4">[2]CombLub!#REF!</definedName>
    <definedName name="DistMed_6">[2]CombLub!#REF!</definedName>
    <definedName name="DistMed_6_4">[2]CombLub!#REF!</definedName>
    <definedName name="DistMedMP">[2]CombLub!#REF!</definedName>
    <definedName name="DistMedMP_1">[2]CombLub!#REF!</definedName>
    <definedName name="DistMedMP_1_4">[2]CombLub!#REF!</definedName>
    <definedName name="DistMedMP_4">[2]CombLub!#REF!</definedName>
    <definedName name="DistMedMP_6">[2]CombLub!#REF!</definedName>
    <definedName name="DistMedMP_6_4">[2]CombLub!#REF!</definedName>
    <definedName name="DKM">#REF!</definedName>
    <definedName name="E">#REF!</definedName>
    <definedName name="EB">[2]CombLub!#REF!</definedName>
    <definedName name="EB_1">[2]CombLub!#REF!</definedName>
    <definedName name="EB_1_4">[2]CombLub!#REF!</definedName>
    <definedName name="EB_4">[2]CombLub!#REF!</definedName>
    <definedName name="EB_6">[2]CombLub!#REF!</definedName>
    <definedName name="EB_6_4">[2]CombLub!#REF!</definedName>
    <definedName name="eCameta">[2]EquiA!#REF!</definedName>
    <definedName name="eCameta_1">[2]EquiA!#REF!</definedName>
    <definedName name="eCameta_1_4">[2]EquiA!#REF!</definedName>
    <definedName name="eCameta_4">[2]EquiA!#REF!</definedName>
    <definedName name="eCameta_6">[2]EquiA!#REF!</definedName>
    <definedName name="eCameta_6_4">[2]EquiA!#REF!</definedName>
    <definedName name="ecm">#REF!</definedName>
    <definedName name="eee">NA()</definedName>
    <definedName name="ele">#REF!</definedName>
    <definedName name="elr1_2">#REF!</definedName>
    <definedName name="elv50x40">#REF!</definedName>
    <definedName name="eMoto">[2]EquiA!#REF!</definedName>
    <definedName name="eMoto_1">[2]EquiA!#REF!</definedName>
    <definedName name="eMoto_1_4">[2]EquiA!#REF!</definedName>
    <definedName name="eMoto_4">[2]EquiA!#REF!</definedName>
    <definedName name="eMoto_6">[2]EquiA!#REF!</definedName>
    <definedName name="eMoto_6_4">[2]EquiA!#REF!</definedName>
    <definedName name="enc">#REF!</definedName>
    <definedName name="ENE">#REF!</definedName>
    <definedName name="EnerConsAn">#REF!</definedName>
    <definedName name="EnerConsAn_1">#REF!</definedName>
    <definedName name="EnerConsAn_1_4">#REF!</definedName>
    <definedName name="EnerConsAn_4">#REF!</definedName>
    <definedName name="EnerConsAn_6">#REF!</definedName>
    <definedName name="EnerConsAn_6_4">#REF!</definedName>
    <definedName name="EnerDemAn">#REF!</definedName>
    <definedName name="EnerDemAn_1">#REF!</definedName>
    <definedName name="EnerDemAn_1_4">#REF!</definedName>
    <definedName name="EnerDemAn_4">#REF!</definedName>
    <definedName name="EnerDemAn_6">#REF!</definedName>
    <definedName name="EnerDemAn_6_4">#REF!</definedName>
    <definedName name="epm2.5">#REF!</definedName>
    <definedName name="ER">NA()</definedName>
    <definedName name="esm">#REF!</definedName>
    <definedName name="est">#REF!</definedName>
    <definedName name="est1.5_15">#REF!</definedName>
    <definedName name="eVehLev">[4]EquiA!$B$5</definedName>
    <definedName name="Excel_BuiltIn__FilterDatabase_10">NA()</definedName>
    <definedName name="Excel_BuiltIn__FilterDatabase_10_1">NA()</definedName>
    <definedName name="Excel_BuiltIn__FilterDatabase_13">NA()</definedName>
    <definedName name="Excel_BuiltIn__FilterDatabase_13_62">NA()</definedName>
    <definedName name="Excel_BuiltIn__FilterDatabase_14">NA()</definedName>
    <definedName name="Excel_BuiltIn__FilterDatabase_14_62">NA()</definedName>
    <definedName name="Excel_BuiltIn__FilterDatabase_15">NA()</definedName>
    <definedName name="Excel_BuiltIn__FilterDatabase_15_3">NA()</definedName>
    <definedName name="Excel_BuiltIn__FilterDatabase_15_4">NA()</definedName>
    <definedName name="Excel_BuiltIn__FilterDatabase_15_5">NA()</definedName>
    <definedName name="Excel_BuiltIn__FilterDatabase_15_6">NA()</definedName>
    <definedName name="Excel_BuiltIn__FilterDatabase_15_62">NA()</definedName>
    <definedName name="Excel_BuiltIn__FilterDatabase_15_7">NA()</definedName>
    <definedName name="Excel_BuiltIn__FilterDatabase_15_8">NA()</definedName>
    <definedName name="Excel_BuiltIn__FilterDatabase_8">NA()</definedName>
    <definedName name="Excel_BuiltIn__FilterDatabase_8_1">NA()</definedName>
    <definedName name="Excel_BuiltIn__FilterDatabase_9">NA()</definedName>
    <definedName name="Excel_BuiltIn__FilterDatabase_9_1">NA()</definedName>
    <definedName name="Excel_BuiltIn_Print_Area_1_1">#REF!</definedName>
    <definedName name="Excel_BuiltIn_Print_Area_1_1_1">#REF!</definedName>
    <definedName name="Excel_BuiltIn_Print_Area_1_1_1_4">#REF!</definedName>
    <definedName name="Excel_BuiltIn_Print_Area_1_1_4">#REF!</definedName>
    <definedName name="Excel_BuiltIn_Print_Area_1_6">#REF!</definedName>
    <definedName name="Excel_BuiltIn_Print_Area_1_6_4">#REF!</definedName>
    <definedName name="Excel_BuiltIn_Print_Area_2_1_1">NA()</definedName>
    <definedName name="Excel_BuiltIn_Print_Area_21">#REF!</definedName>
    <definedName name="Excel_BuiltIn_Print_Area_21_1">#REF!</definedName>
    <definedName name="Excel_BuiltIn_Print_Area_21_1_4">#REF!</definedName>
    <definedName name="Excel_BuiltIn_Print_Area_21_4">#REF!</definedName>
    <definedName name="Excel_BuiltIn_Print_Area_21_6">#REF!</definedName>
    <definedName name="Excel_BuiltIn_Print_Area_21_6_4">#REF!</definedName>
    <definedName name="Excel_BuiltIn_Print_Area_23_1">#REF!</definedName>
    <definedName name="Excel_BuiltIn_Print_Area_26">#REF!</definedName>
    <definedName name="Excel_BuiltIn_Print_Area_26_1">#REF!</definedName>
    <definedName name="Excel_BuiltIn_Print_Area_26_1_4">#REF!</definedName>
    <definedName name="Excel_BuiltIn_Print_Area_26_4">#REF!</definedName>
    <definedName name="Excel_BuiltIn_Print_Area_26_6">#REF!</definedName>
    <definedName name="Excel_BuiltIn_Print_Area_26_6_4">#REF!</definedName>
    <definedName name="Excel_BuiltIn_Print_Area_27_1">#REF!</definedName>
    <definedName name="Excel_BuiltIn_Print_Area_3_1">#REF!</definedName>
    <definedName name="Excel_BuiltIn_Print_Area_33_1">#REF!</definedName>
    <definedName name="Excel_BuiltIn_Print_Area_5_1">#REF!</definedName>
    <definedName name="Excel_BuiltIn_Print_Titles_1">#REF!</definedName>
    <definedName name="Excel_BuiltIn_Print_Titles_1_1">#REF!</definedName>
    <definedName name="Excel_BuiltIn_Print_Titles_1_1_4">#REF!</definedName>
    <definedName name="Excel_BuiltIn_Print_Titles_1_4">#REF!</definedName>
    <definedName name="Excel_BuiltIn_Print_Titles_1_6">#REF!</definedName>
    <definedName name="Excel_BuiltIn_Print_Titles_1_6_4">#REF!</definedName>
    <definedName name="Excel_BuiltIn_Print_Titles_13">NA()</definedName>
    <definedName name="Excel_BuiltIn_Print_Titles_13_1">NA()</definedName>
    <definedName name="Excel_BuiltIn_Print_Titles_13_1_62">NA()</definedName>
    <definedName name="Excel_BuiltIn_Print_Titles_14">NA()</definedName>
    <definedName name="Excel_BuiltIn_Print_Titles_14_62">NA()</definedName>
    <definedName name="Excel_BuiltIn_Print_Titles_16">NA()</definedName>
    <definedName name="Excel_BuiltIn_Print_Titles_16_1">NA()</definedName>
    <definedName name="Excel_BuiltIn_Print_Titles_16_1_4">NA()</definedName>
    <definedName name="Excel_BuiltIn_Print_Titles_16_4">NA()</definedName>
    <definedName name="Excel_BuiltIn_Print_Titles_16_5">#REF!</definedName>
    <definedName name="Excel_BuiltIn_Print_Titles_16_5_4">#REF!</definedName>
    <definedName name="Excel_BuiltIn_Print_Titles_16_6">#REF!</definedName>
    <definedName name="Excel_BuiltIn_Print_Titles_16_6_4">#REF!</definedName>
    <definedName name="Excel_BuiltIn_Print_Titles_16_8">#REF!</definedName>
    <definedName name="Excel_BuiltIn_Print_Titles_16_8_4">#REF!</definedName>
    <definedName name="Excel_BuiltIn_Print_Titles_3">NA()</definedName>
    <definedName name="fajjadsjajkds">[2]CombLub!#REF!</definedName>
    <definedName name="fajjadsjajkds_1">[2]CombLub!#REF!</definedName>
    <definedName name="fajjadsjajkds_1_4">[2]CombLub!#REF!</definedName>
    <definedName name="fajjadsjajkds_4">[2]CombLub!#REF!</definedName>
    <definedName name="fajjadsjajkds_6">[2]CombLub!#REF!</definedName>
    <definedName name="fajjadsjajkds_6_4">[2]CombLub!#REF!</definedName>
    <definedName name="FATOR">NA()</definedName>
    <definedName name="fcm">#REF!</definedName>
    <definedName name="fer">#REF!</definedName>
    <definedName name="fossa">#REF!</definedName>
    <definedName name="FT">#REF!</definedName>
    <definedName name="FunE">#REF!</definedName>
    <definedName name="FunE_1">#REF!</definedName>
    <definedName name="FunE_1_4">#REF!</definedName>
    <definedName name="FunE_4">#REF!</definedName>
    <definedName name="FunE_6">#REF!</definedName>
    <definedName name="FunE_6_4">#REF!</definedName>
    <definedName name="FunInt">#REF!</definedName>
    <definedName name="FunInt_1">#REF!</definedName>
    <definedName name="FunInt_1_4">#REF!</definedName>
    <definedName name="FunInt_4">#REF!</definedName>
    <definedName name="FunInt_6">#REF!</definedName>
    <definedName name="FunInt_6_4">#REF!</definedName>
    <definedName name="FunR">#REF!</definedName>
    <definedName name="FunR_1">#REF!</definedName>
    <definedName name="FunR_1_4">#REF!</definedName>
    <definedName name="FunR_4">#REF!</definedName>
    <definedName name="FunR_6">#REF!</definedName>
    <definedName name="FunR_6_4">#REF!</definedName>
    <definedName name="GAS">#REF!</definedName>
    <definedName name="gdc">#REF!</definedName>
    <definedName name="gfg">#REF!</definedName>
    <definedName name="ggm">#REF!</definedName>
    <definedName name="graf">#REF!</definedName>
    <definedName name="GRI">#REF!</definedName>
    <definedName name="GRP">#REF!</definedName>
    <definedName name="grx">#REF!</definedName>
    <definedName name="hid1_2">#REF!</definedName>
    <definedName name="InsInt">[2]Tel!#REF!</definedName>
    <definedName name="InsInt_1">[2]Tel!#REF!</definedName>
    <definedName name="InsInt_1_4">[2]Tel!#REF!</definedName>
    <definedName name="InsInt_4">[2]Tel!#REF!</definedName>
    <definedName name="InsInt_6">[2]Tel!#REF!</definedName>
    <definedName name="InsInt_6_4">[2]Tel!#REF!</definedName>
    <definedName name="InvEscri">[2]EquiA!#REF!</definedName>
    <definedName name="InvEscri_1">[2]EquiA!#REF!</definedName>
    <definedName name="InvEscri_1_4">[2]EquiA!#REF!</definedName>
    <definedName name="InvEscri_4">[2]EquiA!#REF!</definedName>
    <definedName name="InvEscri_6">[2]EquiA!#REF!</definedName>
    <definedName name="InvEscri_6_4">[2]EquiA!#REF!</definedName>
    <definedName name="InvVei">[2]EquiA!#REF!</definedName>
    <definedName name="InvVei_1">[2]EquiA!#REF!</definedName>
    <definedName name="InvVei_1_4">[2]EquiA!#REF!</definedName>
    <definedName name="InvVei_4">[2]EquiA!#REF!</definedName>
    <definedName name="InvVei_6">[2]EquiA!#REF!</definedName>
    <definedName name="InvVei_6_4">[2]EquiA!#REF!</definedName>
    <definedName name="InvVeia">[2]EquiA!#REF!</definedName>
    <definedName name="InvVeia_1">[2]EquiA!#REF!</definedName>
    <definedName name="InvVeia_1_4">[2]EquiA!#REF!</definedName>
    <definedName name="InvVeia_4">[2]EquiA!#REF!</definedName>
    <definedName name="InvVeia_6">[2]EquiA!#REF!</definedName>
    <definedName name="InvVeia_6_4">[2]EquiA!#REF!</definedName>
    <definedName name="ipf">#REF!</definedName>
    <definedName name="itus1">#REF!</definedName>
    <definedName name="jla1_220">#REF!</definedName>
    <definedName name="JRS">#REF!</definedName>
    <definedName name="Leituristas">[2]PessA!#REF!</definedName>
    <definedName name="Leituristas_1">[2]PessA!#REF!</definedName>
    <definedName name="Leituristas_1_4">[2]PessA!#REF!</definedName>
    <definedName name="Leituristas_4">[2]PessA!#REF!</definedName>
    <definedName name="Leituristas_6">[2]PessA!#REF!</definedName>
    <definedName name="Leituristas_6_4">[2]PessA!#REF!</definedName>
    <definedName name="lm6_3">#REF!</definedName>
    <definedName name="lnm">#REF!</definedName>
    <definedName name="lpb">#REF!</definedName>
    <definedName name="LSO">#REF!</definedName>
    <definedName name="lub">#REF!</definedName>
    <definedName name="lvg12050_1">#REF!</definedName>
    <definedName name="lvp1_2">#REF!</definedName>
    <definedName name="lvr">#REF!</definedName>
    <definedName name="lxa">#REF!</definedName>
    <definedName name="lxaf">#REF!</definedName>
    <definedName name="mad">#REF!</definedName>
    <definedName name="map">#REF!</definedName>
    <definedName name="mdn">#REF!</definedName>
    <definedName name="MNI">#REF!</definedName>
    <definedName name="MNP">#REF!</definedName>
    <definedName name="motoristas">[2]EquiOM!#REF!</definedName>
    <definedName name="motoristas_1">[2]EquiOM!#REF!</definedName>
    <definedName name="motoristas_1_4">[2]EquiOM!#REF!</definedName>
    <definedName name="motoristas_4">[2]EquiOM!#REF!</definedName>
    <definedName name="motoristas_6">[2]EquiOM!#REF!</definedName>
    <definedName name="motoristas_6_4">[2]EquiOM!#REF!</definedName>
    <definedName name="mour">#REF!</definedName>
    <definedName name="mpm2.5">#REF!</definedName>
    <definedName name="msv">#REF!</definedName>
    <definedName name="niv">#REF!</definedName>
    <definedName name="nome">#REF!</definedName>
    <definedName name="nome_4">#REF!</definedName>
    <definedName name="nrjCfh">#REF!</definedName>
    <definedName name="nrjCfh_1">#REF!</definedName>
    <definedName name="nrjCfh_1_4">#REF!</definedName>
    <definedName name="nrjCfh_4">#REF!</definedName>
    <definedName name="nrjCfh_6">#REF!</definedName>
    <definedName name="nrjCfh_6_4">#REF!</definedName>
    <definedName name="nrjCVh">#REF!</definedName>
    <definedName name="nrjCVh_1">#REF!</definedName>
    <definedName name="nrjCVh_1_4">#REF!</definedName>
    <definedName name="nrjCVh_4">#REF!</definedName>
    <definedName name="nrjCVh_6">#REF!</definedName>
    <definedName name="nrjCVh_6_4">#REF!</definedName>
    <definedName name="odi">#REF!</definedName>
    <definedName name="ofc">[5]Insumos!$D$9</definedName>
    <definedName name="ofi">#REF!</definedName>
    <definedName name="OGU">#REF!</definedName>
    <definedName name="oli">#REF!</definedName>
    <definedName name="pcf60x210">#REF!</definedName>
    <definedName name="pcf80x200">#REF!</definedName>
    <definedName name="pcf80x210">#REF!</definedName>
    <definedName name="pcfc">#REF!</definedName>
    <definedName name="pdm">#REF!</definedName>
    <definedName name="pes">#REF!</definedName>
    <definedName name="pig">#REF!</definedName>
    <definedName name="PII">#REF!</definedName>
    <definedName name="PIP">#REF!</definedName>
    <definedName name="planilha">NA()</definedName>
    <definedName name="planilha_1">NA()</definedName>
    <definedName name="plc">#REF!</definedName>
    <definedName name="plc2.5">#REF!</definedName>
    <definedName name="PMS">#REF!</definedName>
    <definedName name="pont">#REF!</definedName>
    <definedName name="por_sistema_IMR">#REF!</definedName>
    <definedName name="por_sistema_IMR_1">#REF!</definedName>
    <definedName name="por_sistema_IMR_1_4">#REF!</definedName>
    <definedName name="por_sistema_IMR_4">#REF!</definedName>
    <definedName name="por_sistema_IMR_6">#REF!</definedName>
    <definedName name="por_sistema_IMR_6_4">#REF!</definedName>
    <definedName name="Preço_kW">#REF!</definedName>
    <definedName name="Preço_kW_1">#REF!</definedName>
    <definedName name="Preço_kW_1_4">#REF!</definedName>
    <definedName name="Preço_kW_4">#REF!</definedName>
    <definedName name="Preço_kW_6">#REF!</definedName>
    <definedName name="Preço_kW_6_4">#REF!</definedName>
    <definedName name="pref">#REF!</definedName>
    <definedName name="pref_4">#REF!</definedName>
    <definedName name="prf">#REF!</definedName>
    <definedName name="prg">#REF!</definedName>
    <definedName name="PROJ">#REF!</definedName>
    <definedName name="prtm">#REF!</definedName>
    <definedName name="ptt3x2">#REF!</definedName>
    <definedName name="qgm">#REF!</definedName>
    <definedName name="rdt13.8">#REF!</definedName>
    <definedName name="rec">#REF!</definedName>
    <definedName name="RES">#REF!</definedName>
    <definedName name="rgG3_4">#REF!</definedName>
    <definedName name="rgp1_2">#REF!</definedName>
    <definedName name="RLI">#REF!</definedName>
    <definedName name="RLP">#REF!</definedName>
    <definedName name="RPI">#REF!</definedName>
    <definedName name="RPP">#REF!</definedName>
    <definedName name="s14_">#REF!</definedName>
    <definedName name="SAL">#REF!</definedName>
    <definedName name="seat15">#REF!</definedName>
    <definedName name="sin">#REF!</definedName>
    <definedName name="sollimp">#REF!</definedName>
    <definedName name="sOpRadio">[2]PessA!#REF!</definedName>
    <definedName name="sOpRadio_1">[2]PessA!#REF!</definedName>
    <definedName name="sOpRadio_1_4">[2]PessA!#REF!</definedName>
    <definedName name="sOpRadio_4">[2]PessA!#REF!</definedName>
    <definedName name="sOpRadio_6">[2]PessA!#REF!</definedName>
    <definedName name="sOpRadio_6_4">[2]PessA!#REF!</definedName>
    <definedName name="sRespOM">[2]PessA!#REF!</definedName>
    <definedName name="sRespOM_1">[2]PessA!#REF!</definedName>
    <definedName name="sRespOM_1_4">[2]PessA!#REF!</definedName>
    <definedName name="sRespOM_4">[2]PessA!#REF!</definedName>
    <definedName name="sRespOM_6">[2]PessA!#REF!</definedName>
    <definedName name="sRespOM_6_4">[2]PessA!#REF!</definedName>
    <definedName name="srv">#REF!</definedName>
    <definedName name="sum">#REF!</definedName>
    <definedName name="svt">#REF!</definedName>
    <definedName name="sxo">#REF!</definedName>
    <definedName name="tbv">#REF!</definedName>
    <definedName name="ted">#REF!</definedName>
    <definedName name="TelO">[2]Tel!#REF!</definedName>
    <definedName name="TelO_1">[2]Tel!#REF!</definedName>
    <definedName name="TelO_1_4">[2]Tel!#REF!</definedName>
    <definedName name="TelO_4">[2]Tel!#REF!</definedName>
    <definedName name="TelO_6">[2]Tel!#REF!</definedName>
    <definedName name="TelO_6_4">[2]Tel!#REF!</definedName>
    <definedName name="ter">#REF!</definedName>
    <definedName name="tes">#REF!</definedName>
    <definedName name="teste">[2]PessA!#REF!</definedName>
    <definedName name="teste_1">[2]PessA!#REF!</definedName>
    <definedName name="teste_1_4">[2]PessA!#REF!</definedName>
    <definedName name="teste_4">[2]PessA!#REF!</definedName>
    <definedName name="teste_6">[2]PessA!#REF!</definedName>
    <definedName name="teste_6_4">[2]PessA!#REF!</definedName>
    <definedName name="tic">[5]Insumos!$D$13</definedName>
    <definedName name="TID">#REF!</definedName>
    <definedName name="_xlnm.Print_Titles" localSheetId="1">'01_S. AUX'!$1:$9</definedName>
    <definedName name="_xlnm.Print_Titles" localSheetId="2">'02_OBRA_N.N.L'!$1:$9</definedName>
    <definedName name="_xlnm.Print_Titles" localSheetId="3">'03 COMP.'!$1:$8</definedName>
    <definedName name="_xlnm.Print_Titles" localSheetId="6">CRONO!$A:$F</definedName>
    <definedName name="tjc">#REF!</definedName>
    <definedName name="tjf">#REF!</definedName>
    <definedName name="tlc">#REF!</definedName>
    <definedName name="tlf">#REF!</definedName>
    <definedName name="tnp1_2">#REF!</definedName>
    <definedName name="tof">#REF!</definedName>
    <definedName name="TOT">#REF!</definedName>
    <definedName name="TOTAL_RESUMO">NA()</definedName>
    <definedName name="TotCrP">[2]CombLub!#REF!</definedName>
    <definedName name="TotCrP_1">[2]CombLub!#REF!</definedName>
    <definedName name="TotCrP_1_4">[2]CombLub!#REF!</definedName>
    <definedName name="TotCrP_4">[2]CombLub!#REF!</definedName>
    <definedName name="TotCrP_6">[2]CombLub!#REF!</definedName>
    <definedName name="TotCrP_6_4">[2]CombLub!#REF!</definedName>
    <definedName name="TotUSM">[2]CombLub!#REF!</definedName>
    <definedName name="TotUSM_1">[2]CombLub!#REF!</definedName>
    <definedName name="TotUSM_1_4">[2]CombLub!#REF!</definedName>
    <definedName name="TotUSM_4">[2]CombLub!#REF!</definedName>
    <definedName name="TotUSM_6">[2]CombLub!#REF!</definedName>
    <definedName name="TotUSM_6_4">[2]CombLub!#REF!</definedName>
    <definedName name="tp6_12">#REF!</definedName>
    <definedName name="tp6_16">#REF!</definedName>
    <definedName name="TPI">#REF!</definedName>
    <definedName name="tpl1_2">#REF!</definedName>
    <definedName name="tpmfs">#REF!</definedName>
    <definedName name="TPP">#REF!</definedName>
    <definedName name="transp">[2]Tel!#REF!</definedName>
    <definedName name="transp_1">[2]Tel!#REF!</definedName>
    <definedName name="transp_1_4">[2]Tel!#REF!</definedName>
    <definedName name="transp_4">[2]Tel!#REF!</definedName>
    <definedName name="transp_6">[2]Tel!#REF!</definedName>
    <definedName name="transp_6_4">[2]Tel!#REF!</definedName>
    <definedName name="trb">#REF!</definedName>
    <definedName name="tre">#REF!</definedName>
    <definedName name="TT">NA()</definedName>
    <definedName name="TT_1">NA()</definedName>
    <definedName name="TT_1_4">NA()</definedName>
    <definedName name="TT_4">NA()</definedName>
    <definedName name="TT_6">NA()</definedName>
    <definedName name="TT_6_4">NA()</definedName>
    <definedName name="ttc">#REF!</definedName>
    <definedName name="tte">#REF!</definedName>
    <definedName name="tus">#REF!</definedName>
    <definedName name="tuso">#REF!</definedName>
    <definedName name="USS">#REF!</definedName>
    <definedName name="v60120_">#REF!</definedName>
    <definedName name="Vaz_Tot">#REF!</definedName>
    <definedName name="Vaz_Tot_1">#REF!</definedName>
    <definedName name="Vaz_Tot_1_4">#REF!</definedName>
    <definedName name="Vaz_Tot_4">#REF!</definedName>
    <definedName name="Vaz_Tot_6">#REF!</definedName>
    <definedName name="Vaz_Tot_6_4">#REF!</definedName>
    <definedName name="VazMed_ha">#REF!</definedName>
    <definedName name="VazMed_ha_1">#REF!</definedName>
    <definedName name="VazMed_ha_1_4">#REF!</definedName>
    <definedName name="VazMed_ha_4">#REF!</definedName>
    <definedName name="VazMed_ha_6">#REF!</definedName>
    <definedName name="VazMed_ha_6_4">#REF!</definedName>
    <definedName name="VII">#REF!</definedName>
    <definedName name="VIP">#REF!</definedName>
    <definedName name="VLR">#REF!</definedName>
    <definedName name="Vol_distrib">#REF!</definedName>
    <definedName name="Vol_distrib_1">#REF!</definedName>
    <definedName name="Vol_distrib_1_4">#REF!</definedName>
    <definedName name="Vol_distrib_4">#REF!</definedName>
    <definedName name="Vol_distrib_6">#REF!</definedName>
    <definedName name="Vol_distrib_6_4">#REF!</definedName>
    <definedName name="vsb">#REF!</definedName>
    <definedName name="w">NA()</definedName>
    <definedName name="zar">#REF!</definedName>
  </definedNames>
  <calcPr calcId="144525"/>
</workbook>
</file>

<file path=xl/calcChain.xml><?xml version="1.0" encoding="utf-8"?>
<calcChain xmlns="http://schemas.openxmlformats.org/spreadsheetml/2006/main">
  <c r="F19" i="6" l="1"/>
  <c r="D326" i="5"/>
  <c r="F326" i="5"/>
  <c r="G326" i="5" s="1"/>
  <c r="C326" i="5"/>
  <c r="F327" i="5"/>
  <c r="G327" i="5" s="1"/>
  <c r="D327" i="5"/>
  <c r="C327" i="5"/>
  <c r="F325" i="5"/>
  <c r="G325" i="5" s="1"/>
  <c r="D325" i="5"/>
  <c r="C325" i="5"/>
  <c r="E20" i="6"/>
  <c r="F335" i="5"/>
  <c r="G335" i="5" s="1"/>
  <c r="D335" i="5"/>
  <c r="C335" i="5"/>
  <c r="F334" i="5"/>
  <c r="G334" i="5" s="1"/>
  <c r="D334" i="5"/>
  <c r="C334" i="5"/>
  <c r="F333" i="5"/>
  <c r="G333" i="5" s="1"/>
  <c r="G331" i="5" s="1"/>
  <c r="D333" i="5"/>
  <c r="C333" i="5"/>
  <c r="E27" i="6"/>
  <c r="G323" i="5" l="1"/>
  <c r="F32" i="17"/>
  <c r="G32" i="17"/>
  <c r="G40" i="17" s="1"/>
  <c r="G41" i="17" s="1"/>
  <c r="F37" i="17"/>
  <c r="G37" i="17"/>
  <c r="F22" i="17"/>
  <c r="G22" i="17"/>
  <c r="F41" i="17" l="1"/>
  <c r="F43" i="17" s="1"/>
  <c r="G43" i="17"/>
  <c r="G213" i="5" l="1"/>
  <c r="G212" i="5"/>
  <c r="G206" i="5" l="1"/>
  <c r="G208" i="5"/>
  <c r="G177" i="5"/>
  <c r="F224" i="5"/>
  <c r="G224" i="5" s="1"/>
  <c r="G223" i="5"/>
  <c r="G222" i="5"/>
  <c r="F193" i="5" l="1"/>
  <c r="G193" i="5" s="1"/>
  <c r="G192" i="5"/>
  <c r="G191" i="5"/>
  <c r="F225" i="5"/>
  <c r="G225" i="5" s="1"/>
  <c r="F221" i="5"/>
  <c r="G221" i="5" s="1"/>
  <c r="G220" i="5"/>
  <c r="G219" i="5"/>
  <c r="G218" i="5"/>
  <c r="G217" i="5"/>
  <c r="G216" i="5"/>
  <c r="G215" i="5"/>
  <c r="G214" i="5"/>
  <c r="G181" i="5"/>
  <c r="G211" i="5"/>
  <c r="G210" i="5"/>
  <c r="G209" i="5"/>
  <c r="G207" i="5"/>
  <c r="G205" i="5"/>
  <c r="G204" i="5"/>
  <c r="G203" i="5"/>
  <c r="G202" i="5"/>
  <c r="G201" i="5"/>
  <c r="G200" i="5"/>
  <c r="G199" i="5"/>
  <c r="G198" i="5"/>
  <c r="G197" i="5"/>
  <c r="F190" i="5"/>
  <c r="G190" i="5" s="1"/>
  <c r="G189" i="5"/>
  <c r="G178" i="5"/>
  <c r="G188" i="5"/>
  <c r="G187" i="5"/>
  <c r="G186" i="5"/>
  <c r="G185" i="5"/>
  <c r="G184" i="5"/>
  <c r="G183" i="5"/>
  <c r="G182" i="5"/>
  <c r="G180" i="5"/>
  <c r="G179" i="5"/>
  <c r="G176" i="5"/>
  <c r="F194" i="5"/>
  <c r="G194" i="5" s="1"/>
  <c r="G175" i="5"/>
  <c r="G174" i="5"/>
  <c r="G173" i="5"/>
  <c r="G172" i="5"/>
  <c r="G171" i="5"/>
  <c r="G170" i="5"/>
  <c r="G169" i="5"/>
  <c r="G168" i="5"/>
  <c r="G167" i="5"/>
  <c r="G165" i="5" l="1"/>
  <c r="F238" i="6" s="1"/>
  <c r="G195" i="5"/>
  <c r="F239" i="6" s="1"/>
  <c r="F500" i="5"/>
  <c r="D500" i="5"/>
  <c r="C500" i="5"/>
  <c r="F499" i="5"/>
  <c r="D499" i="5"/>
  <c r="C499" i="5"/>
  <c r="F498" i="5"/>
  <c r="D498" i="5"/>
  <c r="C498" i="5"/>
  <c r="F497" i="5"/>
  <c r="D497" i="5"/>
  <c r="C497" i="5"/>
  <c r="F396" i="5"/>
  <c r="D396" i="5"/>
  <c r="C396" i="5"/>
  <c r="F352" i="5"/>
  <c r="D352" i="5"/>
  <c r="C352" i="5"/>
  <c r="F351" i="5"/>
  <c r="D351" i="5"/>
  <c r="C351" i="5"/>
  <c r="F350" i="5"/>
  <c r="D350" i="5"/>
  <c r="C350" i="5"/>
  <c r="F322" i="5"/>
  <c r="D322" i="5"/>
  <c r="C322" i="5"/>
  <c r="F273" i="5"/>
  <c r="D273" i="5"/>
  <c r="C273" i="5"/>
  <c r="F258" i="5"/>
  <c r="D258" i="5"/>
  <c r="C258" i="5"/>
  <c r="F257" i="5"/>
  <c r="D257" i="5"/>
  <c r="C257" i="5"/>
  <c r="F256" i="5"/>
  <c r="D256" i="5"/>
  <c r="C256" i="5"/>
  <c r="F255" i="5"/>
  <c r="D255" i="5"/>
  <c r="C255" i="5"/>
  <c r="F159" i="5"/>
  <c r="F27" i="5"/>
  <c r="F698" i="5"/>
  <c r="F697" i="5"/>
  <c r="F696" i="5"/>
  <c r="F695" i="5"/>
  <c r="F694" i="5"/>
  <c r="F693" i="5"/>
  <c r="D693" i="5"/>
  <c r="C693" i="5"/>
  <c r="F692" i="5"/>
  <c r="D692" i="5"/>
  <c r="C692" i="5"/>
  <c r="F691" i="5"/>
  <c r="D691" i="5"/>
  <c r="C691" i="5"/>
  <c r="F690" i="5"/>
  <c r="D690" i="5"/>
  <c r="C690" i="5"/>
  <c r="F687" i="5"/>
  <c r="F686" i="5"/>
  <c r="F685" i="5"/>
  <c r="F684" i="5"/>
  <c r="C684" i="5"/>
  <c r="F683" i="5"/>
  <c r="D683" i="5"/>
  <c r="C683" i="5"/>
  <c r="F682" i="5"/>
  <c r="D682" i="5"/>
  <c r="C682" i="5"/>
  <c r="F679" i="5"/>
  <c r="D679" i="5"/>
  <c r="C679" i="5"/>
  <c r="F676" i="5"/>
  <c r="D676" i="5"/>
  <c r="C676" i="5"/>
  <c r="F675" i="5"/>
  <c r="D675" i="5"/>
  <c r="C675" i="5"/>
  <c r="F674" i="5"/>
  <c r="D674" i="5"/>
  <c r="C674" i="5"/>
  <c r="F673" i="5"/>
  <c r="D673" i="5"/>
  <c r="C673" i="5"/>
  <c r="F672" i="5"/>
  <c r="D672" i="5"/>
  <c r="C672" i="5"/>
  <c r="F671" i="5"/>
  <c r="D671" i="5"/>
  <c r="C671" i="5"/>
  <c r="F670" i="5"/>
  <c r="D670" i="5"/>
  <c r="C670" i="5"/>
  <c r="F669" i="5"/>
  <c r="D669" i="5"/>
  <c r="C669" i="5"/>
  <c r="F668" i="5"/>
  <c r="D668" i="5"/>
  <c r="C668" i="5"/>
  <c r="F667" i="5"/>
  <c r="D667" i="5"/>
  <c r="C667" i="5"/>
  <c r="F666" i="5"/>
  <c r="D666" i="5"/>
  <c r="C666" i="5"/>
  <c r="F663" i="5"/>
  <c r="F662" i="5"/>
  <c r="D662" i="5"/>
  <c r="C662" i="5"/>
  <c r="F661" i="5"/>
  <c r="D661" i="5"/>
  <c r="C661" i="5"/>
  <c r="F660" i="5"/>
  <c r="D660" i="5"/>
  <c r="C660" i="5"/>
  <c r="F659" i="5"/>
  <c r="D659" i="5"/>
  <c r="C659" i="5"/>
  <c r="F658" i="5"/>
  <c r="D658" i="5"/>
  <c r="C658" i="5"/>
  <c r="F655" i="5"/>
  <c r="F654" i="5"/>
  <c r="D654" i="5"/>
  <c r="C654" i="5"/>
  <c r="F653" i="5"/>
  <c r="D653" i="5"/>
  <c r="C653" i="5"/>
  <c r="F650" i="5"/>
  <c r="F649" i="5"/>
  <c r="D649" i="5"/>
  <c r="C649" i="5"/>
  <c r="F648" i="5"/>
  <c r="D648" i="5"/>
  <c r="C648" i="5"/>
  <c r="F645" i="5"/>
  <c r="D645" i="5"/>
  <c r="C645" i="5"/>
  <c r="F644" i="5"/>
  <c r="D644" i="5"/>
  <c r="C644" i="5"/>
  <c r="F643" i="5"/>
  <c r="D643" i="5"/>
  <c r="C643" i="5"/>
  <c r="F642" i="5"/>
  <c r="D642" i="5"/>
  <c r="C642" i="5"/>
  <c r="F641" i="5"/>
  <c r="D641" i="5"/>
  <c r="C641" i="5"/>
  <c r="F640" i="5"/>
  <c r="D640" i="5"/>
  <c r="C640" i="5"/>
  <c r="F639" i="5"/>
  <c r="D639" i="5"/>
  <c r="C639" i="5"/>
  <c r="F638" i="5"/>
  <c r="D638" i="5"/>
  <c r="C638" i="5"/>
  <c r="F635" i="5"/>
  <c r="F634" i="5"/>
  <c r="D634" i="5"/>
  <c r="C634" i="5"/>
  <c r="F633" i="5"/>
  <c r="D633" i="5"/>
  <c r="C633" i="5"/>
  <c r="F632" i="5"/>
  <c r="D632" i="5"/>
  <c r="C632" i="5"/>
  <c r="F631" i="5"/>
  <c r="D631" i="5"/>
  <c r="C631" i="5"/>
  <c r="F630" i="5"/>
  <c r="D630" i="5"/>
  <c r="C630" i="5"/>
  <c r="F629" i="5"/>
  <c r="D629" i="5"/>
  <c r="C629" i="5"/>
  <c r="F628" i="5"/>
  <c r="D628" i="5"/>
  <c r="C628" i="5"/>
  <c r="F627" i="5"/>
  <c r="D627" i="5"/>
  <c r="C627" i="5"/>
  <c r="F626" i="5"/>
  <c r="D626" i="5"/>
  <c r="C626" i="5"/>
  <c r="F623" i="5"/>
  <c r="F622" i="5"/>
  <c r="D622" i="5"/>
  <c r="C622" i="5"/>
  <c r="F621" i="5"/>
  <c r="D621" i="5"/>
  <c r="C621" i="5"/>
  <c r="F620" i="5"/>
  <c r="D620" i="5"/>
  <c r="C620" i="5"/>
  <c r="F617" i="5"/>
  <c r="F616" i="5"/>
  <c r="F615" i="5"/>
  <c r="D615" i="5"/>
  <c r="C615" i="5"/>
  <c r="F614" i="5"/>
  <c r="D614" i="5"/>
  <c r="C614" i="5"/>
  <c r="F613" i="5"/>
  <c r="D613" i="5"/>
  <c r="C613" i="5"/>
  <c r="F610" i="5"/>
  <c r="D610" i="5"/>
  <c r="C610" i="5"/>
  <c r="F609" i="5"/>
  <c r="D609" i="5"/>
  <c r="C609" i="5"/>
  <c r="F608" i="5"/>
  <c r="D608" i="5"/>
  <c r="C608" i="5"/>
  <c r="F607" i="5"/>
  <c r="D607" i="5"/>
  <c r="C607" i="5"/>
  <c r="F606" i="5"/>
  <c r="D606" i="5"/>
  <c r="C606" i="5"/>
  <c r="F605" i="5"/>
  <c r="D605" i="5"/>
  <c r="C605" i="5"/>
  <c r="F604" i="5"/>
  <c r="D604" i="5"/>
  <c r="C604" i="5"/>
  <c r="F603" i="5"/>
  <c r="D603" i="5"/>
  <c r="C603" i="5"/>
  <c r="F602" i="5"/>
  <c r="D602" i="5"/>
  <c r="C602" i="5"/>
  <c r="F601" i="5"/>
  <c r="D601" i="5"/>
  <c r="C601" i="5"/>
  <c r="F600" i="5"/>
  <c r="D600" i="5"/>
  <c r="C600" i="5"/>
  <c r="F599" i="5"/>
  <c r="D599" i="5"/>
  <c r="C599" i="5"/>
  <c r="F598" i="5"/>
  <c r="D598" i="5"/>
  <c r="C598" i="5"/>
  <c r="F597" i="5"/>
  <c r="D597" i="5"/>
  <c r="C597" i="5"/>
  <c r="F596" i="5"/>
  <c r="D596" i="5"/>
  <c r="C596" i="5"/>
  <c r="F595" i="5"/>
  <c r="D595" i="5"/>
  <c r="C595" i="5"/>
  <c r="F594" i="5"/>
  <c r="D594" i="5"/>
  <c r="C594" i="5"/>
  <c r="F591" i="5"/>
  <c r="D591" i="5"/>
  <c r="C591" i="5"/>
  <c r="F590" i="5"/>
  <c r="D590" i="5"/>
  <c r="C590" i="5"/>
  <c r="F589" i="5"/>
  <c r="D589" i="5"/>
  <c r="C589" i="5"/>
  <c r="F588" i="5"/>
  <c r="D588" i="5"/>
  <c r="C588" i="5"/>
  <c r="F585" i="5"/>
  <c r="D585" i="5"/>
  <c r="C585" i="5"/>
  <c r="F584" i="5"/>
  <c r="D584" i="5"/>
  <c r="C584" i="5"/>
  <c r="F583" i="5"/>
  <c r="D583" i="5"/>
  <c r="C583" i="5"/>
  <c r="F582" i="5"/>
  <c r="D582" i="5"/>
  <c r="C582" i="5"/>
  <c r="F579" i="5"/>
  <c r="F578" i="5"/>
  <c r="D578" i="5"/>
  <c r="C578" i="5"/>
  <c r="F577" i="5"/>
  <c r="D577" i="5"/>
  <c r="C577" i="5"/>
  <c r="F574" i="5"/>
  <c r="C574" i="5"/>
  <c r="F573" i="5"/>
  <c r="D573" i="5"/>
  <c r="C573" i="5"/>
  <c r="F572" i="5"/>
  <c r="D572" i="5"/>
  <c r="C572" i="5"/>
  <c r="F569" i="5"/>
  <c r="F568" i="5"/>
  <c r="D568" i="5"/>
  <c r="C568" i="5"/>
  <c r="F567" i="5"/>
  <c r="D567" i="5"/>
  <c r="C567" i="5"/>
  <c r="F564" i="5"/>
  <c r="F563" i="5"/>
  <c r="D563" i="5"/>
  <c r="C563" i="5"/>
  <c r="F562" i="5"/>
  <c r="D562" i="5"/>
  <c r="C562" i="5"/>
  <c r="F561" i="5"/>
  <c r="D561" i="5"/>
  <c r="C561" i="5"/>
  <c r="F558" i="5"/>
  <c r="D558" i="5"/>
  <c r="C558" i="5"/>
  <c r="F557" i="5"/>
  <c r="D557" i="5"/>
  <c r="C557" i="5"/>
  <c r="F554" i="5"/>
  <c r="D554" i="5"/>
  <c r="C554" i="5"/>
  <c r="F553" i="5"/>
  <c r="D553" i="5"/>
  <c r="C553" i="5"/>
  <c r="F552" i="5"/>
  <c r="D552" i="5"/>
  <c r="C552" i="5"/>
  <c r="F551" i="5"/>
  <c r="D551" i="5"/>
  <c r="C551" i="5"/>
  <c r="F550" i="5"/>
  <c r="D550" i="5"/>
  <c r="C550" i="5"/>
  <c r="F549" i="5"/>
  <c r="D549" i="5"/>
  <c r="C549" i="5"/>
  <c r="F546" i="5"/>
  <c r="F545" i="5"/>
  <c r="D545" i="5"/>
  <c r="C545" i="5"/>
  <c r="F544" i="5"/>
  <c r="D544" i="5"/>
  <c r="C544" i="5"/>
  <c r="F541" i="5"/>
  <c r="D541" i="5"/>
  <c r="C541" i="5"/>
  <c r="F538" i="5"/>
  <c r="D538" i="5"/>
  <c r="C538" i="5"/>
  <c r="F537" i="5"/>
  <c r="D537" i="5"/>
  <c r="C537" i="5"/>
  <c r="F536" i="5"/>
  <c r="D536" i="5"/>
  <c r="C536" i="5"/>
  <c r="F533" i="5"/>
  <c r="D533" i="5"/>
  <c r="C533" i="5"/>
  <c r="F532" i="5"/>
  <c r="D532" i="5"/>
  <c r="C532" i="5"/>
  <c r="F531" i="5"/>
  <c r="D531" i="5"/>
  <c r="C531" i="5"/>
  <c r="F530" i="5"/>
  <c r="D530" i="5"/>
  <c r="C530" i="5"/>
  <c r="F529" i="5"/>
  <c r="D529" i="5"/>
  <c r="C529" i="5"/>
  <c r="F528" i="5"/>
  <c r="D528" i="5"/>
  <c r="C528" i="5"/>
  <c r="F525" i="5"/>
  <c r="D525" i="5"/>
  <c r="C525" i="5"/>
  <c r="F524" i="5"/>
  <c r="D524" i="5"/>
  <c r="C524" i="5"/>
  <c r="F523" i="5"/>
  <c r="D523" i="5"/>
  <c r="C523" i="5"/>
  <c r="F522" i="5"/>
  <c r="D522" i="5"/>
  <c r="C522" i="5"/>
  <c r="F519" i="5"/>
  <c r="D519" i="5"/>
  <c r="C519" i="5"/>
  <c r="F518" i="5"/>
  <c r="D518" i="5"/>
  <c r="C518" i="5"/>
  <c r="F517" i="5"/>
  <c r="D517" i="5"/>
  <c r="C517" i="5"/>
  <c r="F516" i="5"/>
  <c r="D516" i="5"/>
  <c r="C516" i="5"/>
  <c r="F513" i="5"/>
  <c r="F512" i="5"/>
  <c r="F511" i="5"/>
  <c r="D511" i="5"/>
  <c r="C511" i="5"/>
  <c r="F508" i="5"/>
  <c r="D508" i="5"/>
  <c r="C508" i="5"/>
  <c r="F507" i="5"/>
  <c r="D507" i="5"/>
  <c r="C507" i="5"/>
  <c r="F506" i="5"/>
  <c r="D506" i="5"/>
  <c r="C506" i="5"/>
  <c r="F505" i="5"/>
  <c r="D505" i="5"/>
  <c r="C505" i="5"/>
  <c r="F504" i="5"/>
  <c r="D504" i="5"/>
  <c r="C504" i="5"/>
  <c r="F503" i="5"/>
  <c r="D503" i="5"/>
  <c r="C503" i="5"/>
  <c r="F496" i="5"/>
  <c r="D496" i="5"/>
  <c r="C496" i="5"/>
  <c r="F495" i="5"/>
  <c r="D495" i="5"/>
  <c r="C495" i="5"/>
  <c r="F492" i="5"/>
  <c r="D492" i="5"/>
  <c r="C492" i="5"/>
  <c r="F491" i="5"/>
  <c r="D491" i="5"/>
  <c r="C491" i="5"/>
  <c r="F490" i="5"/>
  <c r="D490" i="5"/>
  <c r="C490" i="5"/>
  <c r="F489" i="5"/>
  <c r="D489" i="5"/>
  <c r="C489" i="5"/>
  <c r="F488" i="5"/>
  <c r="D488" i="5"/>
  <c r="C488" i="5"/>
  <c r="F487" i="5"/>
  <c r="D487" i="5"/>
  <c r="C487" i="5"/>
  <c r="F486" i="5"/>
  <c r="D486" i="5"/>
  <c r="C486" i="5"/>
  <c r="F483" i="5"/>
  <c r="D483" i="5"/>
  <c r="C483" i="5"/>
  <c r="F482" i="5"/>
  <c r="D482" i="5"/>
  <c r="C482" i="5"/>
  <c r="F481" i="5"/>
  <c r="D481" i="5"/>
  <c r="C481" i="5"/>
  <c r="F480" i="5"/>
  <c r="D480" i="5"/>
  <c r="C480" i="5"/>
  <c r="F479" i="5"/>
  <c r="D479" i="5"/>
  <c r="C479" i="5"/>
  <c r="F478" i="5"/>
  <c r="D478" i="5"/>
  <c r="C478" i="5"/>
  <c r="F475" i="5"/>
  <c r="D475" i="5"/>
  <c r="C475" i="5"/>
  <c r="F474" i="5"/>
  <c r="D474" i="5"/>
  <c r="C474" i="5"/>
  <c r="F473" i="5"/>
  <c r="D473" i="5"/>
  <c r="C473" i="5"/>
  <c r="F472" i="5"/>
  <c r="D472" i="5"/>
  <c r="C472" i="5"/>
  <c r="F471" i="5"/>
  <c r="D471" i="5"/>
  <c r="C471" i="5"/>
  <c r="F470" i="5"/>
  <c r="D470" i="5"/>
  <c r="C470" i="5"/>
  <c r="F469" i="5"/>
  <c r="D469" i="5"/>
  <c r="C469" i="5"/>
  <c r="F466" i="5"/>
  <c r="D466" i="5"/>
  <c r="C466" i="5"/>
  <c r="F465" i="5"/>
  <c r="D465" i="5"/>
  <c r="C465" i="5"/>
  <c r="F462" i="5"/>
  <c r="D462" i="5"/>
  <c r="C462" i="5"/>
  <c r="F461" i="5"/>
  <c r="D461" i="5"/>
  <c r="C461" i="5"/>
  <c r="F458" i="5"/>
  <c r="D458" i="5"/>
  <c r="C458" i="5"/>
  <c r="F457" i="5"/>
  <c r="D457" i="5"/>
  <c r="C457" i="5"/>
  <c r="F456" i="5"/>
  <c r="D456" i="5"/>
  <c r="C456" i="5"/>
  <c r="F455" i="5"/>
  <c r="D455" i="5"/>
  <c r="C455" i="5"/>
  <c r="F454" i="5"/>
  <c r="D454" i="5"/>
  <c r="C454" i="5"/>
  <c r="F453" i="5"/>
  <c r="D453" i="5"/>
  <c r="C453" i="5"/>
  <c r="F452" i="5"/>
  <c r="D452" i="5"/>
  <c r="C452" i="5"/>
  <c r="F451" i="5"/>
  <c r="D451" i="5"/>
  <c r="C451" i="5"/>
  <c r="F450" i="5"/>
  <c r="D450" i="5"/>
  <c r="C450" i="5"/>
  <c r="F447" i="5"/>
  <c r="D447" i="5"/>
  <c r="C447" i="5"/>
  <c r="F446" i="5"/>
  <c r="D446" i="5"/>
  <c r="C446" i="5"/>
  <c r="F445" i="5"/>
  <c r="D445" i="5"/>
  <c r="C445" i="5"/>
  <c r="F442" i="5"/>
  <c r="D442" i="5"/>
  <c r="C442" i="5"/>
  <c r="F441" i="5"/>
  <c r="D441" i="5"/>
  <c r="C441" i="5"/>
  <c r="F440" i="5"/>
  <c r="D440" i="5"/>
  <c r="C440" i="5"/>
  <c r="F439" i="5"/>
  <c r="D439" i="5"/>
  <c r="C439" i="5"/>
  <c r="F436" i="5"/>
  <c r="D436" i="5"/>
  <c r="C436" i="5"/>
  <c r="F435" i="5"/>
  <c r="D435" i="5"/>
  <c r="C435" i="5"/>
  <c r="F434" i="5"/>
  <c r="D434" i="5"/>
  <c r="C434" i="5"/>
  <c r="F433" i="5"/>
  <c r="D433" i="5"/>
  <c r="C433" i="5"/>
  <c r="F430" i="5"/>
  <c r="D430" i="5"/>
  <c r="C430" i="5"/>
  <c r="F429" i="5"/>
  <c r="D429" i="5"/>
  <c r="C429" i="5"/>
  <c r="F428" i="5"/>
  <c r="D428" i="5"/>
  <c r="C428" i="5"/>
  <c r="F427" i="5"/>
  <c r="D427" i="5"/>
  <c r="C427" i="5"/>
  <c r="F426" i="5"/>
  <c r="D426" i="5"/>
  <c r="C426" i="5"/>
  <c r="F425" i="5"/>
  <c r="D425" i="5"/>
  <c r="C425" i="5"/>
  <c r="F424" i="5"/>
  <c r="D424" i="5"/>
  <c r="C424" i="5"/>
  <c r="F423" i="5"/>
  <c r="D423" i="5"/>
  <c r="C423" i="5"/>
  <c r="F422" i="5"/>
  <c r="D422" i="5"/>
  <c r="C422" i="5"/>
  <c r="F421" i="5"/>
  <c r="D421" i="5"/>
  <c r="C421" i="5"/>
  <c r="F420" i="5"/>
  <c r="D420" i="5"/>
  <c r="C420" i="5"/>
  <c r="F417" i="5"/>
  <c r="D417" i="5"/>
  <c r="C417" i="5"/>
  <c r="F416" i="5"/>
  <c r="D416" i="5"/>
  <c r="C416" i="5"/>
  <c r="F415" i="5"/>
  <c r="D415" i="5"/>
  <c r="C415" i="5"/>
  <c r="F414" i="5"/>
  <c r="D414" i="5"/>
  <c r="C414" i="5"/>
  <c r="F413" i="5"/>
  <c r="D413" i="5"/>
  <c r="C413" i="5"/>
  <c r="F412" i="5"/>
  <c r="D412" i="5"/>
  <c r="C412" i="5"/>
  <c r="F409" i="5"/>
  <c r="D409" i="5"/>
  <c r="C409" i="5"/>
  <c r="F408" i="5"/>
  <c r="D408" i="5"/>
  <c r="C408" i="5"/>
  <c r="F407" i="5"/>
  <c r="D407" i="5"/>
  <c r="C407" i="5"/>
  <c r="F406" i="5"/>
  <c r="D406" i="5"/>
  <c r="C406" i="5"/>
  <c r="F405" i="5"/>
  <c r="D405" i="5"/>
  <c r="C405" i="5"/>
  <c r="F402" i="5"/>
  <c r="D402" i="5"/>
  <c r="C402" i="5"/>
  <c r="F401" i="5"/>
  <c r="D401" i="5"/>
  <c r="C401" i="5"/>
  <c r="F400" i="5"/>
  <c r="D400" i="5"/>
  <c r="C400" i="5"/>
  <c r="F399" i="5"/>
  <c r="D399" i="5"/>
  <c r="C399" i="5"/>
  <c r="F395" i="5"/>
  <c r="D395" i="5"/>
  <c r="C395" i="5"/>
  <c r="F394" i="5"/>
  <c r="D394" i="5"/>
  <c r="C394" i="5"/>
  <c r="F393" i="5"/>
  <c r="D393" i="5"/>
  <c r="C393" i="5"/>
  <c r="F390" i="5"/>
  <c r="D390" i="5"/>
  <c r="C390" i="5"/>
  <c r="F389" i="5"/>
  <c r="D389" i="5"/>
  <c r="C389" i="5"/>
  <c r="F388" i="5"/>
  <c r="D388" i="5"/>
  <c r="C388" i="5"/>
  <c r="F387" i="5"/>
  <c r="D387" i="5"/>
  <c r="C387" i="5"/>
  <c r="F386" i="5"/>
  <c r="D386" i="5"/>
  <c r="C386" i="5"/>
  <c r="F385" i="5"/>
  <c r="D385" i="5"/>
  <c r="C385" i="5"/>
  <c r="F384" i="5"/>
  <c r="D384" i="5"/>
  <c r="C384" i="5"/>
  <c r="F381" i="5"/>
  <c r="D381" i="5"/>
  <c r="C381" i="5"/>
  <c r="F380" i="5"/>
  <c r="D380" i="5"/>
  <c r="C380" i="5"/>
  <c r="F379" i="5"/>
  <c r="D379" i="5"/>
  <c r="C379" i="5"/>
  <c r="F378" i="5"/>
  <c r="D378" i="5"/>
  <c r="C378" i="5"/>
  <c r="F377" i="5"/>
  <c r="D377" i="5"/>
  <c r="C377" i="5"/>
  <c r="F376" i="5"/>
  <c r="D376" i="5"/>
  <c r="C376" i="5"/>
  <c r="F375" i="5"/>
  <c r="D375" i="5"/>
  <c r="C375" i="5"/>
  <c r="F374" i="5"/>
  <c r="D374" i="5"/>
  <c r="C374" i="5"/>
  <c r="F373" i="5"/>
  <c r="D373" i="5"/>
  <c r="C373" i="5"/>
  <c r="F372" i="5"/>
  <c r="D372" i="5"/>
  <c r="C372" i="5"/>
  <c r="F371" i="5"/>
  <c r="D371" i="5"/>
  <c r="C371" i="5"/>
  <c r="F370" i="5"/>
  <c r="D370" i="5"/>
  <c r="C370" i="5"/>
  <c r="F369" i="5"/>
  <c r="D369" i="5"/>
  <c r="C369" i="5"/>
  <c r="F368" i="5"/>
  <c r="D368" i="5"/>
  <c r="C368" i="5"/>
  <c r="F367" i="5"/>
  <c r="D367" i="5"/>
  <c r="C367" i="5"/>
  <c r="F366" i="5"/>
  <c r="D366" i="5"/>
  <c r="C366" i="5"/>
  <c r="F365" i="5"/>
  <c r="D365" i="5"/>
  <c r="C365" i="5"/>
  <c r="F362" i="5"/>
  <c r="D362" i="5"/>
  <c r="C362" i="5"/>
  <c r="F361" i="5"/>
  <c r="D361" i="5"/>
  <c r="C361" i="5"/>
  <c r="F360" i="5"/>
  <c r="D360" i="5"/>
  <c r="C360" i="5"/>
  <c r="F359" i="5"/>
  <c r="D359" i="5"/>
  <c r="C359" i="5"/>
  <c r="F356" i="5"/>
  <c r="D356" i="5"/>
  <c r="C356" i="5"/>
  <c r="F355" i="5"/>
  <c r="D355" i="5"/>
  <c r="C355" i="5"/>
  <c r="F349" i="5"/>
  <c r="D349" i="5"/>
  <c r="C349" i="5"/>
  <c r="F346" i="5"/>
  <c r="D346" i="5"/>
  <c r="C346" i="5"/>
  <c r="F343" i="5"/>
  <c r="D343" i="5"/>
  <c r="C343" i="5"/>
  <c r="F342" i="5"/>
  <c r="D342" i="5"/>
  <c r="C342" i="5"/>
  <c r="F341" i="5"/>
  <c r="D341" i="5"/>
  <c r="C341" i="5"/>
  <c r="F338" i="5"/>
  <c r="D338" i="5"/>
  <c r="C338" i="5"/>
  <c r="F330" i="5"/>
  <c r="D330" i="5"/>
  <c r="C330" i="5"/>
  <c r="F321" i="5"/>
  <c r="D321" i="5"/>
  <c r="C321" i="5"/>
  <c r="F320" i="5"/>
  <c r="D320" i="5"/>
  <c r="C320" i="5"/>
  <c r="F319" i="5"/>
  <c r="D319" i="5"/>
  <c r="C319" i="5"/>
  <c r="F318" i="5"/>
  <c r="D318" i="5"/>
  <c r="C318" i="5"/>
  <c r="F317" i="5"/>
  <c r="D317" i="5"/>
  <c r="C317" i="5"/>
  <c r="F316" i="5"/>
  <c r="D316" i="5"/>
  <c r="C316" i="5"/>
  <c r="F315" i="5"/>
  <c r="D315" i="5"/>
  <c r="C315" i="5"/>
  <c r="F312" i="5"/>
  <c r="D312" i="5"/>
  <c r="C312" i="5"/>
  <c r="F311" i="5"/>
  <c r="D311" i="5"/>
  <c r="C311" i="5"/>
  <c r="F310" i="5"/>
  <c r="D310" i="5"/>
  <c r="C310" i="5"/>
  <c r="F309" i="5"/>
  <c r="D309" i="5"/>
  <c r="C309" i="5"/>
  <c r="F308" i="5"/>
  <c r="D308" i="5"/>
  <c r="C308" i="5"/>
  <c r="F307" i="5"/>
  <c r="D307" i="5"/>
  <c r="C307" i="5"/>
  <c r="F306" i="5"/>
  <c r="D306" i="5"/>
  <c r="C306" i="5"/>
  <c r="F305" i="5"/>
  <c r="D305" i="5"/>
  <c r="C305" i="5"/>
  <c r="F304" i="5"/>
  <c r="D304" i="5"/>
  <c r="C304" i="5"/>
  <c r="F303" i="5"/>
  <c r="D303" i="5"/>
  <c r="C303" i="5"/>
  <c r="F302" i="5"/>
  <c r="D302" i="5"/>
  <c r="C302" i="5"/>
  <c r="F301" i="5"/>
  <c r="D301" i="5"/>
  <c r="C301" i="5"/>
  <c r="F300" i="5"/>
  <c r="D300" i="5"/>
  <c r="C300" i="5"/>
  <c r="F299" i="5"/>
  <c r="D299" i="5"/>
  <c r="C299" i="5"/>
  <c r="F298" i="5"/>
  <c r="D298" i="5"/>
  <c r="C298" i="5"/>
  <c r="F297" i="5"/>
  <c r="D297" i="5"/>
  <c r="C297" i="5"/>
  <c r="F296" i="5"/>
  <c r="D296" i="5"/>
  <c r="C296" i="5"/>
  <c r="F295" i="5"/>
  <c r="D295" i="5"/>
  <c r="C295" i="5"/>
  <c r="F294" i="5"/>
  <c r="D294" i="5"/>
  <c r="C294" i="5"/>
  <c r="F293" i="5"/>
  <c r="D293" i="5"/>
  <c r="C293" i="5"/>
  <c r="F292" i="5"/>
  <c r="D292" i="5"/>
  <c r="C292" i="5"/>
  <c r="F291" i="5"/>
  <c r="D291" i="5"/>
  <c r="C291" i="5"/>
  <c r="F290" i="5"/>
  <c r="D290" i="5"/>
  <c r="C290" i="5"/>
  <c r="F289" i="5"/>
  <c r="D289" i="5"/>
  <c r="C289" i="5"/>
  <c r="F288" i="5"/>
  <c r="D288" i="5"/>
  <c r="C288" i="5"/>
  <c r="F287" i="5"/>
  <c r="D287" i="5"/>
  <c r="C287" i="5"/>
  <c r="F286" i="5"/>
  <c r="D286" i="5"/>
  <c r="C286" i="5"/>
  <c r="F285" i="5"/>
  <c r="D285" i="5"/>
  <c r="C285" i="5"/>
  <c r="F284" i="5"/>
  <c r="D284" i="5"/>
  <c r="C284" i="5"/>
  <c r="F283" i="5"/>
  <c r="D283" i="5"/>
  <c r="C283" i="5"/>
  <c r="F282" i="5"/>
  <c r="D282" i="5"/>
  <c r="C282" i="5"/>
  <c r="F281" i="5"/>
  <c r="D281" i="5"/>
  <c r="C281" i="5"/>
  <c r="F280" i="5"/>
  <c r="D280" i="5"/>
  <c r="C280" i="5"/>
  <c r="F279" i="5"/>
  <c r="D279" i="5"/>
  <c r="C279" i="5"/>
  <c r="F278" i="5"/>
  <c r="D278" i="5"/>
  <c r="C278" i="5"/>
  <c r="F277" i="5"/>
  <c r="D277" i="5"/>
  <c r="C277" i="5"/>
  <c r="F276" i="5"/>
  <c r="D276" i="5"/>
  <c r="C276" i="5"/>
  <c r="F272" i="5"/>
  <c r="D272" i="5"/>
  <c r="C272" i="5"/>
  <c r="F271" i="5"/>
  <c r="D271" i="5"/>
  <c r="C271" i="5"/>
  <c r="F270" i="5"/>
  <c r="D270" i="5"/>
  <c r="C270" i="5"/>
  <c r="F269" i="5"/>
  <c r="D269" i="5"/>
  <c r="C269" i="5"/>
  <c r="F268" i="5"/>
  <c r="D268" i="5"/>
  <c r="C268" i="5"/>
  <c r="F267" i="5"/>
  <c r="D267" i="5"/>
  <c r="C267" i="5"/>
  <c r="F266" i="5"/>
  <c r="D266" i="5"/>
  <c r="C266" i="5"/>
  <c r="F265" i="5"/>
  <c r="D265" i="5"/>
  <c r="C265" i="5"/>
  <c r="F264" i="5"/>
  <c r="D264" i="5"/>
  <c r="C264" i="5"/>
  <c r="F263" i="5"/>
  <c r="D263" i="5"/>
  <c r="C263" i="5"/>
  <c r="F262" i="5"/>
  <c r="D262" i="5"/>
  <c r="C262" i="5"/>
  <c r="F261" i="5"/>
  <c r="D261" i="5"/>
  <c r="C261" i="5"/>
  <c r="F254" i="5"/>
  <c r="D254" i="5"/>
  <c r="C254" i="5"/>
  <c r="F253" i="5"/>
  <c r="D253" i="5"/>
  <c r="C253" i="5"/>
  <c r="F252" i="5"/>
  <c r="D252" i="5"/>
  <c r="C252" i="5"/>
  <c r="F251" i="5"/>
  <c r="D251" i="5"/>
  <c r="C251" i="5"/>
  <c r="F250" i="5"/>
  <c r="D250" i="5"/>
  <c r="C250" i="5"/>
  <c r="F249" i="5"/>
  <c r="D249" i="5"/>
  <c r="C249" i="5"/>
  <c r="F248" i="5"/>
  <c r="D248" i="5"/>
  <c r="C248" i="5"/>
  <c r="F247" i="5"/>
  <c r="D247" i="5"/>
  <c r="C247" i="5"/>
  <c r="F246" i="5"/>
  <c r="D246" i="5"/>
  <c r="C246" i="5"/>
  <c r="F245" i="5"/>
  <c r="D245" i="5"/>
  <c r="C245" i="5"/>
  <c r="F244" i="5"/>
  <c r="D244" i="5"/>
  <c r="C244" i="5"/>
  <c r="F243" i="5"/>
  <c r="D243" i="5"/>
  <c r="C243" i="5"/>
  <c r="F242" i="5"/>
  <c r="D242" i="5"/>
  <c r="C242" i="5"/>
  <c r="F241" i="5"/>
  <c r="D241" i="5"/>
  <c r="C241" i="5"/>
  <c r="F240" i="5"/>
  <c r="D240" i="5"/>
  <c r="C240" i="5"/>
  <c r="F239" i="5"/>
  <c r="D239" i="5"/>
  <c r="C239" i="5"/>
  <c r="F238" i="5"/>
  <c r="D238" i="5"/>
  <c r="C238" i="5"/>
  <c r="F237" i="5"/>
  <c r="D237" i="5"/>
  <c r="C237" i="5"/>
  <c r="F236" i="5"/>
  <c r="D236" i="5"/>
  <c r="C236" i="5"/>
  <c r="F235" i="5"/>
  <c r="D235" i="5"/>
  <c r="C235" i="5"/>
  <c r="F234" i="5"/>
  <c r="D234" i="5"/>
  <c r="C234" i="5"/>
  <c r="F233" i="5"/>
  <c r="D233" i="5"/>
  <c r="C233" i="5"/>
  <c r="F232" i="5"/>
  <c r="D232" i="5"/>
  <c r="C232" i="5"/>
  <c r="F231" i="5"/>
  <c r="D231" i="5"/>
  <c r="C231" i="5"/>
  <c r="F230" i="5"/>
  <c r="D230" i="5"/>
  <c r="C230" i="5"/>
  <c r="F229" i="5"/>
  <c r="D229" i="5"/>
  <c r="C229" i="5"/>
  <c r="F228" i="5"/>
  <c r="D228" i="5"/>
  <c r="C228" i="5"/>
  <c r="F164" i="5"/>
  <c r="F163" i="5"/>
  <c r="F155" i="5"/>
  <c r="F154" i="5"/>
  <c r="F152" i="5"/>
  <c r="F151" i="5"/>
  <c r="F150" i="5"/>
  <c r="F144" i="5"/>
  <c r="F143" i="5"/>
  <c r="D143" i="5"/>
  <c r="C143" i="5"/>
  <c r="F142" i="5"/>
  <c r="D142" i="5"/>
  <c r="C142" i="5"/>
  <c r="F141" i="5"/>
  <c r="D141" i="5"/>
  <c r="C141" i="5"/>
  <c r="F138" i="5"/>
  <c r="F137" i="5"/>
  <c r="F136" i="5"/>
  <c r="F135" i="5"/>
  <c r="F134" i="5"/>
  <c r="F133" i="5"/>
  <c r="F132" i="5"/>
  <c r="F131" i="5"/>
  <c r="F128" i="5"/>
  <c r="F127" i="5"/>
  <c r="F126" i="5"/>
  <c r="F125" i="5"/>
  <c r="F124" i="5"/>
  <c r="F121" i="5"/>
  <c r="F120" i="5"/>
  <c r="F117" i="5"/>
  <c r="F116" i="5"/>
  <c r="F113" i="5"/>
  <c r="F112" i="5"/>
  <c r="F109" i="5"/>
  <c r="F108" i="5"/>
  <c r="F107" i="5"/>
  <c r="F104" i="5"/>
  <c r="F103" i="5"/>
  <c r="F100" i="5"/>
  <c r="F99" i="5"/>
  <c r="F98" i="5"/>
  <c r="F95" i="5"/>
  <c r="F94" i="5"/>
  <c r="F93" i="5"/>
  <c r="F92" i="5"/>
  <c r="F91" i="5"/>
  <c r="F90" i="5"/>
  <c r="F89" i="5"/>
  <c r="F88" i="5"/>
  <c r="F87" i="5"/>
  <c r="F81" i="5"/>
  <c r="F78" i="5"/>
  <c r="F77" i="5"/>
  <c r="F76" i="5"/>
  <c r="F75" i="5"/>
  <c r="F72" i="5"/>
  <c r="F71" i="5"/>
  <c r="F68" i="5"/>
  <c r="F67" i="5"/>
  <c r="F66" i="5"/>
  <c r="F63" i="5"/>
  <c r="F62" i="5"/>
  <c r="F61" i="5"/>
  <c r="F58" i="5"/>
  <c r="F57" i="5"/>
  <c r="F56" i="5"/>
  <c r="F53" i="5"/>
  <c r="F52" i="5"/>
  <c r="F51" i="5"/>
  <c r="F48" i="5"/>
  <c r="F47" i="5"/>
  <c r="F46" i="5"/>
  <c r="F45" i="5"/>
  <c r="F44" i="5"/>
  <c r="F43" i="5"/>
  <c r="F40" i="5"/>
  <c r="F39" i="5"/>
  <c r="F38" i="5"/>
  <c r="F37" i="5"/>
  <c r="F34" i="5"/>
  <c r="F33" i="5"/>
  <c r="F32" i="5"/>
  <c r="F31" i="5"/>
  <c r="F22" i="5"/>
  <c r="F21" i="5"/>
  <c r="F20" i="5"/>
  <c r="F19" i="5"/>
  <c r="F15" i="5"/>
  <c r="F12" i="5"/>
  <c r="F269" i="6"/>
  <c r="F245" i="6"/>
  <c r="F311" i="6"/>
  <c r="F310" i="6"/>
  <c r="F309" i="6"/>
  <c r="F308" i="6"/>
  <c r="F307" i="6"/>
  <c r="F306" i="6"/>
  <c r="F305" i="6"/>
  <c r="F304" i="6"/>
  <c r="F303" i="6"/>
  <c r="F302" i="6"/>
  <c r="F301" i="6"/>
  <c r="F300" i="6"/>
  <c r="F280" i="6"/>
  <c r="F279" i="6"/>
  <c r="F278" i="6"/>
  <c r="F261" i="6"/>
  <c r="F260" i="6"/>
  <c r="F259" i="6"/>
  <c r="F258" i="6"/>
  <c r="F257" i="6"/>
  <c r="F256" i="6"/>
  <c r="F255" i="6"/>
  <c r="F254" i="6"/>
  <c r="F253" i="6"/>
  <c r="F241" i="6"/>
  <c r="F240" i="6"/>
  <c r="F235" i="6"/>
  <c r="F234" i="6"/>
  <c r="F233" i="6"/>
  <c r="F231" i="6"/>
  <c r="F230" i="6"/>
  <c r="F229" i="6"/>
  <c r="F228" i="6"/>
  <c r="F227" i="6"/>
  <c r="F226" i="6"/>
  <c r="F222" i="6"/>
  <c r="F221" i="6"/>
  <c r="F220" i="6"/>
  <c r="F218" i="6"/>
  <c r="F214" i="6"/>
  <c r="F213" i="6"/>
  <c r="F212" i="6"/>
  <c r="F211" i="6"/>
  <c r="F210" i="6"/>
  <c r="F209" i="6"/>
  <c r="F208" i="6"/>
  <c r="F207" i="6"/>
  <c r="F206" i="6"/>
  <c r="F205" i="6"/>
  <c r="F204" i="6"/>
  <c r="F203" i="6"/>
  <c r="F202" i="6"/>
  <c r="F201" i="6"/>
  <c r="F200" i="6"/>
  <c r="F186" i="6"/>
  <c r="F185" i="6"/>
  <c r="F184" i="6"/>
  <c r="F183" i="6"/>
  <c r="F182" i="6"/>
  <c r="F181" i="6"/>
  <c r="F180" i="6"/>
  <c r="F179" i="6"/>
  <c r="F178" i="6"/>
  <c r="F177" i="6"/>
  <c r="F176" i="6"/>
  <c r="F175" i="6"/>
  <c r="F174" i="6"/>
  <c r="F173" i="6"/>
  <c r="F172" i="6"/>
  <c r="F171" i="6"/>
  <c r="F170" i="6"/>
  <c r="F169" i="6"/>
  <c r="F151" i="6"/>
  <c r="F150" i="6"/>
  <c r="F149" i="6"/>
  <c r="F148" i="6"/>
  <c r="F147" i="6"/>
  <c r="F142" i="6"/>
  <c r="F140" i="6"/>
  <c r="F138" i="6"/>
  <c r="F137" i="6"/>
  <c r="F136" i="6"/>
  <c r="F135" i="6"/>
  <c r="F134" i="6"/>
  <c r="F133" i="6"/>
  <c r="F132" i="6"/>
  <c r="F129" i="6"/>
  <c r="F128" i="6"/>
  <c r="F122" i="6"/>
  <c r="F121" i="6"/>
  <c r="F120" i="6"/>
  <c r="F119" i="6"/>
  <c r="F118" i="6"/>
  <c r="F117" i="6"/>
  <c r="E319" i="6" l="1"/>
  <c r="E318" i="6"/>
  <c r="E317" i="6"/>
  <c r="E316" i="6"/>
  <c r="E315" i="6"/>
  <c r="E313" i="6"/>
  <c r="E312" i="6"/>
  <c r="E311" i="6"/>
  <c r="E310" i="6"/>
  <c r="E309" i="6"/>
  <c r="E308" i="6"/>
  <c r="E307" i="6"/>
  <c r="E306" i="6"/>
  <c r="E305" i="6"/>
  <c r="E304" i="6"/>
  <c r="E303" i="6"/>
  <c r="E302" i="6"/>
  <c r="E301" i="6"/>
  <c r="E300" i="6"/>
  <c r="E299" i="6"/>
  <c r="E298" i="6"/>
  <c r="E297" i="6"/>
  <c r="E296" i="6"/>
  <c r="E295" i="6"/>
  <c r="E294" i="6"/>
  <c r="E293" i="6"/>
  <c r="E292" i="6"/>
  <c r="E291" i="6"/>
  <c r="E290" i="6"/>
  <c r="E289" i="6"/>
  <c r="E288" i="6"/>
  <c r="E287" i="6"/>
  <c r="E286" i="6"/>
  <c r="E285" i="6"/>
  <c r="E284" i="6"/>
  <c r="E283" i="6"/>
  <c r="E282" i="6"/>
  <c r="E281" i="6"/>
  <c r="E280" i="6"/>
  <c r="E279" i="6"/>
  <c r="E278" i="6"/>
  <c r="E277" i="6"/>
  <c r="E276" i="6"/>
  <c r="E275" i="6"/>
  <c r="E274" i="6"/>
  <c r="E273" i="6"/>
  <c r="E272" i="6"/>
  <c r="E271" i="6"/>
  <c r="E270" i="6"/>
  <c r="E269" i="6"/>
  <c r="E268" i="6"/>
  <c r="E267" i="6"/>
  <c r="E266" i="6"/>
  <c r="E265" i="6"/>
  <c r="E264" i="6"/>
  <c r="E263" i="6"/>
  <c r="E262" i="6"/>
  <c r="E261" i="6"/>
  <c r="E260" i="6"/>
  <c r="E259" i="6"/>
  <c r="E258" i="6"/>
  <c r="E257" i="6"/>
  <c r="E256" i="6"/>
  <c r="E255" i="6"/>
  <c r="E254" i="6"/>
  <c r="E253" i="6"/>
  <c r="E252" i="6"/>
  <c r="E251" i="6"/>
  <c r="E250" i="6"/>
  <c r="E249" i="6"/>
  <c r="E248" i="6"/>
  <c r="E247" i="6"/>
  <c r="E246" i="6"/>
  <c r="E245" i="6"/>
  <c r="E244" i="6"/>
  <c r="E243" i="6"/>
  <c r="E242" i="6"/>
  <c r="E241" i="6"/>
  <c r="E240" i="6"/>
  <c r="E239" i="6"/>
  <c r="E238" i="6"/>
  <c r="E237" i="6"/>
  <c r="E236" i="6"/>
  <c r="E235" i="6"/>
  <c r="E234" i="6"/>
  <c r="E233" i="6"/>
  <c r="E232" i="6"/>
  <c r="E231" i="6"/>
  <c r="E230" i="6"/>
  <c r="E229" i="6"/>
  <c r="E228" i="6"/>
  <c r="E227" i="6"/>
  <c r="E226" i="6"/>
  <c r="E225" i="6"/>
  <c r="E224" i="6"/>
  <c r="E223" i="6"/>
  <c r="E222" i="6"/>
  <c r="E221" i="6"/>
  <c r="E220" i="6"/>
  <c r="E219" i="6"/>
  <c r="E218" i="6"/>
  <c r="E217" i="6"/>
  <c r="E216" i="6"/>
  <c r="E215" i="6"/>
  <c r="E214" i="6"/>
  <c r="E213" i="6"/>
  <c r="E212" i="6"/>
  <c r="E211" i="6"/>
  <c r="E210" i="6"/>
  <c r="E209" i="6"/>
  <c r="E208" i="6"/>
  <c r="E207" i="6"/>
  <c r="E206" i="6"/>
  <c r="E205" i="6"/>
  <c r="E204" i="6"/>
  <c r="E203" i="6"/>
  <c r="E202" i="6"/>
  <c r="E201" i="6"/>
  <c r="E200" i="6"/>
  <c r="E199" i="6"/>
  <c r="E198" i="6"/>
  <c r="E197" i="6"/>
  <c r="E196" i="6"/>
  <c r="E195" i="6"/>
  <c r="E194" i="6"/>
  <c r="E193" i="6"/>
  <c r="E192" i="6"/>
  <c r="E191" i="6"/>
  <c r="E190" i="6"/>
  <c r="E189" i="6"/>
  <c r="E188" i="6"/>
  <c r="E187" i="6"/>
  <c r="E186" i="6"/>
  <c r="E185" i="6"/>
  <c r="E184" i="6"/>
  <c r="E183" i="6"/>
  <c r="E182" i="6"/>
  <c r="E181" i="6"/>
  <c r="E180" i="6"/>
  <c r="E179" i="6"/>
  <c r="E178" i="6"/>
  <c r="E177" i="6"/>
  <c r="E176" i="6"/>
  <c r="E175" i="6"/>
  <c r="E174" i="6"/>
  <c r="E173" i="6"/>
  <c r="E172" i="6"/>
  <c r="E171" i="6"/>
  <c r="E170" i="6"/>
  <c r="E169" i="6"/>
  <c r="E168" i="6"/>
  <c r="E167" i="6"/>
  <c r="E166" i="6"/>
  <c r="E165" i="6"/>
  <c r="E164" i="6"/>
  <c r="E163" i="6"/>
  <c r="E162" i="6"/>
  <c r="E161" i="6"/>
  <c r="E160" i="6"/>
  <c r="E159" i="6"/>
  <c r="E158" i="6"/>
  <c r="E157" i="6"/>
  <c r="E156" i="6"/>
  <c r="E155" i="6"/>
  <c r="E154" i="6"/>
  <c r="E153" i="6"/>
  <c r="E152" i="6"/>
  <c r="E151" i="6"/>
  <c r="E150" i="6"/>
  <c r="E149" i="6"/>
  <c r="E148" i="6"/>
  <c r="E147" i="6"/>
  <c r="E146" i="6"/>
  <c r="E145" i="6"/>
  <c r="E144" i="6"/>
  <c r="E143" i="6"/>
  <c r="E142" i="6"/>
  <c r="E141" i="6"/>
  <c r="E140" i="6"/>
  <c r="E139" i="6"/>
  <c r="E138" i="6"/>
  <c r="E137" i="6"/>
  <c r="E136" i="6"/>
  <c r="E135" i="6"/>
  <c r="E134" i="6"/>
  <c r="E133" i="6"/>
  <c r="E132" i="6"/>
  <c r="E131" i="6"/>
  <c r="E130" i="6"/>
  <c r="E129" i="6"/>
  <c r="E128" i="6"/>
  <c r="E127" i="6"/>
  <c r="E126" i="6"/>
  <c r="E125" i="6"/>
  <c r="E124" i="6"/>
  <c r="E123" i="6"/>
  <c r="E122" i="6"/>
  <c r="E121" i="6"/>
  <c r="E120" i="6"/>
  <c r="E119" i="6"/>
  <c r="E118" i="6"/>
  <c r="E117" i="6"/>
  <c r="E116" i="6"/>
  <c r="E107" i="6"/>
  <c r="E106" i="6"/>
  <c r="E105" i="6"/>
  <c r="E104" i="6"/>
  <c r="E102" i="6"/>
  <c r="E101" i="6"/>
  <c r="E100" i="6"/>
  <c r="E99" i="6"/>
  <c r="E98" i="6"/>
  <c r="E96" i="6"/>
  <c r="E95" i="6"/>
  <c r="E94" i="6"/>
  <c r="E93" i="6"/>
  <c r="E92" i="6"/>
  <c r="E90" i="6"/>
  <c r="E89" i="6"/>
  <c r="E88" i="6"/>
  <c r="E87" i="6"/>
  <c r="E86" i="6"/>
  <c r="E85" i="6"/>
  <c r="E83" i="6"/>
  <c r="E81" i="6"/>
  <c r="E80" i="6"/>
  <c r="E79" i="6"/>
  <c r="E78" i="6"/>
  <c r="E76" i="6"/>
  <c r="E75" i="6"/>
  <c r="E74" i="6"/>
  <c r="E73" i="6"/>
  <c r="E72" i="6"/>
  <c r="E71" i="6"/>
  <c r="E70" i="6"/>
  <c r="E68" i="6"/>
  <c r="E67" i="6"/>
  <c r="E66" i="6"/>
  <c r="E65" i="6"/>
  <c r="E64" i="6"/>
  <c r="E63" i="6"/>
  <c r="E62" i="6"/>
  <c r="E61" i="6"/>
  <c r="E60" i="6"/>
  <c r="E58" i="6"/>
  <c r="E57" i="6"/>
  <c r="E56" i="6"/>
  <c r="E55" i="6"/>
  <c r="E54" i="6"/>
  <c r="E53" i="6"/>
  <c r="E52" i="6"/>
  <c r="E51" i="6"/>
  <c r="E50" i="6"/>
  <c r="E48" i="6"/>
  <c r="E47" i="6"/>
  <c r="E46" i="6"/>
  <c r="E44" i="6"/>
  <c r="E43" i="6"/>
  <c r="E42" i="6"/>
  <c r="E41" i="6"/>
  <c r="E40" i="6"/>
  <c r="E39" i="6"/>
  <c r="E38" i="6"/>
  <c r="E37" i="6"/>
  <c r="E36" i="6"/>
  <c r="E34" i="6"/>
  <c r="E33" i="6"/>
  <c r="E32" i="6"/>
  <c r="E31" i="6"/>
  <c r="E30" i="6"/>
  <c r="E29" i="6"/>
  <c r="E28" i="6"/>
  <c r="E26" i="6"/>
  <c r="E25" i="6"/>
  <c r="E23" i="6"/>
  <c r="E22" i="6"/>
  <c r="E19" i="6"/>
  <c r="E18" i="6"/>
  <c r="E17" i="6"/>
  <c r="E16" i="6"/>
  <c r="E15" i="6"/>
  <c r="E14" i="6"/>
  <c r="G164" i="5" l="1"/>
  <c r="G163" i="5"/>
  <c r="G161" i="5" l="1"/>
  <c r="F16" i="4" s="1"/>
  <c r="G679" i="5"/>
  <c r="G677" i="5" s="1"/>
  <c r="F28" i="6" s="1"/>
  <c r="G687" i="5"/>
  <c r="G684" i="5"/>
  <c r="G683" i="5"/>
  <c r="G682" i="5"/>
  <c r="G686" i="5"/>
  <c r="G685" i="5"/>
  <c r="G680" i="5" l="1"/>
  <c r="G28" i="6"/>
  <c r="F80" i="6"/>
  <c r="G80" i="6" s="1"/>
  <c r="P11" i="16"/>
  <c r="M11" i="16"/>
  <c r="J11" i="16"/>
  <c r="G11" i="16"/>
  <c r="G500" i="5"/>
  <c r="E144" i="5"/>
  <c r="E142" i="5"/>
  <c r="E141" i="5"/>
  <c r="G141" i="5" s="1"/>
  <c r="E143" i="5"/>
  <c r="G145" i="5"/>
  <c r="G146" i="5"/>
  <c r="G143" i="5"/>
  <c r="G695" i="5"/>
  <c r="G694" i="5"/>
  <c r="G697" i="5"/>
  <c r="G698" i="5"/>
  <c r="G696" i="5"/>
  <c r="G693" i="5"/>
  <c r="G692" i="5"/>
  <c r="G691" i="5"/>
  <c r="G690" i="5"/>
  <c r="G675" i="5"/>
  <c r="G674" i="5"/>
  <c r="G673" i="5"/>
  <c r="G672" i="5"/>
  <c r="G671" i="5"/>
  <c r="G670" i="5"/>
  <c r="G676" i="5"/>
  <c r="G669" i="5"/>
  <c r="G668" i="5"/>
  <c r="G667" i="5"/>
  <c r="G666" i="5"/>
  <c r="G661" i="5"/>
  <c r="G662" i="5"/>
  <c r="G660" i="5"/>
  <c r="G663" i="5"/>
  <c r="G659" i="5"/>
  <c r="G658" i="5"/>
  <c r="G655" i="5"/>
  <c r="G654" i="5"/>
  <c r="G653" i="5"/>
  <c r="G650" i="5"/>
  <c r="G649" i="5"/>
  <c r="G648" i="5"/>
  <c r="G144" i="5" l="1"/>
  <c r="G142" i="5"/>
  <c r="G688" i="5"/>
  <c r="F95" i="6" s="1"/>
  <c r="G664" i="5"/>
  <c r="F94" i="6" s="1"/>
  <c r="G656" i="5"/>
  <c r="F93" i="6" s="1"/>
  <c r="G651" i="5"/>
  <c r="F86" i="6" s="1"/>
  <c r="G646" i="5"/>
  <c r="F85" i="6" s="1"/>
  <c r="G139" i="5" l="1"/>
  <c r="F104" i="6" s="1"/>
  <c r="G645" i="5" l="1"/>
  <c r="G644" i="5"/>
  <c r="G643" i="5"/>
  <c r="G642" i="5"/>
  <c r="G641" i="5"/>
  <c r="G640" i="5"/>
  <c r="G639" i="5"/>
  <c r="G638" i="5"/>
  <c r="G635" i="5"/>
  <c r="G634" i="5"/>
  <c r="G633" i="5"/>
  <c r="G632" i="5"/>
  <c r="G631" i="5"/>
  <c r="G630" i="5"/>
  <c r="G629" i="5"/>
  <c r="G628" i="5"/>
  <c r="G627" i="5"/>
  <c r="G626" i="5"/>
  <c r="G623" i="5"/>
  <c r="G622" i="5"/>
  <c r="G621" i="5"/>
  <c r="G620" i="5"/>
  <c r="G618" i="5" l="1"/>
  <c r="F72" i="6" s="1"/>
  <c r="G636" i="5"/>
  <c r="F83" i="6" s="1"/>
  <c r="G624" i="5"/>
  <c r="F73" i="6" s="1"/>
  <c r="G617" i="5"/>
  <c r="G616" i="5"/>
  <c r="G615" i="5"/>
  <c r="G614" i="5"/>
  <c r="G613" i="5"/>
  <c r="G610" i="5"/>
  <c r="G609" i="5"/>
  <c r="G608" i="5"/>
  <c r="G607" i="5"/>
  <c r="G606" i="5"/>
  <c r="G605" i="5"/>
  <c r="G604" i="5"/>
  <c r="G603" i="5"/>
  <c r="G602" i="5"/>
  <c r="G601" i="5"/>
  <c r="G600" i="5"/>
  <c r="G599" i="5"/>
  <c r="G598" i="5"/>
  <c r="G597" i="5"/>
  <c r="G596" i="5"/>
  <c r="G595" i="5"/>
  <c r="G594" i="5"/>
  <c r="G591" i="5"/>
  <c r="G590" i="5"/>
  <c r="G589" i="5"/>
  <c r="G588" i="5"/>
  <c r="G585" i="5"/>
  <c r="G584" i="5"/>
  <c r="G583" i="5"/>
  <c r="G582" i="5"/>
  <c r="G579" i="5"/>
  <c r="G578" i="5"/>
  <c r="G577" i="5"/>
  <c r="G574" i="5"/>
  <c r="G573" i="5"/>
  <c r="G572" i="5"/>
  <c r="G569" i="5"/>
  <c r="G568" i="5"/>
  <c r="G567" i="5"/>
  <c r="G564" i="5"/>
  <c r="G563" i="5"/>
  <c r="G562" i="5"/>
  <c r="G561" i="5"/>
  <c r="G558" i="5"/>
  <c r="G557" i="5"/>
  <c r="G554" i="5"/>
  <c r="G553" i="5"/>
  <c r="G552" i="5"/>
  <c r="G551" i="5"/>
  <c r="G550" i="5"/>
  <c r="G549" i="5"/>
  <c r="G546" i="5"/>
  <c r="G545" i="5"/>
  <c r="G544" i="5"/>
  <c r="G541" i="5"/>
  <c r="G539" i="5" s="1"/>
  <c r="F44" i="6" s="1"/>
  <c r="G538" i="5"/>
  <c r="G537" i="5"/>
  <c r="G536" i="5"/>
  <c r="G533" i="5"/>
  <c r="G532" i="5"/>
  <c r="G531" i="5"/>
  <c r="G530" i="5"/>
  <c r="G529" i="5"/>
  <c r="G528" i="5"/>
  <c r="G525" i="5"/>
  <c r="G524" i="5"/>
  <c r="G523" i="5"/>
  <c r="G522" i="5"/>
  <c r="G519" i="5"/>
  <c r="G518" i="5"/>
  <c r="G517" i="5"/>
  <c r="G516" i="5"/>
  <c r="G513" i="5"/>
  <c r="G512" i="5"/>
  <c r="G511" i="5"/>
  <c r="G503" i="5"/>
  <c r="G505" i="5"/>
  <c r="G508" i="5"/>
  <c r="G507" i="5"/>
  <c r="G504" i="5"/>
  <c r="G506" i="5"/>
  <c r="G526" i="5" l="1"/>
  <c r="F41" i="6" s="1"/>
  <c r="G611" i="5"/>
  <c r="F71" i="6" s="1"/>
  <c r="G592" i="5"/>
  <c r="F66" i="6" s="1"/>
  <c r="G586" i="5"/>
  <c r="F57" i="6" s="1"/>
  <c r="G580" i="5"/>
  <c r="F56" i="6" s="1"/>
  <c r="G575" i="5"/>
  <c r="F55" i="6" s="1"/>
  <c r="G570" i="5"/>
  <c r="F54" i="6" s="1"/>
  <c r="G565" i="5"/>
  <c r="F53" i="6" s="1"/>
  <c r="G559" i="5"/>
  <c r="F51" i="6" s="1"/>
  <c r="G555" i="5"/>
  <c r="F50" i="6" s="1"/>
  <c r="G547" i="5"/>
  <c r="F47" i="6" s="1"/>
  <c r="G542" i="5"/>
  <c r="F46" i="6" s="1"/>
  <c r="G534" i="5"/>
  <c r="F43" i="6" s="1"/>
  <c r="G520" i="5"/>
  <c r="F39" i="6" s="1"/>
  <c r="G514" i="5"/>
  <c r="F38" i="6" s="1"/>
  <c r="G509" i="5"/>
  <c r="F29" i="6" s="1"/>
  <c r="G501" i="5"/>
  <c r="F21" i="6" s="1"/>
  <c r="G153" i="5" l="1"/>
  <c r="E138" i="5"/>
  <c r="E136" i="5"/>
  <c r="E135" i="5"/>
  <c r="E133" i="5"/>
  <c r="E132" i="5"/>
  <c r="E131" i="5"/>
  <c r="G132" i="5" l="1"/>
  <c r="G131" i="5"/>
  <c r="G133" i="5"/>
  <c r="G136" i="5" l="1"/>
  <c r="E128" i="5" l="1"/>
  <c r="E127" i="5"/>
  <c r="G138" i="5"/>
  <c r="G137" i="5"/>
  <c r="G134" i="5"/>
  <c r="G135" i="5" l="1"/>
  <c r="G129" i="5" s="1"/>
  <c r="F107" i="6" s="1"/>
  <c r="E126" i="5"/>
  <c r="E125" i="5"/>
  <c r="E124" i="5"/>
  <c r="G160" i="5"/>
  <c r="G159" i="5"/>
  <c r="G158" i="5"/>
  <c r="G157" i="5"/>
  <c r="G156" i="5"/>
  <c r="G155" i="5"/>
  <c r="G154" i="5"/>
  <c r="G152" i="5"/>
  <c r="G151" i="5"/>
  <c r="G150" i="5"/>
  <c r="G117" i="5"/>
  <c r="G113" i="5"/>
  <c r="G112" i="5"/>
  <c r="G109" i="5"/>
  <c r="G108" i="5"/>
  <c r="G107" i="5"/>
  <c r="E84" i="5"/>
  <c r="G58" i="5"/>
  <c r="G57" i="5"/>
  <c r="G56" i="5"/>
  <c r="G63" i="5"/>
  <c r="G62" i="5"/>
  <c r="G61" i="5"/>
  <c r="G68" i="5"/>
  <c r="G67" i="5"/>
  <c r="G66" i="5"/>
  <c r="E47" i="5"/>
  <c r="G148" i="5" l="1"/>
  <c r="G147" i="5" s="1"/>
  <c r="F15" i="4" s="1"/>
  <c r="G15" i="4" s="1"/>
  <c r="G116" i="5"/>
  <c r="G114" i="5" s="1"/>
  <c r="F68" i="6" s="1"/>
  <c r="G110" i="5"/>
  <c r="F102" i="6" s="1"/>
  <c r="G105" i="5"/>
  <c r="F101" i="6" s="1"/>
  <c r="G84" i="5"/>
  <c r="G82" i="5" s="1"/>
  <c r="F105" i="6" s="1"/>
  <c r="G54" i="5"/>
  <c r="F88" i="6" s="1"/>
  <c r="G59" i="5"/>
  <c r="F89" i="6" s="1"/>
  <c r="G64" i="5"/>
  <c r="F90" i="6" s="1"/>
  <c r="G315" i="6" l="1"/>
  <c r="G316" i="6"/>
  <c r="G317" i="6"/>
  <c r="G318" i="6"/>
  <c r="G319" i="6"/>
  <c r="G207" i="6"/>
  <c r="G208" i="6"/>
  <c r="G209" i="6"/>
  <c r="G210" i="6"/>
  <c r="G211" i="6"/>
  <c r="G212" i="6"/>
  <c r="G213" i="6"/>
  <c r="G214" i="6"/>
  <c r="G215" i="6"/>
  <c r="G216" i="6"/>
  <c r="G217" i="6"/>
  <c r="G218" i="6"/>
  <c r="G219" i="6"/>
  <c r="G220" i="6"/>
  <c r="G221" i="6"/>
  <c r="G222" i="6"/>
  <c r="G223" i="6"/>
  <c r="G224" i="6"/>
  <c r="G225" i="6"/>
  <c r="G226" i="6"/>
  <c r="G227" i="6"/>
  <c r="G228" i="6"/>
  <c r="G229" i="6"/>
  <c r="G230" i="6"/>
  <c r="G231" i="6"/>
  <c r="G232" i="6"/>
  <c r="G233" i="6"/>
  <c r="G234" i="6"/>
  <c r="G235" i="6"/>
  <c r="G236" i="6"/>
  <c r="G237" i="6"/>
  <c r="G238" i="6"/>
  <c r="G239" i="6"/>
  <c r="G240" i="6"/>
  <c r="G241" i="6"/>
  <c r="G242" i="6"/>
  <c r="G243" i="6"/>
  <c r="G244" i="6"/>
  <c r="G245" i="6"/>
  <c r="G246" i="6"/>
  <c r="G247" i="6"/>
  <c r="G248" i="6"/>
  <c r="G249" i="6"/>
  <c r="G250" i="6"/>
  <c r="G251" i="6"/>
  <c r="G252" i="6"/>
  <c r="G253" i="6"/>
  <c r="G254" i="6"/>
  <c r="G255" i="6"/>
  <c r="G256" i="6"/>
  <c r="G257" i="6"/>
  <c r="G258" i="6"/>
  <c r="G259" i="6"/>
  <c r="G260" i="6"/>
  <c r="G261" i="6"/>
  <c r="G262" i="6"/>
  <c r="G263" i="6"/>
  <c r="G264" i="6"/>
  <c r="G265" i="6"/>
  <c r="G266" i="6"/>
  <c r="G267" i="6"/>
  <c r="G268" i="6"/>
  <c r="G269" i="6"/>
  <c r="G270" i="6"/>
  <c r="G271" i="6"/>
  <c r="G272" i="6"/>
  <c r="G273" i="6"/>
  <c r="G274" i="6"/>
  <c r="G275" i="6"/>
  <c r="G276" i="6"/>
  <c r="G277" i="6"/>
  <c r="G278" i="6"/>
  <c r="G279" i="6"/>
  <c r="G280" i="6"/>
  <c r="G281" i="6"/>
  <c r="G282" i="6"/>
  <c r="G283" i="6"/>
  <c r="G284" i="6"/>
  <c r="G285" i="6"/>
  <c r="G286" i="6"/>
  <c r="G287" i="6"/>
  <c r="G288" i="6"/>
  <c r="G289" i="6"/>
  <c r="G290" i="6"/>
  <c r="G291" i="6"/>
  <c r="G292" i="6"/>
  <c r="G293" i="6"/>
  <c r="G294" i="6"/>
  <c r="G295" i="6"/>
  <c r="G296" i="6"/>
  <c r="G297" i="6"/>
  <c r="G298" i="6"/>
  <c r="G299" i="6"/>
  <c r="G300" i="6"/>
  <c r="G301" i="6"/>
  <c r="G302" i="6"/>
  <c r="G303" i="6"/>
  <c r="G304" i="6"/>
  <c r="G305" i="6"/>
  <c r="G306" i="6"/>
  <c r="G307" i="6"/>
  <c r="G308" i="6"/>
  <c r="G309" i="6"/>
  <c r="G310" i="6"/>
  <c r="G311" i="6"/>
  <c r="G312" i="6"/>
  <c r="G313" i="6"/>
  <c r="E109" i="6" l="1"/>
  <c r="G134" i="6" l="1"/>
  <c r="G133" i="6"/>
  <c r="G132" i="6"/>
  <c r="G131" i="6"/>
  <c r="G130" i="6"/>
  <c r="G129" i="6"/>
  <c r="G128" i="6"/>
  <c r="G127" i="6"/>
  <c r="G126" i="6"/>
  <c r="G125" i="6"/>
  <c r="G124" i="6"/>
  <c r="G123" i="6"/>
  <c r="G122" i="6"/>
  <c r="G121" i="6"/>
  <c r="G120" i="6"/>
  <c r="G119" i="6"/>
  <c r="G118" i="6"/>
  <c r="G117" i="6"/>
  <c r="G116" i="6"/>
  <c r="G20" i="5" l="1"/>
  <c r="C46" i="15" l="1"/>
  <c r="C33" i="15"/>
  <c r="C29" i="15"/>
  <c r="C27" i="15"/>
  <c r="C43" i="15" l="1"/>
  <c r="E321" i="6" l="1"/>
  <c r="G18" i="4" l="1"/>
  <c r="G499" i="5" l="1"/>
  <c r="G498" i="5"/>
  <c r="G497" i="5"/>
  <c r="G496" i="5"/>
  <c r="G495" i="5"/>
  <c r="G493" i="5" s="1"/>
  <c r="F106" i="6" s="1"/>
  <c r="G492" i="5"/>
  <c r="G491" i="5"/>
  <c r="G490" i="5"/>
  <c r="G489" i="5"/>
  <c r="G488" i="5"/>
  <c r="G487" i="5"/>
  <c r="G486" i="5"/>
  <c r="G483" i="5"/>
  <c r="G482" i="5"/>
  <c r="G481" i="5"/>
  <c r="G480" i="5"/>
  <c r="G479" i="5"/>
  <c r="G478" i="5"/>
  <c r="G475" i="5"/>
  <c r="G474" i="5"/>
  <c r="G473" i="5"/>
  <c r="G472" i="5"/>
  <c r="G471" i="5"/>
  <c r="G470" i="5"/>
  <c r="G469" i="5"/>
  <c r="G466" i="5"/>
  <c r="G465" i="5"/>
  <c r="G462" i="5"/>
  <c r="G461" i="5"/>
  <c r="G458" i="5"/>
  <c r="G457" i="5"/>
  <c r="G456" i="5"/>
  <c r="G455" i="5"/>
  <c r="G454" i="5"/>
  <c r="G453" i="5"/>
  <c r="G452" i="5"/>
  <c r="G451" i="5"/>
  <c r="G450" i="5"/>
  <c r="G447" i="5"/>
  <c r="G446" i="5"/>
  <c r="G445" i="5"/>
  <c r="G442" i="5"/>
  <c r="G441" i="5"/>
  <c r="G440" i="5"/>
  <c r="G439" i="5"/>
  <c r="G436" i="5"/>
  <c r="G435" i="5"/>
  <c r="G434" i="5"/>
  <c r="G433" i="5"/>
  <c r="G430" i="5"/>
  <c r="G429" i="5"/>
  <c r="G428" i="5"/>
  <c r="G427" i="5"/>
  <c r="G426" i="5"/>
  <c r="G425" i="5"/>
  <c r="G424" i="5"/>
  <c r="G423" i="5"/>
  <c r="G422" i="5"/>
  <c r="G421" i="5"/>
  <c r="G420" i="5"/>
  <c r="G417" i="5"/>
  <c r="G416" i="5"/>
  <c r="G415" i="5"/>
  <c r="G414" i="5"/>
  <c r="G413" i="5"/>
  <c r="G412" i="5"/>
  <c r="G409" i="5"/>
  <c r="G408" i="5"/>
  <c r="G407" i="5"/>
  <c r="G406" i="5"/>
  <c r="G405" i="5"/>
  <c r="G402" i="5"/>
  <c r="G401" i="5"/>
  <c r="G400" i="5"/>
  <c r="G399" i="5"/>
  <c r="G396" i="5"/>
  <c r="G395" i="5"/>
  <c r="G394" i="5"/>
  <c r="G393" i="5"/>
  <c r="G390" i="5"/>
  <c r="G389" i="5"/>
  <c r="G388" i="5"/>
  <c r="G387" i="5"/>
  <c r="G386" i="5"/>
  <c r="G385" i="5"/>
  <c r="G384" i="5"/>
  <c r="G381" i="5"/>
  <c r="G380" i="5"/>
  <c r="G379" i="5"/>
  <c r="G378" i="5"/>
  <c r="G377" i="5"/>
  <c r="G376" i="5"/>
  <c r="G375" i="5"/>
  <c r="G374" i="5"/>
  <c r="G373" i="5"/>
  <c r="G372" i="5"/>
  <c r="G371" i="5"/>
  <c r="G370" i="5"/>
  <c r="G369" i="5"/>
  <c r="G368" i="5"/>
  <c r="G367" i="5"/>
  <c r="G366" i="5"/>
  <c r="G365" i="5"/>
  <c r="G362" i="5"/>
  <c r="G361" i="5"/>
  <c r="G360" i="5"/>
  <c r="G359" i="5"/>
  <c r="G356" i="5"/>
  <c r="G355" i="5"/>
  <c r="G352" i="5"/>
  <c r="G351" i="5"/>
  <c r="G350" i="5"/>
  <c r="G349" i="5"/>
  <c r="G346" i="5"/>
  <c r="G344" i="5" s="1"/>
  <c r="G343" i="5"/>
  <c r="G342" i="5"/>
  <c r="G341" i="5"/>
  <c r="G338" i="5"/>
  <c r="G336" i="5" s="1"/>
  <c r="F27" i="6" s="1"/>
  <c r="G27" i="6" s="1"/>
  <c r="G330" i="5"/>
  <c r="G328" i="5" s="1"/>
  <c r="F20" i="6" s="1"/>
  <c r="G20" i="6" s="1"/>
  <c r="G322" i="5"/>
  <c r="G321" i="5"/>
  <c r="G320" i="5"/>
  <c r="G319" i="5"/>
  <c r="G318" i="5"/>
  <c r="G317" i="5"/>
  <c r="G316" i="5"/>
  <c r="G315" i="5"/>
  <c r="G312" i="5"/>
  <c r="G311" i="5"/>
  <c r="G310" i="5"/>
  <c r="G309" i="5"/>
  <c r="G308" i="5"/>
  <c r="G307" i="5"/>
  <c r="G306" i="5"/>
  <c r="G305" i="5"/>
  <c r="G304" i="5"/>
  <c r="G303" i="5"/>
  <c r="G302" i="5"/>
  <c r="G301" i="5"/>
  <c r="G300" i="5"/>
  <c r="G299" i="5"/>
  <c r="G298" i="5"/>
  <c r="G297" i="5"/>
  <c r="G296" i="5"/>
  <c r="G295" i="5"/>
  <c r="G294" i="5"/>
  <c r="G293" i="5"/>
  <c r="G292" i="5"/>
  <c r="G291" i="5"/>
  <c r="G290" i="5"/>
  <c r="G289" i="5"/>
  <c r="G288" i="5"/>
  <c r="G287" i="5"/>
  <c r="G286" i="5"/>
  <c r="G285" i="5"/>
  <c r="G284" i="5"/>
  <c r="G283" i="5"/>
  <c r="G282" i="5"/>
  <c r="G281" i="5"/>
  <c r="G280" i="5"/>
  <c r="G279" i="5"/>
  <c r="G278" i="5"/>
  <c r="G277" i="5"/>
  <c r="G276" i="5"/>
  <c r="G273" i="5"/>
  <c r="G272" i="5"/>
  <c r="G271" i="5"/>
  <c r="G270" i="5"/>
  <c r="G269" i="5"/>
  <c r="G268" i="5"/>
  <c r="G267" i="5"/>
  <c r="G266" i="5"/>
  <c r="G265" i="5"/>
  <c r="G264" i="5"/>
  <c r="G263" i="5"/>
  <c r="G262" i="5"/>
  <c r="G261" i="5"/>
  <c r="G258" i="5"/>
  <c r="G257" i="5"/>
  <c r="G256" i="5"/>
  <c r="G255" i="5"/>
  <c r="G254" i="5"/>
  <c r="G253" i="5"/>
  <c r="G252" i="5"/>
  <c r="G251" i="5"/>
  <c r="G250" i="5"/>
  <c r="G249" i="5"/>
  <c r="G248" i="5"/>
  <c r="G247" i="5"/>
  <c r="G246" i="5"/>
  <c r="G245" i="5"/>
  <c r="G244" i="5"/>
  <c r="G243" i="5"/>
  <c r="G242" i="5"/>
  <c r="G241" i="5"/>
  <c r="G240" i="5"/>
  <c r="G239" i="5"/>
  <c r="G238" i="5"/>
  <c r="G237" i="5"/>
  <c r="G236" i="5"/>
  <c r="G235" i="5"/>
  <c r="G234" i="5"/>
  <c r="G233" i="5"/>
  <c r="G232" i="5"/>
  <c r="G231" i="5"/>
  <c r="G230" i="5"/>
  <c r="G229" i="5"/>
  <c r="G228" i="5"/>
  <c r="F26" i="6" l="1"/>
  <c r="F30" i="6"/>
  <c r="G484" i="5"/>
  <c r="G476" i="5"/>
  <c r="G467" i="5"/>
  <c r="G463" i="5"/>
  <c r="G459" i="5"/>
  <c r="G448" i="5"/>
  <c r="G443" i="5"/>
  <c r="G437" i="5"/>
  <c r="G403" i="5"/>
  <c r="G431" i="5"/>
  <c r="G418" i="5"/>
  <c r="G410" i="5"/>
  <c r="G397" i="5"/>
  <c r="G391" i="5"/>
  <c r="G382" i="5"/>
  <c r="G363" i="5"/>
  <c r="G353" i="5"/>
  <c r="G357" i="5"/>
  <c r="G347" i="5"/>
  <c r="G339" i="5"/>
  <c r="G313" i="5"/>
  <c r="G274" i="5"/>
  <c r="G259" i="5"/>
  <c r="G226" i="5"/>
  <c r="F16" i="6" l="1"/>
  <c r="F17" i="6"/>
  <c r="F34" i="6"/>
  <c r="F42" i="6"/>
  <c r="F40" i="6"/>
  <c r="F52" i="6"/>
  <c r="F64" i="6"/>
  <c r="F76" i="6"/>
  <c r="F75" i="6"/>
  <c r="F62" i="6"/>
  <c r="F60" i="6"/>
  <c r="F81" i="6"/>
  <c r="F18" i="6"/>
  <c r="F22" i="6"/>
  <c r="F23" i="6"/>
  <c r="F31" i="6"/>
  <c r="F48" i="6"/>
  <c r="F37" i="6"/>
  <c r="F58" i="6"/>
  <c r="F61" i="6"/>
  <c r="F36" i="6"/>
  <c r="F70" i="6"/>
  <c r="F63" i="6"/>
  <c r="F65" i="6"/>
  <c r="F92" i="6"/>
  <c r="R6" i="16" l="1"/>
  <c r="P13" i="16"/>
  <c r="P12" i="16"/>
  <c r="W6" i="16"/>
  <c r="A40" i="15" l="1"/>
  <c r="A26" i="15"/>
  <c r="A27" i="15" s="1"/>
  <c r="A28" i="15" s="1"/>
  <c r="E20" i="4" l="1"/>
  <c r="G81" i="5"/>
  <c r="G79" i="5" s="1"/>
  <c r="F78" i="6" s="1"/>
  <c r="G121" i="5"/>
  <c r="G104" i="5"/>
  <c r="G103" i="5"/>
  <c r="G100" i="5"/>
  <c r="G99" i="5"/>
  <c r="G98" i="5"/>
  <c r="G95" i="5"/>
  <c r="G94" i="5"/>
  <c r="G93" i="5"/>
  <c r="G92" i="5"/>
  <c r="E91" i="5"/>
  <c r="G90" i="5"/>
  <c r="G89" i="5"/>
  <c r="G88" i="5"/>
  <c r="E87" i="5"/>
  <c r="G120" i="5" l="1"/>
  <c r="G118" i="5" s="1"/>
  <c r="G101" i="5"/>
  <c r="G87" i="5"/>
  <c r="G91" i="5"/>
  <c r="G96" i="5"/>
  <c r="F99" i="6" l="1"/>
  <c r="F100" i="6"/>
  <c r="F98" i="6"/>
  <c r="G85" i="5"/>
  <c r="F96" i="6" l="1"/>
  <c r="G125" i="5"/>
  <c r="G127" i="5"/>
  <c r="G128" i="5"/>
  <c r="G126" i="5"/>
  <c r="G124" i="5"/>
  <c r="G199" i="6"/>
  <c r="G78" i="5"/>
  <c r="G122" i="5" l="1"/>
  <c r="F67" i="6" l="1"/>
  <c r="E72" i="5"/>
  <c r="G196" i="6" l="1"/>
  <c r="G197" i="6"/>
  <c r="G198" i="6"/>
  <c r="G200" i="6"/>
  <c r="G201" i="6"/>
  <c r="G202" i="6"/>
  <c r="G203" i="6"/>
  <c r="G204" i="6"/>
  <c r="G205" i="6"/>
  <c r="G206" i="6"/>
  <c r="G135" i="6"/>
  <c r="G136" i="6"/>
  <c r="G137" i="6"/>
  <c r="G138" i="6"/>
  <c r="G139" i="6"/>
  <c r="G140" i="6"/>
  <c r="G141" i="6"/>
  <c r="G142" i="6"/>
  <c r="G143" i="6"/>
  <c r="G144" i="6"/>
  <c r="G145" i="6"/>
  <c r="G146" i="6"/>
  <c r="G147" i="6"/>
  <c r="G148" i="6"/>
  <c r="G149" i="6"/>
  <c r="G150" i="6"/>
  <c r="G151" i="6"/>
  <c r="G152" i="6"/>
  <c r="G153" i="6"/>
  <c r="G154" i="6"/>
  <c r="G155" i="6"/>
  <c r="G156" i="6"/>
  <c r="G157" i="6"/>
  <c r="G158" i="6"/>
  <c r="G159" i="6"/>
  <c r="G160" i="6"/>
  <c r="G161" i="6"/>
  <c r="G162" i="6"/>
  <c r="G163" i="6"/>
  <c r="G164" i="6"/>
  <c r="G165" i="6"/>
  <c r="G166" i="6"/>
  <c r="G167" i="6"/>
  <c r="G168" i="6"/>
  <c r="G169" i="6"/>
  <c r="G170" i="6"/>
  <c r="G171" i="6"/>
  <c r="G172" i="6"/>
  <c r="G173" i="6"/>
  <c r="G174" i="6"/>
  <c r="G175" i="6"/>
  <c r="G176" i="6"/>
  <c r="G177" i="6"/>
  <c r="G178" i="6"/>
  <c r="G179" i="6"/>
  <c r="G180" i="6"/>
  <c r="G181" i="6"/>
  <c r="G182" i="6"/>
  <c r="G183" i="6"/>
  <c r="G184" i="6"/>
  <c r="G185" i="6"/>
  <c r="G186" i="6"/>
  <c r="G187" i="6"/>
  <c r="G188" i="6"/>
  <c r="G189" i="6"/>
  <c r="G190" i="6"/>
  <c r="G191" i="6"/>
  <c r="G192" i="6"/>
  <c r="G195" i="6"/>
  <c r="G194" i="6"/>
  <c r="G193" i="6"/>
  <c r="G320" i="6" l="1"/>
  <c r="G321" i="6" s="1"/>
  <c r="E15" i="5"/>
  <c r="E12" i="5"/>
  <c r="G15" i="5" l="1"/>
  <c r="G13" i="5" l="1"/>
  <c r="G27" i="5"/>
  <c r="G28" i="5"/>
  <c r="G26" i="5"/>
  <c r="G25" i="5"/>
  <c r="G24" i="5"/>
  <c r="F15" i="6" l="1"/>
  <c r="G33" i="5"/>
  <c r="G71" i="5" l="1"/>
  <c r="G46" i="5"/>
  <c r="G45" i="5"/>
  <c r="G44" i="5"/>
  <c r="G43" i="5"/>
  <c r="G53" i="5"/>
  <c r="G52" i="5"/>
  <c r="G51" i="5"/>
  <c r="G76" i="5"/>
  <c r="G75" i="5"/>
  <c r="G19" i="5"/>
  <c r="G22" i="5"/>
  <c r="G32" i="5"/>
  <c r="G31" i="5"/>
  <c r="G38" i="5"/>
  <c r="G37" i="5"/>
  <c r="G49" i="5" l="1"/>
  <c r="G47" i="5"/>
  <c r="F87" i="6" l="1"/>
  <c r="G48" i="5"/>
  <c r="G41" i="5" s="1"/>
  <c r="F74" i="6" s="1"/>
  <c r="G23" i="5"/>
  <c r="G34" i="5"/>
  <c r="G29" i="5" s="1"/>
  <c r="G40" i="5"/>
  <c r="G77" i="5"/>
  <c r="G73" i="5" s="1"/>
  <c r="G12" i="5"/>
  <c r="G10" i="5" s="1"/>
  <c r="G39" i="5"/>
  <c r="G21" i="5"/>
  <c r="F14" i="6" l="1"/>
  <c r="F25" i="6"/>
  <c r="F33" i="6"/>
  <c r="G17" i="5"/>
  <c r="G16" i="5" s="1"/>
  <c r="F14" i="4" s="1"/>
  <c r="G14" i="4" s="1"/>
  <c r="G35" i="5"/>
  <c r="G72" i="5"/>
  <c r="G69" i="5" s="1"/>
  <c r="F32" i="6" l="1"/>
  <c r="F79" i="6"/>
  <c r="G16" i="4"/>
  <c r="G19" i="4" s="1"/>
  <c r="G20" i="4" s="1"/>
  <c r="G21" i="4" l="1"/>
  <c r="G6" i="4" s="1"/>
  <c r="G5" i="4" s="1"/>
  <c r="E11" i="12" l="1"/>
  <c r="F11" i="12" s="1"/>
  <c r="E11" i="16"/>
  <c r="F11" i="16"/>
  <c r="U11" i="16" l="1"/>
  <c r="R11" i="16"/>
  <c r="I11" i="16"/>
  <c r="O11" i="16"/>
  <c r="L11" i="16"/>
  <c r="W11" i="16" l="1"/>
  <c r="G323" i="6" l="1"/>
  <c r="G7" i="6" s="1"/>
  <c r="D13" i="16" l="1"/>
  <c r="D12" i="12"/>
  <c r="D13" i="12" l="1"/>
  <c r="F13" i="16"/>
  <c r="D14" i="16"/>
  <c r="E7" i="12" l="1"/>
  <c r="V7" i="16"/>
  <c r="K7" i="16"/>
  <c r="Q7" i="16" s="1"/>
  <c r="I13" i="16"/>
  <c r="L13" i="16"/>
  <c r="U13" i="16"/>
  <c r="O13" i="16"/>
  <c r="R13" i="16"/>
  <c r="W13" i="16" l="1"/>
  <c r="G104" i="6" l="1"/>
  <c r="G107" i="6" l="1"/>
  <c r="G48" i="6" l="1"/>
  <c r="G78" i="6"/>
  <c r="G86" i="6"/>
  <c r="G74" i="6"/>
  <c r="G36" i="6"/>
  <c r="G81" i="6"/>
  <c r="G79" i="6"/>
  <c r="G94" i="6"/>
  <c r="G93" i="6"/>
  <c r="G51" i="6"/>
  <c r="G89" i="6"/>
  <c r="G102" i="6"/>
  <c r="G101" i="6"/>
  <c r="G90" i="6"/>
  <c r="G67" i="6"/>
  <c r="G66" i="6"/>
  <c r="G95" i="6"/>
  <c r="G68" i="6"/>
  <c r="G60" i="6"/>
  <c r="G63" i="6"/>
  <c r="G64" i="6"/>
  <c r="G65" i="6"/>
  <c r="G61" i="6"/>
  <c r="G62" i="6"/>
  <c r="G70" i="6"/>
  <c r="G75" i="6"/>
  <c r="G72" i="6"/>
  <c r="G73" i="6"/>
  <c r="G83" i="6"/>
  <c r="G50" i="6"/>
  <c r="G46" i="6"/>
  <c r="G38" i="6"/>
  <c r="G39" i="6"/>
  <c r="G44" i="6"/>
  <c r="G29" i="6"/>
  <c r="G25" i="6"/>
  <c r="G85" i="6"/>
  <c r="G98" i="6"/>
  <c r="G106" i="6"/>
  <c r="G92" i="6"/>
  <c r="G88" i="6"/>
  <c r="G87" i="6"/>
  <c r="G100" i="6"/>
  <c r="G99" i="6"/>
  <c r="G96" i="6"/>
  <c r="G19" i="6"/>
  <c r="G17" i="6"/>
  <c r="G18" i="6"/>
  <c r="G15" i="6"/>
  <c r="G14" i="6"/>
  <c r="G22" i="6" l="1"/>
  <c r="G23" i="6"/>
  <c r="G37" i="6"/>
  <c r="G16" i="6"/>
  <c r="G47" i="6"/>
  <c r="G56" i="6"/>
  <c r="G54" i="6"/>
  <c r="G57" i="6"/>
  <c r="G71" i="6"/>
  <c r="G76" i="6"/>
  <c r="G53" i="6"/>
  <c r="G105" i="6"/>
  <c r="G58" i="6"/>
  <c r="G31" i="6"/>
  <c r="G33" i="6"/>
  <c r="G42" i="6" l="1"/>
  <c r="G43" i="6"/>
  <c r="G41" i="6"/>
  <c r="G30" i="6"/>
  <c r="G26" i="6"/>
  <c r="G34" i="6"/>
  <c r="G55" i="6"/>
  <c r="G52" i="6"/>
  <c r="G40" i="6"/>
  <c r="G32" i="6"/>
  <c r="E21" i="6" l="1"/>
  <c r="G21" i="6" s="1"/>
  <c r="G108" i="6" s="1"/>
  <c r="G109" i="6" s="1"/>
  <c r="G111" i="6" s="1"/>
  <c r="G6" i="6" s="1"/>
  <c r="E12" i="16" l="1"/>
  <c r="E12" i="12"/>
  <c r="G5" i="6"/>
  <c r="E13" i="12" l="1"/>
  <c r="F12" i="12"/>
  <c r="F12" i="16"/>
  <c r="E14" i="16"/>
  <c r="V6" i="16" l="1"/>
  <c r="K6" i="16"/>
  <c r="Q6" i="16" s="1"/>
  <c r="R12" i="16"/>
  <c r="L12" i="16"/>
  <c r="I12" i="16"/>
  <c r="O12" i="16"/>
  <c r="U12" i="16"/>
  <c r="F14" i="16"/>
  <c r="F13" i="12"/>
  <c r="E5" i="12" s="1"/>
  <c r="E6" i="12"/>
  <c r="K11" i="16" l="1"/>
  <c r="K5" i="16"/>
  <c r="Q5" i="16" s="1"/>
  <c r="Q13" i="16"/>
  <c r="K13" i="16"/>
  <c r="V5" i="16"/>
  <c r="T11" i="16"/>
  <c r="T13" i="16"/>
  <c r="N11" i="16"/>
  <c r="H13" i="16"/>
  <c r="N13" i="16"/>
  <c r="H11" i="16"/>
  <c r="V11" i="16"/>
  <c r="Q11" i="16"/>
  <c r="V13" i="16"/>
  <c r="O14" i="16"/>
  <c r="N14" i="16" s="1"/>
  <c r="N12" i="16"/>
  <c r="K12" i="16"/>
  <c r="L14" i="16"/>
  <c r="K14" i="16" s="1"/>
  <c r="T12" i="16"/>
  <c r="U14" i="16"/>
  <c r="T14" i="16" s="1"/>
  <c r="W12" i="16"/>
  <c r="I14" i="16"/>
  <c r="H14" i="16" s="1"/>
  <c r="H12" i="16"/>
  <c r="Q12" i="16"/>
  <c r="R14" i="16"/>
  <c r="Q14" i="16" s="1"/>
  <c r="V12" i="16" l="1"/>
  <c r="V14" i="16" s="1"/>
  <c r="X14" i="16"/>
  <c r="W14" i="16" s="1"/>
</calcChain>
</file>

<file path=xl/sharedStrings.xml><?xml version="1.0" encoding="utf-8"?>
<sst xmlns="http://schemas.openxmlformats.org/spreadsheetml/2006/main" count="3050" uniqueCount="1452">
  <si>
    <t>Ministério da Integração Nacional</t>
  </si>
  <si>
    <t>Companhia de Desenvolvimento dos Vales do São Francisco e do Parnaíba</t>
  </si>
  <si>
    <t>4.ª Superintendência Regional</t>
  </si>
  <si>
    <t xml:space="preserve">DATA: </t>
  </si>
  <si>
    <t>ITEM</t>
  </si>
  <si>
    <t xml:space="preserve">CÓDIGO </t>
  </si>
  <si>
    <t>DESCRIÇÃO</t>
  </si>
  <si>
    <t>UNID.</t>
  </si>
  <si>
    <t>1.</t>
  </si>
  <si>
    <t>1.1</t>
  </si>
  <si>
    <t>Codevasf_01</t>
  </si>
  <si>
    <t>1.2</t>
  </si>
  <si>
    <t>Codevasf_02</t>
  </si>
  <si>
    <t>1.3</t>
  </si>
  <si>
    <t>1.4</t>
  </si>
  <si>
    <t>1.5</t>
  </si>
  <si>
    <t>1.6</t>
  </si>
  <si>
    <t>Codevasf_03</t>
  </si>
  <si>
    <t>Administração local e manutenção de canteiro de obra</t>
  </si>
  <si>
    <t>und</t>
  </si>
  <si>
    <t>1.7</t>
  </si>
  <si>
    <t>2.</t>
  </si>
  <si>
    <t>2.1</t>
  </si>
  <si>
    <t>2.2</t>
  </si>
  <si>
    <t>m³</t>
  </si>
  <si>
    <t>Material de jazida ou areia fina para aterro, inclusive aquisição, escavação na jazida e transporte</t>
  </si>
  <si>
    <t>Montagem de conexões de ferro fundido, com flanges, até diam.=100mm</t>
  </si>
  <si>
    <t>3.</t>
  </si>
  <si>
    <t>3.1</t>
  </si>
  <si>
    <t>3.2</t>
  </si>
  <si>
    <t>3.3</t>
  </si>
  <si>
    <t>3.4</t>
  </si>
  <si>
    <t>3.5</t>
  </si>
  <si>
    <t>6047</t>
  </si>
  <si>
    <t>4.</t>
  </si>
  <si>
    <t>4.1</t>
  </si>
  <si>
    <t>4.2</t>
  </si>
  <si>
    <t>4.3</t>
  </si>
  <si>
    <t>5.</t>
  </si>
  <si>
    <t>5.1</t>
  </si>
  <si>
    <t>5.2</t>
  </si>
  <si>
    <t>5.3</t>
  </si>
  <si>
    <t>5.4</t>
  </si>
  <si>
    <t>6.</t>
  </si>
  <si>
    <t>6.1</t>
  </si>
  <si>
    <t>6.2</t>
  </si>
  <si>
    <t>6.3</t>
  </si>
  <si>
    <t>7.</t>
  </si>
  <si>
    <t>7.1</t>
  </si>
  <si>
    <t>7.2</t>
  </si>
  <si>
    <t>7.3</t>
  </si>
  <si>
    <t>7.4</t>
  </si>
  <si>
    <t>QUANTIDADE</t>
  </si>
  <si>
    <t>PREÇO UNIT.</t>
  </si>
  <si>
    <t>PREÇO TOTAL</t>
  </si>
  <si>
    <t>Codevasf_04</t>
  </si>
  <si>
    <t>Codevasf_05</t>
  </si>
  <si>
    <t>Codevasf_06</t>
  </si>
  <si>
    <t>1.8</t>
  </si>
  <si>
    <t>73805/001</t>
  </si>
  <si>
    <t>74210/001</t>
  </si>
  <si>
    <t>74242/001</t>
  </si>
  <si>
    <t>74209/001</t>
  </si>
  <si>
    <t>73822/001</t>
  </si>
  <si>
    <t>74140/002</t>
  </si>
  <si>
    <t>73964/004</t>
  </si>
  <si>
    <t>73964/005</t>
  </si>
  <si>
    <t>74164/001</t>
  </si>
  <si>
    <t>6427</t>
  </si>
  <si>
    <t>72830</t>
  </si>
  <si>
    <t>73982/001</t>
  </si>
  <si>
    <t>73445</t>
  </si>
  <si>
    <t>74053/001</t>
  </si>
  <si>
    <t>367 i</t>
  </si>
  <si>
    <t>10511 i</t>
  </si>
  <si>
    <t>Codevasf_07</t>
  </si>
  <si>
    <t>SINAPI</t>
  </si>
  <si>
    <t>INSUMO</t>
  </si>
  <si>
    <t>UN</t>
  </si>
  <si>
    <t>QUANT</t>
  </si>
  <si>
    <t>UNITÁRIO</t>
  </si>
  <si>
    <t>TOTAL</t>
  </si>
  <si>
    <t xml:space="preserve">H </t>
  </si>
  <si>
    <t>ENCARREGADO</t>
  </si>
  <si>
    <t>SERVENTE</t>
  </si>
  <si>
    <t xml:space="preserve"> PREÇO </t>
  </si>
  <si>
    <t>4083 i</t>
  </si>
  <si>
    <t>6111 i</t>
  </si>
  <si>
    <t>PEDREIRO</t>
  </si>
  <si>
    <t>4750 i</t>
  </si>
  <si>
    <t>3080 i</t>
  </si>
  <si>
    <t>3108 i</t>
  </si>
  <si>
    <t>ARGAMASSA TRACO 1:4 (CIMENTO E AREIA NAO PENEIRADA), PREPARO MANUAL</t>
  </si>
  <si>
    <t>5617</t>
  </si>
  <si>
    <t>Codevasf_08</t>
  </si>
  <si>
    <t>ENCANADOR OU BOMBEIRO HIDRAULICO</t>
  </si>
  <si>
    <t>2696  i</t>
  </si>
  <si>
    <t>M²</t>
  </si>
  <si>
    <t>M³</t>
  </si>
  <si>
    <t>UND</t>
  </si>
  <si>
    <t>Codevasf_09</t>
  </si>
  <si>
    <t>Codevasf_10</t>
  </si>
  <si>
    <t>AREIA P/ ATERRO - POSTO JAZIDA / FORNECEDOR (SEM FRETE)</t>
  </si>
  <si>
    <t>368 i</t>
  </si>
  <si>
    <t>TRANSPORTE DE MATERIAL DE QUALQUER NATUREZA DMT &gt; 10 KM</t>
  </si>
  <si>
    <t>5626</t>
  </si>
  <si>
    <t>T/KM</t>
  </si>
  <si>
    <t>Codevasf_11</t>
  </si>
  <si>
    <t>73965/010</t>
  </si>
  <si>
    <t>5796</t>
  </si>
  <si>
    <t>Codevasf_12</t>
  </si>
  <si>
    <t>CAMINHAO PIPA 6.000L C/ BARRA ESPARGIDORA (INCL MANUTENCAO/OPERACAO)</t>
  </si>
  <si>
    <t>1147 i</t>
  </si>
  <si>
    <t>50kg</t>
  </si>
  <si>
    <t>ENGENHEIRO /JUNIOR - DE OBRA</t>
  </si>
  <si>
    <t>2706 i</t>
  </si>
  <si>
    <t>TÉCNICO EM EDIFICAÇÕES</t>
  </si>
  <si>
    <t>528 i</t>
  </si>
  <si>
    <t>ALMOXARIFE</t>
  </si>
  <si>
    <t>253 i</t>
  </si>
  <si>
    <t>VIGIA NOTURNO</t>
  </si>
  <si>
    <t>10508 i</t>
  </si>
  <si>
    <t>VEÍCULO PICK-UP CABINE DUPLA 4X4 (163 CV)</t>
  </si>
  <si>
    <t>MOBILIÁRIO DO ESCRITÓRIO</t>
  </si>
  <si>
    <t>MÊS</t>
  </si>
  <si>
    <t>codevasf</t>
  </si>
  <si>
    <t>10188/ORSE</t>
  </si>
  <si>
    <t>UND/
MÊS</t>
  </si>
  <si>
    <t>MOBILIÁRIO DE ALOJAMENTO</t>
  </si>
  <si>
    <t>10187/ORSE</t>
  </si>
  <si>
    <t>ENERGIA ELÉTRICA</t>
  </si>
  <si>
    <t>TELEFONE</t>
  </si>
  <si>
    <t>TARIFA</t>
  </si>
  <si>
    <t xml:space="preserve">H/
MÊS </t>
  </si>
  <si>
    <t>KWH/
MÊS</t>
  </si>
  <si>
    <t xml:space="preserve">MIN/
MÊS </t>
  </si>
  <si>
    <t>TEMPO PARA IMPLANTAÇÃO DA OBRA</t>
  </si>
  <si>
    <t>SUBTOTAL</t>
  </si>
  <si>
    <t>ÁGUA - CAMINHAO PIPA 6.000L</t>
  </si>
  <si>
    <t xml:space="preserve">TRANSPORTE DE MATERIAL DE QUALQUER NATUREZA DMT &gt; 10 KM </t>
  </si>
  <si>
    <t>Mobilização (pessoal, equipamentos e documentação pertinentes)</t>
  </si>
  <si>
    <t>Desmobilização (pessoal, equipamentos e documentação pertinentes)</t>
  </si>
  <si>
    <t>SUBTOTAL DE SERVIÇOS AUXILIARES (SERVIÇOS)</t>
  </si>
  <si>
    <t xml:space="preserve">BDI </t>
  </si>
  <si>
    <t>%</t>
  </si>
  <si>
    <t>TOTAL DOS SERVIÇOS AUXILIARES COM BDI</t>
  </si>
  <si>
    <t>8.</t>
  </si>
  <si>
    <t>VALOR TOTAL:</t>
  </si>
  <si>
    <t>SERVIÇOS:</t>
  </si>
  <si>
    <t>MATERIAIS:</t>
  </si>
  <si>
    <t>pç</t>
  </si>
  <si>
    <t>m</t>
  </si>
  <si>
    <t>6019 i</t>
  </si>
  <si>
    <t>9825 i</t>
  </si>
  <si>
    <t>3.6</t>
  </si>
  <si>
    <t>5.5</t>
  </si>
  <si>
    <t>9868 i</t>
  </si>
  <si>
    <t>65 i</t>
  </si>
  <si>
    <t>6.4</t>
  </si>
  <si>
    <t>6.7</t>
  </si>
  <si>
    <t>6.8</t>
  </si>
  <si>
    <t>6.9</t>
  </si>
  <si>
    <t>6016 i</t>
  </si>
  <si>
    <t>SERVIÇOS</t>
  </si>
  <si>
    <t>9.</t>
  </si>
  <si>
    <t>Materiais para fornecimento</t>
  </si>
  <si>
    <t>7.5</t>
  </si>
  <si>
    <t>4178 i</t>
  </si>
  <si>
    <t>Codevasf_14</t>
  </si>
  <si>
    <t>Montagem de conexões de ferro fundido, com flanges, até diam.=150mm</t>
  </si>
  <si>
    <t>2436 i</t>
  </si>
  <si>
    <t>ELETRICISTA</t>
  </si>
  <si>
    <t>6.5</t>
  </si>
  <si>
    <t>6.6</t>
  </si>
  <si>
    <t>72799</t>
  </si>
  <si>
    <t>73783/005</t>
  </si>
  <si>
    <t>73947/010</t>
  </si>
  <si>
    <t>74068/002</t>
  </si>
  <si>
    <t>Demolição de pavimentação em paralelepípedo ou pré-moldados de concreto c/ reaproveitamento</t>
  </si>
  <si>
    <t>SERRALHEIRO</t>
  </si>
  <si>
    <t>6110 i</t>
  </si>
  <si>
    <t>50KG</t>
  </si>
  <si>
    <t>ELETRODO AWS E-7018 (OK 48.04; WI 718) D=4MM (SOLDA ELETRICA)</t>
  </si>
  <si>
    <t>10997 i</t>
  </si>
  <si>
    <t>KG</t>
  </si>
  <si>
    <t>TELA ARAME GALV FIO 10 BWG (3,4MM) MALHA 2" (5 X 5CM) QUADRADA OU LOSANGO H= 2,0M</t>
  </si>
  <si>
    <t>7162 i</t>
  </si>
  <si>
    <t>M</t>
  </si>
  <si>
    <t>CANTONEIRA FERRO GALV 'L" 2 X 3/8" - (6,9 KG/M)</t>
  </si>
  <si>
    <t>DOBRADICA FERRO GALV 1 3/4 X 2" COM ANEIS</t>
  </si>
  <si>
    <t>21098 i</t>
  </si>
  <si>
    <t>Codevasf_15</t>
  </si>
  <si>
    <t>Codevasf_16</t>
  </si>
  <si>
    <t>Codevasf_17</t>
  </si>
  <si>
    <t>Codevasf_18</t>
  </si>
  <si>
    <t>72289</t>
  </si>
  <si>
    <t>6009</t>
  </si>
  <si>
    <t>6004</t>
  </si>
  <si>
    <t>6031</t>
  </si>
  <si>
    <t>68061</t>
  </si>
  <si>
    <t>74101/001</t>
  </si>
  <si>
    <t>72117</t>
  </si>
  <si>
    <t>72122</t>
  </si>
  <si>
    <t>SUBTOTAL DE SERVIÇOS</t>
  </si>
  <si>
    <t>TOTAL DOS SERVIÇOS COM BDI</t>
  </si>
  <si>
    <t>SUBTOTAL DE MATERIAIS</t>
  </si>
  <si>
    <t xml:space="preserve">01316/ORSE </t>
  </si>
  <si>
    <t xml:space="preserve">01914/ORSE </t>
  </si>
  <si>
    <t xml:space="preserve"> pç</t>
  </si>
  <si>
    <t>05372/ORSE</t>
  </si>
  <si>
    <t>05386/ORSE</t>
  </si>
  <si>
    <t>05387/ORSE</t>
  </si>
  <si>
    <t>06067/ORSE</t>
  </si>
  <si>
    <t>08992/ORSE</t>
  </si>
  <si>
    <t>1022 i</t>
  </si>
  <si>
    <t>10417 i</t>
  </si>
  <si>
    <t>108 i</t>
  </si>
  <si>
    <t>12004 i</t>
  </si>
  <si>
    <t>12005 i</t>
  </si>
  <si>
    <t>12007 i</t>
  </si>
  <si>
    <t>12332 i</t>
  </si>
  <si>
    <t>14544 i</t>
  </si>
  <si>
    <t>1892 i</t>
  </si>
  <si>
    <t>1893 i</t>
  </si>
  <si>
    <t>1902 i</t>
  </si>
  <si>
    <t>20008 i</t>
  </si>
  <si>
    <t>20009 i</t>
  </si>
  <si>
    <t>2501 i</t>
  </si>
  <si>
    <t>2510  i</t>
  </si>
  <si>
    <t>2617 i</t>
  </si>
  <si>
    <t>2638 i</t>
  </si>
  <si>
    <t>2680 i</t>
  </si>
  <si>
    <t>2684 i</t>
  </si>
  <si>
    <t>2685 i</t>
  </si>
  <si>
    <t>3373 i</t>
  </si>
  <si>
    <t>342 i</t>
  </si>
  <si>
    <t>kg</t>
  </si>
  <si>
    <t>3788 i</t>
  </si>
  <si>
    <t>3799 i</t>
  </si>
  <si>
    <t>3807 i</t>
  </si>
  <si>
    <t>4179 i</t>
  </si>
  <si>
    <t>426 i</t>
  </si>
  <si>
    <t>7588 i</t>
  </si>
  <si>
    <t>868 i</t>
  </si>
  <si>
    <t>9869 i</t>
  </si>
  <si>
    <t>9886 i</t>
  </si>
  <si>
    <t>993 i</t>
  </si>
  <si>
    <t>994 i</t>
  </si>
  <si>
    <t>1021 i</t>
  </si>
  <si>
    <t>3472 i</t>
  </si>
  <si>
    <t>21136 i</t>
  </si>
  <si>
    <t>14054 i</t>
  </si>
  <si>
    <t>TOTAL DE MATERIAIS COM BDI</t>
  </si>
  <si>
    <t>05725/ORSE</t>
  </si>
  <si>
    <t>05875/ORSE</t>
  </si>
  <si>
    <t>03837/ORSE</t>
  </si>
  <si>
    <t>ESCAVADEIRA HIDRAULICA SOBRE ESTEIRA 140HP CAP. 0,98M3 TIPO CATERPILAR OU EQUIV (INCL MANUTENCAO/OPERACAO)</t>
  </si>
  <si>
    <t>2721 i</t>
  </si>
  <si>
    <t>RETROESCAVADEIRA C/ CARREGADEIRA SOBRE PNEUS 75HP C/CONVERSOR DE TORQUE (INCL MANUTENCAO/OPERACAO E COMBUSTÍVEL)</t>
  </si>
  <si>
    <t>6044 i</t>
  </si>
  <si>
    <t>ROMPEDOR HIDRÁULICO</t>
  </si>
  <si>
    <t>OLEO DIESEL COMBUSTIVEL COMUM</t>
  </si>
  <si>
    <t>4221 i</t>
  </si>
  <si>
    <t>L</t>
  </si>
  <si>
    <t>7.6</t>
  </si>
  <si>
    <t>7.7</t>
  </si>
  <si>
    <t>8.1</t>
  </si>
  <si>
    <t>TEMPO PARA PRÉ-OPERAÇÃO</t>
  </si>
  <si>
    <t>2357  i</t>
  </si>
  <si>
    <t>CADISTA</t>
  </si>
  <si>
    <t>9.1</t>
  </si>
  <si>
    <t>9.2</t>
  </si>
  <si>
    <t>9.3</t>
  </si>
  <si>
    <t>9.4</t>
  </si>
  <si>
    <t>9.5</t>
  </si>
  <si>
    <t>MATERIAIS E 
EQUIPAMENTOS:</t>
  </si>
  <si>
    <t>MATERIAIS E EQUIPAMENTOS</t>
  </si>
  <si>
    <t>10.</t>
  </si>
  <si>
    <t>Equipamentos para fornecimento</t>
  </si>
  <si>
    <t>10.1</t>
  </si>
  <si>
    <t>10.2</t>
  </si>
  <si>
    <t>10.3</t>
  </si>
  <si>
    <t>10.4</t>
  </si>
  <si>
    <t>10.5</t>
  </si>
  <si>
    <t>R$ UNIT.</t>
  </si>
  <si>
    <t>R$ TOTAL</t>
  </si>
  <si>
    <t>MATERIAL</t>
  </si>
  <si>
    <t>SERVIÇO</t>
  </si>
  <si>
    <t>SERVIÇOS AUXILIARES</t>
  </si>
  <si>
    <t>TOTAL GERAL</t>
  </si>
  <si>
    <t>ADMINISTRAÇÃO LOCAL</t>
  </si>
  <si>
    <t>Codevasf</t>
  </si>
  <si>
    <t>FISCALIZAÇÃO</t>
  </si>
  <si>
    <r>
      <rPr>
        <sz val="8"/>
        <rFont val="Arial Narrow"/>
        <family val="2"/>
      </rPr>
      <t xml:space="preserve">DOCUMENTO: </t>
    </r>
    <r>
      <rPr>
        <b/>
        <sz val="8"/>
        <rFont val="Arial Narrow"/>
        <family val="2"/>
      </rPr>
      <t>COMPOSIÇÃO DE BONIFICAÇÃO E DESPESAS INDIRETAS (BDI)</t>
    </r>
  </si>
  <si>
    <t>FÓRMULA APLICADA</t>
  </si>
  <si>
    <t>ONDE:</t>
  </si>
  <si>
    <t>BDI =</t>
  </si>
  <si>
    <t>Bonificação e Despesas Indiretas</t>
  </si>
  <si>
    <t>AC =</t>
  </si>
  <si>
    <t>Administração Central</t>
  </si>
  <si>
    <t>DF =</t>
  </si>
  <si>
    <t>Despesas Financeiras</t>
  </si>
  <si>
    <t>R =</t>
  </si>
  <si>
    <t>Risco e garantias</t>
  </si>
  <si>
    <t>L =</t>
  </si>
  <si>
    <t>Lucro</t>
  </si>
  <si>
    <t>I =</t>
  </si>
  <si>
    <t>Impostos</t>
  </si>
  <si>
    <t>EXECUÇÃO DE SERVIÇOS</t>
  </si>
  <si>
    <t>PERCENTUAIS    (%)</t>
  </si>
  <si>
    <t>IMPOSTOS</t>
  </si>
  <si>
    <t>COFINS</t>
  </si>
  <si>
    <t>PIS</t>
  </si>
  <si>
    <t>ISS</t>
  </si>
  <si>
    <t>BDI</t>
  </si>
  <si>
    <t>FORNECIMENTO DE MATERIAIS</t>
  </si>
  <si>
    <r>
      <t xml:space="preserve">DOCUMENTO: </t>
    </r>
    <r>
      <rPr>
        <b/>
        <sz val="8"/>
        <rFont val="Arial Narrow"/>
        <family val="2"/>
      </rPr>
      <t>CRONOGRAMA FÍSICO FINANCEIRO</t>
    </r>
  </si>
  <si>
    <r>
      <t xml:space="preserve">DOCUMENTO: </t>
    </r>
    <r>
      <rPr>
        <b/>
        <sz val="8"/>
        <rFont val="Arial Narrow"/>
        <family val="2"/>
      </rPr>
      <t>00 - RESUMO DA PLANILHA ORÇAMENTÁRIA</t>
    </r>
  </si>
  <si>
    <t>SOMA TOTAL</t>
  </si>
  <si>
    <t>FÍSICO</t>
  </si>
  <si>
    <t>PERCENTUAL</t>
  </si>
  <si>
    <t>FINANCEIRO</t>
  </si>
  <si>
    <t>1.º PERIODO</t>
  </si>
  <si>
    <t>2.º PERIODO</t>
  </si>
  <si>
    <t>3.º PERIODO</t>
  </si>
  <si>
    <t>4.º PERIODO</t>
  </si>
  <si>
    <t>5.º PERIODO</t>
  </si>
  <si>
    <t>Veículo pick-up cabine dupla 4X4 (163 CV)</t>
  </si>
  <si>
    <t>mês</t>
  </si>
  <si>
    <t>Codevasf_13</t>
  </si>
  <si>
    <t>Forma em chapa de madeira compensada plastificada 10mm, para estrutura de concreto (reaproveitamento 5x)</t>
  </si>
  <si>
    <t>Lastro de brita n°2 apiloada manualmente com maço de até 30kg</t>
  </si>
  <si>
    <t>Caiação int. ou ext. sobre revestimento c/ adoção de fixador com duas demão</t>
  </si>
  <si>
    <t>Codevasf_20</t>
  </si>
  <si>
    <t>Concreto magro 1:4:8 c/ preparo manual</t>
  </si>
  <si>
    <t>Codevasf_21</t>
  </si>
  <si>
    <t>Codevasf_22</t>
  </si>
  <si>
    <t>Barracao de obra para alojamento/escritorio, piso em pinho 3a, paredes em compensado 10mm, cobertura em telha amianto 6mm, incluso instalacoes eletricas e esquadrias</t>
  </si>
  <si>
    <t>m²</t>
  </si>
  <si>
    <t>252</t>
  </si>
  <si>
    <t>1214</t>
  </si>
  <si>
    <t>2436</t>
  </si>
  <si>
    <t>6110</t>
  </si>
  <si>
    <t>6111</t>
  </si>
  <si>
    <t>1346</t>
  </si>
  <si>
    <t>1607</t>
  </si>
  <si>
    <t>2370</t>
  </si>
  <si>
    <t>4448</t>
  </si>
  <si>
    <t>4491</t>
  </si>
  <si>
    <t>5075</t>
  </si>
  <si>
    <t>5085</t>
  </si>
  <si>
    <t>5088</t>
  </si>
  <si>
    <t>7194</t>
  </si>
  <si>
    <t>10490</t>
  </si>
  <si>
    <t>10555</t>
  </si>
  <si>
    <t>10567</t>
  </si>
  <si>
    <t>10952</t>
  </si>
  <si>
    <t>11056</t>
  </si>
  <si>
    <t>11443</t>
  </si>
  <si>
    <t>11467</t>
  </si>
  <si>
    <t>11891</t>
  </si>
  <si>
    <t>12128</t>
  </si>
  <si>
    <t>12147</t>
  </si>
  <si>
    <t>12296</t>
  </si>
  <si>
    <t>12298</t>
  </si>
  <si>
    <t>21127</t>
  </si>
  <si>
    <t>73293</t>
  </si>
  <si>
    <t>73372</t>
  </si>
  <si>
    <t>73420</t>
  </si>
  <si>
    <t>73444</t>
  </si>
  <si>
    <t>1213</t>
  </si>
  <si>
    <t>4750</t>
  </si>
  <si>
    <t>367</t>
  </si>
  <si>
    <t>1379</t>
  </si>
  <si>
    <t>2418</t>
  </si>
  <si>
    <t>2745</t>
  </si>
  <si>
    <t>4403</t>
  </si>
  <si>
    <t>5064</t>
  </si>
  <si>
    <t>6212</t>
  </si>
  <si>
    <t>7213</t>
  </si>
  <si>
    <t>3062</t>
  </si>
  <si>
    <t>Barracao para deposito em tabuas de madeira, cobertura em fibrocimento 4 mm, incluso piso argamassa traço 1:6 (cimento e areia)</t>
  </si>
  <si>
    <t>2696</t>
  </si>
  <si>
    <t>4083</t>
  </si>
  <si>
    <t>938</t>
  </si>
  <si>
    <t>1030</t>
  </si>
  <si>
    <t>1031</t>
  </si>
  <si>
    <t>1357</t>
  </si>
  <si>
    <t>1966</t>
  </si>
  <si>
    <t>2425</t>
  </si>
  <si>
    <t>3080</t>
  </si>
  <si>
    <t>3764</t>
  </si>
  <si>
    <t>4425</t>
  </si>
  <si>
    <t>4430</t>
  </si>
  <si>
    <t>4509</t>
  </si>
  <si>
    <t>4721</t>
  </si>
  <si>
    <t>5069</t>
  </si>
  <si>
    <t>6140</t>
  </si>
  <si>
    <t>6141</t>
  </si>
  <si>
    <t>6146</t>
  </si>
  <si>
    <t>6158</t>
  </si>
  <si>
    <t>7191</t>
  </si>
  <si>
    <t>7608</t>
  </si>
  <si>
    <t>9836</t>
  </si>
  <si>
    <t>9868</t>
  </si>
  <si>
    <t>10420</t>
  </si>
  <si>
    <t>10425</t>
  </si>
  <si>
    <t>11753</t>
  </si>
  <si>
    <t>11865</t>
  </si>
  <si>
    <t>13415</t>
  </si>
  <si>
    <t>4417</t>
  </si>
  <si>
    <t>4813</t>
  </si>
  <si>
    <t>5652</t>
  </si>
  <si>
    <t>Limpeza de terreno, roçada densa (com pequenos arbustos)</t>
  </si>
  <si>
    <t>Escavação manual de vala ou cava em material de 1ª categoria, profundidade até 1,50m</t>
  </si>
  <si>
    <t xml:space="preserve">H     </t>
  </si>
  <si>
    <t>73318</t>
  </si>
  <si>
    <t>Carga, transporte e descarga mecânica até 5km</t>
  </si>
  <si>
    <t>1133</t>
  </si>
  <si>
    <t>4260</t>
  </si>
  <si>
    <t>Reaterro apiloado (manual) de valas, com material reaproveitado, em camadas de até 20 cm.</t>
  </si>
  <si>
    <t>Reaterro de vala/cava sem controle de compactação, utilizando retro-escavadeira e compactador vibratório com material reaproveitado</t>
  </si>
  <si>
    <t>73496</t>
  </si>
  <si>
    <t>73560</t>
  </si>
  <si>
    <t>4718</t>
  </si>
  <si>
    <t>643</t>
  </si>
  <si>
    <t>242</t>
  </si>
  <si>
    <t>378</t>
  </si>
  <si>
    <t>6117</t>
  </si>
  <si>
    <t>27</t>
  </si>
  <si>
    <t>33</t>
  </si>
  <si>
    <t>337</t>
  </si>
  <si>
    <t>370</t>
  </si>
  <si>
    <t>2692</t>
  </si>
  <si>
    <t>4006</t>
  </si>
  <si>
    <t>5061</t>
  </si>
  <si>
    <t>4885</t>
  </si>
  <si>
    <t>4783</t>
  </si>
  <si>
    <t>1107</t>
  </si>
  <si>
    <t>11162</t>
  </si>
  <si>
    <t>4730</t>
  </si>
  <si>
    <t>Papeleira de louca branca - fornecimento e instalacao</t>
  </si>
  <si>
    <t>4760</t>
  </si>
  <si>
    <t>6115</t>
  </si>
  <si>
    <t>1380</t>
  </si>
  <si>
    <t>4267</t>
  </si>
  <si>
    <t>Lavatorio em louca branca, sem coluna padrao popular, com torneira cromada popular , sifao,valvula e engate plastico - fornecimento e instalacao</t>
  </si>
  <si>
    <t>6130</t>
  </si>
  <si>
    <t>3146</t>
  </si>
  <si>
    <t>4351</t>
  </si>
  <si>
    <t>6092</t>
  </si>
  <si>
    <t>6149</t>
  </si>
  <si>
    <t>Vidro liso comum transparente, espessura 4mm</t>
  </si>
  <si>
    <t>10489</t>
  </si>
  <si>
    <t>10492</t>
  </si>
  <si>
    <t>10498</t>
  </si>
  <si>
    <t>10500</t>
  </si>
  <si>
    <t>Fechadura de embutir completa, para portas externas, padrao de acabamento popular</t>
  </si>
  <si>
    <t>Banca (tampo) de marmore sintetico 120x60cm com cuba, valvula em plastico branco 1", sifao plastico tipo copo 1" e torneira cromada longa 1/2" ou 3/4" para pia padrao popular - fornecimento e instalacao</t>
  </si>
  <si>
    <t>541</t>
  </si>
  <si>
    <t>6153</t>
  </si>
  <si>
    <t>13416</t>
  </si>
  <si>
    <t>Porta-toalha de louca branca com bastão plastico - fornecimento e instalacao</t>
  </si>
  <si>
    <t>4268</t>
  </si>
  <si>
    <t>Chuveiro plastico branco simples - fornecimento e instalacao</t>
  </si>
  <si>
    <t>Vaso sanitario, assento plastico, caixa de descarga pvc de sobrepor, engate plastico, tubo de descida e bolsa de borracha - fornecimento e instalacao</t>
  </si>
  <si>
    <t>377</t>
  </si>
  <si>
    <t>Pavimento em paralelepipedo sobre colchao de areia rejuntado com argamassa de cimento e areia no traço 1:3</t>
  </si>
  <si>
    <t>4759</t>
  </si>
  <si>
    <t>366</t>
  </si>
  <si>
    <t>4386</t>
  </si>
  <si>
    <t>Caixa de inspeção 80x80x80cm em alvenaria - execução</t>
  </si>
  <si>
    <t>31</t>
  </si>
  <si>
    <t>1382</t>
  </si>
  <si>
    <t>7271</t>
  </si>
  <si>
    <t>Poste concreto seção circular comprimento=7m carga nominal topo 100kg inclusive escavacao, fornecimento e colocação</t>
  </si>
  <si>
    <t>73341</t>
  </si>
  <si>
    <t>73355</t>
  </si>
  <si>
    <r>
      <rPr>
        <sz val="8"/>
        <rFont val="Arial Narrow"/>
        <family val="2"/>
      </rPr>
      <t>OBRA:</t>
    </r>
    <r>
      <rPr>
        <b/>
        <sz val="8"/>
        <rFont val="Arial Narrow"/>
        <family val="2"/>
      </rPr>
      <t xml:space="preserve"> SISTEMA DE ABASTECIMENTO DE ÁGUA</t>
    </r>
  </si>
  <si>
    <t>BDI = { [ ( 1 + AC / 100  + R / 100 ) . ( 1 + DF / 100 ) . ( 1 + L / 100 ) / ( 1 - I / 100 ) ] - 1 } . 100</t>
  </si>
  <si>
    <t>05198/ORSE</t>
  </si>
  <si>
    <t>05197/ORSE</t>
  </si>
  <si>
    <t>9828 i</t>
  </si>
  <si>
    <t>05359/ORSE</t>
  </si>
  <si>
    <t>05702/ORSE</t>
  </si>
  <si>
    <t>05763/ORSE</t>
  </si>
  <si>
    <t>05214/ORSE</t>
  </si>
  <si>
    <t>OBRA DE IMPLANTAÇÃO</t>
  </si>
  <si>
    <r>
      <rPr>
        <sz val="8"/>
        <rFont val="Arial Narrow"/>
        <family val="2"/>
      </rPr>
      <t xml:space="preserve">DOCUMENTO: </t>
    </r>
    <r>
      <rPr>
        <b/>
        <sz val="8"/>
        <rFont val="Arial Narrow"/>
        <family val="2"/>
      </rPr>
      <t>02 - PLANILHA ORÇAMENTÁRIA DA OBRA</t>
    </r>
  </si>
  <si>
    <r>
      <rPr>
        <sz val="8"/>
        <rFont val="Arial Narrow"/>
        <family val="2"/>
      </rPr>
      <t xml:space="preserve">DOCUMENTO: </t>
    </r>
    <r>
      <rPr>
        <b/>
        <sz val="8"/>
        <rFont val="Arial Narrow"/>
        <family val="2"/>
      </rPr>
      <t>01 - PLANILHA ORÇAMENTÁRIA DOS SERVIÇOS AUXILIARES</t>
    </r>
  </si>
  <si>
    <t>SERVIÇOS - NOSSA SENHORA DE LOURDES</t>
  </si>
  <si>
    <t>MATERIAIS E EQUIPAMENTOS - NOSSA SENHORA DE LOURDES</t>
  </si>
  <si>
    <r>
      <rPr>
        <sz val="8"/>
        <rFont val="Arial Narrow"/>
        <family val="2"/>
      </rPr>
      <t xml:space="preserve">DOCUMENTO: </t>
    </r>
    <r>
      <rPr>
        <b/>
        <sz val="8"/>
        <rFont val="Arial Narrow"/>
        <family val="2"/>
      </rPr>
      <t>03 - COMPOSIÇÕES (COMP.)</t>
    </r>
  </si>
  <si>
    <r>
      <rPr>
        <sz val="8"/>
        <rFont val="Arial Narrow"/>
        <family val="2"/>
      </rPr>
      <t xml:space="preserve">LOCAL: </t>
    </r>
    <r>
      <rPr>
        <b/>
        <sz val="8"/>
        <rFont val="Arial Narrow"/>
        <family val="2"/>
      </rPr>
      <t xml:space="preserve"> NOSSA SENHORA DE LOURDES/SE (NNL)</t>
    </r>
  </si>
  <si>
    <r>
      <rPr>
        <sz val="8"/>
        <rFont val="Arial Narrow"/>
        <family val="2"/>
      </rPr>
      <t xml:space="preserve">LOCAL: </t>
    </r>
    <r>
      <rPr>
        <b/>
        <sz val="8"/>
        <rFont val="Arial Narrow"/>
        <family val="2"/>
      </rPr>
      <t>NOSSA SENHORA DE LOURDES/SE (NNL)</t>
    </r>
  </si>
  <si>
    <r>
      <rPr>
        <sz val="8"/>
        <rFont val="Arial Narrow"/>
        <family val="2"/>
      </rPr>
      <t>LOCAL:</t>
    </r>
    <r>
      <rPr>
        <b/>
        <sz val="8"/>
        <rFont val="Arial Narrow"/>
        <family val="2"/>
      </rPr>
      <t xml:space="preserve"> NOSSA SENHORA DE LOURDES/SE (NNL)</t>
    </r>
  </si>
  <si>
    <t>Serviços Preliminares</t>
  </si>
  <si>
    <t>un</t>
  </si>
  <si>
    <t>Barracão de obra para banheiro/refeitório  em chapa de madeira compensada, cobertura em fibrocimento 4 mm, incluso instalacoes hidro-sanitarias e eletricas</t>
  </si>
  <si>
    <t>73992/001</t>
  </si>
  <si>
    <t>Locação convencional de obra, através de gabarito de tabuas corridas pontaletadas a cada 1,50m</t>
  </si>
  <si>
    <t>Placa de identificação da obra, padrão do Governo Federal, inclusive fornecimento, transporte, instalação e manutenção</t>
  </si>
  <si>
    <t>1.9</t>
  </si>
  <si>
    <t>Placa de sinalização da obra, inclusive fornecimento, transporte, instalação e manutenção</t>
  </si>
  <si>
    <t>Movimento de Terra</t>
  </si>
  <si>
    <t>Escavação de vala a frio, em material de 3ª categoria, com retro escavadeira e rompedor hidráulico acoplado a escavadeira hidrdráulica - incluso manutenção, operação e combustível</t>
  </si>
  <si>
    <t>2.3</t>
  </si>
  <si>
    <t>74034/001</t>
  </si>
  <si>
    <t>Espalhamento de material de 1a categoria com trator de esteira com 153HP</t>
  </si>
  <si>
    <t>2.4</t>
  </si>
  <si>
    <t>2.5</t>
  </si>
  <si>
    <t>2.6</t>
  </si>
  <si>
    <t>2.7</t>
  </si>
  <si>
    <t>Execução de solo-cimento, traço 1:10, com material de emprestimo</t>
  </si>
  <si>
    <t>2.8</t>
  </si>
  <si>
    <t>Estrutura</t>
  </si>
  <si>
    <t>Alvenaria em pedra rachao ou pedra de mão, assentada com argamassa traço 1:6 (cimento e areia)</t>
  </si>
  <si>
    <t>74254/002</t>
  </si>
  <si>
    <t>Armação aço CA-50, diam. 6,3 (1/4) à 12,5mm(1/2). Incl. fornecimento/ corte(perda de 10%) / dobra / colocação.</t>
  </si>
  <si>
    <t>73942/002</t>
  </si>
  <si>
    <t xml:space="preserve">Concreto armado 15MPA e 77kg/m³ de aço, preparo c/ betoneira, incluso forma e lançamento </t>
  </si>
  <si>
    <t>73972/002</t>
  </si>
  <si>
    <t>Concreto estrutural fck=20MPa, virado em betoneira, na obra, sem lançamento</t>
  </si>
  <si>
    <t>3.7</t>
  </si>
  <si>
    <t>3.8</t>
  </si>
  <si>
    <t>74157/002</t>
  </si>
  <si>
    <t>Lançamento manual de concreto em estruturas, incl. vibração</t>
  </si>
  <si>
    <t>3.9</t>
  </si>
  <si>
    <t>74095/001</t>
  </si>
  <si>
    <t>Acabamento desempolado de laje de concreto simples</t>
  </si>
  <si>
    <t>Pisos</t>
  </si>
  <si>
    <t>73907/003</t>
  </si>
  <si>
    <t>Contrapiso/lastro concreto 1:3:6, e=5cm</t>
  </si>
  <si>
    <t>73946/001</t>
  </si>
  <si>
    <t>Piso em cerâmica esmaltada linha popular PEI-4, assentada com argamassa colante</t>
  </si>
  <si>
    <t>Vedação e Revestimentos</t>
  </si>
  <si>
    <t>68051</t>
  </si>
  <si>
    <t>Locação alvenaria</t>
  </si>
  <si>
    <t>73987/001</t>
  </si>
  <si>
    <t>Alvenaria em tijolo cerâmico furado 10x20x20cm, 1 vez, assentado em argamassa traço 1:2:8 (cimento, cal e areia), juntas 12mm</t>
  </si>
  <si>
    <t>Alvenaria em tijolo ceramico furado 10x20x20cm, 1/2 vez, assentado em argamassa traço 1:2:8 (cimento, cal e areia), juntas 12mm</t>
  </si>
  <si>
    <t>5974</t>
  </si>
  <si>
    <t>Chapisco em paredes, traço 1:4 (cimento e areia), espessura 0,5cm, preparo mecânico</t>
  </si>
  <si>
    <t>74233/001</t>
  </si>
  <si>
    <t>Fundo selador acrílico ambientes internos/externos, uma demão</t>
  </si>
  <si>
    <t>5.6</t>
  </si>
  <si>
    <t>74201/001</t>
  </si>
  <si>
    <t>Emboço paulista (massa única) traço 1:2:8 (cimento, cal e areia), espessura 2,0cm, preparo mecânico</t>
  </si>
  <si>
    <t>5.7</t>
  </si>
  <si>
    <t>73955/001</t>
  </si>
  <si>
    <t>Emassamento com massa látex PVA para ambientes internos, uma demão</t>
  </si>
  <si>
    <t>5.8</t>
  </si>
  <si>
    <t>73954/002</t>
  </si>
  <si>
    <t>Pintura látex acrílica ambientes internos/externos, duas demãos</t>
  </si>
  <si>
    <t>5.9</t>
  </si>
  <si>
    <t>Instalações Hidro-Sanitárias</t>
  </si>
  <si>
    <t>74197/001</t>
  </si>
  <si>
    <t>Fossa séptica em alvenaria de tijolo cerâmico maciço dimensões externas 1,90x1,10x1,40m, 1.500 litros, revestida internamente com barra lisa, com tampa em concreto armado com espessura 8cm</t>
  </si>
  <si>
    <t>Codevasf_23</t>
  </si>
  <si>
    <t>Execução de vala de infiltração, dimensões externas 0,92x0,5x3,7m</t>
  </si>
  <si>
    <t>Esquadrias</t>
  </si>
  <si>
    <t>6126</t>
  </si>
  <si>
    <t>Janela de correr em chapa de aço, com 02 folhas para vidro</t>
  </si>
  <si>
    <t>73933/003</t>
  </si>
  <si>
    <t>Porta de ferro, de abrir, veneziana, sem ferragens</t>
  </si>
  <si>
    <t>73910/001</t>
  </si>
  <si>
    <t>Porta de madeira compensada lisa para pintura, 0,60x2,10m, incluso aduela 2A, alizar 2A e dobradiça</t>
  </si>
  <si>
    <t>Vidro fantasia tipo canelado, espessura 4mm</t>
  </si>
  <si>
    <t>Coberturas</t>
  </si>
  <si>
    <t>73634</t>
  </si>
  <si>
    <t>Cobertura com telha de fibrocimento estrutural largura util 49cm, incluso acessórios de fixação e vedação</t>
  </si>
  <si>
    <t>Execução de Adutora</t>
  </si>
  <si>
    <t>Assentamento de tubos de PVC DEFOFO, junta elástica, PN 1Mpa, DN=100mm</t>
  </si>
  <si>
    <t>Codevasf_19</t>
  </si>
  <si>
    <t>Montagem de conexões de ferro fundido, com flanges, até diam.=200mm</t>
  </si>
  <si>
    <t>Montagem de conexões de ferro fundido, com flanges, até diam.=250mm</t>
  </si>
  <si>
    <t>Caixas auxiliares</t>
  </si>
  <si>
    <t>74166/002</t>
  </si>
  <si>
    <t xml:space="preserve">Caixa de inspeção em anel de concreto pre-moldado, com 950mm de altura total. Aneis com esp=50mm, diam.=600mm. Inclusive fornecimento e instalação. Exclusive tampão e escavação </t>
  </si>
  <si>
    <t>6171</t>
  </si>
  <si>
    <t xml:space="preserve">Tampa de concreto armado 60x60x5cm para caixa </t>
  </si>
  <si>
    <t>74018/001</t>
  </si>
  <si>
    <t>11.</t>
  </si>
  <si>
    <t>Instalações Elétricas</t>
  </si>
  <si>
    <t>11.1</t>
  </si>
  <si>
    <t>11.2</t>
  </si>
  <si>
    <t>Montagem de conj. motor-bomba de 5,1 a 15cv</t>
  </si>
  <si>
    <t>11.3</t>
  </si>
  <si>
    <t>Montagem de painel de partida p/conj. de 5,1 a 15cv</t>
  </si>
  <si>
    <t>11.4</t>
  </si>
  <si>
    <t>Montagem de conj. motor-bomba de 20cv</t>
  </si>
  <si>
    <t>11.5</t>
  </si>
  <si>
    <t>Montagem de painel de partida p/conj. de 20cv</t>
  </si>
  <si>
    <t>12.</t>
  </si>
  <si>
    <t>Serviços Complementares</t>
  </si>
  <si>
    <t>12.1</t>
  </si>
  <si>
    <t>12.2</t>
  </si>
  <si>
    <t>Concertina em aço galvanizado, espiral de Ø = 450mm, 3 clipes p/ espiral, lâmina de 30mm e fio interno de 2,50mm, incluisive instalação</t>
  </si>
  <si>
    <t>12.5</t>
  </si>
  <si>
    <t>Adaptador p/ saída de vaso sanitário, DN100mm</t>
  </si>
  <si>
    <t>Adaptador soldável curto, com bolsa e rosca  para registro, DN=25mm x 3/4"</t>
  </si>
  <si>
    <t>Adaptador soldável, curto com bolsa e rosca  para registro, DN=32mm x 1"</t>
  </si>
  <si>
    <t>311 i</t>
  </si>
  <si>
    <t>Anel borracha p/ tubo pvc de fofo DN=100mm</t>
  </si>
  <si>
    <t>318 i</t>
  </si>
  <si>
    <t>Anel borracha p/ tubo pvc de fofo DN=150mm</t>
  </si>
  <si>
    <t>320 i</t>
  </si>
  <si>
    <t>Anel borracha p/ tubo pvc de fofo DN=250mm</t>
  </si>
  <si>
    <t>Arame galvanizado 12 bwg - 2,60mm - 48,00 g/m</t>
  </si>
  <si>
    <t>Arruelas de borracha p/ junta c/ flange, PN10, D=100mm</t>
  </si>
  <si>
    <t>Arruelas de borracha p/ junta c/ flange, PN10, D=150mm</t>
  </si>
  <si>
    <t>1.10</t>
  </si>
  <si>
    <t>05199/ORSE</t>
  </si>
  <si>
    <t>Arruelas de borracha p/ junta c/ flange, PN10, D=200mm</t>
  </si>
  <si>
    <t>1.11</t>
  </si>
  <si>
    <t>05201/ORSE</t>
  </si>
  <si>
    <t>Arruelas de borracha p/ junta c/ flange, PN10, D=250mm</t>
  </si>
  <si>
    <t>1.12</t>
  </si>
  <si>
    <t>05196/ORSE</t>
  </si>
  <si>
    <t>Arruelas de borracha p/ junta c/ flange, PN10, D=80mm</t>
  </si>
  <si>
    <t>1.13</t>
  </si>
  <si>
    <t>Automático de boia inferior 10A/250v</t>
  </si>
  <si>
    <t>1.14</t>
  </si>
  <si>
    <t>Automático de boia superior 10A/250v</t>
  </si>
  <si>
    <t>1.15</t>
  </si>
  <si>
    <t>Cabeçote de alumínio de 1"</t>
  </si>
  <si>
    <t>1.16</t>
  </si>
  <si>
    <t>08787/ORSE</t>
  </si>
  <si>
    <t>Cabeçote de alumínio de 2"</t>
  </si>
  <si>
    <t>1.17</t>
  </si>
  <si>
    <t>Cabo de cobre isolamento anti-chama 0,6/1kv 1,5mm2 (1 condutor), Branco</t>
  </si>
  <si>
    <t>1.18</t>
  </si>
  <si>
    <t>Cabo de cobre isolamento anti-chama 0,6/1kv 2,5mm2 (1 condutor), (Vermelho, Azul e Verde)</t>
  </si>
  <si>
    <t>1.19</t>
  </si>
  <si>
    <t>996 i</t>
  </si>
  <si>
    <t>Cabo de cobre isolamento anti-chama 0,6/1kv 25,0mm2 (1 condutor), Vermelho e Azul</t>
  </si>
  <si>
    <t>1.20</t>
  </si>
  <si>
    <t>Cabo de cobre isolamento anti-chama 0,6/1kv 4,0mm2 (1 condutor), (Vermelho, Azul e Verde)</t>
  </si>
  <si>
    <t>1.21</t>
  </si>
  <si>
    <t>Cabo de cobre isolamento anti-chama 0,6/1kv 6,0mm2 (1 condutor), (Vermelho, Azul e Verde)</t>
  </si>
  <si>
    <t>1.22</t>
  </si>
  <si>
    <t>Cabo de cobre nu 25mm2 meio-duro</t>
  </si>
  <si>
    <t>1.23</t>
  </si>
  <si>
    <t>11717 i</t>
  </si>
  <si>
    <t>Caixa sifonada redonda c/ 07 entrada, com grelha, DN150x150x50mm</t>
  </si>
  <si>
    <t>1.24</t>
  </si>
  <si>
    <t>1.25</t>
  </si>
  <si>
    <t>Cantoneira ferro galv 'L" 2" x 3/8" - (6,9 kg/m)</t>
  </si>
  <si>
    <t>1.26</t>
  </si>
  <si>
    <t>Cap em fofo, JE, DN=100mm</t>
  </si>
  <si>
    <t>1.27</t>
  </si>
  <si>
    <t>1200 i</t>
  </si>
  <si>
    <t>Cap pvc sold p/ esg predial DN=100 mm</t>
  </si>
  <si>
    <t>1.28</t>
  </si>
  <si>
    <t>1.29</t>
  </si>
  <si>
    <t>1.30</t>
  </si>
  <si>
    <t>1.31</t>
  </si>
  <si>
    <t>1.32</t>
  </si>
  <si>
    <t>Condulete de alumínio fundido tipo LB DN=1"</t>
  </si>
  <si>
    <t>1.33</t>
  </si>
  <si>
    <t>Conjunto condulete pvc tipo "c" c/ 1 interruptores simples + tampa"</t>
  </si>
  <si>
    <t>1.34</t>
  </si>
  <si>
    <t>Conjunto condulete pvc tipo "c" c/ 1 tomada 2p + t, 10A/220V, inclusive tampa"</t>
  </si>
  <si>
    <t>1.35</t>
  </si>
  <si>
    <t>Conjunto condulete pvc tipo "c" c/ 2 interruptores simples + tampa"</t>
  </si>
  <si>
    <t>1.36</t>
  </si>
  <si>
    <t>Conjunto condulete pvc tipo "c" c/ 2 tomada 2p + t, 10A/220V, inclusive tampa"</t>
  </si>
  <si>
    <t>1.37</t>
  </si>
  <si>
    <t>1.38</t>
  </si>
  <si>
    <t>05299/ORSE</t>
  </si>
  <si>
    <t>1.39</t>
  </si>
  <si>
    <t>1.40</t>
  </si>
  <si>
    <t>05308/ORSE</t>
  </si>
  <si>
    <t>1.41</t>
  </si>
  <si>
    <t>05333/ORSE</t>
  </si>
  <si>
    <t>1.42</t>
  </si>
  <si>
    <t>05334/ORSE</t>
  </si>
  <si>
    <t>1.43</t>
  </si>
  <si>
    <t>1.44</t>
  </si>
  <si>
    <t>1.45</t>
  </si>
  <si>
    <t>05360/ORSE</t>
  </si>
  <si>
    <t>1.46</t>
  </si>
  <si>
    <t>05371/ORSE</t>
  </si>
  <si>
    <t>1.47</t>
  </si>
  <si>
    <t>1.49</t>
  </si>
  <si>
    <t>05373/ORSE</t>
  </si>
  <si>
    <t>1.50</t>
  </si>
  <si>
    <t>05374/ORSE</t>
  </si>
  <si>
    <t>1.51</t>
  </si>
  <si>
    <t>1.52</t>
  </si>
  <si>
    <t>1.53</t>
  </si>
  <si>
    <t>05388/ORSE</t>
  </si>
  <si>
    <t>1.54</t>
  </si>
  <si>
    <t>05389/ORSE</t>
  </si>
  <si>
    <t>1.55</t>
  </si>
  <si>
    <t>1966 i</t>
  </si>
  <si>
    <t>Curva 90° curta, p/ esg predial, PVC série normal, DN=100mm</t>
  </si>
  <si>
    <t>1.56</t>
  </si>
  <si>
    <t>Curva 90° ferro galv eletrolitico 1" p/ eletroduto</t>
  </si>
  <si>
    <t>1.57</t>
  </si>
  <si>
    <t>2631 i</t>
  </si>
  <si>
    <t>Curva 90° ferro galv eletrolitico 2" p/ eletroduto</t>
  </si>
  <si>
    <t>1.58</t>
  </si>
  <si>
    <t>Disjuntor monofasico 10A, 2kA (220v)</t>
  </si>
  <si>
    <t>1.59</t>
  </si>
  <si>
    <t>Disjuntor monofasico 15a, 2ka (220v)</t>
  </si>
  <si>
    <t>1.60</t>
  </si>
  <si>
    <t>Disjuntor monofasico 25a, 2ka (220v)</t>
  </si>
  <si>
    <t>1.61</t>
  </si>
  <si>
    <t>20012 i</t>
  </si>
  <si>
    <t>Disjuntor monofasico 35A, 2kA (220v)</t>
  </si>
  <si>
    <t>1.62</t>
  </si>
  <si>
    <t>2380 i</t>
  </si>
  <si>
    <t>Disjuntor termomagnético tripolar 40A</t>
  </si>
  <si>
    <t>1.63</t>
  </si>
  <si>
    <t>2392 i</t>
  </si>
  <si>
    <t>Disjuntor termomagnético tripolar 50A</t>
  </si>
  <si>
    <t>1.64</t>
  </si>
  <si>
    <t>2381 i</t>
  </si>
  <si>
    <t>Disjuntor termomagnético tripolar 70A</t>
  </si>
  <si>
    <t>1.65</t>
  </si>
  <si>
    <t>Eletroduto de pvc roscável de 1 1/2" (38 mm), sem luva</t>
  </si>
  <si>
    <t>1.66</t>
  </si>
  <si>
    <t>Eletroduto de pvc roscável de 1 1/4" (32 mm), sem luva</t>
  </si>
  <si>
    <t>1.67</t>
  </si>
  <si>
    <t>Eletroduto de pvc roscável de 1" (25 mm), sem luva</t>
  </si>
  <si>
    <t>1.68</t>
  </si>
  <si>
    <t>2681 i</t>
  </si>
  <si>
    <t>Eletroduto de pvc roscável de 2" (50 mm), sem luva</t>
  </si>
  <si>
    <t>1.69</t>
  </si>
  <si>
    <t>Eletroduto ferro galv ou zincado eletrolit leve parede 0,90mm - 1" nbr 13057</t>
  </si>
  <si>
    <t>1.70</t>
  </si>
  <si>
    <t>Eletroduto ferro galv ou zincado eletrolit leve parede 0,90mm - 2" nbr 13057</t>
  </si>
  <si>
    <t>1.71</t>
  </si>
  <si>
    <t xml:space="preserve">Eletroduto metálico flexivel rev ext pvc preto 32mm </t>
  </si>
  <si>
    <t>1.72</t>
  </si>
  <si>
    <t>2502 i</t>
  </si>
  <si>
    <t>Eletroduto metálico flexivel rev ext pvc preto 40mm tipo copex ou equiv</t>
  </si>
  <si>
    <t>1.73</t>
  </si>
  <si>
    <t>Extremidade em fofo, bolsa e flange, JE, PN10, DN=100mm</t>
  </si>
  <si>
    <t>1.74</t>
  </si>
  <si>
    <t>Extremidade em fofo, bolsa e flange, JE, PN10, DN=150mm</t>
  </si>
  <si>
    <t>1.75</t>
  </si>
  <si>
    <t>Extremidade em fofo, bolsa e flange, JE, PN10, DN=200mm</t>
  </si>
  <si>
    <t>1.76</t>
  </si>
  <si>
    <t>Extremidade em fofo, bolsa e flange, JE, PN10, DN=250mm</t>
  </si>
  <si>
    <t>1.77</t>
  </si>
  <si>
    <t>Extremidade em fofo, com pontas e aba de vedação, PN10, DN=100mm, L=0,70m</t>
  </si>
  <si>
    <t>1.78</t>
  </si>
  <si>
    <t>Extremidade em fofo, flange e ponta, com aba de vedação, PN10, DN=100mm</t>
  </si>
  <si>
    <t>1.79</t>
  </si>
  <si>
    <t>Extremidade em fofo, flange e ponta, PN10, DN=100mm</t>
  </si>
  <si>
    <t>1.80</t>
  </si>
  <si>
    <t>Extremidade em fofo, flange e ponta, PN10, DN=150mm</t>
  </si>
  <si>
    <t>1.81</t>
  </si>
  <si>
    <t>Extremidade em fofo, flange e ponta, PN10, DN=250mm</t>
  </si>
  <si>
    <t>1.82</t>
  </si>
  <si>
    <t>1.83</t>
  </si>
  <si>
    <t>1.84</t>
  </si>
  <si>
    <t>1.85</t>
  </si>
  <si>
    <t>1.86</t>
  </si>
  <si>
    <t>Flutuadores para tubos de DN100</t>
  </si>
  <si>
    <t>1.87</t>
  </si>
  <si>
    <t>Grampo p/ haste de aterramento ate 19mm cabo de 10 a 25mm2</t>
  </si>
  <si>
    <t>1.88</t>
  </si>
  <si>
    <t>Haste de aterramento , dn 1/2" x 3000mm, em aco revestido com uma camada de cobre eletrolítico</t>
  </si>
  <si>
    <t>1.89</t>
  </si>
  <si>
    <t>20147 i</t>
  </si>
  <si>
    <t>Joelho 90° de redução, soldável e com bucha de latão, DN=25mm x 1/2"</t>
  </si>
  <si>
    <t>1.90</t>
  </si>
  <si>
    <t>10835 i</t>
  </si>
  <si>
    <t>Joelho 90° PVC série norma,l com bolsa e anel de borracha, DN=40mm</t>
  </si>
  <si>
    <t>1.91</t>
  </si>
  <si>
    <t>3529 i</t>
  </si>
  <si>
    <t>Joelho 90° soldável, DN=25mm</t>
  </si>
  <si>
    <t>1.92</t>
  </si>
  <si>
    <t>3536 i</t>
  </si>
  <si>
    <t>Joelho 90° soldável, DN=32mm</t>
  </si>
  <si>
    <t>1.93</t>
  </si>
  <si>
    <t>Joelho 90° ferro galv. rosca, DN=1"</t>
  </si>
  <si>
    <t>1.94</t>
  </si>
  <si>
    <t>3516 i</t>
  </si>
  <si>
    <t>Joelho de 45°, p/ esg predial, PVC série normal, DN=40mm</t>
  </si>
  <si>
    <t>1.95</t>
  </si>
  <si>
    <t>3518 i</t>
  </si>
  <si>
    <t>Joelho de 45°, p/ esg predial, PVC série normal, DN50mm</t>
  </si>
  <si>
    <t>1.96</t>
  </si>
  <si>
    <t>3520 i</t>
  </si>
  <si>
    <t>Joelho de 90°, p/ esg predial, PVC série normal, DN100mm</t>
  </si>
  <si>
    <t>1.97</t>
  </si>
  <si>
    <t>3517 i</t>
  </si>
  <si>
    <t>Joelho de 90°, p/ esg predial, PVC série normal, DN40mm</t>
  </si>
  <si>
    <t>1.98</t>
  </si>
  <si>
    <t>3526 i</t>
  </si>
  <si>
    <t>Joelho de 90°, p/ esg predial, PVC série normal, DN50mm</t>
  </si>
  <si>
    <t>1.99</t>
  </si>
  <si>
    <t>3527 i</t>
  </si>
  <si>
    <t>Joelho redução soldável com bucha de latão, DN=32mm x 3/4"</t>
  </si>
  <si>
    <t>1.100</t>
  </si>
  <si>
    <t>Junção com flanges, PN10, DN150</t>
  </si>
  <si>
    <t>1.101</t>
  </si>
  <si>
    <t>Junção com flanges, PN10, DN200</t>
  </si>
  <si>
    <t>1.102</t>
  </si>
  <si>
    <t>Junta de desmontagem travada axialmente com tirantes, PN10, DN100</t>
  </si>
  <si>
    <t>1.103</t>
  </si>
  <si>
    <t>Junta de desmontagem travada axialmente com tirantes, PN10, DN150</t>
  </si>
  <si>
    <t>1.104</t>
  </si>
  <si>
    <t>Junta de desmontagem travada axialmente com tirantes, PN10, DN200</t>
  </si>
  <si>
    <t>1.105</t>
  </si>
  <si>
    <t>Junta Gibault, PN10, DN150</t>
  </si>
  <si>
    <t>1.106</t>
  </si>
  <si>
    <t xml:space="preserve">Lâmpada vapor sódio alta pressão 70 w (phillips ref. son 70w ou similar) </t>
  </si>
  <si>
    <t>1.107</t>
  </si>
  <si>
    <t>Luminária calha sobrepor em chapa aco c/ 1 lampada fluorescente 20w (completa, incl. Reator Part rápida e lâmpada)</t>
  </si>
  <si>
    <t>1.108</t>
  </si>
  <si>
    <t>Luminaria calha sobrepor em chapa aco c/ 2 lampadas fluorescentes 40w (completa, incl reator part rapida e lampadas)</t>
  </si>
  <si>
    <t>1.109</t>
  </si>
  <si>
    <t>Luminaria prova de tempo e gases, tipo ylc-16/1 castimetal ou equiv, c/ lampada incandescente de 100w</t>
  </si>
  <si>
    <t>1.110</t>
  </si>
  <si>
    <t>1.111</t>
  </si>
  <si>
    <t>1.112</t>
  </si>
  <si>
    <t>1.113</t>
  </si>
  <si>
    <t>Luva ferro galv eletrolitico 1" p/ eletroduto</t>
  </si>
  <si>
    <t>1.114</t>
  </si>
  <si>
    <t>2643 i</t>
  </si>
  <si>
    <t>Luva ferro galv eletrolitico 2" p/ eletroduto</t>
  </si>
  <si>
    <t>1.115</t>
  </si>
  <si>
    <t xml:space="preserve">Luva pvc roscavel p/ eletroduto 1" </t>
  </si>
  <si>
    <t>1.116</t>
  </si>
  <si>
    <t>Luva pvc roscavel p/ eletroduto 1.1/2"</t>
  </si>
  <si>
    <t>1.117</t>
  </si>
  <si>
    <t xml:space="preserve">Luva pvc roscavel p/ eletroduto 1.1/4" </t>
  </si>
  <si>
    <t>1.118</t>
  </si>
  <si>
    <t>1894 i</t>
  </si>
  <si>
    <t>Luva pvc roscavel p/ eletroduto 2"</t>
  </si>
  <si>
    <t>1.119</t>
  </si>
  <si>
    <t>Mangote flexível, DN=100mm</t>
  </si>
  <si>
    <t>1.120</t>
  </si>
  <si>
    <t>Niple de ferro galv, DN=3/4"</t>
  </si>
  <si>
    <t>1.121</t>
  </si>
  <si>
    <t>Niple de ferro galv, DN=1"</t>
  </si>
  <si>
    <t>1.122</t>
  </si>
  <si>
    <t>13597 i</t>
  </si>
  <si>
    <t>Padrão polifásico completo em poste galv. de 3" x 5,0m</t>
  </si>
  <si>
    <t>1.123</t>
  </si>
  <si>
    <t>03312/ORSE</t>
  </si>
  <si>
    <t>Parafuso para flanges c/ porca e arruela, PN 10, Dim.= 16mm x 80mm</t>
  </si>
  <si>
    <t>1.124</t>
  </si>
  <si>
    <t>03313/ORSE</t>
  </si>
  <si>
    <t>Parafuso para flanges c/ porca e arruela, PN 10, Dim.= 20mm x 90mm</t>
  </si>
  <si>
    <t>1.125</t>
  </si>
  <si>
    <t>1.126</t>
  </si>
  <si>
    <t>1.127</t>
  </si>
  <si>
    <t>1.128</t>
  </si>
  <si>
    <t>13402 i</t>
  </si>
  <si>
    <t>Quadro de distribuição de embutir c/ barramento neutro p/ 18 disjuntores unipolares em chapa de aço galv.</t>
  </si>
  <si>
    <t>1.129</t>
  </si>
  <si>
    <t>13393 i</t>
  </si>
  <si>
    <t>Quadro de distribuição de embutir c/ barramento trifásico p/ 12 disjuntores unipolares em chapa de aço galv.</t>
  </si>
  <si>
    <t>1.130</t>
  </si>
  <si>
    <t xml:space="preserve">Reator externo p/ lâmpada vapor sódio 70w </t>
  </si>
  <si>
    <t>1.131</t>
  </si>
  <si>
    <t>1.132</t>
  </si>
  <si>
    <t>1.133</t>
  </si>
  <si>
    <t>829 i</t>
  </si>
  <si>
    <t>Redução soldável, DN=32mm x DN=25mm</t>
  </si>
  <si>
    <t>1.134</t>
  </si>
  <si>
    <t>Refletor para lâmpada de 70w</t>
  </si>
  <si>
    <t>1.135</t>
  </si>
  <si>
    <t>1.136</t>
  </si>
  <si>
    <t>1.137</t>
  </si>
  <si>
    <t>1.138</t>
  </si>
  <si>
    <t>1.139</t>
  </si>
  <si>
    <t>06347/ORSE</t>
  </si>
  <si>
    <t>Registro de gaveta fofo, c/ flanges, volante e cunha de borracha, PN10, DN=200mm</t>
  </si>
  <si>
    <t>1.140</t>
  </si>
  <si>
    <t>Registro de gaveta fofo, c/ flanges, volante e cunha de borracha, PN10, DN=250mm</t>
  </si>
  <si>
    <t>1.141</t>
  </si>
  <si>
    <t>Registro de gaveta, PN10, DN=1"</t>
  </si>
  <si>
    <t>1.142</t>
  </si>
  <si>
    <t>Registro de gaveta, PN10, DN=3/4"</t>
  </si>
  <si>
    <t>1.143</t>
  </si>
  <si>
    <t>11753 i</t>
  </si>
  <si>
    <t>Registro de pressão, DN=3/4"</t>
  </si>
  <si>
    <t>1.144</t>
  </si>
  <si>
    <t>Relé fotoeletrico 1000w/220v</t>
  </si>
  <si>
    <t>1.145</t>
  </si>
  <si>
    <t>7136 i</t>
  </si>
  <si>
    <t>Tê 90° de redução, soldável DN=32mm x DN=25mm</t>
  </si>
  <si>
    <t>1.146</t>
  </si>
  <si>
    <t>7137 i</t>
  </si>
  <si>
    <t>Tê 90° soldável com bucha de latão, DN25mm x 1/2"</t>
  </si>
  <si>
    <t>1.147</t>
  </si>
  <si>
    <t>7139 i</t>
  </si>
  <si>
    <t>Tê 90° soldável, DN=25mm</t>
  </si>
  <si>
    <t>1.148</t>
  </si>
  <si>
    <t>7140 i</t>
  </si>
  <si>
    <t>Tê 90° soldável, DN=32mm</t>
  </si>
  <si>
    <t>1.149</t>
  </si>
  <si>
    <t>7114 i</t>
  </si>
  <si>
    <t>Tê de redução, soldável e com bucha de latão, DN=32mm x 3/4"</t>
  </si>
  <si>
    <t>1.150</t>
  </si>
  <si>
    <t>Tê em fofo c/ bolsas, JGS, PN10, DN=100mm</t>
  </si>
  <si>
    <t>1.151</t>
  </si>
  <si>
    <t>05721/ORSE</t>
  </si>
  <si>
    <t>Tê em fofo c/ flanges, PN10, DN=100mm</t>
  </si>
  <si>
    <t>1.152</t>
  </si>
  <si>
    <t>05722/ORSE</t>
  </si>
  <si>
    <t>Tê em fofo c/ flanges, PN10, DN=100mm x DN=80mm</t>
  </si>
  <si>
    <t>1.153</t>
  </si>
  <si>
    <t>Tê em fofo c/ flanges, PN10, DN=150mm</t>
  </si>
  <si>
    <t>1.154</t>
  </si>
  <si>
    <t>Tê em fofo c/ flanges, PN10, DN=150mm x 100mm</t>
  </si>
  <si>
    <t>1.155</t>
  </si>
  <si>
    <t>Tê em fofo c/ flanges, PN10, DN=200mm</t>
  </si>
  <si>
    <t>1.156</t>
  </si>
  <si>
    <t>05733/ORSE</t>
  </si>
  <si>
    <t>Tê em fofo c/ flanges, PN10, DN=250mm</t>
  </si>
  <si>
    <t>1.157</t>
  </si>
  <si>
    <t>7091 i</t>
  </si>
  <si>
    <t>Tê, p/ esg predial, PVC série normal, DN100mm</t>
  </si>
  <si>
    <t>1.158</t>
  </si>
  <si>
    <t>05761/ORSE</t>
  </si>
  <si>
    <t>Toco em fofo c/ flanges, PN10, DN=100mm, L=0,25m</t>
  </si>
  <si>
    <t>1.159</t>
  </si>
  <si>
    <t>Toco em fofo c/ flanges, PN10, DN=100mm, L=0,50m</t>
  </si>
  <si>
    <t>1.160</t>
  </si>
  <si>
    <t>05764/ORSE</t>
  </si>
  <si>
    <t>Toco em fofo c/ flanges, PN10, DN=150mm, L=0,50m</t>
  </si>
  <si>
    <t>1.161</t>
  </si>
  <si>
    <t>05768/ORSE</t>
  </si>
  <si>
    <t>Toco em fofo c/ flanges, PN10, DN=200mm, L=0,50m</t>
  </si>
  <si>
    <t>1.162</t>
  </si>
  <si>
    <t>05766/ORSE</t>
  </si>
  <si>
    <t>Toco em fofo c/ flanges, PN10, DN=250mm, L=0,25m</t>
  </si>
  <si>
    <t>1.163</t>
  </si>
  <si>
    <t>Tubo em fofo c/ flange e ponta, PN10, DN=150mm, L=2,80m</t>
  </si>
  <si>
    <t>1.164</t>
  </si>
  <si>
    <t>Tubo em fofo c/ flange e ponta, PN10, DN=150mm, L=5,50 m</t>
  </si>
  <si>
    <t>1.165</t>
  </si>
  <si>
    <t>Tubo em fofo c/ flange e ponta, PN10, DN=80mm, L=1,95m</t>
  </si>
  <si>
    <t>1.166</t>
  </si>
  <si>
    <t>9836 i</t>
  </si>
  <si>
    <t>Tubo de PVC série normal, DN100mm</t>
  </si>
  <si>
    <t>1.167</t>
  </si>
  <si>
    <t>9835 i</t>
  </si>
  <si>
    <t>Tubo de PVC série normal, DN40mm</t>
  </si>
  <si>
    <t>1.168</t>
  </si>
  <si>
    <t>9838 i</t>
  </si>
  <si>
    <t>Tubo de PVC série normal, DN50mm</t>
  </si>
  <si>
    <t>1.169</t>
  </si>
  <si>
    <t>Tubo em fofo c/ flanges, PN10, DN=100mm, L=0,55m</t>
  </si>
  <si>
    <t>1.170</t>
  </si>
  <si>
    <t>Tubo em fofo c/ flanges, PN10, DN=100mm, L=0,58m</t>
  </si>
  <si>
    <t>1.171</t>
  </si>
  <si>
    <t>Tubo em fofo c/ flanges, PN10, DN=100mm, L=0,75m</t>
  </si>
  <si>
    <t>1.172</t>
  </si>
  <si>
    <t>Tubo em fofo c/ flanges, PN-10, DN=100mm, L=0,78m</t>
  </si>
  <si>
    <t>1.173</t>
  </si>
  <si>
    <t>Tubo em fofo c/ flanges, PN10, DN=100mm, L=0,90m</t>
  </si>
  <si>
    <t>1.174</t>
  </si>
  <si>
    <t>Tubo em fofo c/ flanges, PN10, DN=100mm, L=1,0m</t>
  </si>
  <si>
    <t>1.175</t>
  </si>
  <si>
    <t>Tubo em fofo c/ flanges, PN10, DN=100mm, L=1,25m</t>
  </si>
  <si>
    <t>1.176</t>
  </si>
  <si>
    <t>Tubo em fofo c/ flanges, PN10, DN=100mm, L=3,00m</t>
  </si>
  <si>
    <t>1.177</t>
  </si>
  <si>
    <t>Tubo em fofo c/ flanges, PN10, DN=150mm, L=0,57m</t>
  </si>
  <si>
    <t>1.178</t>
  </si>
  <si>
    <t>Tubo em fofo c/ flanges, PN10, DN=150mm, L=0,65m</t>
  </si>
  <si>
    <t>1.179</t>
  </si>
  <si>
    <t>Tubo em fofo c/ flanges, PN10, DN=150mm, L=0,95m</t>
  </si>
  <si>
    <t>1.180</t>
  </si>
  <si>
    <t>Tubo em fofo c/ flanges, PN10, DN=150mm, L=1,29m</t>
  </si>
  <si>
    <t>1.181</t>
  </si>
  <si>
    <t>Tubo em fofo c/ flanges, PN10, DN=150mm, L=1,70m</t>
  </si>
  <si>
    <t>1.182</t>
  </si>
  <si>
    <t>Tubo em fofo c/ flanges, PN10, DN=200mm, L=0,85m</t>
  </si>
  <si>
    <t>1.183</t>
  </si>
  <si>
    <t>Tubo em fofo c/ flanges, PN10, DN=200mm, L=2,35m</t>
  </si>
  <si>
    <t>1.184</t>
  </si>
  <si>
    <t>Tubo em fofo c/ flanges, PN10, DN=250mm, L=0,40m</t>
  </si>
  <si>
    <t>1.185</t>
  </si>
  <si>
    <t>Tubo em fofo c/ flanges, PN10, DN=250mm, L=0,60m</t>
  </si>
  <si>
    <t>1.186</t>
  </si>
  <si>
    <t>05847/ORSE</t>
  </si>
  <si>
    <t>Tubo em fofo c/ flanges, PN10, DN=250mm, L=1,00m</t>
  </si>
  <si>
    <t>1.187</t>
  </si>
  <si>
    <t>Tubo em fofo, flange e ponta, PN10, DN=100, L=1,00m</t>
  </si>
  <si>
    <t>1.188</t>
  </si>
  <si>
    <t>Tubo PVC DEFOFO, JE, 1MPa, DN=100mm</t>
  </si>
  <si>
    <t>1.189</t>
  </si>
  <si>
    <t>Tubo PVC DEFOFO, JE, 1MPa, DN=150mm</t>
  </si>
  <si>
    <t>1.190</t>
  </si>
  <si>
    <t>9829 i</t>
  </si>
  <si>
    <t>Tubo PVC DEFOFO, JE, 1MPa, DN=200mm</t>
  </si>
  <si>
    <t>1.191</t>
  </si>
  <si>
    <t>9826 i</t>
  </si>
  <si>
    <t>Tubo PVC DEFOFO, JE, 1MPa, DN=250mm</t>
  </si>
  <si>
    <t>1.192</t>
  </si>
  <si>
    <t>Tubo PVC soldável, DN=25mm</t>
  </si>
  <si>
    <t>1.193</t>
  </si>
  <si>
    <t>Tubo PVC soldável, DN=32mm</t>
  </si>
  <si>
    <t>1.194</t>
  </si>
  <si>
    <t>União ferro galv. rosca, DN=1"</t>
  </si>
  <si>
    <t>1.195</t>
  </si>
  <si>
    <t>10235 i</t>
  </si>
  <si>
    <t>Válvula de pé com crivo, DN150, com flange</t>
  </si>
  <si>
    <t>1.196</t>
  </si>
  <si>
    <t>10408 i</t>
  </si>
  <si>
    <t>Válvula de retenção horizontal de fechamento rápido entre flanges, PN10, DN=100mm</t>
  </si>
  <si>
    <t>1.197</t>
  </si>
  <si>
    <t>Válvula de retenção vertical de fechamento rápido entre flanges, PN10, DN=100mm</t>
  </si>
  <si>
    <t>1.198</t>
  </si>
  <si>
    <t>10414 i</t>
  </si>
  <si>
    <t>Válvula de retenção vertical de fechamento rápido entre flanges, PN10, DN=150mm</t>
  </si>
  <si>
    <t>10415 i</t>
  </si>
  <si>
    <t>Válvula de retenção vertical de fechamento rápido entre flanges, PN10, DN=200mm</t>
  </si>
  <si>
    <t>Válvula redutora de pressão roscável, PN10, DN=1"</t>
  </si>
  <si>
    <t>06430/ORSE</t>
  </si>
  <si>
    <t>Ventosa de simples, com rosca, PN10, DN=3/4"</t>
  </si>
  <si>
    <t>568 i</t>
  </si>
  <si>
    <t>Colar de tomada em fofo, PN10, DN=100mm x DN=3/4"</t>
  </si>
  <si>
    <t>Colar de tomada em fofo, PN10, DN=150mm x DN=3/4"</t>
  </si>
  <si>
    <t>Colar de tomada em fofo, PN10, DN=150mm x DN=1"</t>
  </si>
  <si>
    <t>Colar de tomada em fofo, PN10, DN=200mm x DN=3/4"</t>
  </si>
  <si>
    <t>3635 i</t>
  </si>
  <si>
    <t>3598 i</t>
  </si>
  <si>
    <t>3721 i</t>
  </si>
  <si>
    <t>05404/ORSE</t>
  </si>
  <si>
    <t>05405/ORSE</t>
  </si>
  <si>
    <t>05406/ORSE</t>
  </si>
  <si>
    <t>05407/ORSE</t>
  </si>
  <si>
    <t>05441/ORSE</t>
  </si>
  <si>
    <t>05423/ORSE</t>
  </si>
  <si>
    <t>05424/ORSE</t>
  </si>
  <si>
    <t>05421/ORSE</t>
  </si>
  <si>
    <t>05460/ORSE</t>
  </si>
  <si>
    <t>05469/ORSE</t>
  </si>
  <si>
    <t>Flange cego, em fofo, PN10, DN=200mm</t>
  </si>
  <si>
    <t>05468/ORSE</t>
  </si>
  <si>
    <t>Flange cego, em fofo, PN10, DN=150mm</t>
  </si>
  <si>
    <t>05529/ORSE</t>
  </si>
  <si>
    <t>Luva com bolsas, JGS, em fofo, DN100</t>
  </si>
  <si>
    <t>05530/ORSE</t>
  </si>
  <si>
    <t>Luva com bolsas, JGS, em fofo, DN150</t>
  </si>
  <si>
    <t>05532/ORSE</t>
  </si>
  <si>
    <t>Luva com bolsas, JGS, em fofo, DN250</t>
  </si>
  <si>
    <t>05621/ORSE</t>
  </si>
  <si>
    <t>06346/ORSE</t>
  </si>
  <si>
    <t>Registro de gaveta em fofo, c/ flanges, cabeçote e cunha de borracha, PN16, DN=80mm</t>
  </si>
  <si>
    <t>06348/ORSE</t>
  </si>
  <si>
    <t>06350/ORSE</t>
  </si>
  <si>
    <t>Registro de gaveta fofo, c/ flanges, volante e cunha de borracha, PN16, DN=100mm</t>
  </si>
  <si>
    <t>06351/ORSE</t>
  </si>
  <si>
    <t>Registro de gaveta fofo, c/ flanges, volante e cunha de borracha, PN16, DN=150mm</t>
  </si>
  <si>
    <t>06358/ORSE</t>
  </si>
  <si>
    <t>Registro de gaveta fofo, c/ flanges, cabeçote e cunha de borracha, PN16, DN=100mm</t>
  </si>
  <si>
    <t>05729/ORSE</t>
  </si>
  <si>
    <t>05747/ORSE</t>
  </si>
  <si>
    <t>05844/ORSE</t>
  </si>
  <si>
    <t>05874/ORSE</t>
  </si>
  <si>
    <t>21134 i</t>
  </si>
  <si>
    <t>Cruzeta em fofo, c/ bolsas, JGS, PN10, DN=100mm</t>
  </si>
  <si>
    <t>Cotação 1.1</t>
  </si>
  <si>
    <t>Cotação 1.2</t>
  </si>
  <si>
    <t>Cotação 1.3</t>
  </si>
  <si>
    <t>Cotação 1.4</t>
  </si>
  <si>
    <t>Cotação 1.5</t>
  </si>
  <si>
    <t>Cotação 1.6</t>
  </si>
  <si>
    <t>Cotação 1.7</t>
  </si>
  <si>
    <t>Cotação 1.8</t>
  </si>
  <si>
    <t>Cotação 1.9</t>
  </si>
  <si>
    <t>Cotação 1.10</t>
  </si>
  <si>
    <t>Cotação 1.11</t>
  </si>
  <si>
    <t>Cotação 1.12</t>
  </si>
  <si>
    <t>Cotação 1.13</t>
  </si>
  <si>
    <t>Cotação 1.14</t>
  </si>
  <si>
    <t>Cotação 1.15</t>
  </si>
  <si>
    <t>Cotação 1.16</t>
  </si>
  <si>
    <t>Cotação 1.17</t>
  </si>
  <si>
    <t>Cotação 1.18</t>
  </si>
  <si>
    <t>Cotação 1.19</t>
  </si>
  <si>
    <t>Cotação 1.20</t>
  </si>
  <si>
    <t>Cotação 1.21</t>
  </si>
  <si>
    <t>Cotação 1.22</t>
  </si>
  <si>
    <t>Cotação 1.23</t>
  </si>
  <si>
    <t>Cotação 1.24</t>
  </si>
  <si>
    <t>Cotação 1.25</t>
  </si>
  <si>
    <t>Cotação 1.26</t>
  </si>
  <si>
    <t>Cotação 1.27</t>
  </si>
  <si>
    <t>Cotação 2.1</t>
  </si>
  <si>
    <t>Cotação 3.1</t>
  </si>
  <si>
    <t>Cotação 5.1</t>
  </si>
  <si>
    <t>Cotação 5.2</t>
  </si>
  <si>
    <t>Bomba centrífuga de eixo horizontal, vazão de 48,33L/s, AMT: 17 mca, motor trifásico 380v, potência 20cv. Incluso conexões para acoplamento nas tubulações de recalquede recalque DN200 flageada e sucção DN250 flangeada</t>
  </si>
  <si>
    <t>Bomba centrífuga de eixo horizontal, vazão de 15,36L/s, AMT: 45,85 mca, motor trifásico 380v, potência 15cv. Incluso conexões para acoplamento nas tubulações de recalque e sucção ambas com DN150 flangeadas</t>
  </si>
  <si>
    <t>Cotação 6.1</t>
  </si>
  <si>
    <t>Cotação 6.2</t>
  </si>
  <si>
    <t>Reservatório Metálico, 100m3</t>
  </si>
  <si>
    <t>Cotação 7.1</t>
  </si>
  <si>
    <t>Cotação 8.1</t>
  </si>
  <si>
    <t>Cotação 9.1</t>
  </si>
  <si>
    <t>Estação de Tratamento de Água tipo compacta com dupla filtração de 50m3/h, dividida em duas ETA's de 25m3/h em paralelo, composto de: floco-decantadores de fluxo ascendente; filtros de areia de fluxo descendente; Tubulações de interligação, areia classificada, pedregulho com granulometria graduada, válvulas diafragma para operação automática e quadro de comando programável para automação da retrolavagem; dispositivos de mistura rápida para injeção de produtos químicos; bombas dosadoras; equipamentos para cloração; equipamentos para fluoretação.</t>
  </si>
  <si>
    <t>Cotação 1.28</t>
  </si>
  <si>
    <t>Serviços Administrativos</t>
  </si>
  <si>
    <t>Passeio cimentado com revestimento em argamassa de cimento e areia, traço 1:3, e = 2,0 cm; inclusive base de concreto consumo de 150 kg/m³; e = 5,0 cm</t>
  </si>
  <si>
    <t>Grade metálica em tela #5cm, fio de 1/8", soldada em quadro de cantoneira de ferro galv. 2" x 3/8" - (6,9 KG/M), incluso dobradiças.  Fornecimento e inst.</t>
  </si>
  <si>
    <t>Portão ferro abrir em tela 2 folhas, 400 x 245cm, inclusive ferragens</t>
  </si>
  <si>
    <t>4947 i</t>
  </si>
  <si>
    <t>04306/ORSE</t>
  </si>
  <si>
    <t xml:space="preserve">Execução das instalações elétricas e de aterramento </t>
  </si>
  <si>
    <t>Execução das instalações hidráulicas (água fria e esgoto)</t>
  </si>
  <si>
    <t>2696 i</t>
  </si>
  <si>
    <t>9.6</t>
  </si>
  <si>
    <t>73888/003</t>
  </si>
  <si>
    <t>73888/004</t>
  </si>
  <si>
    <t>ESCAVACAO MANUAL DE VALA EM ARGILA OU PEDRA SOLTA DO TAMANHO MEDIO DEPEDRA DE MAO, ATE 1,5M, EXCLUINDO ESGOTAMENTO/ESCORAMENTO.</t>
  </si>
  <si>
    <t>73965/004</t>
  </si>
  <si>
    <t>TELA DE NYLON OU PLÁSTICA COM MALHA DE 5 MM</t>
  </si>
  <si>
    <t>7170  i</t>
  </si>
  <si>
    <t>AREIA FINA</t>
  </si>
  <si>
    <t>366 i</t>
  </si>
  <si>
    <t>REATERRO APILOADO (MANUAL) DE VALAS, COM MATERIAL REAPROVEITADO, EM CAMADAS DE ATÉ 20 CM.</t>
  </si>
  <si>
    <t>CAMADA DRENANTE COM BRITA NUM 3</t>
  </si>
  <si>
    <t>73902/001</t>
  </si>
  <si>
    <t>12.6</t>
  </si>
  <si>
    <t>Material filtrante do leito de secagem - Fornecimento e enchimento</t>
  </si>
  <si>
    <t>Codevasf_24</t>
  </si>
  <si>
    <t>366  i</t>
  </si>
  <si>
    <t>LEITO FILTRANTE - COLOCACAO DE AREIA NOS FILTROS</t>
  </si>
  <si>
    <t>73873/003</t>
  </si>
  <si>
    <t>LEITO FILTRANTE - COLOCACAO DE PEDREGULHOS NOS FILTROS</t>
  </si>
  <si>
    <t>73873/004</t>
  </si>
  <si>
    <t>AREIA GROSSA</t>
  </si>
  <si>
    <t>PEDRA BRITADA N. 4 OU 50 MM</t>
  </si>
  <si>
    <t>PEDRA BRITADA N. 2 OU 25 MM</t>
  </si>
  <si>
    <t>PEDRA BRITADA N. 1 OU 19 MM</t>
  </si>
  <si>
    <t>4723 i</t>
  </si>
  <si>
    <t>4718 i</t>
  </si>
  <si>
    <t>4721 i</t>
  </si>
  <si>
    <t>TIJOLO CERÂMICO MACIÇO 5 X 10 X 20CM</t>
  </si>
  <si>
    <t>7258 i</t>
  </si>
  <si>
    <t>4493</t>
  </si>
  <si>
    <t>6188</t>
  </si>
  <si>
    <t>74036/001</t>
  </si>
  <si>
    <t>74036/002</t>
  </si>
  <si>
    <t xml:space="preserve">TRATOR DE ESTEIRAS, 153HP - CHI - INCLUSIVE OPERADOR                                                                                                                                                    </t>
  </si>
  <si>
    <t xml:space="preserve">TRATOR ESTEIRAS DIESEL 140CV - CHP - INCLUSIVE OPERADOR                                                                                                                                                 </t>
  </si>
  <si>
    <t>6114</t>
  </si>
  <si>
    <t>Armação de aço CA-60 diam. 3,4 a 6,0mm. Incl. fornecimento / corte (c/perda de 10%) / dobra / colocação.</t>
  </si>
  <si>
    <t>39</t>
  </si>
  <si>
    <t>10533</t>
  </si>
  <si>
    <t>4243</t>
  </si>
  <si>
    <t>10485</t>
  </si>
  <si>
    <t>73936/003</t>
  </si>
  <si>
    <t xml:space="preserve">CONCRETO 1:2,5:5 C/BETONEIRA                                                                                                                                                                            </t>
  </si>
  <si>
    <t xml:space="preserve">M3    </t>
  </si>
  <si>
    <t>1289</t>
  </si>
  <si>
    <t>1381</t>
  </si>
  <si>
    <t>6028</t>
  </si>
  <si>
    <t xml:space="preserve">ARGAMASSA TRACO 1:2:8 (CIMENTO, CAL E AREIA MEDIA NAO PENEIRADA), PREPARO MANUAL                                                                                                                        </t>
  </si>
  <si>
    <t>6015</t>
  </si>
  <si>
    <t>6085</t>
  </si>
  <si>
    <t xml:space="preserve">ARGAMASSA TRACO 1:4 (CIMENTO E AREIA GROSSA NAO PENEIRADA), PREPARO MECANICO                                                                                                                            </t>
  </si>
  <si>
    <t>3767</t>
  </si>
  <si>
    <t>4048</t>
  </si>
  <si>
    <t>7356</t>
  </si>
  <si>
    <t>10532</t>
  </si>
  <si>
    <t>1106</t>
  </si>
  <si>
    <t>7258</t>
  </si>
  <si>
    <t>7325</t>
  </si>
  <si>
    <t>606</t>
  </si>
  <si>
    <t>6013</t>
  </si>
  <si>
    <t xml:space="preserve">ARGAMASSA TRACO 1:3 (CIMENTO E AREIA GROSSA NAO PENEIRADA), PREPARO MECANICO                                                                                                                            </t>
  </si>
  <si>
    <t>11155</t>
  </si>
  <si>
    <t xml:space="preserve">ARGAMASSA TRACO 1:4 (CIMENTO E AREIA), PREPARO MANUAL                                                                                                                                                   </t>
  </si>
  <si>
    <t>184</t>
  </si>
  <si>
    <t>2427</t>
  </si>
  <si>
    <t>4419</t>
  </si>
  <si>
    <t>10553</t>
  </si>
  <si>
    <t>20006</t>
  </si>
  <si>
    <t>20247</t>
  </si>
  <si>
    <t xml:space="preserve">ARGAMASSA TRACO 1:4 (CIMENTO E AREIA NAO PENEIRADA), PREPARO MANUAL                                                                                                                                     </t>
  </si>
  <si>
    <t>142</t>
  </si>
  <si>
    <t>4299</t>
  </si>
  <si>
    <t>4311</t>
  </si>
  <si>
    <t>7221</t>
  </si>
  <si>
    <t>11091</t>
  </si>
  <si>
    <t>2699</t>
  </si>
  <si>
    <t>73593</t>
  </si>
  <si>
    <t xml:space="preserve">TRANSPORTE DE TUBOS DE PVC DN 100                                                                                                                                                                       </t>
  </si>
  <si>
    <t xml:space="preserve">M     </t>
  </si>
  <si>
    <t>Assentamento de tubos de PVC DEFOFO, junta elástica, PN 1Mpa, DN=150mm</t>
  </si>
  <si>
    <t>73591</t>
  </si>
  <si>
    <t xml:space="preserve">TRANSPORTE DE TUBOS DE PVC DN 150                                                                                                                                                                       </t>
  </si>
  <si>
    <t>12530</t>
  </si>
  <si>
    <t>13113</t>
  </si>
  <si>
    <t>13114</t>
  </si>
  <si>
    <t>6037</t>
  </si>
  <si>
    <t>37</t>
  </si>
  <si>
    <t>345</t>
  </si>
  <si>
    <t>4512</t>
  </si>
  <si>
    <t>5068</t>
  </si>
  <si>
    <t>Caixa em alvenaria enterrada, de tijolos cerâmicos maciços 1/2 vez, dimensões externas 60x60x60cm, incluso tampa em concreto e emboçamento</t>
  </si>
  <si>
    <t>6045</t>
  </si>
  <si>
    <t xml:space="preserve">CONCRETO FCK=15MPA CONTROLE C ,EXCLUINDO O LANCAMENTO, PREPARO COM B ETONEIRA, UTILIZANDO BRITA 1 E 2. (CONFORME NBR 6118, PERMITIDO APENASPARA FUNDAÇÕES)                                              </t>
  </si>
  <si>
    <t xml:space="preserve">TAMPA DE CONCRETO ARMADO 60X60X5CM PARA CAIXA                                                                                                                                                           </t>
  </si>
  <si>
    <t xml:space="preserve">UN    </t>
  </si>
  <si>
    <t>M3</t>
  </si>
  <si>
    <t>4774</t>
  </si>
  <si>
    <t>6391</t>
  </si>
  <si>
    <t xml:space="preserve">SOLDA TOPO DESCENDENTE CHANFRADA ESPESSURA=1/4" CHAPA/PERFIL/TUBO ACOCOM CONVERSOR DIESEL.                                                                                                              </t>
  </si>
  <si>
    <t>05895/ORSE</t>
  </si>
  <si>
    <t xml:space="preserve">TALHA MANUAL 0,5 T, ELEV. = 5,0 M                                                                                      </t>
  </si>
  <si>
    <t>TROLE MANUAL 500KG</t>
  </si>
  <si>
    <t>Cotação 10</t>
  </si>
  <si>
    <t>Codevasf_25</t>
  </si>
  <si>
    <t>Monovia em viga metálica de aço estrutural perfil "I" 12" x 5 1/4" x 5,4m - Incluso Talha manual 0,5 t, elev.=5,0 m e troles manuais</t>
  </si>
  <si>
    <t>73461</t>
  </si>
  <si>
    <t>5054</t>
  </si>
  <si>
    <t>34</t>
  </si>
  <si>
    <t>Pavimentação</t>
  </si>
  <si>
    <t>13.</t>
  </si>
  <si>
    <t>8.2</t>
  </si>
  <si>
    <t>8.3</t>
  </si>
  <si>
    <t>8.4</t>
  </si>
  <si>
    <t>74223/001</t>
  </si>
  <si>
    <t>Meio-fio (guia) de concreto pré-moldado, dimensões 12x15x30x100cm (face superior x face inferior x altura x comprimento), rejuntado c/argamassa 1:4 cimento:areia, incluindo escavação e reaterro.</t>
  </si>
  <si>
    <t>4059</t>
  </si>
  <si>
    <t>73964/006</t>
  </si>
  <si>
    <t xml:space="preserve">REATERRO MANUAL DE VALAS                                                                                                                                                                                </t>
  </si>
  <si>
    <t>2.9</t>
  </si>
  <si>
    <t>5622</t>
  </si>
  <si>
    <t>Regularização de fundo de vala com soquete</t>
  </si>
  <si>
    <t>Cotação 11</t>
  </si>
  <si>
    <t>Codevasf_26</t>
  </si>
  <si>
    <t>Elaboração de "as built"</t>
  </si>
  <si>
    <t>Pré-operação do sistema de abastecimento de água - incluso capacitação dos indicados da prestadora de serviço, operação assistida, elaboração de manual de operação e manutenção do sistema.</t>
  </si>
  <si>
    <t>Curva 11° 15', em fofo, com bolsas, JGS, PN10, DN=150mm</t>
  </si>
  <si>
    <t>Curva 22° 30', em fofo, com bolsas, JGS, PN10, DN=150mm</t>
  </si>
  <si>
    <t>Curva 45°, em fofo, com bolsas, JGS, PN10, DN=100mm</t>
  </si>
  <si>
    <t>Curva 45°, em fofo, com bolsas, JGS, PN10, DN=150mm</t>
  </si>
  <si>
    <t>Curva 90°, em fofo, com bolsas, JGS, PN10, DN=100mm</t>
  </si>
  <si>
    <t>Curva 90°, em fofo, com bolsas, JGS, PN10, DN=150mm</t>
  </si>
  <si>
    <t>Curva 90°, em fofo, com flanges e pé, PN10, DN=100mm</t>
  </si>
  <si>
    <t>Curva 90°, em fofo, com flanges e pé, PN10, DN=150mm</t>
  </si>
  <si>
    <t>Curva 90°, em fofo, com flanges e pé, PN10, DN=200mm</t>
  </si>
  <si>
    <t>Curva 90°, em fofo, com flanges e pé, PN10, DN=250mm</t>
  </si>
  <si>
    <t>Curva 90°, em fofo, com flanges, PN10, DN=100mm</t>
  </si>
  <si>
    <t>Curva 90°, em fofo, com flanges, PN10, DN=150mm</t>
  </si>
  <si>
    <t>Curva 90°, em fofo, com flanges, PN10, DN=200mm</t>
  </si>
  <si>
    <t>Curva 90°, em fofo, com flanges, PN10, DN=250mm</t>
  </si>
  <si>
    <r>
      <t>Flange avulso, em fofo, PN10,</t>
    </r>
    <r>
      <rPr>
        <b/>
        <sz val="8"/>
        <rFont val="Arial Narrow"/>
        <family val="2"/>
      </rPr>
      <t xml:space="preserve"> </t>
    </r>
    <r>
      <rPr>
        <sz val="8"/>
        <rFont val="Arial Narrow"/>
        <family val="2"/>
      </rPr>
      <t>DN=100mm</t>
    </r>
  </si>
  <si>
    <t>Redução, em fofo, ponta e bolsa, JGS, DN=150mm x DN=100mm</t>
  </si>
  <si>
    <t>05617/ORSE</t>
  </si>
  <si>
    <t>Redução, em fofo, ponta e bolsa, JGS, DN=250mm x DN=150mm</t>
  </si>
  <si>
    <t>FEVEREIRO/2013</t>
  </si>
  <si>
    <t>Curva 22° 30', em fofo, c/ bolsas, JGS, PN10, DN=100mm</t>
  </si>
  <si>
    <t>Curva 45°, em fofo, c/ bolsas, JGS, PN10, DN=250mm</t>
  </si>
  <si>
    <t>Sistema de automação para controle de nível de reservatório elevado - fornecimento e instalação</t>
  </si>
  <si>
    <t>Comporta com guias (stop log), em fibra de vidro, dimensões: L=40cm x H=50cm</t>
  </si>
  <si>
    <t>CONCRETO MAGRO 1:4:8 C/PREPARO MANUAL</t>
  </si>
  <si>
    <t>MOBILIZAÇÃO (PESSOAL, EQUIPAMENTOS E DOCUMENTAÇÃO PERTINENTES)</t>
  </si>
  <si>
    <t>DESMOBILIZAÇÃO (PESSOAL, EQUIPAMENTOS E DOCUMENTAÇÃO PERTINENTES)</t>
  </si>
  <si>
    <t>ADMINISTRAÇÃO LOCAL E MANUTENÇÃO DE CANTEIRO DE OBRA</t>
  </si>
  <si>
    <t>EXECUÇÃO DE SOLO-CIMENTO, TRAÇO 1:10, COM MATERIAL DE EMPRÉSTIMO</t>
  </si>
  <si>
    <t>PASSEIO CIMENTADO COM REVESTIMENTO EM ARGAMASSA DE CIMENTO E AREIA, TRAÇO 1:4, E = 2,0 CM; INCLUSIVE BASE DE CONCRETO MAGRO E = 5,0 CM</t>
  </si>
  <si>
    <t xml:space="preserve">PORTÃO FERRO ABRIR EM TELA 2 FOLHA 400 X 245CM, INCLUSIVE FERRAGENS </t>
  </si>
  <si>
    <t>CIMENTO PORTLAND COMUM</t>
  </si>
  <si>
    <t>FECHADURA EMBUTIR EXTERNA (C/ CILINDRO) COMPLETA - LINHA POPULAR 00003080</t>
  </si>
  <si>
    <t>FECHO DE EMBUTIR (TP UNHA) C/ ALAVANCA LATAO CROMADO - 22CM</t>
  </si>
  <si>
    <t>PORTÃO DE FERRO, ABRIR, CHAPA GALVANIZADA</t>
  </si>
  <si>
    <t>MONTAGEM DE CONEXÕES DE FERRO FUNDIDO, COM FLANGES, ATÉ DIAM.=100MM</t>
  </si>
  <si>
    <t>MONTAGEM DE CONEXÕES DE FERRO FUNDIDO, COM FLANGES, ATÉ DIAM.=150MM</t>
  </si>
  <si>
    <t>MONTAGEM DE CONEXÕES DE FERRO FUNDIDO, COM FLANGES, ATÉ DIAM.=200MM</t>
  </si>
  <si>
    <t>MONTAGEM DE CONEXÕES DE FERRO FUNDIDO, COM FLANGES, ATÉ DIAM.=250MM</t>
  </si>
  <si>
    <t>MATERIAL DE JAZIDA OU AREIA FINA PARA ATERRO, INCLUSIVE AQUISIÇÃO, ESCAVAÇÃO NA JAZIDA E TRANSPORTE</t>
  </si>
  <si>
    <t>ESCAVAÇÃO DE VALA A FRIO, EM MATERIAL DE 3ª CATEGORIA, COM RETROESCAVADEIRA E ROMPEDOR HIDRÁULICO ACOPLADO A ESCAVADEIRA HIDRÁULICA</t>
  </si>
  <si>
    <t>DEMOLIÇÃO DE PAVIMENTAÇÃO EM PARALELEPÍPEDO OU PRÉ-MOLDADOS DE CONCRETO C/ REAPROVEITAMENTO</t>
  </si>
  <si>
    <t>CONCERTINA EM AÇO GALVANIZADO, ESPIRAL DE Ø = 450MM, 3 CLIPES P/ ESPIRAL, LÂMINA DE 30MM E FIO INTERNO DE 2,50MM, INCLUISIVE INSTALAÇÃO</t>
  </si>
  <si>
    <t>CONCERTINA EM AÇO GALVANIZADO, ESPIRAL DE Ø = 450MM, 3 CLIPES P/ ESPIRAL, LÂMINA DE 30MM E FIO INTERNO DE 2,50MM</t>
  </si>
  <si>
    <t>GRADE METÁLICA EM TELA #5CM, FIO DE 1/8", SOLDADA EM QUADRO DE CANTONEIRA FERRO GALV 'L" 2 X 3/8" - (6,9 KG/M), INCLUSO DOBRADIÇAS. FORNECIMENTO E INST.</t>
  </si>
  <si>
    <t>MONTAGEM DE CONJ. MOTOR-BOMBA DE 5,1 A 15CV</t>
  </si>
  <si>
    <t>MONTAGEM DE PAINEL DE PARTIDA P/CONJ. DE  5,1 A 15CV</t>
  </si>
  <si>
    <t>MONTAGEM DE CONJ. MOTOR-BOMBA DE 20CV</t>
  </si>
  <si>
    <t>MONTAGEM DE PAINEL DE PARTIDA P/CONJ. DE 20CV</t>
  </si>
  <si>
    <t>EXECUÇÃO DAS INSTALAÇÕES HIDRÁULICAS (ÁGUA FRIA E ESGOTO)</t>
  </si>
  <si>
    <t xml:space="preserve">EXECUÇÃO DAS INSTALAÇÕES ELÉTRICAS E DE ATERRAMENTO </t>
  </si>
  <si>
    <t>EXECUÇÃO DE VALA DE INFILTRAÇÃO, DIMENSÕES EXTERNAS 0,92X0,5X3,7M</t>
  </si>
  <si>
    <t>MATERIAL FILTRANTE DO LEITO DE SECAGEM - FORNECIMENTO E ENCHIMENTO</t>
  </si>
  <si>
    <t>MONOVIA EM VIGA METÁLICA DE AÇO ESTRUTURAL PERFIL "I" 12" X 5 1/4" X 5,4M - INCLUSO TALHA MANUAL 0,5 T, ELEV.=5,0M E TROLES MANUAIS</t>
  </si>
  <si>
    <t>PRÉ-OPERAÇÃO DO SISTEMA DE ABASTECIMENTO DE ÁGUA - INCLUSO CAPACITAÇÃO DOS INDICADOS DA PRESTADORA DE SERVIÇO, OPERAÇÃO ASSISTIDA, ELABORAÇÃO DE MANUAL DE OPERAÇÃO E MANUTENÇÃO DO SISTEMA</t>
  </si>
  <si>
    <t>ELABORAÇÃO DE "AS BUILT"</t>
  </si>
  <si>
    <t>BARRACAO DE OBRA PARA ALOJAMENTO/ESCRITORIO, PISO EM PINHO 3A, PAREDES EM COMPENSADO 10MM, COBERTURA EM TELHA AMIANTO 6MM, INCLUSO INSTALACOES ELETRICAS E ESQUADRIAS</t>
  </si>
  <si>
    <t>BARRACAO PARA DEPOSITO EM TABUAS DE MADEIRA, COBERTURA EM FIBROCIMENTO 4 MM, INCLUSO PISO ARGAMASSA TRAÇO 1:6 (CIMENTO E AREIA)</t>
  </si>
  <si>
    <t>BARRACÃO DE OBRA PARA BANHEIRO/REFEITÓRIO EM CHAPA DE MADEIRA COMPENSADA, COBERTURA EM FIBROCIMENTO 4 MM, INCLUSO INSTALACOES HIDRO-SANITARIAS E ELETRICAS</t>
  </si>
  <si>
    <t>PLACA DE OBRA EM CHAPA DE AÇO GALVANIZADO</t>
  </si>
  <si>
    <t>LIMPEZA DE TERRENO, ROÇADA DENSA (COM PEQUENOS ARBUSTOS)</t>
  </si>
  <si>
    <t>ESCAVAÇÃO MANUAL DE VALA OU CAVA EM MATERIAL DE 1ª CATEGORIA, PROFUNDIDADE ATÉ 1,50M</t>
  </si>
  <si>
    <t>CARGA, TRANSPORTE E DESCARGA MECÂNICA ATÉ 5KM</t>
  </si>
  <si>
    <t>REATERRO DE VALA/CAVA SEM CONTROLE DE COMPACTAÇÃO, UTILIZANDO RETRO-ESCAVADEIRA E COMPACTADOR VIBRATÓRIO COM MATERIAL REAPROVEITADO</t>
  </si>
  <si>
    <t>LASTRO DE BRITA N°2 APILOADA MANUALMENTE COM MAÇO DE ATÉ 30KG</t>
  </si>
  <si>
    <t>CONCRETO MAGRO 1:4:8 C/ PREPARO MANUAL</t>
  </si>
  <si>
    <t xml:space="preserve">CONCRETO ARMADO 15MPA E 55KG/M³ DE AÇO, PREPARO C/ BETONEIRA </t>
  </si>
  <si>
    <t>FORMA EM CHAPA DE MADEIRA COMPENSADA PLASTIFICADA 10MM, PARA ESTRUTURA DE CONCRETO (REAPROVEITAMENTO 5X)</t>
  </si>
  <si>
    <t>ALVENARIA EM TIJOLO CERAMICO FURADO 10X20X20CM, 1/2 VEZ, ASSENTADO EM ARGAMASSA TRAÇO 1:2:8 (CIMENTO, CAL E AREIA), JUNDTAS 12MM</t>
  </si>
  <si>
    <t>CAIAÇÃO INT. OU EXT. SOBRE REVESTIMENTO C/ ADOÇÃO DE FIXADOR COM DUAS DEMÃO</t>
  </si>
  <si>
    <t>ALVENARIA EM PEDRA RACHAO OU PEDRA DE MAO, ASSENTADA COM ARGAMASSA TRACO 1:6 (CIMENTO E AREIA)</t>
  </si>
  <si>
    <t>PAPELEIRA DE LOUCA BRANCA - FORNECIMENTO E INSTALACAO</t>
  </si>
  <si>
    <t>LAVATORIO EM LOUCA BRANCA, SEM COLUNA PADRAO POPULAR, COM TORNEIRA CROMADA POPULAR , SIFAO,VALVULA E ENGATE PLASTICO - FORNECIMENTO E INSTALACAO</t>
  </si>
  <si>
    <t>VIDRO LISO COMUM TRANSPARENTE, ESPESSURA 4MM</t>
  </si>
  <si>
    <t>VIDRO FANTASIA TIPO CANELADO, ESPESSURA 4MM</t>
  </si>
  <si>
    <t>FECHADURA DE EMBUTIR COMPLETA, PARA PORTAS EXTERNAS, PADRAO DE ACABAMENTO POPULAR</t>
  </si>
  <si>
    <t>BANCA (TAMPO) DE MARMORE SINTETICO 120X60CM COM CUBA, VALVULA EM PLASTICO BRANCO 1", SIFAO PLASTICO TIPO COPO 1" E TORNEIRA CROMADA LONGA 1/2" OU 3/4" PARA PIA PADRAO POPULAR - FORNECIMENTO E INSTALACAO</t>
  </si>
  <si>
    <t>PORTA-TOALHA DE LOUCA BRANCA COM BASTÃO PLASTICO - FORNECIMENTO E INSTALACAO</t>
  </si>
  <si>
    <t>CHUVEIRO PLASTICO BRANCO SIMPLES - FORNECIMENTO E INSTALACAO</t>
  </si>
  <si>
    <t>VASO SANITARIO, ASSENTO PLASTICO, CAIXA DE DESCARGA PVC DE SOBREPOR, ENGATE PLASTICO, TUBO DE DESCIDA E BOLSA DE BORRACHA - FORNECIMENTO E INSTALACAO</t>
  </si>
  <si>
    <t>PAVIMENTO EM PARALELEPIPEDO SOBRE COLCHAO DE AREIA REJUNTADO COM ARGAMASSA DE CIMENTO E AREIA NO TRAÇO 1:3</t>
  </si>
  <si>
    <t>CAIXA DE INSPEÇÃO 80X80X80CM EM ALVENARIA - EXECUÇÃO</t>
  </si>
  <si>
    <t>POSTE CONCRETO SEÇÃO CIRCULAR COMPRIMENTO=7M CARGA NOMINAL TOPO 100KG INCLUSIVE ESCAVACAO, FORNECIMENTO E COLOCAÇÃO</t>
  </si>
  <si>
    <t>LOCAÇÃO CONVENCIONAL DE OBRA, ATRAVÉS DE GABARITO DE TABUAS CORRIDAS PONTALETADAS A CADA 1,50M</t>
  </si>
  <si>
    <t>ESPALHAMENTO DE MATERIAL DE 1A CATEGORIA COM TRATOR DE ESTEIRA COM 153HP</t>
  </si>
  <si>
    <t>ARMAÇÃO AÇO CA-50, DIAM. 6,3 (1/4) À 12,5MM(1/2). INCL. FORNECIMENTO/ CORTE(PERDA DE 10%) / DOBRA / COLOCAÇÃO.</t>
  </si>
  <si>
    <t>ARMAÇÃO DE AÇO CA-60 DIAM. 3,4 A 6,0MM. INCL. FORNECIMENTO / CORTE (C/PERDA DE 10%) / DOBRA / COLOCAÇÃO.</t>
  </si>
  <si>
    <t>CONCRETO ESTRUTURAL FCK=20MPA, VIRADO EM BETONEIRA, NA OBRA, SEM LANÇAMENTO</t>
  </si>
  <si>
    <t>LANÇAMENTO MANUAL DE CONCRETO EM ESTRUTURAS, INCL. VIBRAÇÃO</t>
  </si>
  <si>
    <t>ACABAMENTO DESEMPOLADO DE LAJE DE CONCRETO SIMPLES</t>
  </si>
  <si>
    <t>CONTRAPISO/LASTRO CONCRETO 1:3:6, E=5CM</t>
  </si>
  <si>
    <t>PISO EM CERÂMICA ESMALTADA LINHA POPULAR PEI-4, ASSENTADA COM ARGAMASSA COLANTE</t>
  </si>
  <si>
    <t>LOCAÇÃO ALVENARIA</t>
  </si>
  <si>
    <t>ALVENARIA EM TIJOLO CERÂMICO FURADO 10X20X20CM, 1 VEZ, ASSENTADO EM ARGAMASSA TRAÇO 1:2:8 (CIMENTO, CAL E AREIA), JUNTAS 12MM</t>
  </si>
  <si>
    <t>CHAPISCO EM PAREDES, TRAÇO 1:4 (CIMENTO E AREIA), ESPESSURA 0,5CM, PREPARO MECÂNICO</t>
  </si>
  <si>
    <t>FUNDO SELADOR ACRÍLICO AMBIENTES INTERNOS/EXTERNOS, UMA DEMÃO</t>
  </si>
  <si>
    <t>EMBOÇO PAULISTA (MASSA ÚNICA) TRAÇO 1:2:8 (CIMENTO, CAL E AREIA), ESPESSURA 2,0CM, PREPARO MECÂNICO</t>
  </si>
  <si>
    <t>EMASSAMENTO COM MASSA LÁTEX PVA PARA AMBIENTES INTERNOS, UMA DEMÃO</t>
  </si>
  <si>
    <t>PINTURA LÁTEX ACRÍLICA AMBIENTES INTERNOS/EXTERNOS, DUAS DEMÃOS</t>
  </si>
  <si>
    <t>FOSSA SÉPTICA EM ALVENARIA DE TIJOLO CERÂMICO MACIÇO DIMENSÕES EXTERNAS 1,90X1,10X1,40M, 1.500 LITROS, REVESTIDA INTERNAMENTE COM BARRA LISA, COM TAMPA EM CONCRETO ARMADO COM ESPESSURA 8CM</t>
  </si>
  <si>
    <t>JANELA DE CORRER EM CHAPA DE AÇO, COM 02 FOLHAS PARA VIDRO</t>
  </si>
  <si>
    <t>PORTA DE FERRO, DE ABRIR, VENEZIANA, SEM FERRAGENS</t>
  </si>
  <si>
    <t>PORTA DE MADEIRA COMPENSADA LISA PARA PINTURA, 0,60X2,10M, INCLUSO ADUELA 2A, ALIZAR 2A E DOBRADIÇA</t>
  </si>
  <si>
    <t>COBERTURA COM TELHA DE FIBROCIMENTO ESTRUTURAL LARGURA UTIL 49CM, INCLUSO ACESSÓRIOS DE FIXAÇÃO E VEDAÇÃO</t>
  </si>
  <si>
    <t>ASSENTAMENTO DE TUBOS DE PVC DEFOFO, JUNTA ELÁSTICA, PN 1MPA, DN=100MM</t>
  </si>
  <si>
    <t>ASSENTAMENTO DE TUBOS DE PVC DEFOFO, JUNTA ELÁSTICA, PN 1MPA, DN=150MM</t>
  </si>
  <si>
    <t>CAIXA DE INSPEÇÃO EM ANEL DE CONCRETO PRE-MOLDADO, COM 950MM DE ALTURA TOTAL. ANEIS COM ESP=50MM, DIAM.=600MM. INCLUSIVE FORNECIMENTO E INSTALAÇÃO. EXCLUSIVE TAMPÃO E ESCAVAÇÃO</t>
  </si>
  <si>
    <t xml:space="preserve">TAMPA DE CONCRETO ARMADO 60X60X5CM PARA CAIXA </t>
  </si>
  <si>
    <t>REGULARIZAÇÃO DE FUNDO DE VALA COM SOQUETE</t>
  </si>
  <si>
    <t>MEIO-FIO (GUIA) DE CONCRETO PRÉ-MOLDADO, DIMENSÕES 12X15X30X100CM (FACE SUPERIOR X FACE INFERIOR X ALTURA X COMPRIMENTO), REJUNTADO C/ARGAMASSA 1:4 CIMENTO:AREIA, INCLUINDO ESCAVAÇÃO E REATERRO.</t>
  </si>
  <si>
    <t>CAIXA EM ALVENARIA ENTERRADA, DE TIJOLOS CERÂMICOS MACIÇOS 1/2 VEZ, DIMENSÕES EXTERNAS 60X60X60CM, INCLUSO TAMPA EM CONCRETO E EMBOÇAMENTO</t>
  </si>
  <si>
    <t>1.48</t>
  </si>
  <si>
    <t>Codevasf_27</t>
  </si>
  <si>
    <t>CONTATOR AUXILIAR,REF. SIEMENS OU SIMILAR, BOBINA PARA 220 VCA, CORRENTE NOMINAL 4 A, 60 HZ, 2 NA + 2 NF.</t>
  </si>
  <si>
    <t>FUSÍVEL  DIAZED, CONJUNTO COMPLETO (BASE + FUSÍVEL), TENSÃO NOMINAL 500 V, REF.SIEMENS OU SIMILAR, CORRENTE NOMINAL 2A</t>
  </si>
  <si>
    <t>FUSÍVEL  DIAZED, CONJUNTO COMPLETO (BASE + FUSÍVEL), TENSÃO NOMINAL 500 V, REF.SIEMENS OU SIMILAR, CORRENTE NOMINAL 4A</t>
  </si>
  <si>
    <t>CHAVE SELETORA DE COMANDO, INSTALAÇÃO FRONTAL AO QUADRO, MONTAGEM PELO TOPO TENSÃO NOMINAL 440 V, 16 A, REF. ACE OU SIMILAR, COM  3 POSIÇÕES.</t>
  </si>
  <si>
    <t>BOTOEIRA DE COMANDO PULSADOR SERIE 20, DN 30 MM, GUARDA TOTAL BAIXA, COMPOSTO DE ARRUELA TRAVANTE, REF. SIEMENS OU SIMILAR, COM TECLA RAIADA NA COR  VERDE, 1 NA.</t>
  </si>
  <si>
    <t>BOTOEIRA DE COMANDO PULSADOR SERIE 20, DN 30 MM, GUARDA TOTAL BAIXA, COMPOSTO DE ARRUELA TRAVANTE, REF. SIEMENS OU SIMILAR, COM TECLA RAIADA NA COR  VERMELHA, 1 NF.</t>
  </si>
  <si>
    <t>CONJUNTO SINALEIRO SERIE 20, DN 30.5 MM, COM LENTE OVAL NA COR VERDE, COM LÂMPADA INCANDESCENTE 3 W, 220 V, REF. SIEMENS OU SIMILAR, SOQUETE TIPO E 14.</t>
  </si>
  <si>
    <t>CONJUNTO SINALEIRO SERIE 20, DN 30.5 MM, COM LENTE OVAL NA COR VERMELHA, COM LÂMPADA INCANDESCENTE 3 W, 220 V, REF. SIEMENS OU SIMILAR, SOQUETE TIPO E 14.</t>
  </si>
  <si>
    <t>CHAVE COMUTADORA PARA VOLTÍMETRO, COM AS POSIÇÕES ( 0-RS-TS-RT ), FRONTAL QUADRADO PARA MONTAGEM PELO TOPO, REF. SIEMENS OU SIMILAR, 500V.</t>
  </si>
  <si>
    <t>VOLTÍMETRO DE 72 X 72 MM, FERRO MÓVEL, COM AMORTECIMENTO MAGNÉTICO, TENSÃO DE ISOLAMENTO 2 KV, PARA INSTALAÇÃO EM PORTA DE PAINEL, REF. ENGRO OU SIMILAR, NA ESCALA 0-500 V E PRECISÃO DE 1.5 %.</t>
  </si>
  <si>
    <t>CHAVE AMPERIMETRICA COM AS POSIÇÕES (O,R,S,T), REF. SIEMENS OU SIMILAR.</t>
  </si>
  <si>
    <t>AMPERÍMETRO DE 72 X 72 MM, FERRO MÓVEL,   COM AMORTECIMENTO MAGNÉTICO, TENSÃO DE ISOLAMENTO 2 KV, PARA INSTALAÇÃO EM PORTA DE PAINEL, NA ESCALA 50/5 A E PRECISÃO DE 1.5 %, REF. ENGRO OU SIMILAR.</t>
  </si>
  <si>
    <t>HORIMETRO DE 72 X 72 MM, TOTALIZADOR DE HORAS E MINUTOS, ACIONADOS A MICRO-MOTOR SÍNCRONO DE 0 A 10000 HORAS, REF. COEL OU SIMILAR, 220 VCA, 60 HZ.</t>
  </si>
  <si>
    <t>PROTETOR DE SURTO, MONOFÁSICO, TENSÃO DE TRABALHO 220 VCA, CORRENTE MÁXIMA 25KA EM 8/20 mS, RESPOSTA &lt; 25 NS, REF.CLAMPER OU SIMILAR.</t>
  </si>
  <si>
    <t>CHAVE DE PARTIDA TIRISTORIZADA PARA MOTORES, 11 KW – 22 A, 380 VCA, 60 HZ, 55ºC, REF.SOFTS START DA SIEMENS OU SIMILAR.</t>
  </si>
  <si>
    <t>FUSÍVEL ULTRA-RÁPIDO, 125 A, TENSÃO 500 V, REF. SIEMENS OU SIMILAR.</t>
  </si>
  <si>
    <t>SUPERVISOR TRIFÁSICO DE TENSÃO, PARA 380 V. REF. ALTRONIC OU SIMILAR.</t>
  </si>
  <si>
    <t>VENTILADOR  PARA INNSTALAÇAO EM PORTA  DDE COMANDO EM CAIXA APROPRIADA  COM TAMPA COM HALETES E FILTRO 220V,60 HZ</t>
  </si>
  <si>
    <t>Codevasf_28</t>
  </si>
  <si>
    <t>CABO DE COBRE ISOLAÇÃO PVC 750V - 2,5 MM2</t>
  </si>
  <si>
    <t>DISJUNTOR TERMOMAGNÉTICO, COM CAPACIDADE DE RUPTURA EM 220/380 v, NO TIPO TRIPOLAR 380 V, 25A, REF.SIEMENS OU SIMILAR.</t>
  </si>
  <si>
    <t>DISJUNTOR TERMOMAGNÉTICO, COM CAPACIDADE DE RUPTURA EM 220/380 v, PARA UNIPOLARES 3 Kva, NO TIPO UNIPOLAR 220 V, 6A, REF.SIEMENS OU SIMILAR.</t>
  </si>
  <si>
    <t>DISJUNTOR TERMOMAGNÉTICO, COM CAPACIDADE DE RUPTURA EM 220/380 v, NO TIPO TRIPOLAR 380 V, 20A, REF.SIEMENS OU SIMILAR.</t>
  </si>
  <si>
    <t>DISJUNTOR TERMOMAGNÉTICO, COM CAPACIDADE DE RUPTURA EM 220/380 v, NO TIPO TRIPOLAR 380 V, 30A, REF.SIEMENS OU SIMILAR.</t>
  </si>
  <si>
    <t>DISJUNTOR TERMOMAGNÉTICO, COM CAPACIDADE DE RUPTURA EM 220/380 v, PARA UNIPOLARES 3 Kva, NO TIPO UNIPOLAR 220 V, 15A, REF.SIEMENS OU SIMILAR.</t>
  </si>
  <si>
    <t>DISJUNTOR TRIPOLAR PARA MOTORES, COM PROTEÇÃO CONTRA CURTO CIRCUITO FIXO, E CONTRA SOBRECARGA AJUSTÁVEL, 25 A, RSC   (18 – 25), REF. 3VU DA SIEMENS OU SIMILAR.</t>
  </si>
  <si>
    <t>TRANSFORMADOR DE CORRENTE PAR MEDIÇÃO, 50/5 A, TIPO JANELA, CLASSE TENSÃO 0,6 KV, REF. SIEMENS OU SIMILAR.</t>
  </si>
  <si>
    <t>QUADRO DE COMANDO PARA 2 BOMBAS DE RECALQUES DE 15 CV, TRIFÁSICAS, 380 VOLTS, COM DUAS CHAVES SELETORA DE TRÊS POSIÇÕES, PROTETOR DE SURTO, SUPERVISOR TRIFÁSICO, FUSÍVEL ULTRA-RÁPIDO, CHAVE DE PARTIDA E PARADA SUAVE, CIRCUITO DE EXAUSTÃO E VENTILAÇÃO, CIRCUITO DE AQUECIMENTO, DISJUNTORES, FUZÍVEIS DIAZED, VOLTÍMETRO, AMPERÍMETRO, HORÍMETRO, BOTOEIRAS TIPO NF E NA, LÂMPADAS SINALIZADORAS, CONTACTOR TRIPOLAR, ILUMINAÇÃO INTERNA, BORNES DE CONEXÃO E CONECTORES</t>
  </si>
  <si>
    <t>QUADRO DE COMANDO PARA 2 BOMBAS DE RECALQUES DE 20 CV, TRIFÁSICAS, 380 VOLTS, COM DUAS CHAVES SELETORA DE TRÊS POSIÇÕES, PROTETOR DE SURTO, SUPERVISOR TRIFÁSICO, FUSÍVEL ULTRA-RÁPIDO, CHAVE DE PARTIDA E PARADA SUAVE, CIRCUITO DE EXAUSTÃO E VENTILAÇÃO, CIRCUITO DE AQUECIMENTO, DISJUNTORES, FUZÍVEIS DIAZED, VOLTÍMETRO, AMPERÍMETRO, HORÍMETRO, BOTOEIRAS TIPO NF E NA, LÂMPADAS SINALIZADORAS, CONTACTOR TRIPOLAR, ILUMINAÇÃO INTERNA, BORNES DE CONEXÃO E CONECTORES</t>
  </si>
  <si>
    <t>Quadro de comando para 2 bombas de recalques de 15 cv, Trifásicas, 380 volts, com duas chaves seletora de três posições, protetos de surto, supervisor trifásico, fusível ultra-rápido, chave de partida e parada suave, circuito de exaustão e ventilação, circuito de aquecimento, disjuntores, fuzíveis diazed, voltímetro, amperímetro, horímetro, botoeiras tipo NF e NA, lâmpadas sinalizadoras, contactor tripolar, bornes de conexão e conectores</t>
  </si>
  <si>
    <t>Quadro de comando para 2 bombas de recalques de 20 cv, Trifásicas, 380 volts, com duas chaves seletora de três posições, protetos de surto, supervisor trifásico, fusível ultra-rápido, chave de partida e parada suave, circuito de exaustão e ventilação, circuito de aquecimento, disjuntores, fuzíveis diazed, voltímetro, amperímetro, horímetro, botoeiras tipo NF e NA, lâmpadas sinalizadoras, contactor tripolar, bornes de conexão e conectores</t>
  </si>
  <si>
    <t>ARMÁRIO CONFECCIONADO EM CHAPA DE AÇO, IP 54. ACABAMENTO A BASE DE EPOXI COM ACESSÓRIOS INTERNOS BICROMATIZADOS, CONSTRUÍDO E INSTALADO DE ACORDO COM O PROJETO E COM AS DIMENSÕES DE  (1200 X 600 X 250 MM) (A X L X P)</t>
  </si>
  <si>
    <t>CONECTOR UNIPOLAR SAK, COM OS RESPECTIVOS ACESSÓRIOS PARA IDENTIFICAÇÃO E FIXAÇÃO, REF. SIEMENS OU SIMILAR, NOS SEGUINTES TIPOS: SAK 2.5 KRG, SAK 4 KRG, SAK 6 KRG.</t>
  </si>
  <si>
    <t>1014 i</t>
  </si>
  <si>
    <t>LUMINARIA PROVA DE TEMPO E GASES, TIPO YLC-16/1 CASTIMETAL OU EQUIV, C/ LAMPADA INCANDESCENTE DE 100W</t>
  </si>
  <si>
    <t>DETALHAMENTO DOS ENCARGOS SOCIAIS</t>
  </si>
  <si>
    <t>DISCRIMINAÇÃO</t>
  </si>
  <si>
    <t>Mensalista</t>
  </si>
  <si>
    <t>Horista</t>
  </si>
  <si>
    <t>A</t>
  </si>
  <si>
    <t>ENCARGOS SOCIAIS BÁSICOS</t>
  </si>
  <si>
    <t>A1</t>
  </si>
  <si>
    <t>INSS</t>
  </si>
  <si>
    <t>A2</t>
  </si>
  <si>
    <t>FGTS</t>
  </si>
  <si>
    <t>A3</t>
  </si>
  <si>
    <t>A4</t>
  </si>
  <si>
    <t>A5</t>
  </si>
  <si>
    <t>A6</t>
  </si>
  <si>
    <t>A7</t>
  </si>
  <si>
    <t>A8</t>
  </si>
  <si>
    <t>SUBTOTAL DE "A"</t>
  </si>
  <si>
    <t>B</t>
  </si>
  <si>
    <t xml:space="preserve"> ENCARGOS SOCIAIS QUE RECEBEM INCIDÊNCIA DE "A"</t>
  </si>
  <si>
    <t>B1</t>
  </si>
  <si>
    <t>B2</t>
  </si>
  <si>
    <t>B3</t>
  </si>
  <si>
    <t>B4</t>
  </si>
  <si>
    <t>B5</t>
  </si>
  <si>
    <t xml:space="preserve">13º Salário  </t>
  </si>
  <si>
    <t>SUBTOTAL DE  "B"</t>
  </si>
  <si>
    <t>C</t>
  </si>
  <si>
    <t xml:space="preserve"> ENCARGOS SOCIAIS QUE NÃO RECEBEM INCIDÊNCIA DE "A"</t>
  </si>
  <si>
    <t>C1</t>
  </si>
  <si>
    <t>C2</t>
  </si>
  <si>
    <t>SUBTOTAL DE "C"</t>
  </si>
  <si>
    <t>D</t>
  </si>
  <si>
    <t xml:space="preserve"> REINCIDÊNCIAS</t>
  </si>
  <si>
    <t>D1</t>
  </si>
  <si>
    <t>Reincidência de "A" sobre "B"</t>
  </si>
  <si>
    <t>SUBTOTAL DE "D"</t>
  </si>
  <si>
    <t>TOTAIS DE ENCARGOS SOCIAIS</t>
  </si>
  <si>
    <t>SESI</t>
  </si>
  <si>
    <t>SENAI</t>
  </si>
  <si>
    <t>INCRA</t>
  </si>
  <si>
    <t>SEBRAE</t>
  </si>
  <si>
    <t>Salário-Educação</t>
  </si>
  <si>
    <t>Seguro Contra Acidente de Trabalho</t>
  </si>
  <si>
    <t>A9</t>
  </si>
  <si>
    <t>SECONCI</t>
  </si>
  <si>
    <t>Repouso Semanal Remunerado</t>
  </si>
  <si>
    <t>Feriados</t>
  </si>
  <si>
    <t>Aviso Prévio</t>
  </si>
  <si>
    <t>Auxílio-Enfermidade</t>
  </si>
  <si>
    <t>B6</t>
  </si>
  <si>
    <t>B7</t>
  </si>
  <si>
    <t>Depósito Rescisão Sem Justa Causa</t>
  </si>
  <si>
    <t>Férias (indenizadas)</t>
  </si>
  <si>
    <r>
      <rPr>
        <sz val="8"/>
        <rFont val="Arial Narrow"/>
        <family val="2"/>
      </rPr>
      <t xml:space="preserve">DOCUMENTO: </t>
    </r>
    <r>
      <rPr>
        <b/>
        <sz val="8"/>
        <rFont val="Arial Narrow"/>
        <family val="2"/>
      </rPr>
      <t>COMPOSIÇÃO DOS ENCARGOS SOCIAIS (E. SOCIAIS)</t>
    </r>
  </si>
  <si>
    <t>3061</t>
  </si>
  <si>
    <t>Escavação mecânica de vala não escorada em material de 1A cat. c/ retroescavadeira, até 1,50m, excl. esgotamento</t>
  </si>
  <si>
    <t>2.10</t>
  </si>
  <si>
    <t>ESCAVAÇÃO MECÂNICA DE VALA NÃO ESCORADA EM MATERIAL DE 1A CAT. C/ RETROESCAVADEIRA, ATÉ 1,50M, EXCL. ESGOTAMENTO</t>
  </si>
  <si>
    <t>2963</t>
  </si>
  <si>
    <t>3636</t>
  </si>
  <si>
    <t>Limpeza mecanizada de terreno, inclusive retirada de árvore entre 0,05m e 0,15m de diâmetro</t>
  </si>
  <si>
    <t>LIMPEZA MECANIZADA DE TERRENO, INCLUSIVE RETIRADA DE ARVORE ENTRE 0,05M E 0,15M DE DIAMETRO</t>
  </si>
  <si>
    <t>73672</t>
  </si>
  <si>
    <t>73586</t>
  </si>
  <si>
    <r>
      <rPr>
        <sz val="8"/>
        <rFont val="Arial Narrow"/>
        <family val="2"/>
      </rPr>
      <t>OBRA:</t>
    </r>
    <r>
      <rPr>
        <b/>
        <sz val="8"/>
        <rFont val="Arial Narrow"/>
        <family val="2"/>
      </rPr>
      <t xml:space="preserve"> COMPLEMENTAÇÃO DO SISTEMA DE ABASTECIMENTO DE ÁGUA</t>
    </r>
  </si>
  <si>
    <r>
      <rPr>
        <sz val="8"/>
        <rFont val="Arial Narrow"/>
        <family val="2"/>
      </rPr>
      <t xml:space="preserve">OBRA: </t>
    </r>
    <r>
      <rPr>
        <b/>
        <sz val="8"/>
        <rFont val="Arial Narrow"/>
        <family val="2"/>
      </rPr>
      <t>COMPLEMENTAÇÃO DO SISTEMA DE ABASTECIMENTO DE ÁGUA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</si>
</sst>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43" formatCode="_(* #,##0.00_);_(* \(#,##0.00\);_(* &quot;-&quot;??_);_(@_)"/>
    <numFmt numFmtId="164" formatCode="&quot;R$&quot;\ #,##0.00;[Red]\-&quot;R$&quot;\ #,##0.00"/>
    <numFmt numFmtId="165" formatCode="_-&quot;R$&quot;\ * #,##0.00_-;\-&quot;R$&quot;\ * #,##0.00_-;_-&quot;R$&quot;\ * &quot;-&quot;??_-;_-@_-"/>
    <numFmt numFmtId="166" formatCode="_-* #,##0.00_-;\-* #,##0.00_-;_-* &quot;-&quot;??_-;_-@_-"/>
    <numFmt numFmtId="167" formatCode="[&lt;=9999999]###\-####;\(###\)\ ###\-####"/>
    <numFmt numFmtId="168" formatCode="&quot;R$ &quot;#,##0.00"/>
    <numFmt numFmtId="169" formatCode="mmmm/yyyy"/>
    <numFmt numFmtId="170" formatCode="&quot;R$&quot;\ #,##0.00"/>
    <numFmt numFmtId="171" formatCode="00"/>
    <numFmt numFmtId="172" formatCode="_(&quot;R$&quot;* #,##0.00_);_(&quot;R$&quot;* \(#,##0.00\);_(&quot;R$&quot;* \-??_);_(@_)"/>
    <numFmt numFmtId="173" formatCode="_(* #,##0.00_);_(* \(#,##0.00\);_(* \-??_);_(@_)"/>
    <numFmt numFmtId="174" formatCode="_-* #,##0.00%_-;\-* #,##0.00%_-;_-* &quot;-&quot;??_-;_-@_-"/>
    <numFmt numFmtId="175" formatCode="#,##0.000"/>
    <numFmt numFmtId="176" formatCode="0.000"/>
    <numFmt numFmtId="177" formatCode="0.0000"/>
    <numFmt numFmtId="178" formatCode="_(&quot;R$ &quot;* #,##0_);_(&quot;R$ &quot;* \(#,##0\);_(&quot;R$ &quot;* \-_);_(@_)"/>
    <numFmt numFmtId="179" formatCode="#,##0.000000"/>
    <numFmt numFmtId="180" formatCode="_(&quot;R$ &quot;* #,##0.00_);_(&quot;R$ &quot;* \(#,##0.00\);_(&quot;R$ &quot;* \-??_);_(@_)"/>
    <numFmt numFmtId="181" formatCode="_(* #,##0_);_(* \(#,##0\);_(* \-_);_(@_)"/>
    <numFmt numFmtId="182" formatCode="#,##0.00000"/>
    <numFmt numFmtId="183" formatCode="&quot;Cr$ &quot;#,##0.00_);[Red]&quot;(Cr$ &quot;#,##0.00\)"/>
  </numFmts>
  <fonts count="32" x14ac:knownFonts="1">
    <font>
      <sz val="11"/>
      <color theme="1"/>
      <name val="Calibri"/>
      <family val="2"/>
      <scheme val="minor"/>
    </font>
    <font>
      <b/>
      <sz val="8"/>
      <name val="Arial Narrow"/>
      <family val="2"/>
    </font>
    <font>
      <sz val="8"/>
      <name val="Arial Narrow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8"/>
      <color indexed="62"/>
      <name val="Cambria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8"/>
      <color theme="1"/>
      <name val="Arial Narrow"/>
      <family val="2"/>
    </font>
    <font>
      <sz val="8"/>
      <color theme="0"/>
      <name val="Arial Narrow"/>
      <family val="2"/>
    </font>
    <font>
      <b/>
      <sz val="8"/>
      <color theme="0" tint="-0.249977111117893"/>
      <name val="Arial Narrow"/>
      <family val="2"/>
    </font>
    <font>
      <sz val="10"/>
      <name val="Tahoma"/>
      <family val="2"/>
    </font>
    <font>
      <sz val="10"/>
      <name val="MS Sans Serif"/>
      <family val="2"/>
    </font>
    <font>
      <sz val="8"/>
      <name val="Arial"/>
      <family val="2"/>
    </font>
    <font>
      <b/>
      <u/>
      <sz val="10"/>
      <name val="Tahoma"/>
      <family val="2"/>
    </font>
    <font>
      <sz val="10"/>
      <name val="Courier New"/>
      <family val="3"/>
    </font>
    <font>
      <b/>
      <sz val="15"/>
      <color indexed="62"/>
      <name val="Calibri"/>
      <family val="2"/>
    </font>
  </fonts>
  <fills count="31">
    <fill>
      <patternFill patternType="none"/>
    </fill>
    <fill>
      <patternFill patternType="gray125"/>
    </fill>
    <fill>
      <patternFill patternType="solid">
        <fgColor theme="8" tint="0.79998168889431442"/>
        <bgColor indexed="22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249977111117893"/>
        <bgColor indexed="22"/>
      </patternFill>
    </fill>
    <fill>
      <patternFill patternType="solid">
        <fgColor theme="8" tint="0.799981688894314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4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theme="8" tint="0.79998168889431442"/>
        <bgColor indexed="31"/>
      </patternFill>
    </fill>
    <fill>
      <patternFill patternType="solid">
        <fgColor theme="8" tint="0.79998168889431442"/>
        <bgColor indexed="23"/>
      </patternFill>
    </fill>
  </fills>
  <borders count="12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indexed="64"/>
      </left>
      <right style="thin">
        <color indexed="64"/>
      </right>
      <top style="thin">
        <color auto="1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auto="1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auto="1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auto="1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auto="1"/>
      </bottom>
      <diagonal/>
    </border>
    <border>
      <left/>
      <right style="hair">
        <color indexed="64"/>
      </right>
      <top style="thin">
        <color auto="1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auto="1"/>
      </top>
      <bottom/>
      <diagonal/>
    </border>
    <border>
      <left style="double">
        <color indexed="8"/>
      </left>
      <right/>
      <top/>
      <bottom/>
      <diagonal/>
    </border>
    <border>
      <left style="double">
        <color indexed="8"/>
      </left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double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double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double">
        <color indexed="8"/>
      </top>
      <bottom style="double">
        <color indexed="8"/>
      </bottom>
      <diagonal/>
    </border>
    <border>
      <left/>
      <right/>
      <top/>
      <bottom style="thick">
        <color indexed="48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double">
        <color indexed="8"/>
      </left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8"/>
      </top>
      <bottom/>
      <diagonal/>
    </border>
    <border>
      <left style="medium">
        <color indexed="64"/>
      </left>
      <right style="thin">
        <color indexed="8"/>
      </right>
      <top/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 style="double">
        <color indexed="8"/>
      </top>
      <bottom/>
      <diagonal/>
    </border>
    <border>
      <left/>
      <right style="medium">
        <color indexed="64"/>
      </right>
      <top style="double">
        <color indexed="8"/>
      </top>
      <bottom/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medium">
        <color indexed="64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/>
      <bottom style="thin">
        <color indexed="8"/>
      </bottom>
      <diagonal/>
    </border>
    <border>
      <left style="medium">
        <color indexed="64"/>
      </left>
      <right/>
      <top style="double">
        <color indexed="8"/>
      </top>
      <bottom style="double">
        <color indexed="8"/>
      </bottom>
      <diagonal/>
    </border>
    <border>
      <left/>
      <right style="medium">
        <color indexed="64"/>
      </right>
      <top style="double">
        <color indexed="8"/>
      </top>
      <bottom style="double">
        <color indexed="8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ouble">
        <color indexed="8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8"/>
      </right>
      <top style="double">
        <color indexed="64"/>
      </top>
      <bottom style="thin">
        <color indexed="8"/>
      </bottom>
      <diagonal/>
    </border>
    <border>
      <left style="double">
        <color indexed="8"/>
      </left>
      <right style="thin">
        <color indexed="8"/>
      </right>
      <top style="double">
        <color indexed="64"/>
      </top>
      <bottom style="thin">
        <color indexed="8"/>
      </bottom>
      <diagonal/>
    </border>
    <border>
      <left style="thin">
        <color indexed="8"/>
      </left>
      <right/>
      <top style="double">
        <color indexed="64"/>
      </top>
      <bottom/>
      <diagonal/>
    </border>
    <border>
      <left style="thin">
        <color indexed="8"/>
      </left>
      <right/>
      <top style="thin">
        <color indexed="8"/>
      </top>
      <bottom style="double">
        <color indexed="8"/>
      </bottom>
      <diagonal/>
    </border>
    <border>
      <left style="thin">
        <color indexed="8"/>
      </left>
      <right/>
      <top/>
      <bottom style="double">
        <color indexed="8"/>
      </bottom>
      <diagonal/>
    </border>
    <border>
      <left style="thin">
        <color indexed="8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8"/>
      </bottom>
      <diagonal/>
    </border>
    <border>
      <left style="thin">
        <color indexed="64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medium">
        <color indexed="64"/>
      </right>
      <top style="thin">
        <color indexed="8"/>
      </top>
      <bottom style="double">
        <color indexed="8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117">
    <xf numFmtId="0" fontId="0" fillId="0" borderId="0"/>
    <xf numFmtId="0" fontId="3" fillId="0" borderId="0"/>
    <xf numFmtId="166" fontId="4" fillId="0" borderId="0" applyFont="0" applyFill="0" applyBorder="0" applyAlignment="0" applyProtection="0"/>
    <xf numFmtId="167" fontId="3" fillId="0" borderId="0" applyFill="0" applyBorder="0" applyAlignment="0" applyProtection="0"/>
    <xf numFmtId="0" fontId="3" fillId="0" borderId="0"/>
    <xf numFmtId="168" fontId="3" fillId="0" borderId="0" applyFill="0" applyBorder="0" applyAlignment="0" applyProtection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3" fillId="0" borderId="0"/>
    <xf numFmtId="165" fontId="5" fillId="0" borderId="0" applyFont="0" applyFill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6" borderId="0" applyNumberFormat="0" applyBorder="0" applyAlignment="0" applyProtection="0"/>
    <xf numFmtId="0" fontId="6" fillId="17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8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7" fillId="9" borderId="0" applyNumberFormat="0" applyBorder="0" applyAlignment="0" applyProtection="0"/>
    <xf numFmtId="0" fontId="8" fillId="21" borderId="38" applyNumberFormat="0" applyAlignment="0" applyProtection="0"/>
    <xf numFmtId="0" fontId="8" fillId="21" borderId="38" applyNumberFormat="0" applyAlignment="0" applyProtection="0"/>
    <xf numFmtId="0" fontId="8" fillId="21" borderId="38" applyNumberFormat="0" applyAlignment="0" applyProtection="0"/>
    <xf numFmtId="0" fontId="8" fillId="21" borderId="38" applyNumberFormat="0" applyAlignment="0" applyProtection="0"/>
    <xf numFmtId="0" fontId="9" fillId="22" borderId="39" applyNumberFormat="0" applyAlignment="0" applyProtection="0"/>
    <xf numFmtId="0" fontId="9" fillId="22" borderId="39" applyNumberFormat="0" applyAlignment="0" applyProtection="0"/>
    <xf numFmtId="0" fontId="9" fillId="22" borderId="39" applyNumberFormat="0" applyAlignment="0" applyProtection="0"/>
    <xf numFmtId="0" fontId="10" fillId="0" borderId="40" applyNumberFormat="0" applyFill="0" applyAlignment="0" applyProtection="0"/>
    <xf numFmtId="0" fontId="10" fillId="0" borderId="40" applyNumberFormat="0" applyFill="0" applyAlignment="0" applyProtection="0"/>
    <xf numFmtId="0" fontId="10" fillId="0" borderId="40" applyNumberFormat="0" applyFill="0" applyAlignment="0" applyProtection="0"/>
    <xf numFmtId="0" fontId="10" fillId="0" borderId="40" applyNumberFormat="0" applyFill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Alignment="0" applyProtection="0"/>
    <xf numFmtId="0" fontId="6" fillId="18" borderId="0" applyNumberFormat="0" applyBorder="0" applyAlignment="0" applyProtection="0"/>
    <xf numFmtId="0" fontId="6" fillId="19" borderId="0" applyNumberFormat="0" applyBorder="0" applyAlignment="0" applyProtection="0"/>
    <xf numFmtId="0" fontId="6" fillId="26" borderId="0" applyNumberFormat="0" applyBorder="0" applyAlignment="0" applyProtection="0"/>
    <xf numFmtId="0" fontId="11" fillId="12" borderId="38" applyNumberFormat="0" applyAlignment="0" applyProtection="0"/>
    <xf numFmtId="0" fontId="11" fillId="12" borderId="38" applyNumberFormat="0" applyAlignment="0" applyProtection="0"/>
    <xf numFmtId="0" fontId="11" fillId="12" borderId="38" applyNumberFormat="0" applyAlignment="0" applyProtection="0"/>
    <xf numFmtId="0" fontId="11" fillId="12" borderId="38" applyNumberFormat="0" applyAlignment="0" applyProtection="0"/>
    <xf numFmtId="0" fontId="12" fillId="8" borderId="0" applyNumberFormat="0" applyBorder="0" applyAlignment="0" applyProtection="0"/>
    <xf numFmtId="0" fontId="13" fillId="27" borderId="0" applyNumberFormat="0" applyBorder="0" applyAlignment="0" applyProtection="0"/>
    <xf numFmtId="0" fontId="3" fillId="0" borderId="0"/>
    <xf numFmtId="3" fontId="3" fillId="0" borderId="0"/>
    <xf numFmtId="0" fontId="4" fillId="0" borderId="0"/>
    <xf numFmtId="0" fontId="3" fillId="28" borderId="41" applyNumberFormat="0" applyAlignment="0" applyProtection="0"/>
    <xf numFmtId="0" fontId="3" fillId="28" borderId="41" applyNumberFormat="0" applyAlignment="0" applyProtection="0"/>
    <xf numFmtId="0" fontId="3" fillId="28" borderId="41" applyNumberFormat="0" applyAlignment="0" applyProtection="0"/>
    <xf numFmtId="0" fontId="3" fillId="28" borderId="41" applyNumberFormat="0" applyAlignment="0" applyProtection="0"/>
    <xf numFmtId="9" fontId="3" fillId="0" borderId="0" applyFont="0" applyFill="0" applyBorder="0" applyAlignment="0" applyProtection="0"/>
    <xf numFmtId="0" fontId="14" fillId="21" borderId="42" applyNumberFormat="0" applyAlignment="0" applyProtection="0"/>
    <xf numFmtId="0" fontId="14" fillId="21" borderId="42" applyNumberFormat="0" applyAlignment="0" applyProtection="0"/>
    <xf numFmtId="0" fontId="14" fillId="21" borderId="42" applyNumberFormat="0" applyAlignment="0" applyProtection="0"/>
    <xf numFmtId="0" fontId="14" fillId="21" borderId="42" applyNumberFormat="0" applyAlignment="0" applyProtection="0"/>
    <xf numFmtId="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43" applyNumberFormat="0" applyFill="0" applyAlignment="0" applyProtection="0"/>
    <xf numFmtId="0" fontId="19" fillId="0" borderId="0" applyNumberFormat="0" applyFill="0" applyBorder="0" applyAlignment="0" applyProtection="0"/>
    <xf numFmtId="0" fontId="20" fillId="0" borderId="44" applyNumberFormat="0" applyFill="0" applyAlignment="0" applyProtection="0"/>
    <xf numFmtId="0" fontId="21" fillId="0" borderId="45" applyNumberFormat="0" applyFill="0" applyAlignment="0" applyProtection="0"/>
    <xf numFmtId="0" fontId="21" fillId="0" borderId="0" applyNumberFormat="0" applyFill="0" applyBorder="0" applyAlignment="0" applyProtection="0"/>
    <xf numFmtId="0" fontId="22" fillId="0" borderId="46" applyNumberFormat="0" applyFill="0" applyAlignment="0" applyProtection="0"/>
    <xf numFmtId="0" fontId="22" fillId="0" borderId="46" applyNumberFormat="0" applyFill="0" applyAlignment="0" applyProtection="0"/>
    <xf numFmtId="0" fontId="22" fillId="0" borderId="46" applyNumberFormat="0" applyFill="0" applyAlignment="0" applyProtection="0"/>
    <xf numFmtId="0" fontId="22" fillId="0" borderId="46" applyNumberFormat="0" applyFill="0" applyAlignment="0" applyProtection="0"/>
    <xf numFmtId="172" fontId="3" fillId="0" borderId="0" applyFill="0" applyBorder="0" applyAlignment="0" applyProtection="0"/>
    <xf numFmtId="173" fontId="3" fillId="0" borderId="0" applyFill="0" applyBorder="0" applyAlignment="0" applyProtection="0"/>
    <xf numFmtId="0" fontId="3" fillId="0" borderId="0"/>
    <xf numFmtId="0" fontId="3" fillId="0" borderId="0"/>
    <xf numFmtId="0" fontId="27" fillId="0" borderId="0"/>
    <xf numFmtId="40" fontId="27" fillId="0" borderId="0" applyFill="0" applyBorder="0" applyAlignment="0" applyProtection="0"/>
    <xf numFmtId="178" fontId="3" fillId="0" borderId="0" applyFill="0" applyBorder="0" applyAlignment="0" applyProtection="0"/>
    <xf numFmtId="179" fontId="3" fillId="0" borderId="0" applyFill="0" applyBorder="0" applyAlignment="0" applyProtection="0"/>
    <xf numFmtId="0" fontId="30" fillId="0" borderId="0"/>
    <xf numFmtId="173" fontId="3" fillId="0" borderId="0" applyFill="0" applyBorder="0" applyAlignment="0" applyProtection="0"/>
    <xf numFmtId="180" fontId="3" fillId="0" borderId="0" applyFill="0" applyBorder="0" applyAlignment="0" applyProtection="0"/>
    <xf numFmtId="0" fontId="3" fillId="0" borderId="0"/>
    <xf numFmtId="0" fontId="4" fillId="0" borderId="0"/>
    <xf numFmtId="0" fontId="4" fillId="0" borderId="0"/>
    <xf numFmtId="176" fontId="3" fillId="0" borderId="0" applyFill="0" applyBorder="0" applyAlignment="0" applyProtection="0"/>
    <xf numFmtId="181" fontId="3" fillId="0" borderId="0" applyFill="0" applyBorder="0" applyAlignment="0" applyProtection="0"/>
    <xf numFmtId="181" fontId="3" fillId="0" borderId="0" applyFill="0" applyBorder="0" applyAlignment="0" applyProtection="0"/>
    <xf numFmtId="40" fontId="3" fillId="0" borderId="0" applyFill="0" applyBorder="0" applyAlignment="0" applyProtection="0"/>
    <xf numFmtId="173" fontId="3" fillId="0" borderId="0" applyFill="0" applyBorder="0" applyAlignment="0" applyProtection="0"/>
    <xf numFmtId="182" fontId="3" fillId="0" borderId="0" applyFill="0" applyBorder="0" applyAlignment="0" applyProtection="0"/>
    <xf numFmtId="183" fontId="3" fillId="0" borderId="0" applyFill="0" applyBorder="0" applyAlignment="0" applyProtection="0"/>
    <xf numFmtId="173" fontId="3" fillId="0" borderId="0" applyFill="0" applyBorder="0" applyAlignment="0" applyProtection="0"/>
    <xf numFmtId="176" fontId="3" fillId="0" borderId="0" applyFill="0" applyBorder="0" applyAlignment="0" applyProtection="0"/>
    <xf numFmtId="173" fontId="3" fillId="0" borderId="0" applyFill="0" applyBorder="0" applyAlignment="0" applyProtection="0"/>
    <xf numFmtId="0" fontId="31" fillId="0" borderId="93" applyNumberFormat="0" applyFill="0" applyAlignment="0" applyProtection="0"/>
    <xf numFmtId="0" fontId="18" fillId="0" borderId="43" applyNumberFormat="0" applyFill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43" applyNumberFormat="0" applyFill="0" applyAlignment="0" applyProtection="0"/>
    <xf numFmtId="0" fontId="18" fillId="0" borderId="43" applyNumberFormat="0" applyFill="0" applyAlignment="0" applyProtection="0"/>
    <xf numFmtId="0" fontId="18" fillId="0" borderId="43" applyNumberFormat="0" applyFill="0" applyAlignment="0" applyProtection="0"/>
    <xf numFmtId="0" fontId="17" fillId="0" borderId="0" applyNumberFormat="0" applyFill="0" applyBorder="0" applyAlignment="0" applyProtection="0"/>
    <xf numFmtId="0" fontId="31" fillId="0" borderId="43" applyNumberFormat="0" applyFill="0" applyAlignment="0" applyProtection="0"/>
    <xf numFmtId="0" fontId="31" fillId="0" borderId="93" applyNumberFormat="0" applyFill="0" applyAlignment="0" applyProtection="0"/>
    <xf numFmtId="0" fontId="17" fillId="0" borderId="0" applyNumberFormat="0" applyFill="0" applyBorder="0" applyAlignment="0" applyProtection="0"/>
  </cellStyleXfs>
  <cellXfs count="521">
    <xf numFmtId="0" fontId="0" fillId="0" borderId="0" xfId="0"/>
    <xf numFmtId="0" fontId="2" fillId="0" borderId="0" xfId="0" applyFont="1" applyFill="1" applyAlignment="1">
      <alignment vertical="center"/>
    </xf>
    <xf numFmtId="0" fontId="1" fillId="0" borderId="0" xfId="0" applyFont="1" applyFill="1" applyBorder="1" applyAlignment="1">
      <alignment horizontal="left" vertical="center"/>
    </xf>
    <xf numFmtId="0" fontId="2" fillId="0" borderId="0" xfId="0" applyFont="1" applyFill="1" applyBorder="1" applyAlignment="1">
      <alignment vertical="center"/>
    </xf>
    <xf numFmtId="0" fontId="2" fillId="0" borderId="11" xfId="0" applyFont="1" applyFill="1" applyBorder="1" applyAlignment="1">
      <alignment horizontal="center" vertical="center"/>
    </xf>
    <xf numFmtId="14" fontId="1" fillId="0" borderId="14" xfId="0" quotePrefix="1" applyNumberFormat="1" applyFont="1" applyFill="1" applyBorder="1" applyAlignment="1">
      <alignment horizontal="center" vertical="center"/>
    </xf>
    <xf numFmtId="0" fontId="1" fillId="0" borderId="0" xfId="0" applyFont="1" applyFill="1" applyBorder="1" applyAlignment="1">
      <alignment vertical="center"/>
    </xf>
    <xf numFmtId="0" fontId="1" fillId="2" borderId="15" xfId="1" applyFont="1" applyFill="1" applyBorder="1" applyAlignment="1">
      <alignment horizontal="center" vertical="center"/>
    </xf>
    <xf numFmtId="0" fontId="1" fillId="2" borderId="15" xfId="0" applyFont="1" applyFill="1" applyBorder="1" applyAlignment="1">
      <alignment horizontal="center" vertical="center"/>
    </xf>
    <xf numFmtId="0" fontId="2" fillId="0" borderId="0" xfId="0" applyFont="1" applyAlignment="1">
      <alignment vertical="center"/>
    </xf>
    <xf numFmtId="49" fontId="2" fillId="0" borderId="16" xfId="0" applyNumberFormat="1" applyFont="1" applyFill="1" applyBorder="1" applyAlignment="1">
      <alignment horizontal="center" vertical="center" wrapText="1"/>
    </xf>
    <xf numFmtId="0" fontId="2" fillId="0" borderId="19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2" fontId="2" fillId="0" borderId="16" xfId="0" quotePrefix="1" applyNumberFormat="1" applyFont="1" applyFill="1" applyBorder="1" applyAlignment="1">
      <alignment horizontal="center" vertical="center" wrapText="1"/>
    </xf>
    <xf numFmtId="0" fontId="2" fillId="0" borderId="16" xfId="0" applyFont="1" applyBorder="1" applyAlignment="1">
      <alignment horizontal="center" vertical="center"/>
    </xf>
    <xf numFmtId="0" fontId="2" fillId="0" borderId="16" xfId="0" applyFont="1" applyBorder="1" applyAlignment="1">
      <alignment horizontal="left" vertical="center"/>
    </xf>
    <xf numFmtId="2" fontId="2" fillId="0" borderId="17" xfId="0" applyNumberFormat="1" applyFont="1" applyBorder="1" applyAlignment="1">
      <alignment horizontal="center" vertical="center"/>
    </xf>
    <xf numFmtId="0" fontId="2" fillId="0" borderId="16" xfId="0" applyFont="1" applyBorder="1" applyAlignment="1">
      <alignment horizontal="left" vertical="center" wrapText="1"/>
    </xf>
    <xf numFmtId="49" fontId="2" fillId="0" borderId="16" xfId="0" applyNumberFormat="1" applyFont="1" applyBorder="1" applyAlignment="1">
      <alignment horizontal="center" vertical="center"/>
    </xf>
    <xf numFmtId="0" fontId="2" fillId="0" borderId="16" xfId="0" applyFont="1" applyBorder="1" applyAlignment="1">
      <alignment horizontal="center" vertical="center" wrapText="1"/>
    </xf>
    <xf numFmtId="0" fontId="1" fillId="5" borderId="23" xfId="0" applyFont="1" applyFill="1" applyBorder="1" applyAlignment="1">
      <alignment horizontal="right" vertical="center"/>
    </xf>
    <xf numFmtId="164" fontId="1" fillId="0" borderId="31" xfId="6" applyNumberFormat="1" applyFont="1" applyFill="1" applyBorder="1" applyAlignment="1">
      <alignment horizontal="right" vertical="center"/>
    </xf>
    <xf numFmtId="164" fontId="1" fillId="0" borderId="27" xfId="6" applyNumberFormat="1" applyFont="1" applyFill="1" applyBorder="1" applyAlignment="1">
      <alignment horizontal="right" vertical="center"/>
    </xf>
    <xf numFmtId="164" fontId="1" fillId="0" borderId="30" xfId="6" applyNumberFormat="1" applyFont="1" applyFill="1" applyBorder="1" applyAlignment="1">
      <alignment horizontal="right" vertical="center"/>
    </xf>
    <xf numFmtId="43" fontId="2" fillId="0" borderId="24" xfId="6" applyFont="1" applyFill="1" applyBorder="1" applyAlignment="1">
      <alignment vertical="center"/>
    </xf>
    <xf numFmtId="43" fontId="2" fillId="0" borderId="29" xfId="6" applyFont="1" applyFill="1" applyBorder="1" applyAlignment="1">
      <alignment vertical="center"/>
    </xf>
    <xf numFmtId="0" fontId="2" fillId="0" borderId="16" xfId="0" applyFont="1" applyFill="1" applyBorder="1" applyAlignment="1">
      <alignment horizontal="center" vertical="center" wrapText="1"/>
    </xf>
    <xf numFmtId="10" fontId="2" fillId="0" borderId="16" xfId="0" applyNumberFormat="1" applyFont="1" applyFill="1" applyBorder="1" applyAlignment="1">
      <alignment horizontal="left" vertical="center" wrapText="1"/>
    </xf>
    <xf numFmtId="0" fontId="2" fillId="0" borderId="16" xfId="0" applyFont="1" applyFill="1" applyBorder="1" applyAlignment="1">
      <alignment horizontal="left" vertical="center" wrapText="1"/>
    </xf>
    <xf numFmtId="2" fontId="2" fillId="0" borderId="16" xfId="0" applyNumberFormat="1" applyFont="1" applyBorder="1" applyAlignment="1">
      <alignment horizontal="center" vertical="center"/>
    </xf>
    <xf numFmtId="0" fontId="1" fillId="2" borderId="2" xfId="1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1" xfId="1" applyFont="1" applyFill="1" applyBorder="1" applyAlignment="1">
      <alignment horizontal="left" vertical="center"/>
    </xf>
    <xf numFmtId="0" fontId="1" fillId="2" borderId="0" xfId="1" applyFont="1" applyFill="1" applyBorder="1" applyAlignment="1">
      <alignment horizontal="center" vertical="center"/>
    </xf>
    <xf numFmtId="0" fontId="1" fillId="0" borderId="32" xfId="1" applyFont="1" applyFill="1" applyBorder="1" applyAlignment="1">
      <alignment horizontal="center" vertical="center"/>
    </xf>
    <xf numFmtId="0" fontId="1" fillId="0" borderId="2" xfId="1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/>
    </xf>
    <xf numFmtId="0" fontId="1" fillId="0" borderId="2" xfId="1" applyFont="1" applyFill="1" applyBorder="1" applyAlignment="1">
      <alignment horizontal="left" vertical="center"/>
    </xf>
    <xf numFmtId="4" fontId="2" fillId="0" borderId="16" xfId="2" applyNumberFormat="1" applyFont="1" applyFill="1" applyBorder="1" applyAlignment="1">
      <alignment horizontal="center" vertical="center" wrapText="1"/>
    </xf>
    <xf numFmtId="167" fontId="2" fillId="0" borderId="16" xfId="0" applyNumberFormat="1" applyFont="1" applyFill="1" applyBorder="1" applyAlignment="1">
      <alignment horizontal="center" vertical="center" wrapText="1"/>
    </xf>
    <xf numFmtId="0" fontId="1" fillId="2" borderId="22" xfId="1" applyFont="1" applyFill="1" applyBorder="1" applyAlignment="1">
      <alignment horizontal="center" vertical="center"/>
    </xf>
    <xf numFmtId="0" fontId="2" fillId="0" borderId="16" xfId="0" applyFont="1" applyBorder="1" applyAlignment="1">
      <alignment vertical="center" wrapText="1"/>
    </xf>
    <xf numFmtId="10" fontId="2" fillId="0" borderId="16" xfId="0" applyNumberFormat="1" applyFont="1" applyFill="1" applyBorder="1" applyAlignment="1">
      <alignment vertical="center" wrapText="1"/>
    </xf>
    <xf numFmtId="4" fontId="2" fillId="0" borderId="16" xfId="0" applyNumberFormat="1" applyFont="1" applyFill="1" applyBorder="1" applyAlignment="1">
      <alignment horizontal="center" vertical="center"/>
    </xf>
    <xf numFmtId="4" fontId="2" fillId="0" borderId="16" xfId="0" applyNumberFormat="1" applyFont="1" applyFill="1" applyBorder="1" applyAlignment="1">
      <alignment horizontal="center" vertical="center" wrapText="1"/>
    </xf>
    <xf numFmtId="49" fontId="2" fillId="0" borderId="16" xfId="0" applyNumberFormat="1" applyFont="1" applyBorder="1" applyAlignment="1">
      <alignment horizontal="center" vertical="center" wrapText="1"/>
    </xf>
    <xf numFmtId="43" fontId="2" fillId="0" borderId="25" xfId="6" applyFont="1" applyFill="1" applyBorder="1" applyAlignment="1">
      <alignment vertical="center" wrapText="1"/>
    </xf>
    <xf numFmtId="0" fontId="2" fillId="6" borderId="0" xfId="0" applyFont="1" applyFill="1" applyAlignment="1">
      <alignment vertical="center"/>
    </xf>
    <xf numFmtId="0" fontId="1" fillId="6" borderId="0" xfId="0" applyFont="1" applyFill="1" applyBorder="1" applyAlignment="1">
      <alignment horizontal="left" vertical="center"/>
    </xf>
    <xf numFmtId="0" fontId="2" fillId="6" borderId="0" xfId="0" applyFont="1" applyFill="1" applyBorder="1" applyAlignment="1">
      <alignment vertical="center"/>
    </xf>
    <xf numFmtId="0" fontId="2" fillId="6" borderId="24" xfId="0" applyFont="1" applyFill="1" applyBorder="1" applyAlignment="1">
      <alignment horizontal="left" vertical="center"/>
    </xf>
    <xf numFmtId="164" fontId="1" fillId="0" borderId="31" xfId="0" applyNumberFormat="1" applyFont="1" applyFill="1" applyBorder="1" applyAlignment="1">
      <alignment horizontal="right" vertical="center"/>
    </xf>
    <xf numFmtId="0" fontId="2" fillId="6" borderId="15" xfId="0" applyFont="1" applyFill="1" applyBorder="1" applyAlignment="1">
      <alignment horizontal="center" vertical="center"/>
    </xf>
    <xf numFmtId="0" fontId="2" fillId="6" borderId="29" xfId="0" applyFont="1" applyFill="1" applyBorder="1" applyAlignment="1">
      <alignment horizontal="left" vertical="center"/>
    </xf>
    <xf numFmtId="164" fontId="1" fillId="0" borderId="27" xfId="0" applyNumberFormat="1" applyFont="1" applyFill="1" applyBorder="1" applyAlignment="1">
      <alignment horizontal="right" vertical="center"/>
    </xf>
    <xf numFmtId="170" fontId="2" fillId="6" borderId="25" xfId="0" applyNumberFormat="1" applyFont="1" applyFill="1" applyBorder="1" applyAlignment="1">
      <alignment horizontal="left" vertical="center"/>
    </xf>
    <xf numFmtId="164" fontId="1" fillId="0" borderId="30" xfId="0" applyNumberFormat="1" applyFont="1" applyFill="1" applyBorder="1" applyAlignment="1">
      <alignment horizontal="right" vertical="center"/>
    </xf>
    <xf numFmtId="0" fontId="1" fillId="6" borderId="0" xfId="0" applyFont="1" applyFill="1" applyBorder="1" applyAlignment="1">
      <alignment vertical="center"/>
    </xf>
    <xf numFmtId="4" fontId="1" fillId="6" borderId="0" xfId="0" applyNumberFormat="1" applyFont="1" applyFill="1" applyBorder="1" applyAlignment="1">
      <alignment vertical="center"/>
    </xf>
    <xf numFmtId="4" fontId="1" fillId="6" borderId="0" xfId="0" applyNumberFormat="1" applyFont="1" applyFill="1" applyBorder="1" applyAlignment="1">
      <alignment horizontal="center" vertical="center"/>
    </xf>
    <xf numFmtId="0" fontId="1" fillId="2" borderId="35" xfId="1" applyFont="1" applyFill="1" applyBorder="1" applyAlignment="1">
      <alignment horizontal="center" vertical="center"/>
    </xf>
    <xf numFmtId="0" fontId="1" fillId="2" borderId="35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horizontal="center" vertical="center"/>
    </xf>
    <xf numFmtId="0" fontId="1" fillId="0" borderId="10" xfId="1" applyFont="1" applyFill="1" applyBorder="1" applyAlignment="1">
      <alignment horizontal="center" vertical="center"/>
    </xf>
    <xf numFmtId="166" fontId="1" fillId="0" borderId="10" xfId="8" applyFont="1" applyFill="1" applyBorder="1" applyAlignment="1">
      <alignment horizontal="center" vertical="center"/>
    </xf>
    <xf numFmtId="14" fontId="2" fillId="0" borderId="0" xfId="0" applyNumberFormat="1" applyFont="1" applyAlignment="1">
      <alignment vertical="center"/>
    </xf>
    <xf numFmtId="171" fontId="2" fillId="0" borderId="19" xfId="9" applyNumberFormat="1" applyFont="1" applyFill="1" applyBorder="1" applyAlignment="1">
      <alignment horizontal="center" vertical="center" wrapText="1"/>
    </xf>
    <xf numFmtId="10" fontId="2" fillId="0" borderId="16" xfId="9" applyNumberFormat="1" applyFont="1" applyFill="1" applyBorder="1" applyAlignment="1">
      <alignment horizontal="center" vertical="center" wrapText="1"/>
    </xf>
    <xf numFmtId="4" fontId="2" fillId="0" borderId="16" xfId="9" applyNumberFormat="1" applyFont="1" applyFill="1" applyBorder="1" applyAlignment="1">
      <alignment horizontal="left" vertical="center" wrapText="1"/>
    </xf>
    <xf numFmtId="166" fontId="2" fillId="0" borderId="16" xfId="8" applyFont="1" applyFill="1" applyBorder="1" applyAlignment="1">
      <alignment horizontal="right" vertical="center" wrapText="1"/>
    </xf>
    <xf numFmtId="166" fontId="1" fillId="0" borderId="17" xfId="8" applyFont="1" applyFill="1" applyBorder="1" applyAlignment="1">
      <alignment horizontal="right" vertical="center" wrapText="1"/>
    </xf>
    <xf numFmtId="10" fontId="2" fillId="0" borderId="0" xfId="7" applyNumberFormat="1" applyFont="1"/>
    <xf numFmtId="166" fontId="2" fillId="0" borderId="0" xfId="8" applyFont="1"/>
    <xf numFmtId="0" fontId="2" fillId="0" borderId="0" xfId="0" applyFont="1"/>
    <xf numFmtId="166" fontId="2" fillId="0" borderId="0" xfId="0" applyNumberFormat="1" applyFont="1"/>
    <xf numFmtId="0" fontId="1" fillId="5" borderId="21" xfId="9" applyFont="1" applyFill="1" applyBorder="1" applyAlignment="1">
      <alignment horizontal="right" vertical="center" wrapText="1"/>
    </xf>
    <xf numFmtId="0" fontId="1" fillId="5" borderId="32" xfId="9" applyFont="1" applyFill="1" applyBorder="1" applyAlignment="1">
      <alignment horizontal="right" vertical="center" wrapText="1"/>
    </xf>
    <xf numFmtId="0" fontId="1" fillId="5" borderId="22" xfId="9" applyFont="1" applyFill="1" applyBorder="1" applyAlignment="1">
      <alignment horizontal="right" vertical="center" wrapText="1"/>
    </xf>
    <xf numFmtId="4" fontId="1" fillId="5" borderId="35" xfId="10" applyNumberFormat="1" applyFont="1" applyFill="1" applyBorder="1" applyAlignment="1">
      <alignment horizontal="right" vertical="center" wrapText="1"/>
    </xf>
    <xf numFmtId="4" fontId="2" fillId="0" borderId="0" xfId="0" applyNumberFormat="1" applyFont="1"/>
    <xf numFmtId="0" fontId="2" fillId="0" borderId="10" xfId="1" applyFont="1" applyFill="1" applyBorder="1" applyAlignment="1">
      <alignment horizontal="left" vertical="center"/>
    </xf>
    <xf numFmtId="0" fontId="1" fillId="5" borderId="0" xfId="0" applyFont="1" applyFill="1" applyBorder="1" applyAlignment="1">
      <alignment horizontal="right" vertical="center"/>
    </xf>
    <xf numFmtId="0" fontId="2" fillId="0" borderId="0" xfId="0" applyFont="1" applyAlignment="1">
      <alignment vertical="center" wrapText="1"/>
    </xf>
    <xf numFmtId="4" fontId="1" fillId="0" borderId="0" xfId="0" applyNumberFormat="1" applyFont="1" applyFill="1" applyBorder="1" applyAlignment="1">
      <alignment horizontal="left" vertical="center"/>
    </xf>
    <xf numFmtId="4" fontId="1" fillId="0" borderId="0" xfId="0" applyNumberFormat="1" applyFont="1" applyFill="1" applyBorder="1" applyAlignment="1">
      <alignment horizontal="center" vertical="center"/>
    </xf>
    <xf numFmtId="4" fontId="2" fillId="0" borderId="0" xfId="0" applyNumberFormat="1" applyFont="1" applyFill="1" applyBorder="1" applyAlignment="1">
      <alignment horizontal="center" vertical="center"/>
    </xf>
    <xf numFmtId="0" fontId="2" fillId="0" borderId="0" xfId="0" applyFont="1" applyBorder="1" applyAlignment="1">
      <alignment vertical="center" wrapText="1"/>
    </xf>
    <xf numFmtId="4" fontId="2" fillId="0" borderId="50" xfId="81" applyNumberFormat="1" applyFont="1" applyFill="1" applyBorder="1" applyAlignment="1">
      <alignment horizontal="center" vertical="center"/>
    </xf>
    <xf numFmtId="4" fontId="1" fillId="0" borderId="0" xfId="81" applyNumberFormat="1" applyFont="1" applyFill="1" applyBorder="1" applyAlignment="1">
      <alignment horizontal="left" vertical="center"/>
    </xf>
    <xf numFmtId="4" fontId="1" fillId="0" borderId="0" xfId="81" applyNumberFormat="1" applyFont="1" applyFill="1" applyBorder="1" applyAlignment="1">
      <alignment horizontal="center" vertical="center"/>
    </xf>
    <xf numFmtId="4" fontId="1" fillId="0" borderId="0" xfId="81" applyNumberFormat="1" applyFont="1" applyFill="1" applyBorder="1" applyAlignment="1">
      <alignment horizontal="left" vertical="center" wrapText="1"/>
    </xf>
    <xf numFmtId="0" fontId="2" fillId="0" borderId="0" xfId="1" applyFont="1" applyAlignment="1">
      <alignment vertical="center"/>
    </xf>
    <xf numFmtId="0" fontId="2" fillId="0" borderId="54" xfId="1" applyFont="1" applyBorder="1" applyAlignment="1">
      <alignment vertical="center"/>
    </xf>
    <xf numFmtId="0" fontId="2" fillId="0" borderId="53" xfId="1" applyFont="1" applyBorder="1" applyAlignment="1">
      <alignment vertical="center"/>
    </xf>
    <xf numFmtId="0" fontId="2" fillId="0" borderId="51" xfId="1" applyFont="1" applyBorder="1" applyAlignment="1">
      <alignment vertical="center"/>
    </xf>
    <xf numFmtId="0" fontId="2" fillId="0" borderId="4" xfId="1" applyFont="1" applyBorder="1" applyAlignment="1">
      <alignment vertical="center"/>
    </xf>
    <xf numFmtId="0" fontId="2" fillId="0" borderId="0" xfId="1" applyFont="1" applyBorder="1" applyAlignment="1">
      <alignment vertical="center"/>
    </xf>
    <xf numFmtId="0" fontId="2" fillId="0" borderId="5" xfId="1" applyFont="1" applyBorder="1" applyAlignment="1">
      <alignment vertical="center"/>
    </xf>
    <xf numFmtId="0" fontId="1" fillId="0" borderId="4" xfId="1" applyFont="1" applyBorder="1" applyAlignment="1">
      <alignment horizontal="right" vertical="center"/>
    </xf>
    <xf numFmtId="0" fontId="2" fillId="0" borderId="0" xfId="1" applyFont="1" applyBorder="1" applyAlignment="1">
      <alignment horizontal="left" vertical="center"/>
    </xf>
    <xf numFmtId="0" fontId="2" fillId="0" borderId="5" xfId="1" applyFont="1" applyBorder="1" applyAlignment="1">
      <alignment horizontal="center" vertical="center"/>
    </xf>
    <xf numFmtId="0" fontId="1" fillId="0" borderId="6" xfId="1" applyFont="1" applyBorder="1" applyAlignment="1">
      <alignment horizontal="right" vertical="center"/>
    </xf>
    <xf numFmtId="0" fontId="2" fillId="0" borderId="7" xfId="1" applyFont="1" applyBorder="1" applyAlignment="1">
      <alignment horizontal="left" vertical="center"/>
    </xf>
    <xf numFmtId="0" fontId="2" fillId="0" borderId="8" xfId="1" applyFont="1" applyBorder="1" applyAlignment="1">
      <alignment horizontal="center" vertical="center"/>
    </xf>
    <xf numFmtId="0" fontId="1" fillId="0" borderId="0" xfId="1" applyFont="1" applyBorder="1" applyAlignment="1">
      <alignment horizontal="center" vertical="center"/>
    </xf>
    <xf numFmtId="0" fontId="1" fillId="0" borderId="55" xfId="1" applyFont="1" applyBorder="1" applyAlignment="1">
      <alignment horizontal="center" vertical="center"/>
    </xf>
    <xf numFmtId="0" fontId="1" fillId="0" borderId="52" xfId="1" applyFont="1" applyBorder="1" applyAlignment="1">
      <alignment horizontal="center" vertical="center"/>
    </xf>
    <xf numFmtId="0" fontId="1" fillId="0" borderId="56" xfId="1" applyFont="1" applyBorder="1" applyAlignment="1">
      <alignment horizontal="center" vertical="center" wrapText="1"/>
    </xf>
    <xf numFmtId="0" fontId="2" fillId="0" borderId="57" xfId="1" applyFont="1" applyBorder="1" applyAlignment="1">
      <alignment horizontal="center" vertical="center"/>
    </xf>
    <xf numFmtId="0" fontId="2" fillId="0" borderId="10" xfId="1" applyFont="1" applyBorder="1" applyAlignment="1">
      <alignment vertical="center"/>
    </xf>
    <xf numFmtId="2" fontId="2" fillId="0" borderId="58" xfId="1" applyNumberFormat="1" applyFont="1" applyBorder="1" applyAlignment="1">
      <alignment horizontal="center" vertical="center"/>
    </xf>
    <xf numFmtId="0" fontId="2" fillId="0" borderId="19" xfId="1" applyFont="1" applyBorder="1" applyAlignment="1">
      <alignment horizontal="center" vertical="center"/>
    </xf>
    <xf numFmtId="0" fontId="2" fillId="0" borderId="16" xfId="1" applyFont="1" applyBorder="1" applyAlignment="1">
      <alignment vertical="center"/>
    </xf>
    <xf numFmtId="2" fontId="2" fillId="0" borderId="17" xfId="1" applyNumberFormat="1" applyFont="1" applyBorder="1" applyAlignment="1">
      <alignment horizontal="center" vertical="center"/>
    </xf>
    <xf numFmtId="0" fontId="2" fillId="0" borderId="12" xfId="1" applyFont="1" applyBorder="1" applyAlignment="1">
      <alignment horizontal="center" vertical="center"/>
    </xf>
    <xf numFmtId="0" fontId="2" fillId="0" borderId="13" xfId="1" applyFont="1" applyBorder="1" applyAlignment="1">
      <alignment vertical="center"/>
    </xf>
    <xf numFmtId="2" fontId="2" fillId="0" borderId="37" xfId="1" applyNumberFormat="1" applyFont="1" applyBorder="1" applyAlignment="1">
      <alignment horizontal="center" vertical="center"/>
    </xf>
    <xf numFmtId="0" fontId="2" fillId="0" borderId="55" xfId="1" applyFont="1" applyBorder="1" applyAlignment="1">
      <alignment vertical="center"/>
    </xf>
    <xf numFmtId="0" fontId="1" fillId="0" borderId="52" xfId="1" applyFont="1" applyBorder="1" applyAlignment="1">
      <alignment horizontal="right" vertical="center"/>
    </xf>
    <xf numFmtId="10" fontId="1" fillId="0" borderId="56" xfId="60" applyNumberFormat="1" applyFont="1" applyBorder="1" applyAlignment="1">
      <alignment horizontal="center" vertical="center"/>
    </xf>
    <xf numFmtId="0" fontId="1" fillId="2" borderId="35" xfId="1" applyFont="1" applyFill="1" applyBorder="1" applyAlignment="1">
      <alignment horizontal="center" vertical="center"/>
    </xf>
    <xf numFmtId="0" fontId="1" fillId="2" borderId="35" xfId="0" applyFont="1" applyFill="1" applyBorder="1" applyAlignment="1">
      <alignment horizontal="center" vertical="center"/>
    </xf>
    <xf numFmtId="166" fontId="2" fillId="0" borderId="20" xfId="8" applyFont="1" applyFill="1" applyBorder="1" applyAlignment="1">
      <alignment horizontal="right" vertical="center" wrapText="1"/>
    </xf>
    <xf numFmtId="10" fontId="1" fillId="0" borderId="53" xfId="8" applyNumberFormat="1" applyFont="1" applyFill="1" applyBorder="1" applyAlignment="1">
      <alignment vertical="center"/>
    </xf>
    <xf numFmtId="166" fontId="2" fillId="0" borderId="53" xfId="8" applyFont="1" applyFill="1" applyBorder="1" applyAlignment="1">
      <alignment horizontal="center" vertical="center"/>
    </xf>
    <xf numFmtId="166" fontId="2" fillId="0" borderId="53" xfId="8" applyFont="1" applyFill="1" applyBorder="1" applyAlignment="1">
      <alignment vertical="center"/>
    </xf>
    <xf numFmtId="10" fontId="2" fillId="0" borderId="53" xfId="8" applyNumberFormat="1" applyFont="1" applyFill="1" applyBorder="1" applyAlignment="1">
      <alignment vertical="center"/>
    </xf>
    <xf numFmtId="10" fontId="2" fillId="0" borderId="0" xfId="8" applyNumberFormat="1" applyFont="1" applyFill="1" applyBorder="1" applyAlignment="1">
      <alignment vertical="center"/>
    </xf>
    <xf numFmtId="166" fontId="2" fillId="0" borderId="0" xfId="8" applyFont="1" applyFill="1" applyBorder="1" applyAlignment="1">
      <alignment horizontal="center" vertical="center"/>
    </xf>
    <xf numFmtId="166" fontId="2" fillId="0" borderId="0" xfId="8" applyFont="1" applyFill="1" applyBorder="1" applyAlignment="1">
      <alignment vertical="center"/>
    </xf>
    <xf numFmtId="10" fontId="2" fillId="0" borderId="7" xfId="8" applyNumberFormat="1" applyFont="1" applyFill="1" applyBorder="1" applyAlignment="1">
      <alignment vertical="center"/>
    </xf>
    <xf numFmtId="166" fontId="2" fillId="0" borderId="7" xfId="8" applyFont="1" applyFill="1" applyBorder="1" applyAlignment="1">
      <alignment horizontal="center" vertical="center"/>
    </xf>
    <xf numFmtId="166" fontId="2" fillId="0" borderId="7" xfId="8" applyFont="1" applyFill="1" applyBorder="1" applyAlignment="1">
      <alignment vertical="center"/>
    </xf>
    <xf numFmtId="166" fontId="1" fillId="0" borderId="52" xfId="8" applyFont="1" applyFill="1" applyBorder="1" applyAlignment="1">
      <alignment horizontal="right" vertical="center"/>
    </xf>
    <xf numFmtId="10" fontId="1" fillId="0" borderId="52" xfId="8" applyNumberFormat="1" applyFont="1" applyFill="1" applyBorder="1" applyAlignment="1">
      <alignment horizontal="right" vertical="center"/>
    </xf>
    <xf numFmtId="166" fontId="1" fillId="0" borderId="52" xfId="8" applyFont="1" applyFill="1" applyBorder="1" applyAlignment="1">
      <alignment horizontal="center" vertical="center"/>
    </xf>
    <xf numFmtId="164" fontId="1" fillId="0" borderId="51" xfId="0" applyNumberFormat="1" applyFont="1" applyFill="1" applyBorder="1" applyAlignment="1">
      <alignment horizontal="left" vertical="center"/>
    </xf>
    <xf numFmtId="166" fontId="2" fillId="0" borderId="50" xfId="8" applyFont="1" applyFill="1" applyBorder="1" applyAlignment="1">
      <alignment horizontal="center" vertical="center"/>
    </xf>
    <xf numFmtId="164" fontId="1" fillId="0" borderId="27" xfId="0" applyNumberFormat="1" applyFont="1" applyFill="1" applyBorder="1" applyAlignment="1">
      <alignment horizontal="left" vertical="center"/>
    </xf>
    <xf numFmtId="164" fontId="1" fillId="0" borderId="30" xfId="0" applyNumberFormat="1" applyFont="1" applyFill="1" applyBorder="1" applyAlignment="1">
      <alignment horizontal="left" vertical="center"/>
    </xf>
    <xf numFmtId="166" fontId="1" fillId="0" borderId="0" xfId="8" applyFont="1" applyFill="1" applyBorder="1" applyAlignment="1">
      <alignment horizontal="right" vertical="center"/>
    </xf>
    <xf numFmtId="10" fontId="1" fillId="0" borderId="0" xfId="8" applyNumberFormat="1" applyFont="1" applyFill="1" applyBorder="1" applyAlignment="1">
      <alignment horizontal="right" vertical="center"/>
    </xf>
    <xf numFmtId="166" fontId="1" fillId="0" borderId="0" xfId="8" applyFont="1" applyFill="1" applyBorder="1" applyAlignment="1">
      <alignment horizontal="center" vertical="center"/>
    </xf>
    <xf numFmtId="166" fontId="1" fillId="2" borderId="59" xfId="8" applyFont="1" applyFill="1" applyBorder="1" applyAlignment="1">
      <alignment horizontal="center" vertical="center"/>
    </xf>
    <xf numFmtId="10" fontId="1" fillId="2" borderId="59" xfId="8" applyNumberFormat="1" applyFont="1" applyFill="1" applyBorder="1" applyAlignment="1">
      <alignment horizontal="center" vertical="center"/>
    </xf>
    <xf numFmtId="166" fontId="2" fillId="0" borderId="16" xfId="8" applyFont="1" applyFill="1" applyBorder="1" applyAlignment="1">
      <alignment horizontal="center" vertical="center" wrapText="1"/>
    </xf>
    <xf numFmtId="166" fontId="2" fillId="0" borderId="17" xfId="8" applyFont="1" applyFill="1" applyBorder="1" applyAlignment="1">
      <alignment horizontal="center" vertical="center" wrapText="1"/>
    </xf>
    <xf numFmtId="0" fontId="1" fillId="6" borderId="48" xfId="0" applyFont="1" applyFill="1" applyBorder="1" applyAlignment="1">
      <alignment vertical="center" wrapText="1"/>
    </xf>
    <xf numFmtId="0" fontId="1" fillId="6" borderId="28" xfId="0" applyFont="1" applyFill="1" applyBorder="1" applyAlignment="1">
      <alignment vertical="center"/>
    </xf>
    <xf numFmtId="0" fontId="2" fillId="6" borderId="26" xfId="0" quotePrefix="1" applyFont="1" applyFill="1" applyBorder="1" applyAlignment="1">
      <alignment vertical="center"/>
    </xf>
    <xf numFmtId="0" fontId="2" fillId="6" borderId="30" xfId="0" quotePrefix="1" applyFont="1" applyFill="1" applyBorder="1" applyAlignment="1">
      <alignment vertical="center"/>
    </xf>
    <xf numFmtId="174" fontId="2" fillId="5" borderId="59" xfId="8" applyNumberFormat="1" applyFont="1" applyFill="1" applyBorder="1" applyAlignment="1">
      <alignment horizontal="center" vertical="center" wrapText="1"/>
    </xf>
    <xf numFmtId="166" fontId="2" fillId="5" borderId="59" xfId="8" applyFont="1" applyFill="1" applyBorder="1" applyAlignment="1">
      <alignment horizontal="center" vertical="center" wrapText="1"/>
    </xf>
    <xf numFmtId="166" fontId="2" fillId="0" borderId="10" xfId="8" applyFont="1" applyFill="1" applyBorder="1" applyAlignment="1">
      <alignment horizontal="center" vertical="center" wrapText="1"/>
    </xf>
    <xf numFmtId="166" fontId="2" fillId="0" borderId="58" xfId="8" applyFont="1" applyFill="1" applyBorder="1" applyAlignment="1">
      <alignment horizontal="center" vertical="center" wrapText="1"/>
    </xf>
    <xf numFmtId="0" fontId="2" fillId="6" borderId="28" xfId="0" applyFont="1" applyFill="1" applyBorder="1" applyAlignment="1">
      <alignment vertical="center"/>
    </xf>
    <xf numFmtId="0" fontId="2" fillId="6" borderId="27" xfId="0" applyFont="1" applyFill="1" applyBorder="1" applyAlignment="1">
      <alignment vertical="center"/>
    </xf>
    <xf numFmtId="0" fontId="2" fillId="6" borderId="48" xfId="0" applyFont="1" applyFill="1" applyBorder="1" applyAlignment="1">
      <alignment vertical="center"/>
    </xf>
    <xf numFmtId="0" fontId="2" fillId="6" borderId="49" xfId="0" applyFont="1" applyFill="1" applyBorder="1" applyAlignment="1">
      <alignment vertical="center"/>
    </xf>
    <xf numFmtId="0" fontId="2" fillId="6" borderId="26" xfId="0" applyFont="1" applyFill="1" applyBorder="1" applyAlignment="1">
      <alignment vertical="center"/>
    </xf>
    <xf numFmtId="166" fontId="2" fillId="0" borderId="61" xfId="8" applyFont="1" applyFill="1" applyBorder="1" applyAlignment="1">
      <alignment horizontal="center" vertical="center"/>
    </xf>
    <xf numFmtId="166" fontId="2" fillId="0" borderId="60" xfId="8" applyFont="1" applyFill="1" applyBorder="1" applyAlignment="1">
      <alignment horizontal="right" vertical="center" wrapText="1"/>
    </xf>
    <xf numFmtId="166" fontId="2" fillId="0" borderId="62" xfId="8" applyFont="1" applyFill="1" applyBorder="1" applyAlignment="1">
      <alignment horizontal="right" vertical="center" wrapText="1"/>
    </xf>
    <xf numFmtId="166" fontId="2" fillId="0" borderId="63" xfId="8" applyFont="1" applyFill="1" applyBorder="1" applyAlignment="1">
      <alignment horizontal="center" vertical="center"/>
    </xf>
    <xf numFmtId="166" fontId="2" fillId="0" borderId="64" xfId="8" applyFont="1" applyFill="1" applyBorder="1" applyAlignment="1">
      <alignment horizontal="center" vertical="center"/>
    </xf>
    <xf numFmtId="166" fontId="2" fillId="0" borderId="65" xfId="8" applyFont="1" applyFill="1" applyBorder="1" applyAlignment="1">
      <alignment horizontal="center" vertical="center"/>
    </xf>
    <xf numFmtId="10" fontId="2" fillId="0" borderId="51" xfId="8" applyNumberFormat="1" applyFont="1" applyFill="1" applyBorder="1" applyAlignment="1">
      <alignment vertical="center"/>
    </xf>
    <xf numFmtId="10" fontId="2" fillId="0" borderId="5" xfId="8" applyNumberFormat="1" applyFont="1" applyFill="1" applyBorder="1" applyAlignment="1">
      <alignment vertical="center"/>
    </xf>
    <xf numFmtId="10" fontId="2" fillId="0" borderId="8" xfId="8" applyNumberFormat="1" applyFont="1" applyFill="1" applyBorder="1" applyAlignment="1">
      <alignment vertical="center"/>
    </xf>
    <xf numFmtId="0" fontId="2" fillId="6" borderId="48" xfId="0" quotePrefix="1" applyFont="1" applyFill="1" applyBorder="1" applyAlignment="1">
      <alignment vertical="center" wrapText="1"/>
    </xf>
    <xf numFmtId="0" fontId="2" fillId="6" borderId="28" xfId="0" quotePrefix="1" applyFont="1" applyFill="1" applyBorder="1" applyAlignment="1">
      <alignment vertical="center" wrapText="1"/>
    </xf>
    <xf numFmtId="0" fontId="2" fillId="6" borderId="26" xfId="0" quotePrefix="1" applyFont="1" applyFill="1" applyBorder="1" applyAlignment="1">
      <alignment vertical="center" wrapText="1"/>
    </xf>
    <xf numFmtId="170" fontId="2" fillId="6" borderId="30" xfId="0" applyNumberFormat="1" applyFont="1" applyFill="1" applyBorder="1" applyAlignment="1">
      <alignment vertical="center"/>
    </xf>
    <xf numFmtId="0" fontId="2" fillId="6" borderId="49" xfId="0" quotePrefix="1" applyFont="1" applyFill="1" applyBorder="1" applyAlignment="1">
      <alignment vertical="center"/>
    </xf>
    <xf numFmtId="0" fontId="2" fillId="6" borderId="27" xfId="0" quotePrefix="1" applyFont="1" applyFill="1" applyBorder="1" applyAlignment="1">
      <alignment vertical="center"/>
    </xf>
    <xf numFmtId="174" fontId="2" fillId="0" borderId="66" xfId="8" applyNumberFormat="1" applyFont="1" applyFill="1" applyBorder="1" applyAlignment="1">
      <alignment horizontal="center" vertical="center" wrapText="1"/>
    </xf>
    <xf numFmtId="174" fontId="2" fillId="0" borderId="18" xfId="8" applyNumberFormat="1" applyFont="1" applyFill="1" applyBorder="1" applyAlignment="1">
      <alignment horizontal="center" vertical="center" wrapText="1"/>
    </xf>
    <xf numFmtId="4" fontId="2" fillId="0" borderId="57" xfId="8" applyNumberFormat="1" applyFont="1" applyFill="1" applyBorder="1" applyAlignment="1">
      <alignment horizontal="center" vertical="center" wrapText="1"/>
    </xf>
    <xf numFmtId="4" fontId="2" fillId="0" borderId="19" xfId="8" applyNumberFormat="1" applyFont="1" applyFill="1" applyBorder="1" applyAlignment="1">
      <alignment horizontal="center" vertical="center" wrapText="1"/>
    </xf>
    <xf numFmtId="4" fontId="2" fillId="0" borderId="12" xfId="8" applyNumberFormat="1" applyFont="1" applyFill="1" applyBorder="1" applyAlignment="1">
      <alignment horizontal="center" vertical="center" wrapText="1"/>
    </xf>
    <xf numFmtId="175" fontId="2" fillId="0" borderId="10" xfId="8" applyNumberFormat="1" applyFont="1" applyFill="1" applyBorder="1" applyAlignment="1">
      <alignment horizontal="center" vertical="center" wrapText="1"/>
    </xf>
    <xf numFmtId="175" fontId="2" fillId="0" borderId="16" xfId="8" applyNumberFormat="1" applyFont="1" applyFill="1" applyBorder="1" applyAlignment="1">
      <alignment horizontal="center" vertical="center" wrapText="1"/>
    </xf>
    <xf numFmtId="175" fontId="2" fillId="0" borderId="57" xfId="8" applyNumberFormat="1" applyFont="1" applyFill="1" applyBorder="1" applyAlignment="1">
      <alignment horizontal="center" vertical="center" wrapText="1"/>
    </xf>
    <xf numFmtId="175" fontId="2" fillId="0" borderId="19" xfId="8" applyNumberFormat="1" applyFont="1" applyFill="1" applyBorder="1" applyAlignment="1">
      <alignment horizontal="center" vertical="center"/>
    </xf>
    <xf numFmtId="175" fontId="2" fillId="0" borderId="67" xfId="8" applyNumberFormat="1" applyFont="1" applyFill="1" applyBorder="1" applyAlignment="1">
      <alignment horizontal="center" vertical="center" wrapText="1"/>
    </xf>
    <xf numFmtId="175" fontId="2" fillId="0" borderId="12" xfId="8" applyNumberFormat="1" applyFont="1" applyFill="1" applyBorder="1" applyAlignment="1">
      <alignment horizontal="center" vertical="center" wrapText="1"/>
    </xf>
    <xf numFmtId="10" fontId="2" fillId="0" borderId="10" xfId="8" applyNumberFormat="1" applyFont="1" applyFill="1" applyBorder="1" applyAlignment="1">
      <alignment horizontal="center" vertical="center" wrapText="1"/>
    </xf>
    <xf numFmtId="10" fontId="2" fillId="0" borderId="16" xfId="8" applyNumberFormat="1" applyFont="1" applyFill="1" applyBorder="1" applyAlignment="1">
      <alignment horizontal="center" vertical="center" wrapText="1"/>
    </xf>
    <xf numFmtId="10" fontId="2" fillId="5" borderId="59" xfId="8" applyNumberFormat="1" applyFont="1" applyFill="1" applyBorder="1" applyAlignment="1">
      <alignment horizontal="center" vertical="center" wrapText="1"/>
    </xf>
    <xf numFmtId="4" fontId="2" fillId="5" borderId="59" xfId="8" applyNumberFormat="1" applyFont="1" applyFill="1" applyBorder="1" applyAlignment="1">
      <alignment horizontal="center" vertical="center" wrapText="1"/>
    </xf>
    <xf numFmtId="10" fontId="2" fillId="0" borderId="66" xfId="8" applyNumberFormat="1" applyFont="1" applyFill="1" applyBorder="1" applyAlignment="1">
      <alignment horizontal="center" vertical="center" wrapText="1"/>
    </xf>
    <xf numFmtId="10" fontId="2" fillId="0" borderId="68" xfId="8" applyNumberFormat="1" applyFont="1" applyFill="1" applyBorder="1" applyAlignment="1">
      <alignment horizontal="center" vertical="center" wrapText="1"/>
    </xf>
    <xf numFmtId="10" fontId="2" fillId="0" borderId="69" xfId="8" applyNumberFormat="1" applyFont="1" applyFill="1" applyBorder="1" applyAlignment="1">
      <alignment horizontal="center" vertical="center" wrapText="1"/>
    </xf>
    <xf numFmtId="4" fontId="2" fillId="0" borderId="10" xfId="8" applyNumberFormat="1" applyFont="1" applyFill="1" applyBorder="1" applyAlignment="1">
      <alignment horizontal="center" vertical="center" wrapText="1"/>
    </xf>
    <xf numFmtId="4" fontId="2" fillId="0" borderId="20" xfId="8" applyNumberFormat="1" applyFont="1" applyFill="1" applyBorder="1" applyAlignment="1">
      <alignment horizontal="center" vertical="center" wrapText="1"/>
    </xf>
    <xf numFmtId="4" fontId="2" fillId="0" borderId="13" xfId="8" applyNumberFormat="1" applyFont="1" applyFill="1" applyBorder="1" applyAlignment="1">
      <alignment horizontal="center" vertical="center" wrapText="1"/>
    </xf>
    <xf numFmtId="4" fontId="2" fillId="0" borderId="58" xfId="8" applyNumberFormat="1" applyFont="1" applyFill="1" applyBorder="1" applyAlignment="1">
      <alignment horizontal="right" vertical="center" wrapText="1"/>
    </xf>
    <xf numFmtId="4" fontId="2" fillId="0" borderId="17" xfId="8" applyNumberFormat="1" applyFont="1" applyFill="1" applyBorder="1" applyAlignment="1">
      <alignment horizontal="right" vertical="center" wrapText="1"/>
    </xf>
    <xf numFmtId="4" fontId="2" fillId="0" borderId="10" xfId="8" applyNumberFormat="1" applyFont="1" applyFill="1" applyBorder="1" applyAlignment="1">
      <alignment horizontal="right" vertical="center" wrapText="1"/>
    </xf>
    <xf numFmtId="4" fontId="2" fillId="0" borderId="20" xfId="8" applyNumberFormat="1" applyFont="1" applyFill="1" applyBorder="1" applyAlignment="1">
      <alignment horizontal="right" vertical="center" wrapText="1"/>
    </xf>
    <xf numFmtId="4" fontId="2" fillId="0" borderId="13" xfId="8" applyNumberFormat="1" applyFont="1" applyFill="1" applyBorder="1" applyAlignment="1">
      <alignment horizontal="right" vertical="center" wrapText="1"/>
    </xf>
    <xf numFmtId="4" fontId="2" fillId="5" borderId="59" xfId="8" applyNumberFormat="1" applyFont="1" applyFill="1" applyBorder="1" applyAlignment="1">
      <alignment horizontal="right" vertical="center" wrapText="1"/>
    </xf>
    <xf numFmtId="166" fontId="1" fillId="0" borderId="10" xfId="8" applyFont="1" applyFill="1" applyBorder="1" applyAlignment="1">
      <alignment horizontal="right" vertical="center"/>
    </xf>
    <xf numFmtId="166" fontId="2" fillId="0" borderId="10" xfId="8" applyFont="1" applyFill="1" applyBorder="1" applyAlignment="1">
      <alignment horizontal="right" vertical="center"/>
    </xf>
    <xf numFmtId="166" fontId="2" fillId="0" borderId="16" xfId="8" applyFont="1" applyFill="1" applyBorder="1" applyAlignment="1">
      <alignment horizontal="right" vertical="center"/>
    </xf>
    <xf numFmtId="2" fontId="2" fillId="0" borderId="16" xfId="0" applyNumberFormat="1" applyFont="1" applyFill="1" applyBorder="1" applyAlignment="1">
      <alignment horizontal="center" vertical="center"/>
    </xf>
    <xf numFmtId="167" fontId="2" fillId="3" borderId="63" xfId="0" applyNumberFormat="1" applyFont="1" applyFill="1" applyBorder="1" applyAlignment="1">
      <alignment horizontal="center" vertical="center" wrapText="1"/>
    </xf>
    <xf numFmtId="10" fontId="2" fillId="3" borderId="63" xfId="0" applyNumberFormat="1" applyFont="1" applyFill="1" applyBorder="1" applyAlignment="1">
      <alignment horizontal="justify" vertical="center" wrapText="1"/>
    </xf>
    <xf numFmtId="4" fontId="2" fillId="3" borderId="63" xfId="0" applyNumberFormat="1" applyFont="1" applyFill="1" applyBorder="1" applyAlignment="1">
      <alignment horizontal="center" vertical="center" wrapText="1"/>
    </xf>
    <xf numFmtId="4" fontId="2" fillId="3" borderId="63" xfId="0" applyNumberFormat="1" applyFont="1" applyFill="1" applyBorder="1" applyAlignment="1">
      <alignment horizontal="right" vertical="center" wrapText="1"/>
    </xf>
    <xf numFmtId="2" fontId="2" fillId="3" borderId="63" xfId="2" applyNumberFormat="1" applyFont="1" applyFill="1" applyBorder="1" applyAlignment="1">
      <alignment horizontal="center" vertical="center" wrapText="1"/>
    </xf>
    <xf numFmtId="0" fontId="2" fillId="0" borderId="64" xfId="0" applyFont="1" applyBorder="1" applyAlignment="1">
      <alignment horizontal="center" vertical="center"/>
    </xf>
    <xf numFmtId="2" fontId="2" fillId="0" borderId="64" xfId="0" applyNumberFormat="1" applyFont="1" applyBorder="1" applyAlignment="1">
      <alignment horizontal="center" vertical="center"/>
    </xf>
    <xf numFmtId="0" fontId="2" fillId="0" borderId="64" xfId="0" applyFont="1" applyBorder="1" applyAlignment="1">
      <alignment horizontal="left" vertical="center" wrapText="1"/>
    </xf>
    <xf numFmtId="2" fontId="2" fillId="0" borderId="64" xfId="0" quotePrefix="1" applyNumberFormat="1" applyFont="1" applyFill="1" applyBorder="1" applyAlignment="1">
      <alignment horizontal="center" vertical="center" wrapText="1"/>
    </xf>
    <xf numFmtId="167" fontId="2" fillId="3" borderId="64" xfId="0" applyNumberFormat="1" applyFont="1" applyFill="1" applyBorder="1" applyAlignment="1">
      <alignment horizontal="center" vertical="center" wrapText="1"/>
    </xf>
    <xf numFmtId="10" fontId="2" fillId="3" borderId="64" xfId="0" applyNumberFormat="1" applyFont="1" applyFill="1" applyBorder="1" applyAlignment="1">
      <alignment horizontal="justify" vertical="center" wrapText="1"/>
    </xf>
    <xf numFmtId="2" fontId="2" fillId="3" borderId="64" xfId="2" applyNumberFormat="1" applyFont="1" applyFill="1" applyBorder="1" applyAlignment="1">
      <alignment horizontal="center" vertical="center" wrapText="1"/>
    </xf>
    <xf numFmtId="167" fontId="2" fillId="0" borderId="64" xfId="0" applyNumberFormat="1" applyFont="1" applyFill="1" applyBorder="1" applyAlignment="1">
      <alignment horizontal="center" vertical="center" wrapText="1"/>
    </xf>
    <xf numFmtId="10" fontId="2" fillId="0" borderId="64" xfId="0" applyNumberFormat="1" applyFont="1" applyFill="1" applyBorder="1" applyAlignment="1">
      <alignment horizontal="justify" vertical="center" wrapText="1"/>
    </xf>
    <xf numFmtId="2" fontId="2" fillId="0" borderId="64" xfId="2" applyNumberFormat="1" applyFont="1" applyFill="1" applyBorder="1" applyAlignment="1">
      <alignment horizontal="center" vertical="center" wrapText="1"/>
    </xf>
    <xf numFmtId="0" fontId="2" fillId="0" borderId="64" xfId="0" applyFont="1" applyBorder="1" applyAlignment="1">
      <alignment horizontal="left" vertical="center"/>
    </xf>
    <xf numFmtId="0" fontId="2" fillId="0" borderId="64" xfId="0" applyFont="1" applyBorder="1" applyAlignment="1">
      <alignment horizontal="center" vertical="center" wrapText="1"/>
    </xf>
    <xf numFmtId="49" fontId="2" fillId="0" borderId="64" xfId="0" applyNumberFormat="1" applyFont="1" applyBorder="1" applyAlignment="1">
      <alignment horizontal="center" vertical="center"/>
    </xf>
    <xf numFmtId="4" fontId="2" fillId="3" borderId="64" xfId="0" applyNumberFormat="1" applyFont="1" applyFill="1" applyBorder="1" applyAlignment="1">
      <alignment horizontal="center" vertical="center" wrapText="1"/>
    </xf>
    <xf numFmtId="49" fontId="2" fillId="0" borderId="64" xfId="0" applyNumberFormat="1" applyFont="1" applyFill="1" applyBorder="1" applyAlignment="1">
      <alignment horizontal="center" vertical="center" wrapText="1"/>
    </xf>
    <xf numFmtId="0" fontId="2" fillId="0" borderId="64" xfId="0" applyFont="1" applyFill="1" applyBorder="1" applyAlignment="1">
      <alignment horizontal="justify" vertical="center"/>
    </xf>
    <xf numFmtId="10" fontId="2" fillId="3" borderId="64" xfId="0" applyNumberFormat="1" applyFont="1" applyFill="1" applyBorder="1" applyAlignment="1">
      <alignment horizontal="justify" vertical="center"/>
    </xf>
    <xf numFmtId="0" fontId="2" fillId="0" borderId="64" xfId="0" applyFont="1" applyFill="1" applyBorder="1" applyAlignment="1">
      <alignment horizontal="center" vertical="center"/>
    </xf>
    <xf numFmtId="2" fontId="2" fillId="0" borderId="64" xfId="0" applyNumberFormat="1" applyFont="1" applyFill="1" applyBorder="1" applyAlignment="1">
      <alignment horizontal="center" vertical="center"/>
    </xf>
    <xf numFmtId="0" fontId="23" fillId="0" borderId="64" xfId="0" applyFont="1" applyBorder="1" applyAlignment="1">
      <alignment horizontal="center" vertical="center" wrapText="1"/>
    </xf>
    <xf numFmtId="0" fontId="23" fillId="0" borderId="64" xfId="0" applyFont="1" applyBorder="1" applyAlignment="1">
      <alignment horizontal="left" vertical="center" wrapText="1"/>
    </xf>
    <xf numFmtId="0" fontId="23" fillId="0" borderId="65" xfId="0" applyFont="1" applyBorder="1" applyAlignment="1">
      <alignment horizontal="center" vertical="center" wrapText="1"/>
    </xf>
    <xf numFmtId="0" fontId="23" fillId="0" borderId="65" xfId="0" applyFont="1" applyBorder="1" applyAlignment="1">
      <alignment horizontal="left" vertical="center" wrapText="1"/>
    </xf>
    <xf numFmtId="2" fontId="2" fillId="0" borderId="17" xfId="0" applyNumberFormat="1" applyFont="1" applyFill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2" fontId="2" fillId="0" borderId="13" xfId="0" applyNumberFormat="1" applyFont="1" applyBorder="1" applyAlignment="1">
      <alignment horizontal="center" vertical="center"/>
    </xf>
    <xf numFmtId="2" fontId="2" fillId="0" borderId="37" xfId="0" applyNumberFormat="1" applyFont="1" applyFill="1" applyBorder="1" applyAlignment="1">
      <alignment horizontal="center" vertical="center" wrapText="1"/>
    </xf>
    <xf numFmtId="0" fontId="2" fillId="0" borderId="13" xfId="0" applyFont="1" applyFill="1" applyBorder="1" applyAlignment="1">
      <alignment horizontal="justify" vertical="center" wrapText="1"/>
    </xf>
    <xf numFmtId="14" fontId="1" fillId="0" borderId="70" xfId="0" quotePrefix="1" applyNumberFormat="1" applyFont="1" applyFill="1" applyBorder="1" applyAlignment="1">
      <alignment horizontal="center" vertical="center"/>
    </xf>
    <xf numFmtId="0" fontId="1" fillId="6" borderId="29" xfId="0" applyFont="1" applyFill="1" applyBorder="1" applyAlignment="1">
      <alignment vertical="center"/>
    </xf>
    <xf numFmtId="0" fontId="1" fillId="2" borderId="56" xfId="0" applyFont="1" applyFill="1" applyBorder="1" applyAlignment="1">
      <alignment horizontal="center" vertical="center"/>
    </xf>
    <xf numFmtId="0" fontId="1" fillId="0" borderId="52" xfId="1" applyFont="1" applyFill="1" applyBorder="1" applyAlignment="1">
      <alignment horizontal="center" vertical="center"/>
    </xf>
    <xf numFmtId="0" fontId="1" fillId="0" borderId="52" xfId="1" applyFont="1" applyFill="1" applyBorder="1" applyAlignment="1">
      <alignment horizontal="left" vertical="center"/>
    </xf>
    <xf numFmtId="0" fontId="1" fillId="2" borderId="55" xfId="1" applyFont="1" applyFill="1" applyBorder="1" applyAlignment="1">
      <alignment horizontal="left" vertical="center"/>
    </xf>
    <xf numFmtId="167" fontId="1" fillId="3" borderId="71" xfId="0" applyNumberFormat="1" applyFont="1" applyFill="1" applyBorder="1" applyAlignment="1">
      <alignment horizontal="center" vertical="center" wrapText="1"/>
    </xf>
    <xf numFmtId="167" fontId="1" fillId="3" borderId="72" xfId="0" applyNumberFormat="1" applyFont="1" applyFill="1" applyBorder="1" applyAlignment="1">
      <alignment horizontal="center" vertical="center" wrapText="1"/>
    </xf>
    <xf numFmtId="10" fontId="1" fillId="3" borderId="72" xfId="0" applyNumberFormat="1" applyFont="1" applyFill="1" applyBorder="1" applyAlignment="1">
      <alignment horizontal="justify" vertical="center" wrapText="1"/>
    </xf>
    <xf numFmtId="4" fontId="2" fillId="3" borderId="72" xfId="0" applyNumberFormat="1" applyFont="1" applyFill="1" applyBorder="1" applyAlignment="1">
      <alignment horizontal="right" vertical="center" wrapText="1"/>
    </xf>
    <xf numFmtId="2" fontId="2" fillId="3" borderId="73" xfId="2" applyNumberFormat="1" applyFont="1" applyFill="1" applyBorder="1" applyAlignment="1">
      <alignment horizontal="center" vertical="center" wrapText="1"/>
    </xf>
    <xf numFmtId="0" fontId="2" fillId="5" borderId="4" xfId="0" applyFont="1" applyFill="1" applyBorder="1" applyAlignment="1">
      <alignment horizontal="center" vertical="center"/>
    </xf>
    <xf numFmtId="0" fontId="2" fillId="5" borderId="0" xfId="0" applyFont="1" applyFill="1" applyBorder="1" applyAlignment="1">
      <alignment vertical="center"/>
    </xf>
    <xf numFmtId="0" fontId="2" fillId="5" borderId="0" xfId="0" applyFont="1" applyFill="1" applyBorder="1" applyAlignment="1">
      <alignment horizontal="center" vertical="center"/>
    </xf>
    <xf numFmtId="2" fontId="1" fillId="5" borderId="5" xfId="0" applyNumberFormat="1" applyFont="1" applyFill="1" applyBorder="1" applyAlignment="1">
      <alignment vertical="center"/>
    </xf>
    <xf numFmtId="0" fontId="1" fillId="3" borderId="71" xfId="0" applyFont="1" applyFill="1" applyBorder="1" applyAlignment="1">
      <alignment horizontal="center" vertical="center"/>
    </xf>
    <xf numFmtId="0" fontId="1" fillId="3" borderId="72" xfId="0" applyFont="1" applyFill="1" applyBorder="1" applyAlignment="1">
      <alignment vertical="center"/>
    </xf>
    <xf numFmtId="0" fontId="1" fillId="3" borderId="72" xfId="0" applyFont="1" applyFill="1" applyBorder="1" applyAlignment="1">
      <alignment horizontal="center" vertical="center"/>
    </xf>
    <xf numFmtId="2" fontId="1" fillId="3" borderId="72" xfId="0" applyNumberFormat="1" applyFont="1" applyFill="1" applyBorder="1" applyAlignment="1">
      <alignment vertical="center"/>
    </xf>
    <xf numFmtId="0" fontId="1" fillId="3" borderId="73" xfId="0" applyFont="1" applyFill="1" applyBorder="1" applyAlignment="1">
      <alignment vertical="center"/>
    </xf>
    <xf numFmtId="0" fontId="2" fillId="5" borderId="6" xfId="0" applyFont="1" applyFill="1" applyBorder="1" applyAlignment="1">
      <alignment horizontal="center" vertical="center"/>
    </xf>
    <xf numFmtId="0" fontId="2" fillId="5" borderId="7" xfId="0" applyFont="1" applyFill="1" applyBorder="1" applyAlignment="1">
      <alignment vertical="center"/>
    </xf>
    <xf numFmtId="0" fontId="2" fillId="5" borderId="7" xfId="0" applyFont="1" applyFill="1" applyBorder="1" applyAlignment="1">
      <alignment horizontal="center" vertical="center"/>
    </xf>
    <xf numFmtId="0" fontId="1" fillId="5" borderId="7" xfId="0" applyFont="1" applyFill="1" applyBorder="1" applyAlignment="1">
      <alignment horizontal="right" vertical="center"/>
    </xf>
    <xf numFmtId="2" fontId="1" fillId="5" borderId="8" xfId="0" applyNumberFormat="1" applyFont="1" applyFill="1" applyBorder="1" applyAlignment="1">
      <alignment vertical="center"/>
    </xf>
    <xf numFmtId="0" fontId="1" fillId="2" borderId="59" xfId="1" applyFont="1" applyFill="1" applyBorder="1" applyAlignment="1">
      <alignment horizontal="center" vertical="center"/>
    </xf>
    <xf numFmtId="43" fontId="2" fillId="0" borderId="47" xfId="6" applyFont="1" applyFill="1" applyBorder="1" applyAlignment="1">
      <alignment vertical="center"/>
    </xf>
    <xf numFmtId="164" fontId="1" fillId="0" borderId="49" xfId="6" applyNumberFormat="1" applyFont="1" applyFill="1" applyBorder="1" applyAlignment="1">
      <alignment horizontal="right" vertical="center"/>
    </xf>
    <xf numFmtId="0" fontId="2" fillId="0" borderId="59" xfId="0" applyFont="1" applyFill="1" applyBorder="1" applyAlignment="1">
      <alignment horizontal="center" vertical="center"/>
    </xf>
    <xf numFmtId="0" fontId="1" fillId="0" borderId="4" xfId="0" applyFont="1" applyFill="1" applyBorder="1" applyAlignment="1">
      <alignment horizontal="left" vertical="center"/>
    </xf>
    <xf numFmtId="0" fontId="1" fillId="0" borderId="53" xfId="0" applyFont="1" applyFill="1" applyBorder="1" applyAlignment="1">
      <alignment horizontal="left" vertical="center"/>
    </xf>
    <xf numFmtId="0" fontId="1" fillId="0" borderId="53" xfId="1" applyFont="1" applyFill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center" vertical="center"/>
    </xf>
    <xf numFmtId="0" fontId="2" fillId="0" borderId="5" xfId="0" applyFont="1" applyBorder="1" applyAlignment="1">
      <alignment vertical="center"/>
    </xf>
    <xf numFmtId="0" fontId="2" fillId="5" borderId="54" xfId="0" applyFont="1" applyFill="1" applyBorder="1" applyAlignment="1">
      <alignment horizontal="center" vertical="center"/>
    </xf>
    <xf numFmtId="0" fontId="2" fillId="5" borderId="53" xfId="0" applyFont="1" applyFill="1" applyBorder="1" applyAlignment="1">
      <alignment vertical="center"/>
    </xf>
    <xf numFmtId="0" fontId="2" fillId="5" borderId="53" xfId="0" applyFont="1" applyFill="1" applyBorder="1" applyAlignment="1">
      <alignment horizontal="center" vertical="center"/>
    </xf>
    <xf numFmtId="0" fontId="1" fillId="5" borderId="53" xfId="0" applyFont="1" applyFill="1" applyBorder="1" applyAlignment="1">
      <alignment horizontal="right" vertical="center"/>
    </xf>
    <xf numFmtId="2" fontId="1" fillId="5" borderId="51" xfId="0" applyNumberFormat="1" applyFont="1" applyFill="1" applyBorder="1" applyAlignment="1">
      <alignment vertical="center"/>
    </xf>
    <xf numFmtId="0" fontId="2" fillId="0" borderId="52" xfId="0" applyFont="1" applyFill="1" applyBorder="1" applyAlignment="1">
      <alignment horizontal="center" vertical="center"/>
    </xf>
    <xf numFmtId="14" fontId="1" fillId="0" borderId="52" xfId="0" quotePrefix="1" applyNumberFormat="1" applyFont="1" applyFill="1" applyBorder="1" applyAlignment="1">
      <alignment horizontal="center" vertical="center"/>
    </xf>
    <xf numFmtId="49" fontId="23" fillId="0" borderId="64" xfId="0" applyNumberFormat="1" applyFont="1" applyBorder="1" applyAlignment="1">
      <alignment horizontal="center" vertical="center" wrapText="1"/>
    </xf>
    <xf numFmtId="49" fontId="23" fillId="0" borderId="65" xfId="0" applyNumberFormat="1" applyFont="1" applyBorder="1" applyAlignment="1">
      <alignment horizontal="center" vertical="center" wrapText="1"/>
    </xf>
    <xf numFmtId="4" fontId="2" fillId="0" borderId="64" xfId="0" applyNumberFormat="1" applyFont="1" applyFill="1" applyBorder="1" applyAlignment="1">
      <alignment horizontal="center" vertical="center" wrapText="1"/>
    </xf>
    <xf numFmtId="2" fontId="23" fillId="0" borderId="64" xfId="8" applyNumberFormat="1" applyFont="1" applyBorder="1" applyAlignment="1">
      <alignment horizontal="center" vertical="center" wrapText="1"/>
    </xf>
    <xf numFmtId="4" fontId="23" fillId="0" borderId="64" xfId="0" applyNumberFormat="1" applyFont="1" applyBorder="1" applyAlignment="1">
      <alignment horizontal="center" vertical="center" wrapText="1"/>
    </xf>
    <xf numFmtId="2" fontId="2" fillId="3" borderId="64" xfId="0" applyNumberFormat="1" applyFont="1" applyFill="1" applyBorder="1" applyAlignment="1">
      <alignment horizontal="center" vertical="center" wrapText="1"/>
    </xf>
    <xf numFmtId="2" fontId="23" fillId="0" borderId="65" xfId="8" applyNumberFormat="1" applyFont="1" applyBorder="1" applyAlignment="1">
      <alignment horizontal="center" vertical="center" wrapText="1"/>
    </xf>
    <xf numFmtId="4" fontId="23" fillId="0" borderId="65" xfId="0" applyNumberFormat="1" applyFont="1" applyBorder="1" applyAlignment="1">
      <alignment horizontal="center" vertical="center" wrapText="1"/>
    </xf>
    <xf numFmtId="2" fontId="23" fillId="0" borderId="64" xfId="8" applyNumberFormat="1" applyFont="1" applyBorder="1" applyAlignment="1">
      <alignment horizontal="center" vertical="center"/>
    </xf>
    <xf numFmtId="2" fontId="23" fillId="0" borderId="65" xfId="8" applyNumberFormat="1" applyFont="1" applyBorder="1" applyAlignment="1">
      <alignment horizontal="center" vertical="center"/>
    </xf>
    <xf numFmtId="10" fontId="1" fillId="3" borderId="72" xfId="0" applyNumberFormat="1" applyFont="1" applyFill="1" applyBorder="1" applyAlignment="1">
      <alignment vertical="center"/>
    </xf>
    <xf numFmtId="166" fontId="1" fillId="0" borderId="36" xfId="8" applyFont="1" applyFill="1" applyBorder="1" applyAlignment="1">
      <alignment horizontal="center" vertical="center"/>
    </xf>
    <xf numFmtId="2" fontId="1" fillId="3" borderId="19" xfId="0" applyNumberFormat="1" applyFont="1" applyFill="1" applyBorder="1" applyAlignment="1">
      <alignment horizontal="center" vertical="center" wrapText="1"/>
    </xf>
    <xf numFmtId="0" fontId="2" fillId="3" borderId="16" xfId="0" applyFont="1" applyFill="1" applyBorder="1" applyAlignment="1">
      <alignment horizontal="center" vertical="center"/>
    </xf>
    <xf numFmtId="0" fontId="1" fillId="3" borderId="16" xfId="0" applyFont="1" applyFill="1" applyBorder="1" applyAlignment="1">
      <alignment horizontal="justify" vertical="center" wrapText="1"/>
    </xf>
    <xf numFmtId="0" fontId="1" fillId="3" borderId="16" xfId="0" applyFont="1" applyFill="1" applyBorder="1" applyAlignment="1">
      <alignment horizontal="center" vertical="center" wrapText="1"/>
    </xf>
    <xf numFmtId="2" fontId="2" fillId="0" borderId="19" xfId="0" applyNumberFormat="1" applyFont="1" applyBorder="1" applyAlignment="1">
      <alignment horizontal="center" vertical="center"/>
    </xf>
    <xf numFmtId="167" fontId="2" fillId="6" borderId="16" xfId="0" applyNumberFormat="1" applyFont="1" applyFill="1" applyBorder="1" applyAlignment="1">
      <alignment horizontal="center" vertical="center" wrapText="1"/>
    </xf>
    <xf numFmtId="0" fontId="2" fillId="0" borderId="16" xfId="0" applyFont="1" applyBorder="1" applyAlignment="1">
      <alignment horizontal="justify" vertical="center"/>
    </xf>
    <xf numFmtId="10" fontId="2" fillId="0" borderId="16" xfId="0" applyNumberFormat="1" applyFont="1" applyFill="1" applyBorder="1" applyAlignment="1">
      <alignment horizontal="justify" vertical="center" wrapText="1"/>
    </xf>
    <xf numFmtId="10" fontId="2" fillId="0" borderId="16" xfId="0" applyNumberFormat="1" applyFont="1" applyFill="1" applyBorder="1" applyAlignment="1">
      <alignment horizontal="center" vertical="center" wrapText="1"/>
    </xf>
    <xf numFmtId="49" fontId="2" fillId="6" borderId="16" xfId="0" applyNumberFormat="1" applyFont="1" applyFill="1" applyBorder="1" applyAlignment="1">
      <alignment horizontal="center" vertical="center" wrapText="1"/>
    </xf>
    <xf numFmtId="2" fontId="2" fillId="0" borderId="19" xfId="0" applyNumberFormat="1" applyFont="1" applyFill="1" applyBorder="1" applyAlignment="1">
      <alignment horizontal="center" vertical="center" wrapText="1"/>
    </xf>
    <xf numFmtId="0" fontId="2" fillId="0" borderId="16" xfId="0" applyFont="1" applyFill="1" applyBorder="1" applyAlignment="1">
      <alignment horizontal="justify" vertical="center" wrapText="1"/>
    </xf>
    <xf numFmtId="0" fontId="23" fillId="0" borderId="16" xfId="0" applyFont="1" applyBorder="1" applyAlignment="1">
      <alignment vertical="center" wrapText="1"/>
    </xf>
    <xf numFmtId="2" fontId="2" fillId="3" borderId="16" xfId="0" applyNumberFormat="1" applyFont="1" applyFill="1" applyBorder="1" applyAlignment="1">
      <alignment horizontal="center" vertical="center"/>
    </xf>
    <xf numFmtId="2" fontId="2" fillId="3" borderId="16" xfId="0" quotePrefix="1" applyNumberFormat="1" applyFont="1" applyFill="1" applyBorder="1" applyAlignment="1">
      <alignment horizontal="center" vertical="center" wrapText="1"/>
    </xf>
    <xf numFmtId="2" fontId="2" fillId="3" borderId="17" xfId="0" applyNumberFormat="1" applyFont="1" applyFill="1" applyBorder="1" applyAlignment="1">
      <alignment horizontal="center" vertical="center" wrapText="1"/>
    </xf>
    <xf numFmtId="0" fontId="1" fillId="4" borderId="16" xfId="0" applyFont="1" applyFill="1" applyBorder="1" applyAlignment="1">
      <alignment horizontal="center" vertical="center"/>
    </xf>
    <xf numFmtId="0" fontId="1" fillId="4" borderId="17" xfId="0" applyFont="1" applyFill="1" applyBorder="1" applyAlignment="1">
      <alignment horizontal="center" vertical="center"/>
    </xf>
    <xf numFmtId="0" fontId="2" fillId="0" borderId="16" xfId="0" applyFont="1" applyFill="1" applyBorder="1" applyAlignment="1">
      <alignment horizontal="justify" vertical="center"/>
    </xf>
    <xf numFmtId="0" fontId="2" fillId="6" borderId="16" xfId="0" applyNumberFormat="1" applyFont="1" applyFill="1" applyBorder="1" applyAlignment="1">
      <alignment horizontal="center" vertical="center" wrapText="1"/>
    </xf>
    <xf numFmtId="0" fontId="25" fillId="3" borderId="72" xfId="0" applyFont="1" applyFill="1" applyBorder="1" applyAlignment="1">
      <alignment vertical="center"/>
    </xf>
    <xf numFmtId="49" fontId="2" fillId="0" borderId="16" xfId="0" applyNumberFormat="1" applyFont="1" applyBorder="1" applyAlignment="1">
      <alignment horizontal="left" vertical="center" wrapText="1"/>
    </xf>
    <xf numFmtId="0" fontId="2" fillId="0" borderId="16" xfId="0" applyFont="1" applyBorder="1" applyAlignment="1">
      <alignment horizontal="justify" vertical="center" wrapText="1"/>
    </xf>
    <xf numFmtId="0" fontId="1" fillId="4" borderId="74" xfId="1" applyFont="1" applyFill="1" applyBorder="1" applyAlignment="1">
      <alignment horizontal="center" vertical="center"/>
    </xf>
    <xf numFmtId="0" fontId="1" fillId="4" borderId="75" xfId="1" applyFont="1" applyFill="1" applyBorder="1" applyAlignment="1">
      <alignment horizontal="center" vertical="center"/>
    </xf>
    <xf numFmtId="0" fontId="1" fillId="4" borderId="75" xfId="1" applyFont="1" applyFill="1" applyBorder="1" applyAlignment="1">
      <alignment horizontal="left" vertical="center"/>
    </xf>
    <xf numFmtId="2" fontId="1" fillId="4" borderId="75" xfId="0" applyNumberFormat="1" applyFont="1" applyFill="1" applyBorder="1" applyAlignment="1">
      <alignment horizontal="center" vertical="center"/>
    </xf>
    <xf numFmtId="2" fontId="1" fillId="4" borderId="76" xfId="0" applyNumberFormat="1" applyFont="1" applyFill="1" applyBorder="1" applyAlignment="1">
      <alignment horizontal="center" vertical="center"/>
    </xf>
    <xf numFmtId="0" fontId="2" fillId="0" borderId="57" xfId="0" applyFont="1" applyBorder="1" applyAlignment="1">
      <alignment horizontal="center" vertical="center"/>
    </xf>
    <xf numFmtId="49" fontId="2" fillId="0" borderId="10" xfId="0" applyNumberFormat="1" applyFont="1" applyBorder="1" applyAlignment="1">
      <alignment horizontal="center" vertical="center"/>
    </xf>
    <xf numFmtId="0" fontId="2" fillId="0" borderId="10" xfId="0" applyFont="1" applyBorder="1" applyAlignment="1">
      <alignment horizontal="left" vertical="center" wrapText="1"/>
    </xf>
    <xf numFmtId="0" fontId="2" fillId="0" borderId="10" xfId="0" applyFont="1" applyBorder="1" applyAlignment="1">
      <alignment horizontal="center" vertical="center"/>
    </xf>
    <xf numFmtId="2" fontId="2" fillId="0" borderId="10" xfId="0" applyNumberFormat="1" applyFont="1" applyFill="1" applyBorder="1" applyAlignment="1">
      <alignment horizontal="center" vertical="center"/>
    </xf>
    <xf numFmtId="2" fontId="2" fillId="0" borderId="10" xfId="0" quotePrefix="1" applyNumberFormat="1" applyFont="1" applyFill="1" applyBorder="1" applyAlignment="1">
      <alignment horizontal="center" vertical="center" wrapText="1"/>
    </xf>
    <xf numFmtId="2" fontId="2" fillId="0" borderId="58" xfId="0" applyNumberFormat="1" applyFont="1" applyFill="1" applyBorder="1" applyAlignment="1">
      <alignment horizontal="center" vertical="center" wrapText="1"/>
    </xf>
    <xf numFmtId="0" fontId="1" fillId="4" borderId="19" xfId="1" applyFont="1" applyFill="1" applyBorder="1" applyAlignment="1">
      <alignment horizontal="center" vertical="center"/>
    </xf>
    <xf numFmtId="0" fontId="1" fillId="4" borderId="16" xfId="1" applyFont="1" applyFill="1" applyBorder="1" applyAlignment="1">
      <alignment horizontal="center" vertical="center"/>
    </xf>
    <xf numFmtId="0" fontId="1" fillId="4" borderId="16" xfId="1" applyFont="1" applyFill="1" applyBorder="1" applyAlignment="1">
      <alignment horizontal="left" vertical="center"/>
    </xf>
    <xf numFmtId="2" fontId="1" fillId="4" borderId="16" xfId="0" applyNumberFormat="1" applyFont="1" applyFill="1" applyBorder="1" applyAlignment="1">
      <alignment horizontal="center" vertical="center"/>
    </xf>
    <xf numFmtId="49" fontId="2" fillId="0" borderId="13" xfId="0" applyNumberFormat="1" applyFont="1" applyFill="1" applyBorder="1" applyAlignment="1">
      <alignment horizontal="center" vertical="center" wrapText="1"/>
    </xf>
    <xf numFmtId="10" fontId="2" fillId="3" borderId="16" xfId="0" applyNumberFormat="1" applyFont="1" applyFill="1" applyBorder="1" applyAlignment="1">
      <alignment horizontal="justify" vertical="center" wrapText="1"/>
    </xf>
    <xf numFmtId="176" fontId="2" fillId="0" borderId="64" xfId="0" applyNumberFormat="1" applyFont="1" applyBorder="1" applyAlignment="1">
      <alignment horizontal="center" vertical="center"/>
    </xf>
    <xf numFmtId="49" fontId="2" fillId="3" borderId="63" xfId="0" applyNumberFormat="1" applyFont="1" applyFill="1" applyBorder="1" applyAlignment="1">
      <alignment horizontal="center" vertical="center" wrapText="1"/>
    </xf>
    <xf numFmtId="49" fontId="2" fillId="3" borderId="64" xfId="0" applyNumberFormat="1" applyFont="1" applyFill="1" applyBorder="1" applyAlignment="1">
      <alignment horizontal="center" vertical="center" wrapText="1"/>
    </xf>
    <xf numFmtId="49" fontId="2" fillId="3" borderId="64" xfId="0" applyNumberFormat="1" applyFont="1" applyFill="1" applyBorder="1" applyAlignment="1">
      <alignment horizontal="center" vertical="center"/>
    </xf>
    <xf numFmtId="49" fontId="2" fillId="0" borderId="64" xfId="0" applyNumberFormat="1" applyFont="1" applyFill="1" applyBorder="1" applyAlignment="1">
      <alignment horizontal="center" vertical="center"/>
    </xf>
    <xf numFmtId="49" fontId="2" fillId="0" borderId="64" xfId="0" applyNumberFormat="1" applyFont="1" applyBorder="1" applyAlignment="1">
      <alignment horizontal="center" vertical="center" wrapText="1"/>
    </xf>
    <xf numFmtId="2" fontId="2" fillId="0" borderId="64" xfId="8" applyNumberFormat="1" applyFont="1" applyBorder="1" applyAlignment="1">
      <alignment horizontal="center" vertical="center" wrapText="1"/>
    </xf>
    <xf numFmtId="4" fontId="2" fillId="0" borderId="64" xfId="0" applyNumberFormat="1" applyFont="1" applyBorder="1" applyAlignment="1">
      <alignment horizontal="center" vertical="center" wrapText="1"/>
    </xf>
    <xf numFmtId="177" fontId="23" fillId="0" borderId="64" xfId="8" applyNumberFormat="1" applyFont="1" applyBorder="1" applyAlignment="1">
      <alignment horizontal="center" vertical="center" wrapText="1"/>
    </xf>
    <xf numFmtId="2" fontId="23" fillId="0" borderId="64" xfId="8" applyNumberFormat="1" applyFont="1" applyBorder="1" applyAlignment="1">
      <alignment horizontal="left" vertical="center" wrapText="1"/>
    </xf>
    <xf numFmtId="0" fontId="23" fillId="0" borderId="0" xfId="0" quotePrefix="1" applyFont="1" applyFill="1" applyAlignment="1">
      <alignment horizontal="center" vertical="center" wrapText="1"/>
    </xf>
    <xf numFmtId="2" fontId="2" fillId="0" borderId="0" xfId="0" applyNumberFormat="1" applyFont="1" applyAlignment="1">
      <alignment vertical="center"/>
    </xf>
    <xf numFmtId="43" fontId="24" fillId="0" borderId="0" xfId="0" applyNumberFormat="1" applyFont="1" applyFill="1"/>
    <xf numFmtId="0" fontId="26" fillId="0" borderId="0" xfId="82" applyFont="1" applyAlignment="1">
      <alignment vertical="center"/>
    </xf>
    <xf numFmtId="0" fontId="28" fillId="0" borderId="0" xfId="82" applyFont="1" applyAlignment="1">
      <alignment vertical="center"/>
    </xf>
    <xf numFmtId="0" fontId="2" fillId="0" borderId="0" xfId="1" applyFont="1" applyFill="1" applyAlignment="1">
      <alignment vertical="center"/>
    </xf>
    <xf numFmtId="0" fontId="1" fillId="0" borderId="104" xfId="82" applyFont="1" applyBorder="1" applyAlignment="1">
      <alignment horizontal="center" vertical="center"/>
    </xf>
    <xf numFmtId="0" fontId="2" fillId="0" borderId="104" xfId="82" applyFont="1" applyBorder="1" applyAlignment="1">
      <alignment horizontal="center" vertical="center"/>
    </xf>
    <xf numFmtId="0" fontId="2" fillId="0" borderId="82" xfId="83" applyFont="1" applyBorder="1" applyAlignment="1">
      <alignment horizontal="left"/>
    </xf>
    <xf numFmtId="0" fontId="2" fillId="0" borderId="83" xfId="83" applyFont="1" applyBorder="1" applyAlignment="1">
      <alignment horizontal="left"/>
    </xf>
    <xf numFmtId="0" fontId="2" fillId="30" borderId="105" xfId="82" applyFont="1" applyFill="1" applyBorder="1" applyAlignment="1">
      <alignment vertical="center"/>
    </xf>
    <xf numFmtId="0" fontId="2" fillId="30" borderId="84" xfId="82" applyFont="1" applyFill="1" applyBorder="1" applyAlignment="1">
      <alignment vertical="center"/>
    </xf>
    <xf numFmtId="0" fontId="2" fillId="30" borderId="106" xfId="82" applyFont="1" applyFill="1" applyBorder="1" applyAlignment="1">
      <alignment vertical="center"/>
    </xf>
    <xf numFmtId="0" fontId="1" fillId="0" borderId="107" xfId="82" applyFont="1" applyBorder="1" applyAlignment="1">
      <alignment horizontal="center" vertical="center"/>
    </xf>
    <xf numFmtId="0" fontId="2" fillId="0" borderId="108" xfId="82" applyFont="1" applyBorder="1" applyAlignment="1">
      <alignment horizontal="center" vertical="center"/>
    </xf>
    <xf numFmtId="0" fontId="2" fillId="0" borderId="82" xfId="83" applyFont="1" applyBorder="1"/>
    <xf numFmtId="0" fontId="2" fillId="0" borderId="83" xfId="82" applyFont="1" applyBorder="1" applyAlignment="1">
      <alignment horizontal="left" vertical="center"/>
    </xf>
    <xf numFmtId="0" fontId="2" fillId="0" borderId="87" xfId="82" applyFont="1" applyBorder="1" applyAlignment="1">
      <alignment horizontal="left" vertical="center"/>
    </xf>
    <xf numFmtId="0" fontId="2" fillId="0" borderId="86" xfId="83" applyFont="1" applyBorder="1"/>
    <xf numFmtId="0" fontId="2" fillId="0" borderId="0" xfId="82" applyFont="1" applyBorder="1" applyAlignment="1">
      <alignment horizontal="left" vertical="center"/>
    </xf>
    <xf numFmtId="0" fontId="2" fillId="0" borderId="88" xfId="82" applyFont="1" applyBorder="1" applyAlignment="1">
      <alignment horizontal="left" vertical="center"/>
    </xf>
    <xf numFmtId="0" fontId="2" fillId="0" borderId="109" xfId="82" applyFont="1" applyBorder="1" applyAlignment="1">
      <alignment horizontal="center" vertical="center"/>
    </xf>
    <xf numFmtId="0" fontId="2" fillId="0" borderId="89" xfId="83" applyFont="1" applyBorder="1"/>
    <xf numFmtId="0" fontId="2" fillId="0" borderId="90" xfId="82" applyFont="1" applyBorder="1" applyAlignment="1">
      <alignment horizontal="left" vertical="center"/>
    </xf>
    <xf numFmtId="0" fontId="2" fillId="0" borderId="91" xfId="82" applyFont="1" applyBorder="1" applyAlignment="1">
      <alignment horizontal="left" vertical="center"/>
    </xf>
    <xf numFmtId="0" fontId="1" fillId="0" borderId="103" xfId="82" applyFont="1" applyBorder="1" applyAlignment="1">
      <alignment horizontal="center" vertical="center"/>
    </xf>
    <xf numFmtId="0" fontId="1" fillId="0" borderId="114" xfId="82" applyFont="1" applyBorder="1" applyAlignment="1">
      <alignment horizontal="center" vertical="top"/>
    </xf>
    <xf numFmtId="0" fontId="2" fillId="0" borderId="49" xfId="82" applyFont="1" applyBorder="1" applyAlignment="1">
      <alignment vertical="top"/>
    </xf>
    <xf numFmtId="0" fontId="2" fillId="0" borderId="27" xfId="82" applyFont="1" applyBorder="1" applyAlignment="1">
      <alignment vertical="top"/>
    </xf>
    <xf numFmtId="0" fontId="2" fillId="0" borderId="30" xfId="82" applyFont="1" applyBorder="1" applyAlignment="1">
      <alignment vertical="top"/>
    </xf>
    <xf numFmtId="0" fontId="2" fillId="30" borderId="105" xfId="82" applyFont="1" applyFill="1" applyBorder="1" applyAlignment="1">
      <alignment horizontal="right" vertical="center"/>
    </xf>
    <xf numFmtId="2" fontId="28" fillId="0" borderId="0" xfId="82" applyNumberFormat="1" applyFont="1" applyAlignment="1">
      <alignment vertical="center"/>
    </xf>
    <xf numFmtId="0" fontId="1" fillId="30" borderId="110" xfId="82" applyFont="1" applyFill="1" applyBorder="1" applyAlignment="1">
      <alignment vertical="center"/>
    </xf>
    <xf numFmtId="0" fontId="1" fillId="30" borderId="92" xfId="82" applyFont="1" applyFill="1" applyBorder="1" applyAlignment="1">
      <alignment vertical="center"/>
    </xf>
    <xf numFmtId="0" fontId="1" fillId="30" borderId="111" xfId="82" applyFont="1" applyFill="1" applyBorder="1" applyAlignment="1">
      <alignment vertical="center"/>
    </xf>
    <xf numFmtId="0" fontId="2" fillId="0" borderId="119" xfId="82" applyFont="1" applyBorder="1" applyAlignment="1">
      <alignment horizontal="center" vertical="center" wrapText="1"/>
    </xf>
    <xf numFmtId="0" fontId="2" fillId="0" borderId="89" xfId="83" applyFont="1" applyBorder="1" applyAlignment="1">
      <alignment horizontal="center"/>
    </xf>
    <xf numFmtId="0" fontId="1" fillId="0" borderId="82" xfId="82" applyFont="1" applyBorder="1" applyAlignment="1">
      <alignment horizontal="center" vertical="center"/>
    </xf>
    <xf numFmtId="10" fontId="2" fillId="0" borderId="82" xfId="84" applyNumberFormat="1" applyFont="1" applyFill="1" applyBorder="1" applyAlignment="1" applyProtection="1">
      <alignment horizontal="center"/>
    </xf>
    <xf numFmtId="10" fontId="1" fillId="0" borderId="120" xfId="83" applyNumberFormat="1" applyFont="1" applyBorder="1" applyAlignment="1">
      <alignment horizontal="center"/>
    </xf>
    <xf numFmtId="0" fontId="1" fillId="0" borderId="89" xfId="82" applyFont="1" applyBorder="1" applyAlignment="1">
      <alignment horizontal="center" vertical="center"/>
    </xf>
    <xf numFmtId="10" fontId="1" fillId="0" borderId="121" xfId="83" applyNumberFormat="1" applyFont="1" applyBorder="1" applyAlignment="1">
      <alignment horizontal="center"/>
    </xf>
    <xf numFmtId="10" fontId="1" fillId="0" borderId="122" xfId="84" applyNumberFormat="1" applyFont="1" applyFill="1" applyBorder="1" applyAlignment="1" applyProtection="1">
      <alignment horizontal="center" vertical="center"/>
    </xf>
    <xf numFmtId="0" fontId="2" fillId="0" borderId="123" xfId="82" applyFont="1" applyBorder="1" applyAlignment="1">
      <alignment horizontal="center" vertical="center" wrapText="1"/>
    </xf>
    <xf numFmtId="0" fontId="2" fillId="0" borderId="124" xfId="83" applyFont="1" applyBorder="1" applyAlignment="1">
      <alignment horizontal="center"/>
    </xf>
    <xf numFmtId="0" fontId="1" fillId="0" borderId="125" xfId="82" applyFont="1" applyBorder="1" applyAlignment="1">
      <alignment horizontal="center" vertical="center"/>
    </xf>
    <xf numFmtId="10" fontId="2" fillId="0" borderId="125" xfId="84" applyNumberFormat="1" applyFont="1" applyFill="1" applyBorder="1" applyAlignment="1" applyProtection="1">
      <alignment horizontal="center"/>
    </xf>
    <xf numFmtId="10" fontId="1" fillId="0" borderId="126" xfId="83" applyNumberFormat="1" applyFont="1" applyBorder="1" applyAlignment="1">
      <alignment horizontal="center"/>
    </xf>
    <xf numFmtId="0" fontId="1" fillId="0" borderId="115" xfId="82" applyFont="1" applyBorder="1" applyAlignment="1">
      <alignment horizontal="center" vertical="center"/>
    </xf>
    <xf numFmtId="10" fontId="2" fillId="0" borderId="125" xfId="7" applyNumberFormat="1" applyFont="1" applyBorder="1" applyAlignment="1">
      <alignment horizontal="center" vertical="center"/>
    </xf>
    <xf numFmtId="10" fontId="2" fillId="0" borderId="115" xfId="84" applyNumberFormat="1" applyFont="1" applyFill="1" applyBorder="1" applyAlignment="1" applyProtection="1">
      <alignment horizontal="center"/>
    </xf>
    <xf numFmtId="0" fontId="1" fillId="0" borderId="124" xfId="82" applyFont="1" applyBorder="1" applyAlignment="1">
      <alignment horizontal="center" vertical="center"/>
    </xf>
    <xf numFmtId="10" fontId="1" fillId="0" borderId="127" xfId="84" applyNumberFormat="1" applyFont="1" applyFill="1" applyBorder="1" applyAlignment="1" applyProtection="1">
      <alignment horizontal="center" vertical="center"/>
    </xf>
    <xf numFmtId="0" fontId="1" fillId="2" borderId="35" xfId="1" applyFont="1" applyFill="1" applyBorder="1" applyAlignment="1">
      <alignment horizontal="center" vertical="center"/>
    </xf>
    <xf numFmtId="0" fontId="1" fillId="2" borderId="35" xfId="0" applyFont="1" applyFill="1" applyBorder="1" applyAlignment="1">
      <alignment horizontal="center" vertical="center"/>
    </xf>
    <xf numFmtId="0" fontId="1" fillId="6" borderId="1" xfId="0" applyFont="1" applyFill="1" applyBorder="1" applyAlignment="1">
      <alignment horizontal="left" vertical="center" indent="25"/>
    </xf>
    <xf numFmtId="0" fontId="1" fillId="6" borderId="2" xfId="0" applyFont="1" applyFill="1" applyBorder="1" applyAlignment="1">
      <alignment horizontal="left" vertical="center" indent="25"/>
    </xf>
    <xf numFmtId="0" fontId="1" fillId="6" borderId="3" xfId="0" applyFont="1" applyFill="1" applyBorder="1" applyAlignment="1">
      <alignment horizontal="left" vertical="center" indent="25"/>
    </xf>
    <xf numFmtId="0" fontId="2" fillId="6" borderId="4" xfId="0" applyFont="1" applyFill="1" applyBorder="1" applyAlignment="1">
      <alignment horizontal="left" vertical="center" indent="25"/>
    </xf>
    <xf numFmtId="0" fontId="2" fillId="6" borderId="0" xfId="0" applyFont="1" applyFill="1" applyBorder="1" applyAlignment="1">
      <alignment horizontal="left" vertical="center" indent="25"/>
    </xf>
    <xf numFmtId="0" fontId="2" fillId="6" borderId="5" xfId="0" applyFont="1" applyFill="1" applyBorder="1" applyAlignment="1">
      <alignment horizontal="left" vertical="center" indent="25"/>
    </xf>
    <xf numFmtId="0" fontId="2" fillId="6" borderId="6" xfId="0" applyFont="1" applyFill="1" applyBorder="1" applyAlignment="1">
      <alignment horizontal="left" vertical="center" indent="25"/>
    </xf>
    <xf numFmtId="0" fontId="2" fillId="6" borderId="7" xfId="0" applyFont="1" applyFill="1" applyBorder="1" applyAlignment="1">
      <alignment horizontal="left" vertical="center" indent="25"/>
    </xf>
    <xf numFmtId="0" fontId="2" fillId="6" borderId="8" xfId="0" applyFont="1" applyFill="1" applyBorder="1" applyAlignment="1">
      <alignment horizontal="left" vertical="center" indent="25"/>
    </xf>
    <xf numFmtId="0" fontId="1" fillId="6" borderId="47" xfId="0" applyFont="1" applyFill="1" applyBorder="1" applyAlignment="1">
      <alignment horizontal="left" vertical="center" wrapText="1"/>
    </xf>
    <xf numFmtId="0" fontId="1" fillId="6" borderId="48" xfId="0" applyFont="1" applyFill="1" applyBorder="1" applyAlignment="1">
      <alignment horizontal="left" vertical="center" wrapText="1"/>
    </xf>
    <xf numFmtId="0" fontId="1" fillId="6" borderId="49" xfId="0" applyFont="1" applyFill="1" applyBorder="1" applyAlignment="1">
      <alignment horizontal="left" vertical="center" wrapText="1"/>
    </xf>
    <xf numFmtId="0" fontId="1" fillId="6" borderId="29" xfId="0" applyFont="1" applyFill="1" applyBorder="1" applyAlignment="1">
      <alignment horizontal="left" vertical="center" wrapText="1"/>
    </xf>
    <xf numFmtId="0" fontId="1" fillId="6" borderId="28" xfId="0" applyFont="1" applyFill="1" applyBorder="1" applyAlignment="1">
      <alignment horizontal="left" vertical="center" wrapText="1"/>
    </xf>
    <xf numFmtId="0" fontId="1" fillId="6" borderId="27" xfId="0" applyFont="1" applyFill="1" applyBorder="1" applyAlignment="1">
      <alignment horizontal="left" vertical="center" wrapText="1"/>
    </xf>
    <xf numFmtId="169" fontId="1" fillId="6" borderId="33" xfId="0" quotePrefix="1" applyNumberFormat="1" applyFont="1" applyFill="1" applyBorder="1" applyAlignment="1">
      <alignment horizontal="center" vertical="center"/>
    </xf>
    <xf numFmtId="169" fontId="1" fillId="6" borderId="34" xfId="0" quotePrefix="1" applyNumberFormat="1" applyFont="1" applyFill="1" applyBorder="1" applyAlignment="1">
      <alignment horizontal="center" vertical="center"/>
    </xf>
    <xf numFmtId="0" fontId="2" fillId="6" borderId="25" xfId="0" quotePrefix="1" applyFont="1" applyFill="1" applyBorder="1" applyAlignment="1">
      <alignment horizontal="left" vertical="center"/>
    </xf>
    <xf numFmtId="0" fontId="2" fillId="6" borderId="26" xfId="0" quotePrefix="1" applyFont="1" applyFill="1" applyBorder="1" applyAlignment="1">
      <alignment horizontal="left" vertical="center"/>
    </xf>
    <xf numFmtId="0" fontId="2" fillId="6" borderId="30" xfId="0" quotePrefix="1" applyFont="1" applyFill="1" applyBorder="1" applyAlignment="1">
      <alignment horizontal="left" vertical="center"/>
    </xf>
    <xf numFmtId="0" fontId="1" fillId="0" borderId="47" xfId="0" applyFont="1" applyFill="1" applyBorder="1" applyAlignment="1">
      <alignment horizontal="left" vertical="center" wrapText="1"/>
    </xf>
    <xf numFmtId="0" fontId="1" fillId="0" borderId="48" xfId="0" applyFont="1" applyFill="1" applyBorder="1" applyAlignment="1">
      <alignment horizontal="left" vertical="center" wrapText="1"/>
    </xf>
    <xf numFmtId="0" fontId="1" fillId="0" borderId="49" xfId="0" applyFont="1" applyFill="1" applyBorder="1" applyAlignment="1">
      <alignment horizontal="left" vertical="center" wrapText="1"/>
    </xf>
    <xf numFmtId="0" fontId="1" fillId="0" borderId="25" xfId="0" applyFont="1" applyFill="1" applyBorder="1" applyAlignment="1">
      <alignment horizontal="left" vertical="center"/>
    </xf>
    <xf numFmtId="0" fontId="1" fillId="0" borderId="26" xfId="0" applyFont="1" applyFill="1" applyBorder="1" applyAlignment="1">
      <alignment horizontal="left" vertical="center"/>
    </xf>
    <xf numFmtId="0" fontId="1" fillId="0" borderId="29" xfId="0" applyFont="1" applyFill="1" applyBorder="1" applyAlignment="1">
      <alignment horizontal="left" vertical="center" wrapText="1"/>
    </xf>
    <xf numFmtId="0" fontId="1" fillId="0" borderId="28" xfId="0" applyFont="1" applyFill="1" applyBorder="1" applyAlignment="1">
      <alignment horizontal="left" vertical="center" wrapText="1"/>
    </xf>
    <xf numFmtId="0" fontId="1" fillId="0" borderId="27" xfId="0" applyFont="1" applyFill="1" applyBorder="1" applyAlignment="1">
      <alignment horizontal="left" vertical="center" wrapText="1"/>
    </xf>
    <xf numFmtId="0" fontId="1" fillId="0" borderId="54" xfId="0" applyFont="1" applyFill="1" applyBorder="1" applyAlignment="1">
      <alignment horizontal="left" vertical="center" indent="30"/>
    </xf>
    <xf numFmtId="0" fontId="1" fillId="0" borderId="53" xfId="0" applyFont="1" applyFill="1" applyBorder="1" applyAlignment="1">
      <alignment horizontal="left" vertical="center" indent="30"/>
    </xf>
    <xf numFmtId="0" fontId="1" fillId="0" borderId="51" xfId="0" applyFont="1" applyFill="1" applyBorder="1" applyAlignment="1">
      <alignment horizontal="left" vertical="center" indent="30"/>
    </xf>
    <xf numFmtId="0" fontId="2" fillId="0" borderId="4" xfId="0" applyFont="1" applyFill="1" applyBorder="1" applyAlignment="1">
      <alignment horizontal="left" vertical="center" indent="30"/>
    </xf>
    <xf numFmtId="0" fontId="2" fillId="0" borderId="0" xfId="0" applyFont="1" applyFill="1" applyBorder="1" applyAlignment="1">
      <alignment horizontal="left" vertical="center" indent="30"/>
    </xf>
    <xf numFmtId="0" fontId="2" fillId="0" borderId="5" xfId="0" applyFont="1" applyFill="1" applyBorder="1" applyAlignment="1">
      <alignment horizontal="left" vertical="center" indent="30"/>
    </xf>
    <xf numFmtId="0" fontId="2" fillId="0" borderId="6" xfId="0" applyFont="1" applyFill="1" applyBorder="1" applyAlignment="1">
      <alignment horizontal="left" vertical="center" indent="30"/>
    </xf>
    <xf numFmtId="0" fontId="2" fillId="0" borderId="7" xfId="0" applyFont="1" applyFill="1" applyBorder="1" applyAlignment="1">
      <alignment horizontal="left" vertical="center" indent="30"/>
    </xf>
    <xf numFmtId="0" fontId="2" fillId="0" borderId="8" xfId="0" applyFont="1" applyFill="1" applyBorder="1" applyAlignment="1">
      <alignment horizontal="left" vertical="center" indent="30"/>
    </xf>
    <xf numFmtId="0" fontId="1" fillId="0" borderId="47" xfId="0" applyFont="1" applyFill="1" applyBorder="1" applyAlignment="1">
      <alignment horizontal="left" vertical="center"/>
    </xf>
    <xf numFmtId="0" fontId="1" fillId="0" borderId="48" xfId="0" applyFont="1" applyFill="1" applyBorder="1" applyAlignment="1">
      <alignment horizontal="left" vertical="center"/>
    </xf>
    <xf numFmtId="0" fontId="1" fillId="2" borderId="21" xfId="0" applyFont="1" applyFill="1" applyBorder="1" applyAlignment="1">
      <alignment horizontal="center" vertical="center"/>
    </xf>
    <xf numFmtId="0" fontId="1" fillId="2" borderId="22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left" vertical="center" indent="30"/>
    </xf>
    <xf numFmtId="0" fontId="1" fillId="0" borderId="2" xfId="0" applyFont="1" applyFill="1" applyBorder="1" applyAlignment="1">
      <alignment horizontal="left" vertical="center" indent="30"/>
    </xf>
    <xf numFmtId="0" fontId="1" fillId="0" borderId="3" xfId="0" applyFont="1" applyFill="1" applyBorder="1" applyAlignment="1">
      <alignment horizontal="left" vertical="center" indent="30"/>
    </xf>
    <xf numFmtId="0" fontId="1" fillId="0" borderId="9" xfId="0" applyFont="1" applyFill="1" applyBorder="1" applyAlignment="1">
      <alignment horizontal="left" vertical="center"/>
    </xf>
    <xf numFmtId="0" fontId="1" fillId="0" borderId="10" xfId="0" applyFont="1" applyFill="1" applyBorder="1" applyAlignment="1">
      <alignment horizontal="left" vertical="center"/>
    </xf>
    <xf numFmtId="0" fontId="1" fillId="0" borderId="12" xfId="0" applyFont="1" applyFill="1" applyBorder="1" applyAlignment="1">
      <alignment horizontal="left" vertical="center"/>
    </xf>
    <xf numFmtId="0" fontId="1" fillId="0" borderId="13" xfId="0" applyFont="1" applyFill="1" applyBorder="1" applyAlignment="1">
      <alignment horizontal="left" vertical="center"/>
    </xf>
    <xf numFmtId="0" fontId="1" fillId="5" borderId="55" xfId="1" applyFont="1" applyFill="1" applyBorder="1" applyAlignment="1">
      <alignment horizontal="center" vertical="center"/>
    </xf>
    <xf numFmtId="0" fontId="1" fillId="5" borderId="52" xfId="1" applyFont="1" applyFill="1" applyBorder="1" applyAlignment="1">
      <alignment horizontal="center" vertical="center"/>
    </xf>
    <xf numFmtId="0" fontId="1" fillId="5" borderId="56" xfId="1" applyFont="1" applyFill="1" applyBorder="1" applyAlignment="1">
      <alignment horizontal="center" vertical="center"/>
    </xf>
    <xf numFmtId="0" fontId="1" fillId="0" borderId="55" xfId="1" applyFont="1" applyBorder="1" applyAlignment="1">
      <alignment horizontal="center" vertical="center"/>
    </xf>
    <xf numFmtId="0" fontId="1" fillId="0" borderId="52" xfId="1" applyFont="1" applyBorder="1" applyAlignment="1">
      <alignment horizontal="center" vertical="center"/>
    </xf>
    <xf numFmtId="0" fontId="1" fillId="0" borderId="56" xfId="1" applyFont="1" applyBorder="1" applyAlignment="1">
      <alignment horizontal="center" vertical="center"/>
    </xf>
    <xf numFmtId="4" fontId="1" fillId="0" borderId="54" xfId="0" applyNumberFormat="1" applyFont="1" applyFill="1" applyBorder="1" applyAlignment="1">
      <alignment horizontal="left" vertical="center" indent="24"/>
    </xf>
    <xf numFmtId="4" fontId="1" fillId="0" borderId="53" xfId="0" applyNumberFormat="1" applyFont="1" applyFill="1" applyBorder="1" applyAlignment="1">
      <alignment horizontal="left" vertical="center" indent="24"/>
    </xf>
    <xf numFmtId="4" fontId="1" fillId="0" borderId="51" xfId="0" applyNumberFormat="1" applyFont="1" applyFill="1" applyBorder="1" applyAlignment="1">
      <alignment horizontal="left" vertical="center" indent="24"/>
    </xf>
    <xf numFmtId="4" fontId="2" fillId="0" borderId="4" xfId="0" applyNumberFormat="1" applyFont="1" applyFill="1" applyBorder="1" applyAlignment="1">
      <alignment horizontal="left" vertical="center" indent="24"/>
    </xf>
    <xf numFmtId="4" fontId="2" fillId="0" borderId="0" xfId="0" applyNumberFormat="1" applyFont="1" applyFill="1" applyBorder="1" applyAlignment="1">
      <alignment horizontal="left" vertical="center" indent="24"/>
    </xf>
    <xf numFmtId="4" fontId="2" fillId="0" borderId="5" xfId="0" applyNumberFormat="1" applyFont="1" applyFill="1" applyBorder="1" applyAlignment="1">
      <alignment horizontal="left" vertical="center" indent="24"/>
    </xf>
    <xf numFmtId="4" fontId="2" fillId="0" borderId="6" xfId="0" applyNumberFormat="1" applyFont="1" applyFill="1" applyBorder="1" applyAlignment="1">
      <alignment horizontal="left" vertical="center" indent="24"/>
    </xf>
    <xf numFmtId="4" fontId="2" fillId="0" borderId="7" xfId="0" applyNumberFormat="1" applyFont="1" applyFill="1" applyBorder="1" applyAlignment="1">
      <alignment horizontal="left" vertical="center" indent="24"/>
    </xf>
    <xf numFmtId="4" fontId="2" fillId="0" borderId="8" xfId="0" applyNumberFormat="1" applyFont="1" applyFill="1" applyBorder="1" applyAlignment="1">
      <alignment horizontal="left" vertical="center" indent="24"/>
    </xf>
    <xf numFmtId="4" fontId="1" fillId="0" borderId="47" xfId="81" applyNumberFormat="1" applyFont="1" applyFill="1" applyBorder="1" applyAlignment="1">
      <alignment horizontal="left" vertical="center" wrapText="1"/>
    </xf>
    <xf numFmtId="4" fontId="1" fillId="0" borderId="49" xfId="81" applyNumberFormat="1" applyFont="1" applyFill="1" applyBorder="1" applyAlignment="1">
      <alignment horizontal="left" vertical="center" wrapText="1"/>
    </xf>
    <xf numFmtId="4" fontId="1" fillId="0" borderId="29" xfId="81" applyNumberFormat="1" applyFont="1" applyFill="1" applyBorder="1" applyAlignment="1">
      <alignment horizontal="left" vertical="center"/>
    </xf>
    <xf numFmtId="4" fontId="1" fillId="0" borderId="27" xfId="81" applyNumberFormat="1" applyFont="1" applyFill="1" applyBorder="1" applyAlignment="1">
      <alignment horizontal="left" vertical="center"/>
    </xf>
    <xf numFmtId="14" fontId="1" fillId="0" borderId="33" xfId="81" quotePrefix="1" applyNumberFormat="1" applyFont="1" applyFill="1" applyBorder="1" applyAlignment="1">
      <alignment horizontal="center" vertical="center"/>
    </xf>
    <xf numFmtId="14" fontId="1" fillId="0" borderId="34" xfId="81" quotePrefix="1" applyNumberFormat="1" applyFont="1" applyFill="1" applyBorder="1" applyAlignment="1">
      <alignment horizontal="center" vertical="center"/>
    </xf>
    <xf numFmtId="3" fontId="1" fillId="0" borderId="25" xfId="81" applyNumberFormat="1" applyFont="1" applyFill="1" applyBorder="1" applyAlignment="1">
      <alignment horizontal="left" vertical="center"/>
    </xf>
    <xf numFmtId="3" fontId="1" fillId="0" borderId="30" xfId="81" applyNumberFormat="1" applyFont="1" applyFill="1" applyBorder="1" applyAlignment="1">
      <alignment horizontal="left" vertical="center"/>
    </xf>
    <xf numFmtId="0" fontId="1" fillId="0" borderId="102" xfId="82" applyFont="1" applyBorder="1" applyAlignment="1">
      <alignment horizontal="right" vertical="center"/>
    </xf>
    <xf numFmtId="0" fontId="1" fillId="0" borderId="78" xfId="82" applyFont="1" applyBorder="1" applyAlignment="1">
      <alignment horizontal="right" vertical="center"/>
    </xf>
    <xf numFmtId="0" fontId="1" fillId="0" borderId="112" xfId="82" applyNumberFormat="1" applyFont="1" applyBorder="1" applyAlignment="1">
      <alignment horizontal="right" vertical="center"/>
    </xf>
    <xf numFmtId="0" fontId="1" fillId="0" borderId="113" xfId="82" applyNumberFormat="1" applyFont="1" applyBorder="1" applyAlignment="1">
      <alignment horizontal="right" vertical="center"/>
    </xf>
    <xf numFmtId="0" fontId="1" fillId="0" borderId="94" xfId="0" applyFont="1" applyFill="1" applyBorder="1" applyAlignment="1">
      <alignment horizontal="left" vertical="center" indent="30"/>
    </xf>
    <xf numFmtId="0" fontId="1" fillId="0" borderId="95" xfId="0" applyFont="1" applyFill="1" applyBorder="1" applyAlignment="1">
      <alignment horizontal="left" vertical="center" indent="30"/>
    </xf>
    <xf numFmtId="0" fontId="1" fillId="0" borderId="96" xfId="0" applyFont="1" applyFill="1" applyBorder="1" applyAlignment="1">
      <alignment horizontal="left" vertical="center" indent="30"/>
    </xf>
    <xf numFmtId="0" fontId="2" fillId="0" borderId="97" xfId="0" applyFont="1" applyFill="1" applyBorder="1" applyAlignment="1">
      <alignment horizontal="left" vertical="center" indent="30"/>
    </xf>
    <xf numFmtId="0" fontId="2" fillId="0" borderId="98" xfId="0" applyFont="1" applyFill="1" applyBorder="1" applyAlignment="1">
      <alignment horizontal="left" vertical="center" indent="30"/>
    </xf>
    <xf numFmtId="0" fontId="2" fillId="0" borderId="99" xfId="0" applyFont="1" applyFill="1" applyBorder="1" applyAlignment="1">
      <alignment horizontal="left" vertical="center" indent="30"/>
    </xf>
    <xf numFmtId="0" fontId="2" fillId="0" borderId="100" xfId="0" applyFont="1" applyFill="1" applyBorder="1" applyAlignment="1">
      <alignment horizontal="left" vertical="center" indent="30"/>
    </xf>
    <xf numFmtId="4" fontId="1" fillId="0" borderId="48" xfId="81" applyNumberFormat="1" applyFont="1" applyFill="1" applyBorder="1" applyAlignment="1">
      <alignment horizontal="left" vertical="center" wrapText="1"/>
    </xf>
    <xf numFmtId="0" fontId="1" fillId="0" borderId="79" xfId="82" applyFont="1" applyBorder="1" applyAlignment="1">
      <alignment horizontal="left" vertical="center"/>
    </xf>
    <xf numFmtId="0" fontId="2" fillId="0" borderId="81" xfId="82" applyFont="1" applyBorder="1" applyAlignment="1">
      <alignment horizontal="left" vertical="center"/>
    </xf>
    <xf numFmtId="0" fontId="1" fillId="0" borderId="85" xfId="82" applyFont="1" applyBorder="1" applyAlignment="1">
      <alignment horizontal="left" vertical="center"/>
    </xf>
    <xf numFmtId="0" fontId="2" fillId="0" borderId="81" xfId="83" applyFont="1" applyBorder="1" applyAlignment="1">
      <alignment horizontal="left"/>
    </xf>
    <xf numFmtId="0" fontId="29" fillId="29" borderId="97" xfId="82" applyFont="1" applyFill="1" applyBorder="1" applyAlignment="1">
      <alignment horizontal="center" vertical="center"/>
    </xf>
    <xf numFmtId="0" fontId="29" fillId="29" borderId="77" xfId="82" applyFont="1" applyFill="1" applyBorder="1" applyAlignment="1">
      <alignment horizontal="center" vertical="center"/>
    </xf>
    <xf numFmtId="0" fontId="29" fillId="29" borderId="101" xfId="82" applyFont="1" applyFill="1" applyBorder="1" applyAlignment="1">
      <alignment horizontal="center" vertical="center"/>
    </xf>
    <xf numFmtId="0" fontId="2" fillId="0" borderId="117" xfId="82" applyFont="1" applyBorder="1" applyAlignment="1">
      <alignment horizontal="center" vertical="center"/>
    </xf>
    <xf numFmtId="0" fontId="2" fillId="0" borderId="118" xfId="82" applyFont="1" applyBorder="1" applyAlignment="1">
      <alignment horizontal="center" vertical="center"/>
    </xf>
    <xf numFmtId="0" fontId="2" fillId="0" borderId="103" xfId="82" applyFont="1" applyBorder="1" applyAlignment="1">
      <alignment horizontal="center" vertical="center"/>
    </xf>
    <xf numFmtId="0" fontId="2" fillId="0" borderId="80" xfId="82" applyFont="1" applyBorder="1" applyAlignment="1">
      <alignment horizontal="center" vertical="center"/>
    </xf>
    <xf numFmtId="0" fontId="1" fillId="0" borderId="81" xfId="82" applyFont="1" applyBorder="1" applyAlignment="1">
      <alignment horizontal="left" vertical="center"/>
    </xf>
    <xf numFmtId="4" fontId="1" fillId="0" borderId="28" xfId="81" applyNumberFormat="1" applyFont="1" applyFill="1" applyBorder="1" applyAlignment="1">
      <alignment horizontal="left" vertical="center"/>
    </xf>
    <xf numFmtId="3" fontId="1" fillId="0" borderId="26" xfId="81" applyNumberFormat="1" applyFont="1" applyFill="1" applyBorder="1" applyAlignment="1">
      <alignment horizontal="left" vertical="center"/>
    </xf>
    <xf numFmtId="0" fontId="1" fillId="0" borderId="115" xfId="82" applyFont="1" applyBorder="1" applyAlignment="1">
      <alignment horizontal="center" vertical="top"/>
    </xf>
    <xf numFmtId="0" fontId="1" fillId="0" borderId="116" xfId="82" applyFont="1" applyBorder="1" applyAlignment="1">
      <alignment horizontal="center" vertical="top"/>
    </xf>
    <xf numFmtId="0" fontId="2" fillId="0" borderId="97" xfId="83" applyFont="1" applyBorder="1" applyAlignment="1">
      <alignment horizontal="center"/>
    </xf>
    <xf numFmtId="0" fontId="2" fillId="0" borderId="0" xfId="83" applyFont="1" applyBorder="1" applyAlignment="1">
      <alignment horizontal="center"/>
    </xf>
    <xf numFmtId="0" fontId="2" fillId="0" borderId="98" xfId="83" applyFont="1" applyBorder="1" applyAlignment="1">
      <alignment horizontal="center"/>
    </xf>
    <xf numFmtId="166" fontId="1" fillId="2" borderId="59" xfId="8" applyFont="1" applyFill="1" applyBorder="1" applyAlignment="1">
      <alignment horizontal="center" vertical="center"/>
    </xf>
    <xf numFmtId="170" fontId="2" fillId="0" borderId="47" xfId="0" applyNumberFormat="1" applyFont="1" applyFill="1" applyBorder="1" applyAlignment="1">
      <alignment vertical="center"/>
    </xf>
    <xf numFmtId="170" fontId="2" fillId="0" borderId="48" xfId="0" applyNumberFormat="1" applyFont="1" applyFill="1" applyBorder="1" applyAlignment="1">
      <alignment vertical="center"/>
    </xf>
    <xf numFmtId="170" fontId="2" fillId="0" borderId="29" xfId="0" applyNumberFormat="1" applyFont="1" applyFill="1" applyBorder="1" applyAlignment="1">
      <alignment vertical="center"/>
    </xf>
    <xf numFmtId="170" fontId="2" fillId="0" borderId="28" xfId="0" applyNumberFormat="1" applyFont="1" applyFill="1" applyBorder="1" applyAlignment="1">
      <alignment vertical="center"/>
    </xf>
    <xf numFmtId="166" fontId="1" fillId="0" borderId="33" xfId="8" quotePrefix="1" applyFont="1" applyFill="1" applyBorder="1" applyAlignment="1">
      <alignment vertical="center"/>
    </xf>
    <xf numFmtId="166" fontId="1" fillId="0" borderId="34" xfId="8" quotePrefix="1" applyFont="1" applyFill="1" applyBorder="1" applyAlignment="1">
      <alignment vertical="center"/>
    </xf>
    <xf numFmtId="0" fontId="2" fillId="0" borderId="25" xfId="0" applyFont="1" applyFill="1" applyBorder="1" applyAlignment="1">
      <alignment vertical="center"/>
    </xf>
    <xf numFmtId="0" fontId="2" fillId="0" borderId="26" xfId="0" applyFont="1" applyFill="1" applyBorder="1" applyAlignment="1">
      <alignment vertical="center"/>
    </xf>
    <xf numFmtId="0" fontId="2" fillId="6" borderId="47" xfId="0" applyFont="1" applyFill="1" applyBorder="1" applyAlignment="1">
      <alignment horizontal="left" vertical="center"/>
    </xf>
    <xf numFmtId="0" fontId="2" fillId="6" borderId="49" xfId="0" applyFont="1" applyFill="1" applyBorder="1" applyAlignment="1">
      <alignment horizontal="left" vertical="center"/>
    </xf>
    <xf numFmtId="0" fontId="2" fillId="6" borderId="29" xfId="0" applyFont="1" applyFill="1" applyBorder="1" applyAlignment="1">
      <alignment horizontal="left" vertical="center"/>
    </xf>
    <xf numFmtId="0" fontId="2" fillId="6" borderId="27" xfId="0" applyFont="1" applyFill="1" applyBorder="1" applyAlignment="1">
      <alignment horizontal="left" vertical="center"/>
    </xf>
    <xf numFmtId="170" fontId="2" fillId="6" borderId="25" xfId="0" applyNumberFormat="1" applyFont="1" applyFill="1" applyBorder="1" applyAlignment="1">
      <alignment horizontal="left" vertical="center"/>
    </xf>
    <xf numFmtId="170" fontId="2" fillId="6" borderId="30" xfId="0" applyNumberFormat="1" applyFont="1" applyFill="1" applyBorder="1" applyAlignment="1">
      <alignment horizontal="left" vertical="center"/>
    </xf>
    <xf numFmtId="9" fontId="1" fillId="2" borderId="59" xfId="7" applyFont="1" applyFill="1" applyBorder="1" applyAlignment="1">
      <alignment horizontal="center" vertical="center"/>
    </xf>
    <xf numFmtId="0" fontId="1" fillId="6" borderId="54" xfId="0" applyFont="1" applyFill="1" applyBorder="1" applyAlignment="1">
      <alignment horizontal="left" vertical="center" indent="25"/>
    </xf>
    <xf numFmtId="0" fontId="1" fillId="6" borderId="53" xfId="0" applyFont="1" applyFill="1" applyBorder="1" applyAlignment="1">
      <alignment horizontal="left" vertical="center" indent="25"/>
    </xf>
  </cellXfs>
  <cellStyles count="117">
    <cellStyle name="20% - Ênfase1 2" xfId="11"/>
    <cellStyle name="20% - Ênfase2 2" xfId="12"/>
    <cellStyle name="20% - Ênfase3 2" xfId="13"/>
    <cellStyle name="20% - Ênfase4 2" xfId="14"/>
    <cellStyle name="20% - Ênfase5 2" xfId="15"/>
    <cellStyle name="20% - Ênfase6 2" xfId="16"/>
    <cellStyle name="40% - Ênfase1 2" xfId="17"/>
    <cellStyle name="40% - Ênfase2 2" xfId="18"/>
    <cellStyle name="40% - Ênfase3 2" xfId="19"/>
    <cellStyle name="40% - Ênfase4 2" xfId="20"/>
    <cellStyle name="40% - Ênfase5 2" xfId="21"/>
    <cellStyle name="40% - Ênfase6 2" xfId="22"/>
    <cellStyle name="60% - Ênfase1 2" xfId="23"/>
    <cellStyle name="60% - Ênfase2 2" xfId="24"/>
    <cellStyle name="60% - Ênfase3 2" xfId="25"/>
    <cellStyle name="60% - Ênfase4 2" xfId="26"/>
    <cellStyle name="60% - Ênfase5 2" xfId="27"/>
    <cellStyle name="60% - Ênfase6 2" xfId="28"/>
    <cellStyle name="Bom 2" xfId="29"/>
    <cellStyle name="Cálculo 2" xfId="30"/>
    <cellStyle name="Cálculo 2 2" xfId="31"/>
    <cellStyle name="Cálculo 2 3" xfId="32"/>
    <cellStyle name="Cálculo 2 4" xfId="33"/>
    <cellStyle name="Célula de Verificação 2" xfId="34"/>
    <cellStyle name="Célula de Verificação 2 2" xfId="35"/>
    <cellStyle name="Célula de Verificação 2 3" xfId="36"/>
    <cellStyle name="Célula Vinculada 2" xfId="37"/>
    <cellStyle name="Célula Vinculada 2 2" xfId="38"/>
    <cellStyle name="Célula Vinculada 2 3" xfId="39"/>
    <cellStyle name="Célula Vinculada 2 4" xfId="40"/>
    <cellStyle name="Comma 2" xfId="85"/>
    <cellStyle name="Ênfase1 2" xfId="41"/>
    <cellStyle name="Ênfase2 2" xfId="42"/>
    <cellStyle name="Ênfase3 2" xfId="43"/>
    <cellStyle name="Ênfase4 2" xfId="44"/>
    <cellStyle name="Ênfase5 2" xfId="45"/>
    <cellStyle name="Ênfase6 2" xfId="46"/>
    <cellStyle name="Entrada 2" xfId="47"/>
    <cellStyle name="Entrada 2 2" xfId="48"/>
    <cellStyle name="Entrada 2 3" xfId="49"/>
    <cellStyle name="Entrada 2 4" xfId="50"/>
    <cellStyle name="Euro" xfId="86"/>
    <cellStyle name="Incorreto 2" xfId="51"/>
    <cellStyle name="Indefinido" xfId="87"/>
    <cellStyle name="Milliers_Água-nov" xfId="88"/>
    <cellStyle name="Moeda 2" xfId="3"/>
    <cellStyle name="Moeda 2 2" xfId="79"/>
    <cellStyle name="Moeda 3" xfId="10"/>
    <cellStyle name="Moeda 4" xfId="89"/>
    <cellStyle name="Neutra 2" xfId="52"/>
    <cellStyle name="Normal" xfId="0" builtinId="0"/>
    <cellStyle name="Normal 2" xfId="1"/>
    <cellStyle name="Normal 2 2" xfId="53"/>
    <cellStyle name="Normal 2 3" xfId="83"/>
    <cellStyle name="Normal 2_Material" xfId="90"/>
    <cellStyle name="Normal 3" xfId="54"/>
    <cellStyle name="Normal 3 2" xfId="91"/>
    <cellStyle name="Normal 3_Material" xfId="92"/>
    <cellStyle name="Normal 4" xfId="55"/>
    <cellStyle name="Normal 4 2" xfId="9"/>
    <cellStyle name="Normal 5" xfId="4"/>
    <cellStyle name="Normal_Modelo de Planilha detalhada da proposta " xfId="81"/>
    <cellStyle name="Normal_PP-VI" xfId="82"/>
    <cellStyle name="Nota 2" xfId="56"/>
    <cellStyle name="Nota 2 2" xfId="57"/>
    <cellStyle name="Nota 2 3" xfId="58"/>
    <cellStyle name="Nota 2 4" xfId="59"/>
    <cellStyle name="Porcentagem" xfId="7" builtinId="5"/>
    <cellStyle name="Porcentagem 2" xfId="60"/>
    <cellStyle name="Saída 2" xfId="61"/>
    <cellStyle name="Saída 2 2" xfId="62"/>
    <cellStyle name="Saída 2 3" xfId="63"/>
    <cellStyle name="Saída 2 4" xfId="64"/>
    <cellStyle name="Separador de milhares [0] 2" xfId="65"/>
    <cellStyle name="Separador de milhares [0] 3" xfId="93"/>
    <cellStyle name="Separador de milhares [0] 4" xfId="94"/>
    <cellStyle name="Separador de milhares [0] 5" xfId="95"/>
    <cellStyle name="Separador de milhares 2" xfId="5"/>
    <cellStyle name="Separador de milhares 2 2" xfId="80"/>
    <cellStyle name="Separador de milhares 2 3" xfId="84"/>
    <cellStyle name="Separador de milhares 3" xfId="96"/>
    <cellStyle name="Separador de milhares 3 2" xfId="97"/>
    <cellStyle name="Separador de milhares 3 3" xfId="98"/>
    <cellStyle name="Separador de milhares 4" xfId="99"/>
    <cellStyle name="Separador de milhares 4 2" xfId="66"/>
    <cellStyle name="Separador de milhares 5" xfId="100"/>
    <cellStyle name="Separador de milhares 6" xfId="101"/>
    <cellStyle name="Separador de milhares 7" xfId="102"/>
    <cellStyle name="Texto de Aviso 2" xfId="67"/>
    <cellStyle name="Texto Explicativo 2" xfId="68"/>
    <cellStyle name="Título 1 1" xfId="69"/>
    <cellStyle name="Título 1 1 1" xfId="70"/>
    <cellStyle name="Título 1 1 1 1" xfId="103"/>
    <cellStyle name="Título 1 1 1 1 1" xfId="104"/>
    <cellStyle name="Título 1 1 1 1 1 1" xfId="105"/>
    <cellStyle name="Título 1 1 1 1 1 1 1" xfId="106"/>
    <cellStyle name="Título 1 1 1 1 1 1 1 1" xfId="107"/>
    <cellStyle name="Título 1 1 1 1 1 1 1 1 1" xfId="108"/>
    <cellStyle name="Título 1 1 1 1 1 1 1 1 1 1" xfId="109"/>
    <cellStyle name="Título 1 1 1 1 1 1 1 1 1 1 1" xfId="110"/>
    <cellStyle name="Título 1 1 1 1 1 1 1 1 1 1_16ª Boletim de Medição - Parcial 04.08.09" xfId="111"/>
    <cellStyle name="Título 1 1 1 1 1 1 1 1 1_13ª_B Medição - Santana_do_Ipanema - final_válida 12.05.09" xfId="112"/>
    <cellStyle name="Título 1 1 1 1 1_15º Boletim de Medição de Santana do Ipanema" xfId="113"/>
    <cellStyle name="Título 1 1 1_Preços de Referência PIMA_ PMAB_Edital_08_auto_cotada_30_10" xfId="114"/>
    <cellStyle name="Título 1 1_-Anexo corrigido 11 04VERSÃO P IMPRESSÃO 05_11_08" xfId="115"/>
    <cellStyle name="Título 1 2" xfId="71"/>
    <cellStyle name="Título 2 2" xfId="72"/>
    <cellStyle name="Título 3 2" xfId="73"/>
    <cellStyle name="Título 4 2" xfId="74"/>
    <cellStyle name="Título 5" xfId="116"/>
    <cellStyle name="Total 2" xfId="75"/>
    <cellStyle name="Total 2 2" xfId="76"/>
    <cellStyle name="Total 2 3" xfId="77"/>
    <cellStyle name="Total 2 4" xfId="78"/>
    <cellStyle name="Vírgula" xfId="6" builtinId="3"/>
    <cellStyle name="Vírgula 2" xfId="2"/>
    <cellStyle name="Vírgula 3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142883</xdr:colOff>
      <xdr:row>0</xdr:row>
      <xdr:rowOff>37243</xdr:rowOff>
    </xdr:from>
    <xdr:to>
      <xdr:col>2</xdr:col>
      <xdr:colOff>1055551</xdr:colOff>
      <xdr:row>2</xdr:row>
      <xdr:rowOff>129029</xdr:rowOff>
    </xdr:to>
    <xdr:pic>
      <xdr:nvPicPr>
        <xdr:cNvPr id="2" name="Imagem 1" descr="logocodevasf02media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42883" y="37243"/>
          <a:ext cx="1808018" cy="41563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0</xdr:row>
      <xdr:rowOff>38100</xdr:rowOff>
    </xdr:from>
    <xdr:to>
      <xdr:col>2</xdr:col>
      <xdr:colOff>960293</xdr:colOff>
      <xdr:row>2</xdr:row>
      <xdr:rowOff>129886</xdr:rowOff>
    </xdr:to>
    <xdr:pic>
      <xdr:nvPicPr>
        <xdr:cNvPr id="2" name="Imagem 1" descr="logocodevasf02media.jp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38100"/>
          <a:ext cx="1808018" cy="4156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0</xdr:row>
      <xdr:rowOff>38100</xdr:rowOff>
    </xdr:from>
    <xdr:to>
      <xdr:col>2</xdr:col>
      <xdr:colOff>960293</xdr:colOff>
      <xdr:row>2</xdr:row>
      <xdr:rowOff>129886</xdr:rowOff>
    </xdr:to>
    <xdr:pic>
      <xdr:nvPicPr>
        <xdr:cNvPr id="2" name="Imagem 1" descr="logocodevasf02media.jp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38100"/>
          <a:ext cx="1808018" cy="4156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0</xdr:row>
      <xdr:rowOff>38100</xdr:rowOff>
    </xdr:from>
    <xdr:to>
      <xdr:col>2</xdr:col>
      <xdr:colOff>750743</xdr:colOff>
      <xdr:row>2</xdr:row>
      <xdr:rowOff>129886</xdr:rowOff>
    </xdr:to>
    <xdr:pic>
      <xdr:nvPicPr>
        <xdr:cNvPr id="2" name="Imagem 1" descr="logocodevasf02media.jp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38100"/>
          <a:ext cx="1808018" cy="4156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133349</xdr:colOff>
      <xdr:row>0</xdr:row>
      <xdr:rowOff>38100</xdr:rowOff>
    </xdr:from>
    <xdr:to>
      <xdr:col>1</xdr:col>
      <xdr:colOff>1229063</xdr:colOff>
      <xdr:row>2</xdr:row>
      <xdr:rowOff>122432</xdr:rowOff>
    </xdr:to>
    <xdr:pic>
      <xdr:nvPicPr>
        <xdr:cNvPr id="2" name="Imagem 1" descr="logocodevasf02media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33349" y="38100"/>
          <a:ext cx="1810089" cy="40818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76200</xdr:rowOff>
    </xdr:from>
    <xdr:to>
      <xdr:col>2</xdr:col>
      <xdr:colOff>436267</xdr:colOff>
      <xdr:row>2</xdr:row>
      <xdr:rowOff>123825</xdr:rowOff>
    </xdr:to>
    <xdr:pic>
      <xdr:nvPicPr>
        <xdr:cNvPr id="3" name="Imagem 2" descr="logocodevasf02media.jp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76200"/>
          <a:ext cx="2312692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142883</xdr:colOff>
      <xdr:row>0</xdr:row>
      <xdr:rowOff>37243</xdr:rowOff>
    </xdr:from>
    <xdr:to>
      <xdr:col>2</xdr:col>
      <xdr:colOff>1055551</xdr:colOff>
      <xdr:row>2</xdr:row>
      <xdr:rowOff>129029</xdr:rowOff>
    </xdr:to>
    <xdr:pic>
      <xdr:nvPicPr>
        <xdr:cNvPr id="2" name="Imagem 1" descr="logocodevasf02media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42883" y="37243"/>
          <a:ext cx="1808018" cy="41563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24sr\Backup_GRR\Projetos\CODEVASF\Automa&#231;&#227;o%20Itaparica%202011\Projeto%20Caititua%20a%20Lagoas\ZE%20COSTA%202010\PPBR%20O&amp;M%202010\Planilhas%20de%20O%20e%20M%20%20-%20O&amp;M%20PPBR%20vers&#227;o%20final%20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24sr\Backup_GRR\Projetos\CODEVASF\Automa&#231;&#227;o%20Itaparica%202011\Temp\Baixo%20Acara&#250;\Relat&#243;rio%20de%20S&#237;ntese\Relat&#243;rio%20Final%20(Guy)\Planilhas%20Or&#231;amento\Pr%20Etapa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Santana%20do%20Piau&#237;\Pt-2006\funasa2006\SAA%20135%20mil\rev01\SAA-Santana-Or&#231;amentoREV01_DM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24sr\Backup_GRR\Projetos\CODEVASF\Automa&#231;&#227;o%20Itaparica%202011\temp\PROJETEC\SOUSA\Varzeas%20de%20Sousa\K2%20Varzeas%20de%20Sousa\Pr%20Etapa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24sr\Backup_GRR\Projetos\CODEVASF\Automa&#231;&#227;o%20Itaparica%202011\PONTAL2\Vira%20Beiju\Documents%20and%20Settings\ilsa.lima\Meus%20documentos\GRD-UEP\GRD-UEP%202009\PLANILHAS\Joca%20Marques\UNIDADES%20ESCOLARES\escola\Or&#231;am_Escola%202%20salas_Joca%20Marques-MD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NNL-MC-002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Tabela%20Sinapi%20S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dro de pessoal "/>
      <sheetName val="Resumo serv e forn _ AT"/>
      <sheetName val="1-Orçamento de Instalação"/>
      <sheetName val="1.1.1-Móveis Escritório"/>
      <sheetName val="1.1.2-Instumentos e Ferramentas"/>
      <sheetName val="2.2-Adm Local"/>
      <sheetName val="Orçamento Serviços _ AT"/>
      <sheetName val="Administração"/>
      <sheetName val="Operação"/>
      <sheetName val="Manutenção"/>
      <sheetName val="Manutenção-Subestação"/>
      <sheetName val="Manut_ Subestação "/>
      <sheetName val="Custo Anual de Manut. de Subst."/>
      <sheetName val="3-Material de consumo"/>
      <sheetName val="4.1-Man_serv saz5 "/>
      <sheetName val="4.1A-Comp_Manut_CCivil"/>
      <sheetName val="4.2-Manut_ Canais _ AT"/>
      <sheetName val="4.3-Manut_ Adutoras_ AT"/>
      <sheetName val="4.2A-Comp_serv_saz"/>
      <sheetName val="4.4-Manut_estradas_AT"/>
      <sheetName val="4.4A-Comp_serv_saz_Estradas"/>
      <sheetName val="4.5-Manut_ Drenagem _ AT"/>
      <sheetName val="4.5A-Comp_drenagem"/>
      <sheetName val="5-Orçamento Fornecimento"/>
      <sheetName val="5.1-Veiculos"/>
      <sheetName val="5.2-Máquinas"/>
      <sheetName val="5.3-Peças de Reposição"/>
      <sheetName val="Encargos Sociais"/>
      <sheetName val="BDI Serviços "/>
      <sheetName val="BDI Fornecimentos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áreas implant"/>
      <sheetName val="Tarifa"/>
      <sheetName val="Vazão"/>
      <sheetName val="Recap"/>
      <sheetName val="Orçamento"/>
      <sheetName val="Sist"/>
      <sheetName val="Fundo R"/>
      <sheetName val="Reposição IEIUC"/>
      <sheetName val="Manut IEIUC"/>
      <sheetName val="Total"/>
      <sheetName val="PessA"/>
      <sheetName val="PessOM"/>
      <sheetName val="EquiA"/>
      <sheetName val="EquiOM"/>
      <sheetName val="RecapEq"/>
      <sheetName val="CombLub"/>
      <sheetName val="RecapA"/>
      <sheetName val="RecapOM"/>
      <sheetName val="RecapPes"/>
      <sheetName val="Tel"/>
      <sheetName val="Comp"/>
      <sheetName val="pour 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SAA"/>
      <sheetName val="Lavanderia"/>
      <sheetName val="Lavanderia (2)"/>
      <sheetName val="CBomba5,29"/>
      <sheetName val="LIGAÇÃO"/>
      <sheetName val="CBomba9,31"/>
      <sheetName val="Composições"/>
      <sheetName val="MemCálculo"/>
      <sheetName val="Cronograma"/>
      <sheetName val="Equipamentos(nãoimprimir)"/>
      <sheetName val="Insum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5">
          <cell r="D5">
            <v>0.25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áreas implant"/>
      <sheetName val="Tarifa"/>
      <sheetName val="Vazão"/>
      <sheetName val="Recap"/>
      <sheetName val="Orçamento"/>
      <sheetName val="Sist"/>
      <sheetName val="Fundo R"/>
      <sheetName val="Reposição IEIUC"/>
      <sheetName val="Manut IEIUC"/>
      <sheetName val="Total"/>
      <sheetName val="PessA"/>
      <sheetName val="PessOM"/>
      <sheetName val="EquiA"/>
      <sheetName val="EquiOM"/>
      <sheetName val="RecapEq"/>
      <sheetName val="CombLub"/>
      <sheetName val="RecapA"/>
      <sheetName val="RecapOM"/>
      <sheetName val="RecapPes"/>
      <sheetName val="Tel"/>
      <sheetName val="Comp"/>
      <sheetName val="pour 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Composições"/>
      <sheetName val="Insumos"/>
    </sheetNames>
    <sheetDataSet>
      <sheetData sheetId="0"/>
      <sheetData sheetId="1"/>
      <sheetData sheetId="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1_M.Q.S_N.N.L "/>
      <sheetName val="02_M.Q.M_N.N.L"/>
      <sheetName val="03_M.Q.E_N.N.L"/>
    </sheetNames>
    <sheetDataSet>
      <sheetData sheetId="0">
        <row r="10">
          <cell r="B10" t="str">
            <v>Codevasf_01</v>
          </cell>
          <cell r="I10">
            <v>1</v>
          </cell>
        </row>
        <row r="11">
          <cell r="B11" t="str">
            <v>Codevasf_02</v>
          </cell>
          <cell r="I11">
            <v>1</v>
          </cell>
        </row>
        <row r="12">
          <cell r="B12" t="str">
            <v>73805/001</v>
          </cell>
          <cell r="I12">
            <v>37.5</v>
          </cell>
        </row>
        <row r="13">
          <cell r="B13" t="str">
            <v>74210/001</v>
          </cell>
          <cell r="I13">
            <v>32</v>
          </cell>
        </row>
        <row r="14">
          <cell r="B14" t="str">
            <v>74242/001</v>
          </cell>
          <cell r="I14">
            <v>24</v>
          </cell>
        </row>
        <row r="15">
          <cell r="B15" t="str">
            <v>74209/001</v>
          </cell>
          <cell r="I15">
            <v>12</v>
          </cell>
        </row>
        <row r="16">
          <cell r="B16" t="str">
            <v>74209/001</v>
          </cell>
          <cell r="I16">
            <v>7.5</v>
          </cell>
        </row>
        <row r="17">
          <cell r="B17">
            <v>0</v>
          </cell>
          <cell r="I17" t="str">
            <v/>
          </cell>
        </row>
        <row r="18">
          <cell r="B18">
            <v>0</v>
          </cell>
          <cell r="I18">
            <v>0</v>
          </cell>
        </row>
        <row r="19">
          <cell r="B19" t="str">
            <v>73822/001</v>
          </cell>
          <cell r="I19">
            <v>15</v>
          </cell>
        </row>
        <row r="20">
          <cell r="B20">
            <v>0</v>
          </cell>
          <cell r="I20">
            <v>0</v>
          </cell>
        </row>
        <row r="21">
          <cell r="B21" t="str">
            <v>73965/010</v>
          </cell>
          <cell r="I21">
            <v>1.6478000000000002</v>
          </cell>
        </row>
        <row r="22">
          <cell r="B22" t="str">
            <v>6047</v>
          </cell>
          <cell r="I22">
            <v>7.7000000000000013E-2</v>
          </cell>
        </row>
        <row r="23">
          <cell r="B23" t="str">
            <v>6427</v>
          </cell>
          <cell r="I23">
            <v>0.99280000000000013</v>
          </cell>
        </row>
        <row r="24">
          <cell r="B24">
            <v>0</v>
          </cell>
          <cell r="I24">
            <v>0</v>
          </cell>
        </row>
        <row r="25">
          <cell r="B25" t="str">
            <v>73965/010</v>
          </cell>
          <cell r="I25">
            <v>12.991999999999999</v>
          </cell>
        </row>
        <row r="26">
          <cell r="B26" t="str">
            <v>6047</v>
          </cell>
          <cell r="I26">
            <v>0.13500000000000001</v>
          </cell>
        </row>
        <row r="27">
          <cell r="B27" t="str">
            <v>6427</v>
          </cell>
          <cell r="I27">
            <v>1.4629999999999999</v>
          </cell>
        </row>
        <row r="28">
          <cell r="B28" t="str">
            <v>73982/001</v>
          </cell>
          <cell r="I28">
            <v>7.7700000000000005</v>
          </cell>
        </row>
        <row r="29">
          <cell r="B29" t="str">
            <v>74201/001</v>
          </cell>
          <cell r="I29">
            <v>15.54</v>
          </cell>
        </row>
        <row r="30">
          <cell r="B30" t="str">
            <v>73964/004</v>
          </cell>
          <cell r="I30">
            <v>7.1380000000000008</v>
          </cell>
        </row>
        <row r="31">
          <cell r="B31" t="str">
            <v>Codevasf_15</v>
          </cell>
          <cell r="I31">
            <v>3.4</v>
          </cell>
        </row>
        <row r="32">
          <cell r="B32">
            <v>0</v>
          </cell>
          <cell r="I32">
            <v>0</v>
          </cell>
        </row>
        <row r="33">
          <cell r="B33" t="str">
            <v>73965/010</v>
          </cell>
          <cell r="I33">
            <v>6.721000000000001</v>
          </cell>
        </row>
        <row r="34">
          <cell r="B34" t="str">
            <v>6047</v>
          </cell>
          <cell r="I34">
            <v>8.1000000000000016E-2</v>
          </cell>
        </row>
        <row r="35">
          <cell r="B35" t="str">
            <v>6427</v>
          </cell>
          <cell r="I35">
            <v>0.32400000000000007</v>
          </cell>
        </row>
        <row r="36">
          <cell r="B36" t="str">
            <v>73982/001</v>
          </cell>
          <cell r="I36">
            <v>5.160000000000001</v>
          </cell>
        </row>
        <row r="37">
          <cell r="B37" t="str">
            <v>74201/001</v>
          </cell>
          <cell r="I37">
            <v>10.32</v>
          </cell>
        </row>
        <row r="38">
          <cell r="B38" t="str">
            <v>73964/004</v>
          </cell>
          <cell r="I38">
            <v>0.86800000000000033</v>
          </cell>
        </row>
        <row r="39">
          <cell r="B39">
            <v>0</v>
          </cell>
          <cell r="I39">
            <v>0</v>
          </cell>
        </row>
        <row r="40">
          <cell r="B40" t="str">
            <v>Codevasf_16</v>
          </cell>
          <cell r="I40">
            <v>2</v>
          </cell>
        </row>
        <row r="41">
          <cell r="B41" t="str">
            <v>Codevasf_17</v>
          </cell>
          <cell r="I41">
            <v>1</v>
          </cell>
        </row>
        <row r="42">
          <cell r="B42" t="str">
            <v>Codevasf_07</v>
          </cell>
          <cell r="I42">
            <v>15</v>
          </cell>
        </row>
        <row r="43">
          <cell r="B43" t="str">
            <v>Codevasf_08</v>
          </cell>
          <cell r="I43">
            <v>8</v>
          </cell>
        </row>
        <row r="44">
          <cell r="B44">
            <v>0</v>
          </cell>
          <cell r="I44">
            <v>0</v>
          </cell>
        </row>
        <row r="45">
          <cell r="B45" t="str">
            <v>73965/010</v>
          </cell>
          <cell r="I45">
            <v>35.942399999999999</v>
          </cell>
        </row>
        <row r="46">
          <cell r="B46" t="str">
            <v>73964/004</v>
          </cell>
          <cell r="I46">
            <v>35.94</v>
          </cell>
        </row>
        <row r="47">
          <cell r="B47" t="str">
            <v>72289</v>
          </cell>
          <cell r="I47">
            <v>7</v>
          </cell>
        </row>
        <row r="48">
          <cell r="B48" t="str">
            <v>73783/005</v>
          </cell>
          <cell r="I48">
            <v>1</v>
          </cell>
        </row>
        <row r="49">
          <cell r="B49" t="str">
            <v>Codevasf_21</v>
          </cell>
          <cell r="I49">
            <v>1</v>
          </cell>
        </row>
        <row r="50">
          <cell r="B50">
            <v>0</v>
          </cell>
          <cell r="I50" t="str">
            <v/>
          </cell>
        </row>
        <row r="51">
          <cell r="B51">
            <v>0</v>
          </cell>
          <cell r="I51">
            <v>0</v>
          </cell>
        </row>
        <row r="52">
          <cell r="B52" t="str">
            <v>3061</v>
          </cell>
          <cell r="I52">
            <v>29.440000000000005</v>
          </cell>
        </row>
        <row r="53">
          <cell r="B53" t="str">
            <v>5622</v>
          </cell>
          <cell r="I53">
            <v>36.800000000000004</v>
          </cell>
        </row>
        <row r="54">
          <cell r="B54" t="str">
            <v>73888/003</v>
          </cell>
          <cell r="I54">
            <v>92</v>
          </cell>
        </row>
        <row r="55">
          <cell r="B55" t="str">
            <v>Codevasf_12</v>
          </cell>
          <cell r="I55">
            <v>16.8</v>
          </cell>
        </row>
        <row r="56">
          <cell r="B56" t="str">
            <v>74140/002</v>
          </cell>
          <cell r="I56">
            <v>21</v>
          </cell>
        </row>
        <row r="57">
          <cell r="B57" t="str">
            <v>73888/003</v>
          </cell>
          <cell r="I57">
            <v>70</v>
          </cell>
        </row>
        <row r="58">
          <cell r="B58" t="str">
            <v>Codevasf_04</v>
          </cell>
          <cell r="I58">
            <v>18.480000000000004</v>
          </cell>
        </row>
        <row r="59">
          <cell r="B59" t="str">
            <v>Codevasf_11</v>
          </cell>
          <cell r="I59">
            <v>18.48</v>
          </cell>
        </row>
        <row r="60">
          <cell r="B60" t="str">
            <v>73964/005</v>
          </cell>
          <cell r="I60">
            <v>46.24</v>
          </cell>
        </row>
        <row r="61">
          <cell r="B61">
            <v>0</v>
          </cell>
          <cell r="I61">
            <v>0</v>
          </cell>
        </row>
        <row r="62">
          <cell r="B62" t="str">
            <v>72830</v>
          </cell>
          <cell r="I62">
            <v>1.9143999999999999</v>
          </cell>
        </row>
        <row r="63">
          <cell r="B63" t="str">
            <v>73972/002</v>
          </cell>
          <cell r="I63">
            <v>1.7557</v>
          </cell>
        </row>
        <row r="64">
          <cell r="B64" t="str">
            <v>74157/002</v>
          </cell>
          <cell r="I64">
            <v>1.76</v>
          </cell>
        </row>
        <row r="65">
          <cell r="B65">
            <v>0</v>
          </cell>
          <cell r="I65">
            <v>0</v>
          </cell>
        </row>
        <row r="66">
          <cell r="B66">
            <v>0</v>
          </cell>
          <cell r="I66">
            <v>0</v>
          </cell>
        </row>
        <row r="67">
          <cell r="B67">
            <v>73672</v>
          </cell>
          <cell r="I67">
            <v>2500</v>
          </cell>
        </row>
        <row r="68">
          <cell r="B68" t="str">
            <v>74034/001</v>
          </cell>
          <cell r="I68">
            <v>350</v>
          </cell>
        </row>
        <row r="69">
          <cell r="B69" t="str">
            <v>73992/001</v>
          </cell>
          <cell r="I69">
            <v>428</v>
          </cell>
        </row>
        <row r="70">
          <cell r="B70">
            <v>0</v>
          </cell>
          <cell r="I70">
            <v>0</v>
          </cell>
        </row>
        <row r="71">
          <cell r="B71" t="str">
            <v>73965/010</v>
          </cell>
          <cell r="I71">
            <v>1.5839999999999996</v>
          </cell>
        </row>
        <row r="72">
          <cell r="B72" t="str">
            <v>6047</v>
          </cell>
          <cell r="I72">
            <v>0.50287499999999996</v>
          </cell>
        </row>
        <row r="73">
          <cell r="B73" t="str">
            <v>72830</v>
          </cell>
          <cell r="I73">
            <v>95.15</v>
          </cell>
        </row>
        <row r="74">
          <cell r="B74" t="str">
            <v>73942/002</v>
          </cell>
          <cell r="I74">
            <v>95</v>
          </cell>
        </row>
        <row r="75">
          <cell r="B75" t="str">
            <v>74254/002</v>
          </cell>
          <cell r="I75">
            <v>319</v>
          </cell>
        </row>
        <row r="76">
          <cell r="B76" t="str">
            <v>73972/002</v>
          </cell>
          <cell r="I76">
            <v>6.51</v>
          </cell>
        </row>
        <row r="77">
          <cell r="B77" t="str">
            <v>74157/002</v>
          </cell>
          <cell r="I77">
            <v>6.51</v>
          </cell>
        </row>
        <row r="78">
          <cell r="B78" t="str">
            <v>73964/004</v>
          </cell>
          <cell r="I78">
            <v>2.5840000000000001</v>
          </cell>
        </row>
        <row r="79">
          <cell r="B79" t="str">
            <v>73907/003</v>
          </cell>
          <cell r="I79">
            <v>25.84</v>
          </cell>
        </row>
        <row r="80">
          <cell r="B80" t="str">
            <v>74095/001</v>
          </cell>
          <cell r="I80">
            <v>25.84</v>
          </cell>
        </row>
        <row r="81">
          <cell r="B81" t="str">
            <v>68051</v>
          </cell>
          <cell r="I81">
            <v>36.15</v>
          </cell>
        </row>
        <row r="82">
          <cell r="B82" t="str">
            <v>73982/001</v>
          </cell>
          <cell r="I82">
            <v>100.13549999999999</v>
          </cell>
        </row>
        <row r="83">
          <cell r="B83" t="str">
            <v>5974</v>
          </cell>
          <cell r="I83">
            <v>200.28</v>
          </cell>
        </row>
        <row r="84">
          <cell r="B84" t="str">
            <v>74201/001</v>
          </cell>
          <cell r="I84">
            <v>200.28</v>
          </cell>
        </row>
        <row r="85">
          <cell r="B85" t="str">
            <v>73634</v>
          </cell>
          <cell r="I85">
            <v>48.400000000000006</v>
          </cell>
        </row>
        <row r="86">
          <cell r="B86" t="str">
            <v>73946/001</v>
          </cell>
          <cell r="I86">
            <v>39</v>
          </cell>
        </row>
        <row r="87">
          <cell r="B87" t="str">
            <v>73955/001</v>
          </cell>
          <cell r="I87">
            <v>97.740000000000009</v>
          </cell>
        </row>
        <row r="88">
          <cell r="B88" t="str">
            <v>74233/001</v>
          </cell>
          <cell r="I88">
            <v>325.62000000000006</v>
          </cell>
        </row>
        <row r="89">
          <cell r="B89" t="str">
            <v>73954/002</v>
          </cell>
          <cell r="I89">
            <v>162.81000000000003</v>
          </cell>
        </row>
        <row r="90">
          <cell r="B90" t="str">
            <v>73910/001</v>
          </cell>
          <cell r="I90">
            <v>1</v>
          </cell>
        </row>
        <row r="91">
          <cell r="B91" t="str">
            <v>73933/003</v>
          </cell>
          <cell r="I91">
            <v>6.7200000000000006</v>
          </cell>
        </row>
        <row r="92">
          <cell r="B92" t="str">
            <v>6126</v>
          </cell>
          <cell r="I92">
            <v>3.45</v>
          </cell>
        </row>
        <row r="93">
          <cell r="B93" t="str">
            <v>72117</v>
          </cell>
          <cell r="I93">
            <v>5.6000000000000005</v>
          </cell>
        </row>
        <row r="94">
          <cell r="B94" t="str">
            <v>72122</v>
          </cell>
          <cell r="I94">
            <v>1.05</v>
          </cell>
        </row>
        <row r="95">
          <cell r="B95" t="str">
            <v>74068/002</v>
          </cell>
          <cell r="I95">
            <v>4</v>
          </cell>
        </row>
        <row r="96">
          <cell r="B96">
            <v>0</v>
          </cell>
          <cell r="I96">
            <v>0</v>
          </cell>
        </row>
        <row r="97">
          <cell r="B97" t="str">
            <v>6031</v>
          </cell>
          <cell r="I97">
            <v>1</v>
          </cell>
        </row>
        <row r="98">
          <cell r="B98" t="str">
            <v>6009</v>
          </cell>
          <cell r="I98">
            <v>1</v>
          </cell>
        </row>
        <row r="99">
          <cell r="B99" t="str">
            <v>74101/001</v>
          </cell>
          <cell r="I99">
            <v>1</v>
          </cell>
        </row>
        <row r="100">
          <cell r="B100" t="str">
            <v>6004</v>
          </cell>
          <cell r="I100">
            <v>1</v>
          </cell>
        </row>
        <row r="101">
          <cell r="B101" t="str">
            <v>73947/010</v>
          </cell>
          <cell r="I101">
            <v>1</v>
          </cell>
        </row>
        <row r="102">
          <cell r="B102" t="str">
            <v>68061</v>
          </cell>
          <cell r="I102">
            <v>1</v>
          </cell>
        </row>
        <row r="103">
          <cell r="B103" t="str">
            <v>Codevasf_20</v>
          </cell>
          <cell r="I103">
            <v>1</v>
          </cell>
        </row>
        <row r="104">
          <cell r="B104" t="str">
            <v>74018/001</v>
          </cell>
          <cell r="I104">
            <v>7</v>
          </cell>
        </row>
        <row r="105">
          <cell r="B105" t="str">
            <v>74197/001</v>
          </cell>
          <cell r="I105">
            <v>1</v>
          </cell>
        </row>
        <row r="106">
          <cell r="B106" t="str">
            <v>Codevasf_22</v>
          </cell>
          <cell r="I106">
            <v>2</v>
          </cell>
        </row>
        <row r="107">
          <cell r="B107">
            <v>0</v>
          </cell>
          <cell r="I107">
            <v>0</v>
          </cell>
        </row>
        <row r="108">
          <cell r="B108" t="str">
            <v>Codevasf_21</v>
          </cell>
          <cell r="I108">
            <v>2</v>
          </cell>
        </row>
        <row r="109">
          <cell r="B109">
            <v>0</v>
          </cell>
          <cell r="I109">
            <v>0</v>
          </cell>
        </row>
        <row r="110">
          <cell r="B110" t="str">
            <v>73965/010</v>
          </cell>
          <cell r="I110">
            <v>14</v>
          </cell>
        </row>
        <row r="111">
          <cell r="B111" t="str">
            <v>6047</v>
          </cell>
          <cell r="I111">
            <v>2</v>
          </cell>
        </row>
        <row r="112">
          <cell r="B112" t="str">
            <v>72830</v>
          </cell>
          <cell r="I112">
            <v>76.239999999999995</v>
          </cell>
        </row>
        <row r="113">
          <cell r="B113" t="str">
            <v>73942/002</v>
          </cell>
          <cell r="I113">
            <v>84</v>
          </cell>
        </row>
        <row r="114">
          <cell r="B114" t="str">
            <v>74254/002</v>
          </cell>
          <cell r="I114">
            <v>624</v>
          </cell>
        </row>
        <row r="115">
          <cell r="B115" t="str">
            <v>73972/002</v>
          </cell>
          <cell r="I115">
            <v>9.94</v>
          </cell>
        </row>
        <row r="116">
          <cell r="B116" t="str">
            <v>74157/002</v>
          </cell>
          <cell r="I116">
            <v>9.94</v>
          </cell>
        </row>
        <row r="117">
          <cell r="B117">
            <v>0</v>
          </cell>
          <cell r="I117">
            <v>0</v>
          </cell>
        </row>
        <row r="118">
          <cell r="B118" t="str">
            <v>73965/010</v>
          </cell>
          <cell r="I118">
            <v>2.8800000000000003</v>
          </cell>
        </row>
        <row r="119">
          <cell r="B119" t="str">
            <v>Codevasf_07</v>
          </cell>
          <cell r="I119">
            <v>26</v>
          </cell>
        </row>
        <row r="120">
          <cell r="B120" t="str">
            <v>73964/004</v>
          </cell>
          <cell r="I120">
            <v>2.88</v>
          </cell>
        </row>
        <row r="121">
          <cell r="B121">
            <v>0</v>
          </cell>
          <cell r="I121">
            <v>0</v>
          </cell>
        </row>
        <row r="122">
          <cell r="B122" t="str">
            <v>73965/010</v>
          </cell>
          <cell r="I122">
            <v>10.561390000000001</v>
          </cell>
        </row>
        <row r="123">
          <cell r="B123" t="str">
            <v>6047</v>
          </cell>
          <cell r="I123">
            <v>1.5090000000000001</v>
          </cell>
        </row>
        <row r="124">
          <cell r="B124" t="str">
            <v>72830</v>
          </cell>
          <cell r="I124">
            <v>4.9000000000000004</v>
          </cell>
        </row>
        <row r="125">
          <cell r="B125" t="str">
            <v>74254/002</v>
          </cell>
          <cell r="I125">
            <v>298</v>
          </cell>
        </row>
        <row r="126">
          <cell r="B126" t="str">
            <v>73972/002</v>
          </cell>
          <cell r="I126">
            <v>6.37</v>
          </cell>
        </row>
        <row r="127">
          <cell r="B127" t="str">
            <v>74157/002</v>
          </cell>
          <cell r="I127">
            <v>6.37</v>
          </cell>
        </row>
        <row r="128">
          <cell r="B128">
            <v>0</v>
          </cell>
          <cell r="I128">
            <v>0</v>
          </cell>
        </row>
        <row r="129">
          <cell r="B129" t="str">
            <v>Codevasf_07</v>
          </cell>
          <cell r="I129">
            <v>9</v>
          </cell>
        </row>
        <row r="130">
          <cell r="B130" t="str">
            <v>Codevasf_08</v>
          </cell>
          <cell r="I130">
            <v>5</v>
          </cell>
        </row>
        <row r="131">
          <cell r="B131" t="str">
            <v>Codevasf_10</v>
          </cell>
          <cell r="I131">
            <v>5</v>
          </cell>
        </row>
        <row r="132">
          <cell r="B132">
            <v>0</v>
          </cell>
          <cell r="I132">
            <v>0</v>
          </cell>
        </row>
        <row r="133">
          <cell r="B133" t="str">
            <v>73965/010</v>
          </cell>
          <cell r="I133">
            <v>4.9080000000000013</v>
          </cell>
        </row>
        <row r="134">
          <cell r="B134" t="str">
            <v>6047</v>
          </cell>
          <cell r="I134">
            <v>0.30000000000000004</v>
          </cell>
        </row>
        <row r="135">
          <cell r="B135" t="str">
            <v>72830</v>
          </cell>
          <cell r="I135">
            <v>32.9</v>
          </cell>
        </row>
        <row r="136">
          <cell r="B136" t="str">
            <v>73942/002</v>
          </cell>
          <cell r="I136">
            <v>128</v>
          </cell>
        </row>
        <row r="137">
          <cell r="B137" t="str">
            <v>74254/002</v>
          </cell>
          <cell r="I137">
            <v>336</v>
          </cell>
        </row>
        <row r="138">
          <cell r="B138" t="str">
            <v>73972/002</v>
          </cell>
          <cell r="I138">
            <v>5</v>
          </cell>
        </row>
        <row r="139">
          <cell r="B139" t="str">
            <v>74157/002</v>
          </cell>
          <cell r="I139">
            <v>5</v>
          </cell>
        </row>
        <row r="140">
          <cell r="B140" t="str">
            <v>Codevasf_24</v>
          </cell>
          <cell r="I140">
            <v>1</v>
          </cell>
        </row>
        <row r="141">
          <cell r="B141" t="str">
            <v>73634</v>
          </cell>
          <cell r="I141">
            <v>16</v>
          </cell>
        </row>
        <row r="142">
          <cell r="B142">
            <v>0</v>
          </cell>
          <cell r="I142">
            <v>0</v>
          </cell>
        </row>
        <row r="143">
          <cell r="B143" t="str">
            <v>Codevasf_18</v>
          </cell>
          <cell r="I143">
            <v>2</v>
          </cell>
        </row>
        <row r="144">
          <cell r="B144" t="str">
            <v>Codevasf_19</v>
          </cell>
          <cell r="I144">
            <v>1</v>
          </cell>
        </row>
        <row r="145">
          <cell r="B145" t="str">
            <v>73965/010</v>
          </cell>
          <cell r="I145">
            <v>2.4</v>
          </cell>
        </row>
        <row r="146">
          <cell r="B146" t="str">
            <v>Codevasf_09</v>
          </cell>
          <cell r="I146">
            <v>13</v>
          </cell>
        </row>
        <row r="147">
          <cell r="B147" t="str">
            <v>Codevasf_10</v>
          </cell>
          <cell r="I147">
            <v>22</v>
          </cell>
        </row>
        <row r="148">
          <cell r="B148" t="str">
            <v>73964/004</v>
          </cell>
          <cell r="I148">
            <v>2.4</v>
          </cell>
        </row>
        <row r="149">
          <cell r="B149">
            <v>0</v>
          </cell>
          <cell r="I149">
            <v>0</v>
          </cell>
        </row>
        <row r="150">
          <cell r="B150" t="str">
            <v>73965/010</v>
          </cell>
          <cell r="I150">
            <v>4.9080000000000013</v>
          </cell>
        </row>
        <row r="151">
          <cell r="B151" t="str">
            <v>6047</v>
          </cell>
          <cell r="I151">
            <v>0.30000000000000004</v>
          </cell>
        </row>
        <row r="152">
          <cell r="B152" t="str">
            <v>72830</v>
          </cell>
          <cell r="I152">
            <v>32.9</v>
          </cell>
        </row>
        <row r="153">
          <cell r="B153" t="str">
            <v>73942/002</v>
          </cell>
          <cell r="I153">
            <v>128</v>
          </cell>
        </row>
        <row r="154">
          <cell r="B154" t="str">
            <v>74254/002</v>
          </cell>
          <cell r="I154">
            <v>336</v>
          </cell>
        </row>
        <row r="155">
          <cell r="B155" t="str">
            <v>73972/002</v>
          </cell>
          <cell r="I155">
            <v>5</v>
          </cell>
        </row>
        <row r="156">
          <cell r="B156" t="str">
            <v>74157/002</v>
          </cell>
          <cell r="I156">
            <v>5</v>
          </cell>
        </row>
        <row r="157">
          <cell r="B157" t="str">
            <v>Codevasf_24</v>
          </cell>
          <cell r="I157">
            <v>1</v>
          </cell>
        </row>
        <row r="158">
          <cell r="B158" t="str">
            <v>73634</v>
          </cell>
          <cell r="I158">
            <v>16</v>
          </cell>
        </row>
        <row r="159">
          <cell r="B159">
            <v>0</v>
          </cell>
          <cell r="I159">
            <v>0</v>
          </cell>
        </row>
        <row r="160">
          <cell r="B160" t="str">
            <v>Codevasf_16</v>
          </cell>
          <cell r="I160">
            <v>2</v>
          </cell>
        </row>
        <row r="161">
          <cell r="B161" t="str">
            <v>Codevasf_17</v>
          </cell>
          <cell r="I161">
            <v>1</v>
          </cell>
        </row>
        <row r="162">
          <cell r="B162" t="str">
            <v>73965/010</v>
          </cell>
          <cell r="I162">
            <v>2.4</v>
          </cell>
        </row>
        <row r="163">
          <cell r="B163" t="str">
            <v>Codevasf_08</v>
          </cell>
          <cell r="I163">
            <v>28</v>
          </cell>
        </row>
        <row r="164">
          <cell r="B164" t="str">
            <v>73964/004</v>
          </cell>
          <cell r="I164">
            <v>2.4</v>
          </cell>
        </row>
        <row r="165">
          <cell r="B165">
            <v>0</v>
          </cell>
          <cell r="I165">
            <v>0</v>
          </cell>
        </row>
        <row r="166">
          <cell r="B166" t="str">
            <v>3061</v>
          </cell>
          <cell r="I166">
            <v>406</v>
          </cell>
        </row>
        <row r="167">
          <cell r="B167" t="str">
            <v>Codevasf_12</v>
          </cell>
          <cell r="I167">
            <v>426.3</v>
          </cell>
        </row>
        <row r="168">
          <cell r="B168" t="str">
            <v>74140/002</v>
          </cell>
          <cell r="I168">
            <v>532.875</v>
          </cell>
        </row>
        <row r="169">
          <cell r="B169" t="str">
            <v>6047</v>
          </cell>
          <cell r="I169">
            <v>16.662500000000001</v>
          </cell>
        </row>
        <row r="170">
          <cell r="B170" t="str">
            <v>72830</v>
          </cell>
          <cell r="I170">
            <v>571</v>
          </cell>
        </row>
        <row r="171">
          <cell r="B171" t="str">
            <v>73942/002</v>
          </cell>
          <cell r="I171">
            <v>386</v>
          </cell>
        </row>
        <row r="172">
          <cell r="B172" t="str">
            <v>74254/002</v>
          </cell>
          <cell r="I172">
            <v>3875</v>
          </cell>
        </row>
        <row r="173">
          <cell r="B173" t="str">
            <v>73972/002</v>
          </cell>
          <cell r="I173">
            <v>91</v>
          </cell>
        </row>
        <row r="174">
          <cell r="B174" t="str">
            <v>74157/002</v>
          </cell>
          <cell r="I174">
            <v>91</v>
          </cell>
        </row>
        <row r="175">
          <cell r="B175" t="str">
            <v>73987/001</v>
          </cell>
          <cell r="I175">
            <v>77.800000000000011</v>
          </cell>
        </row>
        <row r="176">
          <cell r="B176" t="str">
            <v>5974</v>
          </cell>
          <cell r="I176">
            <v>380.50319999999994</v>
          </cell>
        </row>
        <row r="177">
          <cell r="B177" t="str">
            <v>74201/001</v>
          </cell>
          <cell r="I177">
            <v>380.5</v>
          </cell>
        </row>
        <row r="178">
          <cell r="B178" t="str">
            <v>73964/005</v>
          </cell>
          <cell r="I178">
            <v>228.37</v>
          </cell>
        </row>
        <row r="179">
          <cell r="B179" t="str">
            <v>Codevasf_23</v>
          </cell>
          <cell r="I179">
            <v>3</v>
          </cell>
        </row>
        <row r="180">
          <cell r="B180">
            <v>0</v>
          </cell>
          <cell r="I180">
            <v>0</v>
          </cell>
        </row>
        <row r="181">
          <cell r="B181" t="str">
            <v>Codevasf_07</v>
          </cell>
          <cell r="I181">
            <v>42</v>
          </cell>
        </row>
        <row r="182">
          <cell r="B182" t="str">
            <v>Codevasf_08</v>
          </cell>
          <cell r="I182">
            <v>13</v>
          </cell>
        </row>
        <row r="183">
          <cell r="B183">
            <v>0</v>
          </cell>
          <cell r="I183">
            <v>0</v>
          </cell>
        </row>
        <row r="184">
          <cell r="B184" t="str">
            <v>73965/010</v>
          </cell>
          <cell r="I184">
            <v>7.8400000000000007</v>
          </cell>
        </row>
        <row r="185">
          <cell r="B185" t="str">
            <v>73888/003</v>
          </cell>
          <cell r="I185">
            <v>39.200000000000003</v>
          </cell>
        </row>
        <row r="186">
          <cell r="B186" t="str">
            <v>73964/004</v>
          </cell>
          <cell r="I186">
            <v>7.84</v>
          </cell>
        </row>
        <row r="187">
          <cell r="B187" t="str">
            <v>74166/002</v>
          </cell>
          <cell r="I187">
            <v>4</v>
          </cell>
        </row>
        <row r="188">
          <cell r="B188" t="str">
            <v>6171</v>
          </cell>
          <cell r="I188">
            <v>4</v>
          </cell>
        </row>
        <row r="189">
          <cell r="B189">
            <v>0</v>
          </cell>
          <cell r="I189">
            <v>0</v>
          </cell>
        </row>
        <row r="190">
          <cell r="B190" t="str">
            <v>73965/010</v>
          </cell>
          <cell r="I190">
            <v>16.8</v>
          </cell>
        </row>
        <row r="191">
          <cell r="B191" t="str">
            <v>73964/004</v>
          </cell>
          <cell r="I191">
            <v>16.8</v>
          </cell>
        </row>
        <row r="192">
          <cell r="B192" t="str">
            <v>72289</v>
          </cell>
          <cell r="I192">
            <v>12</v>
          </cell>
        </row>
        <row r="193">
          <cell r="B193" t="str">
            <v>73783/005</v>
          </cell>
          <cell r="I193">
            <v>3</v>
          </cell>
        </row>
        <row r="194">
          <cell r="B194" t="str">
            <v>Codevasf_21</v>
          </cell>
          <cell r="I194">
            <v>4</v>
          </cell>
        </row>
        <row r="195">
          <cell r="B195">
            <v>0</v>
          </cell>
          <cell r="I195">
            <v>0</v>
          </cell>
        </row>
        <row r="196">
          <cell r="B196" t="str">
            <v>Codevasf_05</v>
          </cell>
          <cell r="I196">
            <v>83.5</v>
          </cell>
        </row>
        <row r="197">
          <cell r="B197" t="str">
            <v>74223/001</v>
          </cell>
          <cell r="I197">
            <v>80</v>
          </cell>
        </row>
        <row r="198">
          <cell r="B198" t="str">
            <v>72799</v>
          </cell>
          <cell r="I198">
            <v>206</v>
          </cell>
        </row>
        <row r="199">
          <cell r="B199">
            <v>0</v>
          </cell>
          <cell r="I199">
            <v>0</v>
          </cell>
        </row>
        <row r="200">
          <cell r="B200" t="str">
            <v>73965/010</v>
          </cell>
          <cell r="I200">
            <v>36.660000000000004</v>
          </cell>
        </row>
        <row r="201">
          <cell r="B201" t="str">
            <v>6047</v>
          </cell>
          <cell r="I201">
            <v>2.8200000000000003</v>
          </cell>
        </row>
        <row r="202">
          <cell r="B202" t="str">
            <v>74053/001</v>
          </cell>
          <cell r="I202">
            <v>33.839999999999996</v>
          </cell>
        </row>
        <row r="203">
          <cell r="B203" t="str">
            <v>73982/001</v>
          </cell>
          <cell r="I203">
            <v>411.71999999999997</v>
          </cell>
        </row>
        <row r="204">
          <cell r="B204" t="str">
            <v>6427</v>
          </cell>
          <cell r="I204">
            <v>6.3920000000000003</v>
          </cell>
        </row>
        <row r="205">
          <cell r="B205" t="str">
            <v>5974</v>
          </cell>
          <cell r="I205">
            <v>940</v>
          </cell>
        </row>
        <row r="206">
          <cell r="B206" t="str">
            <v>74201/001</v>
          </cell>
          <cell r="I206">
            <v>940</v>
          </cell>
        </row>
        <row r="207">
          <cell r="B207" t="str">
            <v>73445</v>
          </cell>
          <cell r="I207">
            <v>940</v>
          </cell>
        </row>
        <row r="208">
          <cell r="B208" t="str">
            <v>Codevasf_14</v>
          </cell>
          <cell r="I208">
            <v>192</v>
          </cell>
        </row>
        <row r="209">
          <cell r="B209" t="str">
            <v>Codevasf_06</v>
          </cell>
          <cell r="I209">
            <v>1</v>
          </cell>
        </row>
        <row r="210">
          <cell r="B210">
            <v>0</v>
          </cell>
          <cell r="I210">
            <v>0</v>
          </cell>
        </row>
        <row r="211">
          <cell r="B211">
            <v>0</v>
          </cell>
          <cell r="I211">
            <v>0</v>
          </cell>
        </row>
        <row r="212">
          <cell r="B212" t="str">
            <v>3061</v>
          </cell>
          <cell r="I212">
            <v>303.68</v>
          </cell>
        </row>
        <row r="213">
          <cell r="B213" t="str">
            <v>5622</v>
          </cell>
          <cell r="I213">
            <v>379.6</v>
          </cell>
        </row>
        <row r="214">
          <cell r="B214" t="str">
            <v>73888/004</v>
          </cell>
          <cell r="I214">
            <v>949</v>
          </cell>
        </row>
        <row r="215">
          <cell r="B215" t="str">
            <v>Codevasf_12</v>
          </cell>
          <cell r="I215">
            <v>48</v>
          </cell>
        </row>
        <row r="216">
          <cell r="B216" t="str">
            <v>74140/002</v>
          </cell>
          <cell r="I216">
            <v>60</v>
          </cell>
        </row>
        <row r="217">
          <cell r="B217" t="str">
            <v>73888/004</v>
          </cell>
          <cell r="I217">
            <v>200</v>
          </cell>
        </row>
        <row r="218">
          <cell r="B218" t="str">
            <v>Codevasf_04</v>
          </cell>
          <cell r="I218">
            <v>52.800000000000004</v>
          </cell>
        </row>
        <row r="219">
          <cell r="B219" t="str">
            <v>Codevasf_11</v>
          </cell>
          <cell r="I219">
            <v>52.8</v>
          </cell>
        </row>
        <row r="220">
          <cell r="B220" t="str">
            <v>73964/005</v>
          </cell>
          <cell r="I220">
            <v>351.68</v>
          </cell>
        </row>
        <row r="221">
          <cell r="B221">
            <v>0</v>
          </cell>
          <cell r="I221">
            <v>0</v>
          </cell>
        </row>
        <row r="222">
          <cell r="B222" t="str">
            <v>72830</v>
          </cell>
          <cell r="I222">
            <v>6.4717000000000002</v>
          </cell>
        </row>
        <row r="223">
          <cell r="B223" t="str">
            <v>73972/002</v>
          </cell>
          <cell r="I223">
            <v>6.7773999999999992</v>
          </cell>
        </row>
        <row r="224">
          <cell r="B224" t="str">
            <v>74157/002</v>
          </cell>
          <cell r="I224">
            <v>6.78</v>
          </cell>
        </row>
        <row r="225">
          <cell r="B225">
            <v>0</v>
          </cell>
          <cell r="I225">
            <v>0</v>
          </cell>
        </row>
        <row r="226">
          <cell r="B226" t="str">
            <v>Codevasf_13</v>
          </cell>
          <cell r="I226">
            <v>424</v>
          </cell>
        </row>
        <row r="227">
          <cell r="B227" t="str">
            <v>72799</v>
          </cell>
          <cell r="I227">
            <v>424</v>
          </cell>
        </row>
        <row r="228">
          <cell r="B228">
            <v>0</v>
          </cell>
          <cell r="I228">
            <v>0</v>
          </cell>
        </row>
        <row r="229">
          <cell r="B229" t="str">
            <v>73965/010</v>
          </cell>
          <cell r="I229">
            <v>9.5679999999999996</v>
          </cell>
        </row>
        <row r="230">
          <cell r="B230" t="str">
            <v>74164/001</v>
          </cell>
          <cell r="I230">
            <v>0.13</v>
          </cell>
        </row>
        <row r="231">
          <cell r="B231" t="str">
            <v>73982/001</v>
          </cell>
          <cell r="I231">
            <v>6.24</v>
          </cell>
        </row>
        <row r="232">
          <cell r="B232" t="str">
            <v>74201/001</v>
          </cell>
          <cell r="I232">
            <v>12.48</v>
          </cell>
        </row>
        <row r="233">
          <cell r="B233" t="str">
            <v>6427</v>
          </cell>
          <cell r="I233">
            <v>0.14560000000000001</v>
          </cell>
        </row>
        <row r="234">
          <cell r="B234" t="str">
            <v>73964/004</v>
          </cell>
          <cell r="I234">
            <v>7.0739999999999998</v>
          </cell>
        </row>
        <row r="235">
          <cell r="B235">
            <v>0</v>
          </cell>
          <cell r="I235">
            <v>0</v>
          </cell>
        </row>
        <row r="236">
          <cell r="B236" t="str">
            <v>Codevasf_07</v>
          </cell>
          <cell r="I236">
            <v>17</v>
          </cell>
        </row>
        <row r="237">
          <cell r="B237" t="str">
            <v>Codevasf_08</v>
          </cell>
          <cell r="I237">
            <v>7</v>
          </cell>
        </row>
        <row r="238">
          <cell r="B238" t="str">
            <v>Codevasf_09</v>
          </cell>
          <cell r="I238">
            <v>2</v>
          </cell>
        </row>
      </sheetData>
      <sheetData sheetId="1">
        <row r="11">
          <cell r="B11" t="str">
            <v>9825 i</v>
          </cell>
          <cell r="F11">
            <v>9</v>
          </cell>
        </row>
        <row r="12">
          <cell r="B12" t="str">
            <v>311 i</v>
          </cell>
          <cell r="F12">
            <v>4</v>
          </cell>
        </row>
        <row r="13">
          <cell r="B13" t="str">
            <v>05529/ORSE</v>
          </cell>
          <cell r="F13">
            <v>3</v>
          </cell>
        </row>
        <row r="14">
          <cell r="B14" t="str">
            <v>05441/ORSE</v>
          </cell>
          <cell r="F14">
            <v>2</v>
          </cell>
        </row>
        <row r="15">
          <cell r="B15" t="str">
            <v>10408 i</v>
          </cell>
          <cell r="F15">
            <v>1</v>
          </cell>
        </row>
        <row r="16">
          <cell r="B16" t="str">
            <v>05761/ORSE</v>
          </cell>
          <cell r="F16">
            <v>2</v>
          </cell>
        </row>
        <row r="17">
          <cell r="B17" t="str">
            <v>Cotação 1.9</v>
          </cell>
          <cell r="F17">
            <v>1</v>
          </cell>
        </row>
        <row r="18">
          <cell r="B18" t="str">
            <v>06358/ORSE</v>
          </cell>
          <cell r="F18">
            <v>3</v>
          </cell>
        </row>
        <row r="19">
          <cell r="B19" t="str">
            <v>05721/ORSE</v>
          </cell>
          <cell r="F19">
            <v>1</v>
          </cell>
        </row>
        <row r="20">
          <cell r="B20" t="str">
            <v>06346/ORSE</v>
          </cell>
          <cell r="F20">
            <v>1</v>
          </cell>
        </row>
        <row r="21">
          <cell r="B21" t="str">
            <v>Cotação 1.14</v>
          </cell>
          <cell r="F21">
            <v>1</v>
          </cell>
        </row>
        <row r="22">
          <cell r="B22" t="str">
            <v>Cotação 1.8</v>
          </cell>
          <cell r="F22">
            <v>1</v>
          </cell>
        </row>
        <row r="23">
          <cell r="B23" t="str">
            <v>10235 i</v>
          </cell>
          <cell r="F23">
            <v>2</v>
          </cell>
        </row>
        <row r="24">
          <cell r="B24" t="str">
            <v>Cotação 1.22</v>
          </cell>
          <cell r="F24">
            <v>2</v>
          </cell>
        </row>
        <row r="25">
          <cell r="B25" t="str">
            <v>05387/ORSE</v>
          </cell>
          <cell r="F25">
            <v>2</v>
          </cell>
        </row>
        <row r="26">
          <cell r="B26" t="str">
            <v>10417 i</v>
          </cell>
          <cell r="F26">
            <v>2</v>
          </cell>
        </row>
        <row r="27">
          <cell r="B27" t="str">
            <v>05386/ORSE</v>
          </cell>
          <cell r="F27">
            <v>4</v>
          </cell>
        </row>
        <row r="28">
          <cell r="B28" t="str">
            <v>Cotação 1.20</v>
          </cell>
          <cell r="F28">
            <v>1</v>
          </cell>
        </row>
        <row r="29">
          <cell r="B29" t="str">
            <v>05722/ORSE</v>
          </cell>
          <cell r="F29">
            <v>1</v>
          </cell>
        </row>
        <row r="30">
          <cell r="B30" t="str">
            <v>Cotação 1.15</v>
          </cell>
          <cell r="F30">
            <v>1</v>
          </cell>
        </row>
        <row r="31">
          <cell r="B31" t="str">
            <v>05371/ORSE</v>
          </cell>
          <cell r="F31">
            <v>1</v>
          </cell>
        </row>
        <row r="32">
          <cell r="B32" t="str">
            <v>05423/ORSE</v>
          </cell>
          <cell r="F32">
            <v>1</v>
          </cell>
        </row>
        <row r="33">
          <cell r="B33" t="str">
            <v>Cotação 2.1</v>
          </cell>
          <cell r="F33">
            <v>11</v>
          </cell>
        </row>
        <row r="34">
          <cell r="B34" t="str">
            <v>05197/ORSE</v>
          </cell>
          <cell r="F34">
            <v>22</v>
          </cell>
        </row>
        <row r="35">
          <cell r="B35" t="str">
            <v>03312/ORSE</v>
          </cell>
          <cell r="F35">
            <v>176</v>
          </cell>
        </row>
        <row r="36">
          <cell r="B36" t="str">
            <v>05196/ORSE</v>
          </cell>
          <cell r="F36">
            <v>2</v>
          </cell>
        </row>
        <row r="37">
          <cell r="B37" t="str">
            <v>03312/ORSE</v>
          </cell>
          <cell r="F37">
            <v>16</v>
          </cell>
        </row>
        <row r="38">
          <cell r="B38" t="str">
            <v>05198/ORSE</v>
          </cell>
          <cell r="F38">
            <v>6</v>
          </cell>
        </row>
        <row r="39">
          <cell r="B39" t="str">
            <v>03313/ORSE</v>
          </cell>
          <cell r="F39">
            <v>48</v>
          </cell>
        </row>
        <row r="41">
          <cell r="B41" t="str">
            <v>1022 i</v>
          </cell>
          <cell r="F41">
            <v>155</v>
          </cell>
        </row>
        <row r="42">
          <cell r="B42" t="str">
            <v>1022 i</v>
          </cell>
          <cell r="F42">
            <v>155</v>
          </cell>
        </row>
        <row r="43">
          <cell r="B43" t="str">
            <v>1022 i</v>
          </cell>
          <cell r="F43">
            <v>155</v>
          </cell>
        </row>
        <row r="44">
          <cell r="B44" t="str">
            <v>1021 i</v>
          </cell>
          <cell r="F44">
            <v>1020</v>
          </cell>
        </row>
        <row r="45">
          <cell r="B45" t="str">
            <v>1021 i</v>
          </cell>
          <cell r="F45">
            <v>340</v>
          </cell>
        </row>
        <row r="46">
          <cell r="B46" t="str">
            <v>2685 i</v>
          </cell>
          <cell r="F46">
            <v>5</v>
          </cell>
        </row>
        <row r="47">
          <cell r="B47" t="str">
            <v>2680 i</v>
          </cell>
          <cell r="F47">
            <v>170</v>
          </cell>
        </row>
        <row r="48">
          <cell r="B48" t="str">
            <v>2502 i</v>
          </cell>
          <cell r="F48">
            <v>2</v>
          </cell>
        </row>
        <row r="49">
          <cell r="B49" t="str">
            <v>1892 i</v>
          </cell>
          <cell r="F49">
            <v>2</v>
          </cell>
        </row>
        <row r="50">
          <cell r="B50" t="str">
            <v>1893 i</v>
          </cell>
          <cell r="F50">
            <v>60</v>
          </cell>
        </row>
        <row r="51">
          <cell r="B51" t="str">
            <v>21136 i</v>
          </cell>
          <cell r="F51">
            <v>7</v>
          </cell>
        </row>
        <row r="52">
          <cell r="B52" t="str">
            <v>2617 i</v>
          </cell>
          <cell r="F52">
            <v>1</v>
          </cell>
        </row>
        <row r="53">
          <cell r="B53" t="str">
            <v>2638 i</v>
          </cell>
          <cell r="F53">
            <v>3</v>
          </cell>
        </row>
        <row r="54">
          <cell r="B54" t="str">
            <v>342 i</v>
          </cell>
          <cell r="F54">
            <v>0.15</v>
          </cell>
        </row>
        <row r="55">
          <cell r="B55" t="str">
            <v>03837/ORSE</v>
          </cell>
          <cell r="F55">
            <v>1</v>
          </cell>
        </row>
        <row r="56">
          <cell r="B56" t="str">
            <v>2510  i</v>
          </cell>
          <cell r="F56">
            <v>1</v>
          </cell>
        </row>
        <row r="57">
          <cell r="B57" t="str">
            <v xml:space="preserve">01914/ORSE </v>
          </cell>
          <cell r="F57">
            <v>2</v>
          </cell>
        </row>
        <row r="58">
          <cell r="B58" t="str">
            <v>08992/ORSE</v>
          </cell>
          <cell r="F58">
            <v>2</v>
          </cell>
        </row>
        <row r="59">
          <cell r="B59" t="str">
            <v xml:space="preserve">01316/ORSE </v>
          </cell>
          <cell r="F59">
            <v>2</v>
          </cell>
        </row>
        <row r="60">
          <cell r="B60" t="str">
            <v>Codevasf_27</v>
          </cell>
          <cell r="F60">
            <v>1</v>
          </cell>
        </row>
        <row r="61">
          <cell r="B61" t="str">
            <v>3788 i</v>
          </cell>
          <cell r="F61">
            <v>1</v>
          </cell>
        </row>
        <row r="62">
          <cell r="B62" t="str">
            <v>12005 i</v>
          </cell>
          <cell r="F62">
            <v>1</v>
          </cell>
        </row>
        <row r="65">
          <cell r="B65" t="str">
            <v>9825 i</v>
          </cell>
          <cell r="F65">
            <v>162</v>
          </cell>
        </row>
        <row r="66">
          <cell r="B66" t="str">
            <v>311 i</v>
          </cell>
          <cell r="F66">
            <v>30</v>
          </cell>
        </row>
        <row r="67">
          <cell r="B67" t="str">
            <v>05333/ORSE</v>
          </cell>
          <cell r="F67">
            <v>1</v>
          </cell>
        </row>
        <row r="68">
          <cell r="B68" t="str">
            <v>Cotação 1.6</v>
          </cell>
          <cell r="F68">
            <v>1</v>
          </cell>
        </row>
        <row r="69">
          <cell r="B69" t="str">
            <v>05359/ORSE</v>
          </cell>
          <cell r="F69">
            <v>3</v>
          </cell>
        </row>
        <row r="72">
          <cell r="B72" t="str">
            <v>05359/ORSE</v>
          </cell>
          <cell r="F72">
            <v>2</v>
          </cell>
        </row>
        <row r="73">
          <cell r="B73" t="str">
            <v>9825 i</v>
          </cell>
          <cell r="F73">
            <v>12</v>
          </cell>
        </row>
        <row r="74">
          <cell r="B74" t="str">
            <v>311 i</v>
          </cell>
          <cell r="F74">
            <v>10</v>
          </cell>
        </row>
        <row r="75">
          <cell r="B75" t="str">
            <v>Cotação 1.1</v>
          </cell>
          <cell r="F75">
            <v>1</v>
          </cell>
        </row>
        <row r="76">
          <cell r="B76" t="str">
            <v>4178 i</v>
          </cell>
          <cell r="F76">
            <v>1</v>
          </cell>
        </row>
        <row r="77">
          <cell r="B77" t="str">
            <v>6016 i</v>
          </cell>
          <cell r="F77">
            <v>1</v>
          </cell>
        </row>
        <row r="78">
          <cell r="B78" t="str">
            <v>05702/ORSE</v>
          </cell>
          <cell r="F78">
            <v>2</v>
          </cell>
        </row>
        <row r="79">
          <cell r="B79" t="str">
            <v>05404/ORSE</v>
          </cell>
          <cell r="F79">
            <v>4</v>
          </cell>
        </row>
        <row r="80">
          <cell r="B80" t="str">
            <v>05371/ORSE</v>
          </cell>
          <cell r="F80">
            <v>4</v>
          </cell>
        </row>
        <row r="81">
          <cell r="B81" t="str">
            <v>Cotação 1.18</v>
          </cell>
          <cell r="F81">
            <v>2</v>
          </cell>
        </row>
        <row r="82">
          <cell r="B82" t="str">
            <v>05386/ORSE</v>
          </cell>
          <cell r="F82">
            <v>4</v>
          </cell>
        </row>
        <row r="83">
          <cell r="B83" t="str">
            <v>05844/ORSE</v>
          </cell>
          <cell r="F83">
            <v>2</v>
          </cell>
        </row>
        <row r="84">
          <cell r="B84" t="str">
            <v>Cotação 1.16</v>
          </cell>
          <cell r="F84">
            <v>2</v>
          </cell>
        </row>
        <row r="85">
          <cell r="B85" t="str">
            <v>05197/ORSE</v>
          </cell>
          <cell r="F85">
            <v>18</v>
          </cell>
        </row>
        <row r="86">
          <cell r="B86" t="str">
            <v>03312/ORSE</v>
          </cell>
          <cell r="F86">
            <v>144</v>
          </cell>
        </row>
        <row r="88">
          <cell r="B88" t="str">
            <v>05423/ORSE</v>
          </cell>
          <cell r="F88">
            <v>1</v>
          </cell>
        </row>
        <row r="89">
          <cell r="B89" t="str">
            <v>05371/ORSE</v>
          </cell>
          <cell r="F89">
            <v>1</v>
          </cell>
        </row>
        <row r="90">
          <cell r="B90" t="str">
            <v>06067/ORSE</v>
          </cell>
          <cell r="F90">
            <v>2</v>
          </cell>
        </row>
        <row r="91">
          <cell r="B91" t="str">
            <v>05386/ORSE</v>
          </cell>
          <cell r="F91">
            <v>3</v>
          </cell>
        </row>
        <row r="92">
          <cell r="B92" t="str">
            <v>05460/ORSE</v>
          </cell>
          <cell r="F92">
            <v>1</v>
          </cell>
        </row>
        <row r="93">
          <cell r="B93" t="str">
            <v>06350/ORSE</v>
          </cell>
          <cell r="F93">
            <v>1</v>
          </cell>
        </row>
        <row r="94">
          <cell r="B94" t="str">
            <v>05405/ORSE</v>
          </cell>
          <cell r="F94">
            <v>1</v>
          </cell>
        </row>
        <row r="95">
          <cell r="B95" t="str">
            <v>05407/ORSE</v>
          </cell>
          <cell r="F95">
            <v>1</v>
          </cell>
        </row>
        <row r="96">
          <cell r="B96" t="str">
            <v>05847/ORSE</v>
          </cell>
          <cell r="F96">
            <v>1</v>
          </cell>
        </row>
        <row r="97">
          <cell r="B97" t="str">
            <v>05389/ORSE</v>
          </cell>
          <cell r="F97">
            <v>1</v>
          </cell>
        </row>
        <row r="98">
          <cell r="B98" t="str">
            <v>Cotação 1.28</v>
          </cell>
          <cell r="F98">
            <v>1</v>
          </cell>
        </row>
        <row r="99">
          <cell r="B99" t="str">
            <v>05374/ORSE</v>
          </cell>
          <cell r="F99">
            <v>1</v>
          </cell>
        </row>
        <row r="100">
          <cell r="B100" t="str">
            <v>Cotação 1.23</v>
          </cell>
          <cell r="F100">
            <v>2</v>
          </cell>
        </row>
        <row r="101">
          <cell r="B101" t="str">
            <v>05387/ORSE</v>
          </cell>
          <cell r="F101">
            <v>1</v>
          </cell>
        </row>
        <row r="102">
          <cell r="B102" t="str">
            <v>05372/ORSE</v>
          </cell>
          <cell r="F102">
            <v>1</v>
          </cell>
        </row>
        <row r="103">
          <cell r="B103" t="str">
            <v>05197/ORSE</v>
          </cell>
          <cell r="F103">
            <v>9</v>
          </cell>
        </row>
        <row r="104">
          <cell r="B104" t="str">
            <v>03312/ORSE</v>
          </cell>
          <cell r="F104">
            <v>72</v>
          </cell>
        </row>
        <row r="105">
          <cell r="B105" t="str">
            <v>05198/ORSE</v>
          </cell>
          <cell r="F105">
            <v>5</v>
          </cell>
        </row>
        <row r="106">
          <cell r="B106" t="str">
            <v>03312/ORSE</v>
          </cell>
          <cell r="F106">
            <v>40</v>
          </cell>
        </row>
        <row r="107">
          <cell r="B107" t="str">
            <v>05201/ORSE</v>
          </cell>
          <cell r="F107">
            <v>5</v>
          </cell>
        </row>
        <row r="108">
          <cell r="B108" t="str">
            <v>03313/ORSE</v>
          </cell>
          <cell r="F108">
            <v>40</v>
          </cell>
        </row>
        <row r="110">
          <cell r="B110" t="str">
            <v>9826 i</v>
          </cell>
          <cell r="F110">
            <v>6</v>
          </cell>
        </row>
        <row r="111">
          <cell r="B111" t="str">
            <v>320 i</v>
          </cell>
          <cell r="F111">
            <v>4</v>
          </cell>
        </row>
        <row r="112">
          <cell r="B112" t="str">
            <v>05532/ORSE</v>
          </cell>
          <cell r="F112">
            <v>1</v>
          </cell>
        </row>
        <row r="113">
          <cell r="B113" t="str">
            <v>05421/ORSE</v>
          </cell>
          <cell r="F113">
            <v>1</v>
          </cell>
        </row>
        <row r="114">
          <cell r="B114" t="str">
            <v>05733/ORSE</v>
          </cell>
          <cell r="F114">
            <v>1</v>
          </cell>
        </row>
        <row r="115">
          <cell r="B115" t="str">
            <v>Cotação 1.27</v>
          </cell>
          <cell r="F115">
            <v>1</v>
          </cell>
        </row>
        <row r="116">
          <cell r="B116" t="str">
            <v>05389/ORSE</v>
          </cell>
          <cell r="F116">
            <v>2</v>
          </cell>
        </row>
        <row r="117">
          <cell r="B117" t="str">
            <v>05766/ORSE</v>
          </cell>
          <cell r="F117">
            <v>2</v>
          </cell>
        </row>
        <row r="118">
          <cell r="B118" t="str">
            <v>06348/ORSE</v>
          </cell>
          <cell r="F118">
            <v>2</v>
          </cell>
        </row>
        <row r="119">
          <cell r="B119" t="str">
            <v>05729/ORSE</v>
          </cell>
          <cell r="F119">
            <v>1</v>
          </cell>
        </row>
        <row r="120">
          <cell r="B120" t="str">
            <v>10415 i</v>
          </cell>
          <cell r="F120">
            <v>2</v>
          </cell>
        </row>
        <row r="121">
          <cell r="B121" t="str">
            <v>05388/ORSE</v>
          </cell>
          <cell r="F121">
            <v>5</v>
          </cell>
        </row>
        <row r="122">
          <cell r="B122" t="str">
            <v>Cotação 1.11</v>
          </cell>
          <cell r="F122">
            <v>2</v>
          </cell>
        </row>
        <row r="123">
          <cell r="B123" t="str">
            <v>06347/ORSE</v>
          </cell>
          <cell r="F123">
            <v>2</v>
          </cell>
        </row>
        <row r="124">
          <cell r="B124" t="str">
            <v>3598 i</v>
          </cell>
          <cell r="F124">
            <v>2</v>
          </cell>
        </row>
        <row r="125">
          <cell r="B125" t="str">
            <v>05469/ORSE</v>
          </cell>
          <cell r="F125">
            <v>1</v>
          </cell>
        </row>
        <row r="126">
          <cell r="B126" t="str">
            <v>05768/ORSE</v>
          </cell>
          <cell r="F126">
            <v>1</v>
          </cell>
        </row>
        <row r="127">
          <cell r="B127" t="str">
            <v>Cotação 1.25</v>
          </cell>
          <cell r="F127">
            <v>2</v>
          </cell>
        </row>
        <row r="128">
          <cell r="B128" t="str">
            <v>Cotação 1.26</v>
          </cell>
          <cell r="F128">
            <v>1</v>
          </cell>
        </row>
        <row r="129">
          <cell r="B129" t="str">
            <v>05373/ORSE</v>
          </cell>
          <cell r="F129">
            <v>2</v>
          </cell>
        </row>
        <row r="130">
          <cell r="B130" t="str">
            <v>05406/ORSE</v>
          </cell>
          <cell r="F130">
            <v>2</v>
          </cell>
        </row>
        <row r="131">
          <cell r="B131" t="str">
            <v>9829 i</v>
          </cell>
          <cell r="F131">
            <v>6</v>
          </cell>
        </row>
        <row r="132">
          <cell r="B132" t="str">
            <v>Cotação 1.4</v>
          </cell>
          <cell r="F132">
            <v>1</v>
          </cell>
        </row>
        <row r="133">
          <cell r="B133" t="str">
            <v>4178 i</v>
          </cell>
          <cell r="F133">
            <v>1</v>
          </cell>
        </row>
        <row r="134">
          <cell r="B134" t="str">
            <v>6016 i</v>
          </cell>
          <cell r="F134">
            <v>1</v>
          </cell>
        </row>
        <row r="135">
          <cell r="B135" t="str">
            <v>06430/ORSE</v>
          </cell>
          <cell r="F135">
            <v>1</v>
          </cell>
        </row>
        <row r="136">
          <cell r="B136" t="str">
            <v>Cotação 1.28</v>
          </cell>
          <cell r="F136">
            <v>1</v>
          </cell>
        </row>
        <row r="137">
          <cell r="B137" t="str">
            <v>05374/ORSE</v>
          </cell>
          <cell r="F137">
            <v>1</v>
          </cell>
        </row>
        <row r="138">
          <cell r="B138" t="str">
            <v>05847/ORSE</v>
          </cell>
          <cell r="F138">
            <v>1</v>
          </cell>
        </row>
        <row r="139">
          <cell r="B139" t="str">
            <v>05199/ORSE</v>
          </cell>
          <cell r="F139">
            <v>26</v>
          </cell>
        </row>
        <row r="140">
          <cell r="B140" t="str">
            <v>03313/ORSE</v>
          </cell>
          <cell r="F140">
            <v>208</v>
          </cell>
        </row>
        <row r="141">
          <cell r="B141" t="str">
            <v>05201/ORSE</v>
          </cell>
          <cell r="F141">
            <v>14</v>
          </cell>
        </row>
        <row r="142">
          <cell r="B142" t="str">
            <v>03313/ORSE</v>
          </cell>
          <cell r="F142">
            <v>112</v>
          </cell>
        </row>
        <row r="144">
          <cell r="B144" t="str">
            <v>9828 i</v>
          </cell>
          <cell r="F144">
            <v>6</v>
          </cell>
        </row>
        <row r="145">
          <cell r="B145" t="str">
            <v>318 i</v>
          </cell>
          <cell r="F145">
            <v>4</v>
          </cell>
        </row>
        <row r="146">
          <cell r="B146" t="str">
            <v>05334/ORSE</v>
          </cell>
          <cell r="F146">
            <v>1</v>
          </cell>
        </row>
        <row r="147">
          <cell r="B147" t="str">
            <v>Cotação 1.12</v>
          </cell>
          <cell r="F147">
            <v>1</v>
          </cell>
        </row>
        <row r="148">
          <cell r="B148" t="str">
            <v>05725/ORSE</v>
          </cell>
          <cell r="F148">
            <v>1</v>
          </cell>
        </row>
        <row r="149">
          <cell r="B149" t="str">
            <v>05875/ORSE</v>
          </cell>
          <cell r="F149">
            <v>3</v>
          </cell>
        </row>
        <row r="150">
          <cell r="B150" t="str">
            <v>05387/ORSE</v>
          </cell>
          <cell r="F150">
            <v>5</v>
          </cell>
        </row>
        <row r="151">
          <cell r="B151" t="str">
            <v>05764/ORSE</v>
          </cell>
          <cell r="F151">
            <v>2</v>
          </cell>
        </row>
        <row r="152">
          <cell r="B152" t="str">
            <v>06351/ORSE</v>
          </cell>
          <cell r="F152">
            <v>4</v>
          </cell>
        </row>
        <row r="153">
          <cell r="B153" t="str">
            <v>10414 i</v>
          </cell>
          <cell r="F153">
            <v>2</v>
          </cell>
        </row>
        <row r="154">
          <cell r="B154" t="str">
            <v>Cotação 1.10</v>
          </cell>
          <cell r="F154">
            <v>2</v>
          </cell>
        </row>
        <row r="155">
          <cell r="B155" t="str">
            <v>3635 i</v>
          </cell>
          <cell r="F155">
            <v>2</v>
          </cell>
        </row>
        <row r="156">
          <cell r="B156" t="str">
            <v>05468/ORSE</v>
          </cell>
          <cell r="F156">
            <v>1</v>
          </cell>
        </row>
        <row r="157">
          <cell r="B157" t="str">
            <v>Cotação 1.21</v>
          </cell>
          <cell r="F157">
            <v>1</v>
          </cell>
        </row>
        <row r="158">
          <cell r="B158" t="str">
            <v>Cotação 1.22</v>
          </cell>
          <cell r="F158">
            <v>1</v>
          </cell>
        </row>
        <row r="159">
          <cell r="B159" t="str">
            <v>Cotação 1.24</v>
          </cell>
          <cell r="F159">
            <v>1</v>
          </cell>
        </row>
        <row r="160">
          <cell r="B160" t="str">
            <v>05372/ORSE</v>
          </cell>
          <cell r="F160">
            <v>2</v>
          </cell>
        </row>
        <row r="161">
          <cell r="B161" t="str">
            <v>05424/ORSE</v>
          </cell>
          <cell r="F161">
            <v>1</v>
          </cell>
        </row>
        <row r="162">
          <cell r="B162" t="str">
            <v>05530/ORSE</v>
          </cell>
          <cell r="F162">
            <v>1</v>
          </cell>
        </row>
        <row r="163">
          <cell r="B163" t="str">
            <v>Cotação 1.2</v>
          </cell>
          <cell r="F163">
            <v>1</v>
          </cell>
        </row>
        <row r="164">
          <cell r="B164" t="str">
            <v>4178 i</v>
          </cell>
          <cell r="F164">
            <v>1</v>
          </cell>
        </row>
        <row r="165">
          <cell r="B165" t="str">
            <v>6016 i</v>
          </cell>
          <cell r="F165">
            <v>1</v>
          </cell>
        </row>
        <row r="166">
          <cell r="B166" t="str">
            <v>06430/ORSE</v>
          </cell>
          <cell r="F166">
            <v>1</v>
          </cell>
        </row>
        <row r="167">
          <cell r="B167" t="str">
            <v>Cotação 1.3</v>
          </cell>
          <cell r="F167">
            <v>1</v>
          </cell>
        </row>
        <row r="168">
          <cell r="B168" t="str">
            <v>4179 i</v>
          </cell>
          <cell r="F168">
            <v>2</v>
          </cell>
        </row>
        <row r="169">
          <cell r="B169" t="str">
            <v>6019 i</v>
          </cell>
          <cell r="F169">
            <v>1</v>
          </cell>
        </row>
        <row r="170">
          <cell r="B170" t="str">
            <v>21010 i</v>
          </cell>
          <cell r="F170">
            <v>2</v>
          </cell>
        </row>
        <row r="171">
          <cell r="B171" t="str">
            <v>Cotação 5.2</v>
          </cell>
          <cell r="F171">
            <v>1</v>
          </cell>
        </row>
        <row r="172">
          <cell r="B172" t="str">
            <v>9886 i</v>
          </cell>
          <cell r="F172">
            <v>1</v>
          </cell>
        </row>
        <row r="173">
          <cell r="B173" t="str">
            <v>3472 i</v>
          </cell>
          <cell r="F173">
            <v>1</v>
          </cell>
        </row>
        <row r="174">
          <cell r="B174" t="str">
            <v>108 i</v>
          </cell>
          <cell r="F174">
            <v>1</v>
          </cell>
        </row>
        <row r="175">
          <cell r="B175" t="str">
            <v>05198/ORSE</v>
          </cell>
          <cell r="F175">
            <v>30</v>
          </cell>
        </row>
        <row r="176">
          <cell r="B176" t="str">
            <v>03313/ORSE</v>
          </cell>
          <cell r="F176">
            <v>240</v>
          </cell>
        </row>
        <row r="178">
          <cell r="B178" t="str">
            <v>9825 i</v>
          </cell>
          <cell r="F178">
            <v>135</v>
          </cell>
        </row>
        <row r="179">
          <cell r="B179" t="str">
            <v>311 i</v>
          </cell>
          <cell r="F179">
            <v>50</v>
          </cell>
        </row>
        <row r="180">
          <cell r="B180" t="str">
            <v>05763/ORSE</v>
          </cell>
          <cell r="F180">
            <v>3</v>
          </cell>
        </row>
        <row r="181">
          <cell r="B181" t="str">
            <v>05386/ORSE</v>
          </cell>
          <cell r="F181">
            <v>3</v>
          </cell>
        </row>
        <row r="182">
          <cell r="B182" t="str">
            <v>05747/ORSE</v>
          </cell>
          <cell r="F182">
            <v>6</v>
          </cell>
        </row>
        <row r="183">
          <cell r="B183" t="str">
            <v>05214/ORSE</v>
          </cell>
          <cell r="F183">
            <v>12</v>
          </cell>
        </row>
        <row r="184">
          <cell r="B184" t="str">
            <v>Cotação 3.1</v>
          </cell>
          <cell r="F184">
            <v>18</v>
          </cell>
        </row>
        <row r="185">
          <cell r="B185" t="str">
            <v>Cotação 2.1</v>
          </cell>
          <cell r="F185">
            <v>24</v>
          </cell>
        </row>
        <row r="186">
          <cell r="B186" t="str">
            <v>568 i</v>
          </cell>
          <cell r="F186">
            <v>24</v>
          </cell>
        </row>
        <row r="187">
          <cell r="B187" t="str">
            <v>Cotação 11</v>
          </cell>
          <cell r="F187">
            <v>3</v>
          </cell>
        </row>
        <row r="188">
          <cell r="B188" t="str">
            <v>05725/ORSE</v>
          </cell>
          <cell r="F188">
            <v>1</v>
          </cell>
        </row>
        <row r="189">
          <cell r="B189" t="str">
            <v>05702/ORSE</v>
          </cell>
          <cell r="F189">
            <v>3</v>
          </cell>
        </row>
        <row r="190">
          <cell r="B190" t="str">
            <v>05359/ORSE</v>
          </cell>
          <cell r="F190">
            <v>6</v>
          </cell>
        </row>
        <row r="191">
          <cell r="B191" t="str">
            <v>06350/ORSE</v>
          </cell>
          <cell r="F191">
            <v>6</v>
          </cell>
        </row>
        <row r="192">
          <cell r="B192" t="str">
            <v>05874/ORSE</v>
          </cell>
          <cell r="F192">
            <v>6</v>
          </cell>
        </row>
        <row r="193">
          <cell r="B193" t="str">
            <v>05468/ORSE</v>
          </cell>
          <cell r="F193">
            <v>2</v>
          </cell>
        </row>
        <row r="194">
          <cell r="B194" t="str">
            <v>05424/ORSE</v>
          </cell>
          <cell r="F194">
            <v>4</v>
          </cell>
        </row>
        <row r="195">
          <cell r="B195" t="str">
            <v>9828 i</v>
          </cell>
          <cell r="F195">
            <v>6</v>
          </cell>
        </row>
        <row r="196">
          <cell r="B196" t="str">
            <v>Cotação 1.5</v>
          </cell>
          <cell r="F196">
            <v>3</v>
          </cell>
        </row>
        <row r="197">
          <cell r="B197" t="str">
            <v>03312/ORSE</v>
          </cell>
          <cell r="F197">
            <v>72</v>
          </cell>
        </row>
        <row r="198">
          <cell r="B198" t="str">
            <v>05197/ORSE</v>
          </cell>
          <cell r="F198">
            <v>18</v>
          </cell>
        </row>
        <row r="199">
          <cell r="B199" t="str">
            <v>03313/ORSE</v>
          </cell>
          <cell r="F199">
            <v>72</v>
          </cell>
        </row>
        <row r="200">
          <cell r="B200" t="str">
            <v>05198/ORSE</v>
          </cell>
          <cell r="F200">
            <v>9</v>
          </cell>
        </row>
        <row r="202">
          <cell r="B202" t="str">
            <v>9835 i</v>
          </cell>
          <cell r="F202">
            <v>3</v>
          </cell>
        </row>
        <row r="203">
          <cell r="B203" t="str">
            <v>9838 i</v>
          </cell>
          <cell r="F203">
            <v>10</v>
          </cell>
        </row>
        <row r="204">
          <cell r="B204" t="str">
            <v>9836 i</v>
          </cell>
          <cell r="F204">
            <v>30</v>
          </cell>
        </row>
        <row r="205">
          <cell r="B205" t="str">
            <v>11717 i</v>
          </cell>
          <cell r="F205">
            <v>2</v>
          </cell>
        </row>
        <row r="206">
          <cell r="B206" t="str">
            <v>10835 i</v>
          </cell>
          <cell r="F206">
            <v>2</v>
          </cell>
        </row>
        <row r="207">
          <cell r="B207" t="str">
            <v>3526 i</v>
          </cell>
          <cell r="F207">
            <v>1</v>
          </cell>
        </row>
        <row r="208">
          <cell r="B208" t="str">
            <v>3517 i</v>
          </cell>
          <cell r="F208">
            <v>2</v>
          </cell>
        </row>
        <row r="209">
          <cell r="B209" t="str">
            <v>3518 i</v>
          </cell>
          <cell r="F209">
            <v>1</v>
          </cell>
        </row>
        <row r="210">
          <cell r="B210" t="str">
            <v>3516 i</v>
          </cell>
          <cell r="F210">
            <v>1</v>
          </cell>
        </row>
        <row r="211">
          <cell r="B211" t="str">
            <v>1966 i</v>
          </cell>
          <cell r="F211">
            <v>1</v>
          </cell>
        </row>
        <row r="212">
          <cell r="B212" t="str">
            <v>Cotação 5.1</v>
          </cell>
          <cell r="F212">
            <v>1</v>
          </cell>
        </row>
        <row r="213">
          <cell r="B213" t="str">
            <v>7091 i</v>
          </cell>
          <cell r="F213">
            <v>4</v>
          </cell>
        </row>
        <row r="214">
          <cell r="B214" t="str">
            <v>1200 i</v>
          </cell>
          <cell r="F214">
            <v>1</v>
          </cell>
        </row>
        <row r="215">
          <cell r="B215" t="str">
            <v>3520 i</v>
          </cell>
          <cell r="F215">
            <v>6</v>
          </cell>
        </row>
        <row r="217">
          <cell r="B217" t="str">
            <v>9869 i</v>
          </cell>
          <cell r="F217">
            <v>40</v>
          </cell>
        </row>
        <row r="218">
          <cell r="B218" t="str">
            <v>829 i</v>
          </cell>
          <cell r="F218">
            <v>1</v>
          </cell>
        </row>
        <row r="219">
          <cell r="B219" t="str">
            <v>3536 i</v>
          </cell>
          <cell r="F219">
            <v>7</v>
          </cell>
        </row>
        <row r="220">
          <cell r="B220" t="str">
            <v>108 i</v>
          </cell>
          <cell r="F220">
            <v>4</v>
          </cell>
        </row>
        <row r="221">
          <cell r="B221" t="str">
            <v>6019 i</v>
          </cell>
          <cell r="F221">
            <v>2</v>
          </cell>
        </row>
        <row r="222">
          <cell r="B222" t="str">
            <v>7136 i</v>
          </cell>
          <cell r="F222">
            <v>3</v>
          </cell>
        </row>
        <row r="223">
          <cell r="B223" t="str">
            <v>7137 i</v>
          </cell>
          <cell r="F223">
            <v>2</v>
          </cell>
        </row>
        <row r="224">
          <cell r="B224" t="str">
            <v>9868 i</v>
          </cell>
          <cell r="F224">
            <v>12</v>
          </cell>
        </row>
        <row r="225">
          <cell r="B225" t="str">
            <v>20147 i</v>
          </cell>
          <cell r="F225">
            <v>5</v>
          </cell>
        </row>
        <row r="226">
          <cell r="B226" t="str">
            <v>3529 i</v>
          </cell>
          <cell r="F226">
            <v>4</v>
          </cell>
        </row>
        <row r="227">
          <cell r="B227" t="str">
            <v>65 i</v>
          </cell>
          <cell r="F227">
            <v>2</v>
          </cell>
        </row>
        <row r="228">
          <cell r="B228" t="str">
            <v>6016 i</v>
          </cell>
          <cell r="F228">
            <v>1</v>
          </cell>
        </row>
        <row r="229">
          <cell r="B229" t="str">
            <v>11753 i</v>
          </cell>
          <cell r="F229">
            <v>1</v>
          </cell>
        </row>
        <row r="230">
          <cell r="B230" t="str">
            <v>7140 i</v>
          </cell>
          <cell r="F230">
            <v>1</v>
          </cell>
        </row>
        <row r="231">
          <cell r="B231" t="str">
            <v>7139 i</v>
          </cell>
          <cell r="F231">
            <v>1</v>
          </cell>
        </row>
        <row r="232">
          <cell r="B232" t="str">
            <v>7114 i</v>
          </cell>
          <cell r="F232">
            <v>3</v>
          </cell>
        </row>
        <row r="233">
          <cell r="B233" t="str">
            <v>3527 i</v>
          </cell>
          <cell r="F233">
            <v>1</v>
          </cell>
        </row>
        <row r="235">
          <cell r="B235" t="str">
            <v>993 i</v>
          </cell>
          <cell r="F235">
            <v>215</v>
          </cell>
        </row>
        <row r="236">
          <cell r="B236" t="str">
            <v>1022 i</v>
          </cell>
          <cell r="F236">
            <v>85</v>
          </cell>
        </row>
        <row r="237">
          <cell r="B237" t="str">
            <v>1022 i</v>
          </cell>
          <cell r="F237">
            <v>85</v>
          </cell>
        </row>
        <row r="238">
          <cell r="B238" t="str">
            <v>1022 i</v>
          </cell>
          <cell r="F238">
            <v>85</v>
          </cell>
        </row>
        <row r="239">
          <cell r="B239" t="str">
            <v>1021 i</v>
          </cell>
          <cell r="F239">
            <v>120</v>
          </cell>
        </row>
        <row r="240">
          <cell r="B240" t="str">
            <v>1021 i</v>
          </cell>
          <cell r="F240">
            <v>40</v>
          </cell>
        </row>
        <row r="241">
          <cell r="B241" t="str">
            <v>1021 i</v>
          </cell>
          <cell r="F241">
            <v>5</v>
          </cell>
        </row>
        <row r="242">
          <cell r="B242" t="str">
            <v>994 i</v>
          </cell>
          <cell r="F242">
            <v>110</v>
          </cell>
        </row>
        <row r="243">
          <cell r="B243" t="str">
            <v>994 i</v>
          </cell>
          <cell r="F243">
            <v>40</v>
          </cell>
        </row>
        <row r="244">
          <cell r="B244" t="str">
            <v>994 i</v>
          </cell>
          <cell r="F244">
            <v>40</v>
          </cell>
        </row>
        <row r="245">
          <cell r="B245" t="str">
            <v>996 i</v>
          </cell>
          <cell r="F245">
            <v>5</v>
          </cell>
        </row>
        <row r="246">
          <cell r="B246" t="str">
            <v>996 i</v>
          </cell>
          <cell r="F246">
            <v>20</v>
          </cell>
        </row>
        <row r="247">
          <cell r="B247" t="str">
            <v>12005 i</v>
          </cell>
          <cell r="F247">
            <v>2</v>
          </cell>
        </row>
        <row r="248">
          <cell r="B248" t="str">
            <v>3807 i</v>
          </cell>
          <cell r="F248">
            <v>2</v>
          </cell>
        </row>
        <row r="249">
          <cell r="B249" t="str">
            <v>13393 i</v>
          </cell>
          <cell r="F249">
            <v>1</v>
          </cell>
        </row>
        <row r="250">
          <cell r="B250" t="str">
            <v>20008 i</v>
          </cell>
          <cell r="F250">
            <v>1</v>
          </cell>
        </row>
        <row r="251">
          <cell r="B251" t="str">
            <v>20012 i</v>
          </cell>
          <cell r="F251">
            <v>1</v>
          </cell>
        </row>
        <row r="252">
          <cell r="B252" t="str">
            <v>2380 i</v>
          </cell>
          <cell r="F252">
            <v>2</v>
          </cell>
        </row>
        <row r="253">
          <cell r="B253" t="str">
            <v>2392 i</v>
          </cell>
          <cell r="F253">
            <v>1</v>
          </cell>
        </row>
        <row r="254">
          <cell r="B254" t="str">
            <v>2381 i</v>
          </cell>
          <cell r="F254">
            <v>2</v>
          </cell>
        </row>
        <row r="255">
          <cell r="B255" t="str">
            <v>2685 i</v>
          </cell>
          <cell r="F255">
            <v>140</v>
          </cell>
        </row>
        <row r="256">
          <cell r="B256" t="str">
            <v>2684 i</v>
          </cell>
          <cell r="F256">
            <v>75</v>
          </cell>
        </row>
        <row r="257">
          <cell r="B257" t="str">
            <v>2681 i</v>
          </cell>
          <cell r="F257">
            <v>20</v>
          </cell>
        </row>
        <row r="258">
          <cell r="B258" t="str">
            <v>2501 i</v>
          </cell>
          <cell r="F258">
            <v>0.5</v>
          </cell>
        </row>
        <row r="259">
          <cell r="B259" t="str">
            <v>1892 i</v>
          </cell>
          <cell r="F259">
            <v>50</v>
          </cell>
        </row>
        <row r="260">
          <cell r="B260" t="str">
            <v>1902 i</v>
          </cell>
          <cell r="F260">
            <v>25</v>
          </cell>
        </row>
        <row r="261">
          <cell r="B261" t="str">
            <v>1894 i</v>
          </cell>
          <cell r="F261">
            <v>10</v>
          </cell>
        </row>
        <row r="262">
          <cell r="B262" t="str">
            <v>21134 i</v>
          </cell>
          <cell r="F262">
            <v>8</v>
          </cell>
        </row>
        <row r="263">
          <cell r="B263" t="str">
            <v>2631 i</v>
          </cell>
          <cell r="F263">
            <v>3</v>
          </cell>
        </row>
        <row r="264">
          <cell r="B264" t="str">
            <v>14054 i</v>
          </cell>
          <cell r="F264">
            <v>1</v>
          </cell>
        </row>
        <row r="265">
          <cell r="B265" t="str">
            <v>2643 i</v>
          </cell>
          <cell r="F265">
            <v>3</v>
          </cell>
        </row>
        <row r="266">
          <cell r="B266" t="str">
            <v>342 i</v>
          </cell>
          <cell r="F266">
            <v>0.48</v>
          </cell>
        </row>
        <row r="267">
          <cell r="B267" t="str">
            <v>03837/ORSE</v>
          </cell>
          <cell r="F267">
            <v>3</v>
          </cell>
        </row>
        <row r="268">
          <cell r="B268" t="str">
            <v>08787/ORSE</v>
          </cell>
          <cell r="F268">
            <v>1</v>
          </cell>
        </row>
        <row r="269">
          <cell r="B269" t="str">
            <v>2510  i</v>
          </cell>
          <cell r="F269">
            <v>3</v>
          </cell>
        </row>
        <row r="270">
          <cell r="B270" t="str">
            <v xml:space="preserve">01914/ORSE </v>
          </cell>
          <cell r="F270">
            <v>6</v>
          </cell>
        </row>
        <row r="271">
          <cell r="B271" t="str">
            <v>08992/ORSE</v>
          </cell>
          <cell r="F271">
            <v>6</v>
          </cell>
        </row>
        <row r="272">
          <cell r="B272" t="str">
            <v xml:space="preserve">01316/ORSE </v>
          </cell>
          <cell r="F272">
            <v>6</v>
          </cell>
        </row>
        <row r="273">
          <cell r="B273" t="str">
            <v>12332 i</v>
          </cell>
          <cell r="F273">
            <v>2</v>
          </cell>
        </row>
        <row r="274">
          <cell r="B274" t="str">
            <v>7588 i</v>
          </cell>
          <cell r="F274">
            <v>2</v>
          </cell>
        </row>
        <row r="275">
          <cell r="B275" t="str">
            <v>3373 i</v>
          </cell>
          <cell r="F275">
            <v>13</v>
          </cell>
        </row>
        <row r="276">
          <cell r="B276" t="str">
            <v>426 i</v>
          </cell>
          <cell r="F276">
            <v>13</v>
          </cell>
        </row>
        <row r="277">
          <cell r="B277" t="str">
            <v>868 i</v>
          </cell>
          <cell r="F277">
            <v>115</v>
          </cell>
        </row>
        <row r="278">
          <cell r="B278" t="str">
            <v xml:space="preserve">21136 i </v>
          </cell>
          <cell r="F278">
            <v>20</v>
          </cell>
        </row>
        <row r="279">
          <cell r="B279" t="str">
            <v xml:space="preserve">2617 i </v>
          </cell>
          <cell r="F279">
            <v>3</v>
          </cell>
        </row>
        <row r="280">
          <cell r="B280" t="str">
            <v>2638 i</v>
          </cell>
          <cell r="F280">
            <v>10</v>
          </cell>
        </row>
        <row r="281">
          <cell r="B281" t="str">
            <v>13597 i</v>
          </cell>
          <cell r="F281">
            <v>1</v>
          </cell>
        </row>
        <row r="282">
          <cell r="B282" t="str">
            <v>Codevasf_27</v>
          </cell>
          <cell r="F282">
            <v>1</v>
          </cell>
        </row>
        <row r="283">
          <cell r="B283" t="str">
            <v>Codevasf_28</v>
          </cell>
          <cell r="F283">
            <v>1</v>
          </cell>
        </row>
        <row r="285">
          <cell r="B285" t="str">
            <v>1022 i</v>
          </cell>
          <cell r="F285">
            <v>40</v>
          </cell>
        </row>
        <row r="286">
          <cell r="B286" t="str">
            <v>1022 i</v>
          </cell>
          <cell r="F286">
            <v>10</v>
          </cell>
        </row>
        <row r="287">
          <cell r="B287" t="str">
            <v>1022 i</v>
          </cell>
          <cell r="F287">
            <v>40</v>
          </cell>
        </row>
        <row r="288">
          <cell r="B288" t="str">
            <v>1022 i</v>
          </cell>
          <cell r="F288">
            <v>25</v>
          </cell>
        </row>
        <row r="289">
          <cell r="B289" t="str">
            <v>1021 i</v>
          </cell>
          <cell r="F289">
            <v>5</v>
          </cell>
        </row>
        <row r="290">
          <cell r="B290" t="str">
            <v>1021 i</v>
          </cell>
          <cell r="F290">
            <v>5</v>
          </cell>
        </row>
        <row r="291">
          <cell r="B291" t="str">
            <v>12004 i</v>
          </cell>
          <cell r="F291">
            <v>6</v>
          </cell>
        </row>
        <row r="292">
          <cell r="B292" t="str">
            <v>12004 i</v>
          </cell>
          <cell r="F292">
            <v>1</v>
          </cell>
        </row>
        <row r="293">
          <cell r="B293" t="str">
            <v>12007 i</v>
          </cell>
          <cell r="F293">
            <v>4</v>
          </cell>
        </row>
        <row r="294">
          <cell r="B294" t="str">
            <v>12005 i</v>
          </cell>
          <cell r="F294">
            <v>4</v>
          </cell>
        </row>
        <row r="295">
          <cell r="B295" t="str">
            <v>12005 i</v>
          </cell>
          <cell r="F295">
            <v>1</v>
          </cell>
        </row>
        <row r="296">
          <cell r="B296" t="str">
            <v>3799 i</v>
          </cell>
          <cell r="F296">
            <v>5</v>
          </cell>
        </row>
        <row r="297">
          <cell r="B297" t="str">
            <v>3807 i</v>
          </cell>
          <cell r="F297">
            <v>2</v>
          </cell>
        </row>
        <row r="298">
          <cell r="B298" t="str">
            <v>20009 i</v>
          </cell>
          <cell r="F298">
            <v>10</v>
          </cell>
        </row>
        <row r="299">
          <cell r="B299" t="str">
            <v>14544 i</v>
          </cell>
          <cell r="F299">
            <v>1</v>
          </cell>
        </row>
        <row r="300">
          <cell r="B300" t="str">
            <v>13402 i</v>
          </cell>
          <cell r="F300">
            <v>1</v>
          </cell>
        </row>
        <row r="303">
          <cell r="B303" t="str">
            <v>9828 i</v>
          </cell>
          <cell r="F303">
            <v>1149</v>
          </cell>
        </row>
        <row r="304">
          <cell r="B304" t="str">
            <v>318 i</v>
          </cell>
          <cell r="F304">
            <v>200</v>
          </cell>
        </row>
        <row r="305">
          <cell r="B305" t="str">
            <v>05334/ORSE</v>
          </cell>
          <cell r="F305">
            <v>6</v>
          </cell>
        </row>
        <row r="306">
          <cell r="B306" t="str">
            <v>05308/ORSE</v>
          </cell>
          <cell r="F306">
            <v>3</v>
          </cell>
        </row>
        <row r="307">
          <cell r="B307" t="str">
            <v>05299/ORSE</v>
          </cell>
          <cell r="F307">
            <v>2</v>
          </cell>
        </row>
        <row r="308">
          <cell r="B308" t="str">
            <v>05360/ORSE</v>
          </cell>
          <cell r="F308">
            <v>2</v>
          </cell>
        </row>
        <row r="310">
          <cell r="B310" t="str">
            <v>9828 i</v>
          </cell>
          <cell r="F310">
            <v>6</v>
          </cell>
        </row>
        <row r="311">
          <cell r="B311" t="str">
            <v>318 i</v>
          </cell>
          <cell r="F311">
            <v>4</v>
          </cell>
        </row>
        <row r="312">
          <cell r="B312" t="str">
            <v>3721 i</v>
          </cell>
          <cell r="F312">
            <v>1</v>
          </cell>
        </row>
        <row r="313">
          <cell r="B313" t="str">
            <v>05424/ORSE</v>
          </cell>
          <cell r="F313">
            <v>1</v>
          </cell>
        </row>
        <row r="314">
          <cell r="B314" t="str">
            <v>06351/ORSE</v>
          </cell>
          <cell r="F314">
            <v>1</v>
          </cell>
        </row>
        <row r="315">
          <cell r="B315" t="str">
            <v>Cotação 1.13</v>
          </cell>
          <cell r="F315">
            <v>1</v>
          </cell>
        </row>
        <row r="316">
          <cell r="B316" t="str">
            <v>05617/ORSE</v>
          </cell>
          <cell r="F316">
            <v>1</v>
          </cell>
        </row>
        <row r="317">
          <cell r="B317" t="str">
            <v>05359/ORSE</v>
          </cell>
          <cell r="F317">
            <v>1</v>
          </cell>
        </row>
        <row r="318">
          <cell r="B318" t="str">
            <v>Cotação 1.2</v>
          </cell>
          <cell r="F318">
            <v>1</v>
          </cell>
        </row>
        <row r="319">
          <cell r="B319" t="str">
            <v>4178 i</v>
          </cell>
          <cell r="F319">
            <v>1</v>
          </cell>
        </row>
        <row r="320">
          <cell r="B320" t="str">
            <v>6016 i</v>
          </cell>
          <cell r="F320">
            <v>1</v>
          </cell>
        </row>
        <row r="321">
          <cell r="B321" t="str">
            <v>06430/ORSE</v>
          </cell>
          <cell r="F321">
            <v>1</v>
          </cell>
        </row>
        <row r="322">
          <cell r="B322" t="str">
            <v>05530/ORSE</v>
          </cell>
          <cell r="F322">
            <v>1</v>
          </cell>
        </row>
        <row r="323">
          <cell r="B323" t="str">
            <v>05198/ORSE</v>
          </cell>
          <cell r="F323">
            <v>2</v>
          </cell>
        </row>
        <row r="324">
          <cell r="B324" t="str">
            <v>03313/ORSE</v>
          </cell>
          <cell r="F324">
            <v>16</v>
          </cell>
        </row>
        <row r="326">
          <cell r="B326" t="str">
            <v>Cotação 1.7</v>
          </cell>
          <cell r="F326">
            <v>1</v>
          </cell>
        </row>
        <row r="327">
          <cell r="B327" t="str">
            <v>05621/ORSE</v>
          </cell>
          <cell r="F327">
            <v>1</v>
          </cell>
        </row>
        <row r="328">
          <cell r="B328" t="str">
            <v>05617/ORSE</v>
          </cell>
          <cell r="F328">
            <v>1</v>
          </cell>
        </row>
        <row r="329">
          <cell r="B329" t="str">
            <v>9825 i</v>
          </cell>
          <cell r="F329">
            <v>9</v>
          </cell>
        </row>
        <row r="330">
          <cell r="B330" t="str">
            <v>05529/ORSE</v>
          </cell>
          <cell r="F330">
            <v>1</v>
          </cell>
        </row>
        <row r="331">
          <cell r="B331" t="str">
            <v>05423/ORSE</v>
          </cell>
          <cell r="F331">
            <v>1</v>
          </cell>
        </row>
        <row r="332">
          <cell r="B332" t="str">
            <v>05371/ORSE</v>
          </cell>
          <cell r="F332">
            <v>1</v>
          </cell>
        </row>
        <row r="333">
          <cell r="B333" t="str">
            <v>Cotação 1.17</v>
          </cell>
          <cell r="F333">
            <v>1</v>
          </cell>
        </row>
        <row r="334">
          <cell r="B334" t="str">
            <v>05386/ORSE</v>
          </cell>
          <cell r="F334">
            <v>2</v>
          </cell>
        </row>
        <row r="335">
          <cell r="B335" t="str">
            <v>05722/ORSE</v>
          </cell>
          <cell r="F335">
            <v>1</v>
          </cell>
        </row>
        <row r="336">
          <cell r="B336" t="str">
            <v>Cotação 1.19</v>
          </cell>
          <cell r="F336">
            <v>1</v>
          </cell>
        </row>
        <row r="337">
          <cell r="B337" t="str">
            <v>Cotação 1.9</v>
          </cell>
          <cell r="F337">
            <v>2</v>
          </cell>
        </row>
        <row r="338">
          <cell r="B338" t="str">
            <v>05333/ORSE</v>
          </cell>
          <cell r="F338">
            <v>1</v>
          </cell>
        </row>
        <row r="339">
          <cell r="B339" t="str">
            <v>05197/ORSE</v>
          </cell>
          <cell r="F339">
            <v>12</v>
          </cell>
        </row>
        <row r="340">
          <cell r="B340" t="str">
            <v>03312/ORSE</v>
          </cell>
          <cell r="F340">
            <v>96</v>
          </cell>
        </row>
      </sheetData>
      <sheetData sheetId="2">
        <row r="11">
          <cell r="B11" t="str">
            <v>Cotação 6.1</v>
          </cell>
          <cell r="F11">
            <v>2</v>
          </cell>
        </row>
        <row r="14">
          <cell r="B14" t="str">
            <v>Cotação 6.2</v>
          </cell>
          <cell r="F14">
            <v>2</v>
          </cell>
        </row>
        <row r="15">
          <cell r="B15" t="str">
            <v>Cotação 6.1</v>
          </cell>
          <cell r="F15">
            <v>2</v>
          </cell>
        </row>
        <row r="17">
          <cell r="B17" t="str">
            <v>Cotação 7.1</v>
          </cell>
          <cell r="F17">
            <v>1</v>
          </cell>
        </row>
        <row r="19">
          <cell r="B19" t="str">
            <v>Cotação 8.1</v>
          </cell>
          <cell r="F19">
            <v>1</v>
          </cell>
        </row>
        <row r="21">
          <cell r="B21" t="str">
            <v>Cotação 9.1</v>
          </cell>
          <cell r="F21">
            <v>1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PUs"/>
      <sheetName val="Insumos"/>
      <sheetName val="Auxiliares"/>
      <sheetName val="MaoDeObra"/>
    </sheetNames>
    <sheetDataSet>
      <sheetData sheetId="0">
        <row r="6">
          <cell r="A6" t="str">
            <v>73887/001</v>
          </cell>
          <cell r="B6" t="str">
            <v>ASSENTAMENTO SIMPLES DE TUBOS DE FºFº C/ JUNTA ELÁSTICA -DN 75 - INCLUSIVE TRANSPORTE</v>
          </cell>
          <cell r="E6" t="str">
            <v xml:space="preserve"> M    </v>
          </cell>
          <cell r="F6" t="str">
            <v>Coeficiente</v>
          </cell>
          <cell r="G6" t="str">
            <v>Preço Unit.</v>
          </cell>
          <cell r="H6" t="str">
            <v>Preço Total</v>
          </cell>
          <cell r="I6">
            <v>1.58</v>
          </cell>
        </row>
        <row r="7">
          <cell r="B7">
            <v>1</v>
          </cell>
          <cell r="C7" t="str">
            <v>2699</v>
          </cell>
          <cell r="D7" t="str">
            <v>ASSENTADOR DE TUBOS</v>
          </cell>
          <cell r="E7" t="str">
            <v>H</v>
          </cell>
          <cell r="F7">
            <v>4.9000000000000002E-2</v>
          </cell>
          <cell r="G7">
            <v>12.1</v>
          </cell>
          <cell r="H7">
            <v>0.59</v>
          </cell>
        </row>
        <row r="8">
          <cell r="B8">
            <v>1</v>
          </cell>
          <cell r="C8" t="str">
            <v>6115</v>
          </cell>
          <cell r="D8" t="str">
            <v>AJUDANTE</v>
          </cell>
          <cell r="E8" t="str">
            <v>H</v>
          </cell>
          <cell r="F8">
            <v>9.8000000000000004E-2</v>
          </cell>
          <cell r="G8">
            <v>6.93</v>
          </cell>
          <cell r="H8">
            <v>0.68</v>
          </cell>
        </row>
        <row r="9">
          <cell r="B9" t="str">
            <v>A</v>
          </cell>
          <cell r="C9" t="str">
            <v>73598</v>
          </cell>
          <cell r="D9" t="str">
            <v xml:space="preserve">TRANSPORTE DE TUBOS DE FERRO DUTIL DN 75                                                                                                                                                                </v>
          </cell>
          <cell r="E9" t="str">
            <v xml:space="preserve">M     </v>
          </cell>
          <cell r="F9">
            <v>1</v>
          </cell>
          <cell r="G9">
            <v>0.31</v>
          </cell>
          <cell r="H9">
            <v>0.31</v>
          </cell>
        </row>
        <row r="10">
          <cell r="D10" t="str">
            <v>Custo Direto Total</v>
          </cell>
          <cell r="H10">
            <v>1.58</v>
          </cell>
        </row>
        <row r="11">
          <cell r="D11" t="str">
            <v>Taxa de BDI %</v>
          </cell>
          <cell r="F11">
            <v>1E-8</v>
          </cell>
          <cell r="H11">
            <v>0</v>
          </cell>
        </row>
        <row r="12">
          <cell r="D12" t="str">
            <v>Total da Composição</v>
          </cell>
          <cell r="H12">
            <v>1.58</v>
          </cell>
        </row>
        <row r="13">
          <cell r="A13" t="str">
            <v>73887/002</v>
          </cell>
          <cell r="B13" t="str">
            <v>ASSENTAMENTO DE TUBO FOFO COM JUNTA ELASTICA - DN 100 - INCLUSIVE TRANSPORTE</v>
          </cell>
          <cell r="E13" t="str">
            <v xml:space="preserve"> M    </v>
          </cell>
          <cell r="F13" t="str">
            <v>Coeficiente</v>
          </cell>
          <cell r="G13" t="str">
            <v>Preço Unit.</v>
          </cell>
          <cell r="H13" t="str">
            <v>Preço Total</v>
          </cell>
          <cell r="I13">
            <v>1.93</v>
          </cell>
        </row>
        <row r="14">
          <cell r="B14">
            <v>1</v>
          </cell>
          <cell r="C14" t="str">
            <v>2699</v>
          </cell>
          <cell r="D14" t="str">
            <v>ASSENTADOR DE TUBOS</v>
          </cell>
          <cell r="E14" t="str">
            <v>H</v>
          </cell>
          <cell r="F14">
            <v>5.6000000000000001E-2</v>
          </cell>
          <cell r="G14">
            <v>12.1</v>
          </cell>
          <cell r="H14">
            <v>0.68</v>
          </cell>
        </row>
        <row r="15">
          <cell r="B15">
            <v>1</v>
          </cell>
          <cell r="C15" t="str">
            <v>6115</v>
          </cell>
          <cell r="D15" t="str">
            <v>AJUDANTE</v>
          </cell>
          <cell r="E15" t="str">
            <v>H</v>
          </cell>
          <cell r="F15">
            <v>0.112</v>
          </cell>
          <cell r="G15">
            <v>6.93</v>
          </cell>
          <cell r="H15">
            <v>0.78</v>
          </cell>
        </row>
        <row r="16">
          <cell r="B16" t="str">
            <v>A</v>
          </cell>
          <cell r="C16" t="str">
            <v>73597</v>
          </cell>
          <cell r="D16" t="str">
            <v xml:space="preserve">TRANSPORTE DE TUBOS DE FERRO DUTIL DN 100                                                                                                                                                   </v>
          </cell>
          <cell r="E16" t="str">
            <v xml:space="preserve">M     </v>
          </cell>
          <cell r="F16">
            <v>1</v>
          </cell>
          <cell r="G16">
            <v>0.47000000000000003</v>
          </cell>
          <cell r="H16">
            <v>0.47</v>
          </cell>
        </row>
        <row r="17">
          <cell r="D17" t="str">
            <v>Custo Direto Total</v>
          </cell>
          <cell r="H17">
            <v>1.93</v>
          </cell>
        </row>
        <row r="18">
          <cell r="D18" t="str">
            <v>Taxa de BDI %</v>
          </cell>
          <cell r="F18">
            <v>1E-8</v>
          </cell>
          <cell r="H18">
            <v>0</v>
          </cell>
        </row>
        <row r="19">
          <cell r="D19" t="str">
            <v>Total da Composição</v>
          </cell>
          <cell r="H19">
            <v>1.93</v>
          </cell>
        </row>
        <row r="20">
          <cell r="A20" t="str">
            <v>73887/003</v>
          </cell>
          <cell r="B20" t="str">
            <v>ASSENTAMENTO DE TUBO FOFO COM JUNTA ELASTICA - DN 150 - INCLUSIVE TRANSPORTE</v>
          </cell>
          <cell r="E20" t="str">
            <v xml:space="preserve"> M    </v>
          </cell>
          <cell r="F20" t="str">
            <v>Coeficiente</v>
          </cell>
          <cell r="G20" t="str">
            <v>Preço Unit.</v>
          </cell>
          <cell r="H20" t="str">
            <v>Preço Total</v>
          </cell>
          <cell r="I20">
            <v>3.6000000000000005</v>
          </cell>
        </row>
        <row r="21">
          <cell r="B21">
            <v>1</v>
          </cell>
          <cell r="C21" t="str">
            <v>2699</v>
          </cell>
          <cell r="D21" t="str">
            <v>ASSENTADOR DE TUBOS</v>
          </cell>
          <cell r="E21" t="str">
            <v>H</v>
          </cell>
          <cell r="F21">
            <v>7.3999999999999996E-2</v>
          </cell>
          <cell r="G21">
            <v>12.1</v>
          </cell>
          <cell r="H21">
            <v>0.9</v>
          </cell>
        </row>
        <row r="22">
          <cell r="B22">
            <v>1</v>
          </cell>
          <cell r="C22" t="str">
            <v>6115</v>
          </cell>
          <cell r="D22" t="str">
            <v>AJUDANTE</v>
          </cell>
          <cell r="E22" t="str">
            <v>H</v>
          </cell>
          <cell r="F22">
            <v>0.14799999999999999</v>
          </cell>
          <cell r="G22">
            <v>6.93</v>
          </cell>
          <cell r="H22">
            <v>1.03</v>
          </cell>
        </row>
        <row r="23">
          <cell r="B23" t="str">
            <v>A</v>
          </cell>
          <cell r="C23" t="str">
            <v>73480</v>
          </cell>
          <cell r="D23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23" t="str">
            <v xml:space="preserve">H     </v>
          </cell>
          <cell r="F23">
            <v>1.0999999999999999E-2</v>
          </cell>
          <cell r="G23">
            <v>95.32</v>
          </cell>
          <cell r="H23">
            <v>1.05</v>
          </cell>
        </row>
        <row r="24">
          <cell r="B24" t="str">
            <v>A</v>
          </cell>
          <cell r="C24" t="str">
            <v>73524</v>
          </cell>
          <cell r="D24" t="str">
            <v xml:space="preserve">TRANSPORTE DE TUBOS DE FERRO DUTIL DN 150                                                                                                                                                               </v>
          </cell>
          <cell r="E24" t="str">
            <v xml:space="preserve">M     </v>
          </cell>
          <cell r="F24">
            <v>1</v>
          </cell>
          <cell r="G24">
            <v>0.62</v>
          </cell>
          <cell r="H24">
            <v>0.62</v>
          </cell>
        </row>
        <row r="25">
          <cell r="D25" t="str">
            <v>Custo Direto Total</v>
          </cell>
          <cell r="H25">
            <v>3.6000000000000005</v>
          </cell>
        </row>
        <row r="26">
          <cell r="D26" t="str">
            <v>Taxa de BDI %</v>
          </cell>
          <cell r="F26">
            <v>1E-8</v>
          </cell>
          <cell r="H26">
            <v>0</v>
          </cell>
        </row>
        <row r="27">
          <cell r="D27" t="str">
            <v>Total da Composição</v>
          </cell>
          <cell r="H27">
            <v>3.6000000000000005</v>
          </cell>
        </row>
        <row r="28">
          <cell r="A28" t="str">
            <v>73887/004</v>
          </cell>
          <cell r="B28" t="str">
            <v>ASSENTAMENTO DE TUBO FOFO COM JUNTA ELASTICA - DN 200 - INCLUSIVE TRANSPORTE</v>
          </cell>
          <cell r="E28" t="str">
            <v xml:space="preserve"> M    </v>
          </cell>
          <cell r="F28" t="str">
            <v>Coeficiente</v>
          </cell>
          <cell r="G28" t="str">
            <v>Preço Unit.</v>
          </cell>
          <cell r="H28" t="str">
            <v>Preço Total</v>
          </cell>
          <cell r="I28">
            <v>4.58</v>
          </cell>
        </row>
        <row r="29">
          <cell r="B29">
            <v>1</v>
          </cell>
          <cell r="C29" t="str">
            <v>2699</v>
          </cell>
          <cell r="D29" t="str">
            <v>ASSENTADOR DE TUBOS</v>
          </cell>
          <cell r="E29" t="str">
            <v>H</v>
          </cell>
          <cell r="F29">
            <v>9.5000000000000001E-2</v>
          </cell>
          <cell r="G29">
            <v>12.1</v>
          </cell>
          <cell r="H29">
            <v>1.1499999999999999</v>
          </cell>
        </row>
        <row r="30">
          <cell r="B30">
            <v>1</v>
          </cell>
          <cell r="C30" t="str">
            <v>6115</v>
          </cell>
          <cell r="D30" t="str">
            <v>AJUDANTE</v>
          </cell>
          <cell r="E30" t="str">
            <v>H</v>
          </cell>
          <cell r="F30">
            <v>0.19</v>
          </cell>
          <cell r="G30">
            <v>6.93</v>
          </cell>
          <cell r="H30">
            <v>1.32</v>
          </cell>
        </row>
        <row r="31">
          <cell r="B31" t="str">
            <v>A</v>
          </cell>
          <cell r="C31" t="str">
            <v>73480</v>
          </cell>
          <cell r="D31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31" t="str">
            <v xml:space="preserve">H     </v>
          </cell>
          <cell r="F31">
            <v>1.4E-2</v>
          </cell>
          <cell r="G31">
            <v>95.32</v>
          </cell>
          <cell r="H31">
            <v>1.33</v>
          </cell>
        </row>
        <row r="32">
          <cell r="B32" t="str">
            <v>A</v>
          </cell>
          <cell r="C32" t="str">
            <v>73523</v>
          </cell>
          <cell r="D32" t="str">
            <v xml:space="preserve">TRANSPORTE DE TUBOS DE FERRO DUTIL DN 200                                                                                                                                                               </v>
          </cell>
          <cell r="E32" t="str">
            <v xml:space="preserve">M     </v>
          </cell>
          <cell r="F32">
            <v>1</v>
          </cell>
          <cell r="G32">
            <v>0.78</v>
          </cell>
          <cell r="H32">
            <v>0.78</v>
          </cell>
        </row>
        <row r="33">
          <cell r="D33" t="str">
            <v>Custo Direto Total</v>
          </cell>
          <cell r="H33">
            <v>4.58</v>
          </cell>
        </row>
        <row r="34">
          <cell r="D34" t="str">
            <v>Taxa de BDI %</v>
          </cell>
          <cell r="F34">
            <v>1E-8</v>
          </cell>
          <cell r="H34">
            <v>0</v>
          </cell>
        </row>
        <row r="35">
          <cell r="D35" t="str">
            <v>Total da Composição</v>
          </cell>
          <cell r="H35">
            <v>4.58</v>
          </cell>
        </row>
        <row r="36">
          <cell r="A36" t="str">
            <v>73887/005</v>
          </cell>
          <cell r="B36" t="str">
            <v>ASSENTAMENTO SIMPLES DE TUBOS DE FºFº C/ JUNTA ELÁSTICA - DN 250 MM</v>
          </cell>
          <cell r="E36" t="str">
            <v xml:space="preserve"> M    </v>
          </cell>
          <cell r="F36" t="str">
            <v>Coeficiente</v>
          </cell>
          <cell r="G36" t="str">
            <v>Preço Unit.</v>
          </cell>
          <cell r="H36" t="str">
            <v>Preço Total</v>
          </cell>
          <cell r="I36">
            <v>5.54</v>
          </cell>
        </row>
        <row r="37">
          <cell r="B37">
            <v>1</v>
          </cell>
          <cell r="C37" t="str">
            <v>2699</v>
          </cell>
          <cell r="D37" t="str">
            <v>ASSENTADOR DE TUBOS</v>
          </cell>
          <cell r="E37" t="str">
            <v>H</v>
          </cell>
          <cell r="F37">
            <v>0.111</v>
          </cell>
          <cell r="G37">
            <v>12.1</v>
          </cell>
          <cell r="H37">
            <v>1.34</v>
          </cell>
        </row>
        <row r="38">
          <cell r="B38">
            <v>1</v>
          </cell>
          <cell r="C38" t="str">
            <v>6115</v>
          </cell>
          <cell r="D38" t="str">
            <v>AJUDANTE</v>
          </cell>
          <cell r="E38" t="str">
            <v>H</v>
          </cell>
          <cell r="F38">
            <v>0.222</v>
          </cell>
          <cell r="G38">
            <v>6.93</v>
          </cell>
          <cell r="H38">
            <v>1.54</v>
          </cell>
        </row>
        <row r="39">
          <cell r="B39" t="str">
            <v>A</v>
          </cell>
          <cell r="C39" t="str">
            <v>73480</v>
          </cell>
          <cell r="D39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39" t="str">
            <v xml:space="preserve">H     </v>
          </cell>
          <cell r="F39">
            <v>1.7000000000000001E-2</v>
          </cell>
          <cell r="G39">
            <v>95.32</v>
          </cell>
          <cell r="H39">
            <v>1.62</v>
          </cell>
        </row>
        <row r="40">
          <cell r="B40" t="str">
            <v>A</v>
          </cell>
          <cell r="C40" t="str">
            <v>73522</v>
          </cell>
          <cell r="D40" t="str">
            <v xml:space="preserve">TRANSPORTE DE TUBOS DE FERRO DUTIL DN 250                                                                                                                                                               </v>
          </cell>
          <cell r="E40" t="str">
            <v xml:space="preserve">M     </v>
          </cell>
          <cell r="F40">
            <v>1</v>
          </cell>
          <cell r="G40">
            <v>1.04</v>
          </cell>
          <cell r="H40">
            <v>1.04</v>
          </cell>
        </row>
        <row r="41">
          <cell r="D41" t="str">
            <v>Custo Direto Total</v>
          </cell>
          <cell r="H41">
            <v>5.54</v>
          </cell>
        </row>
        <row r="42">
          <cell r="D42" t="str">
            <v>Taxa de BDI %</v>
          </cell>
          <cell r="F42">
            <v>1E-8</v>
          </cell>
          <cell r="H42">
            <v>0</v>
          </cell>
        </row>
        <row r="43">
          <cell r="D43" t="str">
            <v>Total da Composição</v>
          </cell>
          <cell r="H43">
            <v>5.54</v>
          </cell>
        </row>
        <row r="44">
          <cell r="A44" t="str">
            <v>73887/006</v>
          </cell>
          <cell r="B44" t="str">
            <v>ASSENTAMENTO DE TUBO FOFO COM JUNTA ELASTICA - DN 300 - INCLUSIVE TRANSPORTE</v>
          </cell>
          <cell r="E44" t="str">
            <v xml:space="preserve"> M    </v>
          </cell>
          <cell r="F44" t="str">
            <v>Coeficiente</v>
          </cell>
          <cell r="G44" t="str">
            <v>Preço Unit.</v>
          </cell>
          <cell r="H44" t="str">
            <v>Preço Total</v>
          </cell>
          <cell r="I44">
            <v>6.26</v>
          </cell>
        </row>
        <row r="45">
          <cell r="B45">
            <v>1</v>
          </cell>
          <cell r="C45" t="str">
            <v>2699</v>
          </cell>
          <cell r="D45" t="str">
            <v>ASSENTADOR DE TUBOS</v>
          </cell>
          <cell r="E45" t="str">
            <v>H</v>
          </cell>
          <cell r="F45">
            <v>0.121</v>
          </cell>
          <cell r="G45">
            <v>12.1</v>
          </cell>
          <cell r="H45">
            <v>1.46</v>
          </cell>
        </row>
        <row r="46">
          <cell r="B46">
            <v>1</v>
          </cell>
          <cell r="C46" t="str">
            <v>6115</v>
          </cell>
          <cell r="D46" t="str">
            <v>AJUDANTE</v>
          </cell>
          <cell r="E46" t="str">
            <v>H</v>
          </cell>
          <cell r="F46">
            <v>0.24199999999999999</v>
          </cell>
          <cell r="G46">
            <v>6.93</v>
          </cell>
          <cell r="H46">
            <v>1.68</v>
          </cell>
        </row>
        <row r="47">
          <cell r="B47" t="str">
            <v>A</v>
          </cell>
          <cell r="C47" t="str">
            <v>73480</v>
          </cell>
          <cell r="D47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47" t="str">
            <v xml:space="preserve">H     </v>
          </cell>
          <cell r="F47">
            <v>1.9E-2</v>
          </cell>
          <cell r="G47">
            <v>95.32</v>
          </cell>
          <cell r="H47">
            <v>1.81</v>
          </cell>
        </row>
        <row r="48">
          <cell r="B48" t="str">
            <v>A</v>
          </cell>
          <cell r="C48" t="str">
            <v>73521</v>
          </cell>
          <cell r="D48" t="str">
            <v xml:space="preserve">TRANSPORTE DE TUBOS DE FERRO DUTIL DN 300                                                                                                                                                               </v>
          </cell>
          <cell r="E48" t="str">
            <v xml:space="preserve">M     </v>
          </cell>
          <cell r="F48">
            <v>1</v>
          </cell>
          <cell r="G48">
            <v>1.31</v>
          </cell>
          <cell r="H48">
            <v>1.31</v>
          </cell>
        </row>
        <row r="49">
          <cell r="D49" t="str">
            <v>Custo Direto Total</v>
          </cell>
          <cell r="H49">
            <v>6.26</v>
          </cell>
        </row>
        <row r="50">
          <cell r="D50" t="str">
            <v>Taxa de BDI %</v>
          </cell>
          <cell r="F50">
            <v>1E-8</v>
          </cell>
          <cell r="H50">
            <v>0</v>
          </cell>
        </row>
        <row r="51">
          <cell r="D51" t="str">
            <v>Total da Composição</v>
          </cell>
          <cell r="H51">
            <v>6.26</v>
          </cell>
        </row>
        <row r="52">
          <cell r="A52" t="str">
            <v>73887/007</v>
          </cell>
          <cell r="B52" t="str">
            <v>ASSENTAMENTO SIMPLES DE TUBOS DE FºFº C/ JUNTA ELÁSTICA - DN 350 MM</v>
          </cell>
          <cell r="E52" t="str">
            <v xml:space="preserve">M     </v>
          </cell>
          <cell r="F52" t="str">
            <v>Coeficiente</v>
          </cell>
          <cell r="G52" t="str">
            <v>Preço Unit.</v>
          </cell>
          <cell r="H52" t="str">
            <v>Preço Total</v>
          </cell>
          <cell r="I52">
            <v>7.37</v>
          </cell>
        </row>
        <row r="53">
          <cell r="B53">
            <v>1</v>
          </cell>
          <cell r="C53" t="str">
            <v>2699</v>
          </cell>
          <cell r="D53" t="str">
            <v>ASSENTADOR DE TUBOS</v>
          </cell>
          <cell r="E53" t="str">
            <v>H</v>
          </cell>
          <cell r="F53">
            <v>0.13300000000000001</v>
          </cell>
          <cell r="G53">
            <v>12.1</v>
          </cell>
          <cell r="H53">
            <v>1.61</v>
          </cell>
        </row>
        <row r="54">
          <cell r="B54">
            <v>1</v>
          </cell>
          <cell r="C54" t="str">
            <v>6115</v>
          </cell>
          <cell r="D54" t="str">
            <v>AJUDANTE</v>
          </cell>
          <cell r="E54" t="str">
            <v>H</v>
          </cell>
          <cell r="F54">
            <v>0.26600000000000001</v>
          </cell>
          <cell r="G54">
            <v>6.93</v>
          </cell>
          <cell r="H54">
            <v>1.84</v>
          </cell>
        </row>
        <row r="55">
          <cell r="B55" t="str">
            <v>A</v>
          </cell>
          <cell r="C55" t="str">
            <v>73480</v>
          </cell>
          <cell r="D55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55" t="str">
            <v xml:space="preserve">H     </v>
          </cell>
          <cell r="F55">
            <v>2.4E-2</v>
          </cell>
          <cell r="G55">
            <v>95.32</v>
          </cell>
          <cell r="H55">
            <v>2.29</v>
          </cell>
        </row>
        <row r="56">
          <cell r="B56" t="str">
            <v>A</v>
          </cell>
          <cell r="C56" t="str">
            <v>73520</v>
          </cell>
          <cell r="D56" t="str">
            <v xml:space="preserve">TRANSPORTE DE TUBOS DE FERRO DUTIL DN 350                                                                                                                                                               </v>
          </cell>
          <cell r="E56" t="str">
            <v xml:space="preserve">M     </v>
          </cell>
          <cell r="F56">
            <v>1</v>
          </cell>
          <cell r="G56">
            <v>1.6300000000000001</v>
          </cell>
          <cell r="H56">
            <v>1.63</v>
          </cell>
        </row>
        <row r="57">
          <cell r="D57" t="str">
            <v>Custo Direto Total</v>
          </cell>
          <cell r="H57">
            <v>7.37</v>
          </cell>
        </row>
        <row r="58">
          <cell r="D58" t="str">
            <v>Taxa de BDI %</v>
          </cell>
          <cell r="F58">
            <v>1E-8</v>
          </cell>
          <cell r="H58">
            <v>0</v>
          </cell>
        </row>
        <row r="59">
          <cell r="D59" t="str">
            <v>Total da Composição</v>
          </cell>
          <cell r="H59">
            <v>7.37</v>
          </cell>
        </row>
        <row r="60">
          <cell r="A60" t="str">
            <v>73887/008</v>
          </cell>
          <cell r="B60" t="str">
            <v>ASSENTAMENTO SIMPLES DE TUBOS DE FºFº C/ JUNTA ELÁSTICA - DN 400 MM</v>
          </cell>
          <cell r="E60" t="str">
            <v xml:space="preserve">M     </v>
          </cell>
          <cell r="F60" t="str">
            <v>Coeficiente</v>
          </cell>
          <cell r="G60" t="str">
            <v>Preço Unit.</v>
          </cell>
          <cell r="H60" t="str">
            <v>Preço Total</v>
          </cell>
          <cell r="I60">
            <v>8.4499999999999993</v>
          </cell>
        </row>
        <row r="61">
          <cell r="B61">
            <v>1</v>
          </cell>
          <cell r="C61" t="str">
            <v>2699</v>
          </cell>
          <cell r="D61" t="str">
            <v>ASSENTADOR DE TUBOS</v>
          </cell>
          <cell r="E61" t="str">
            <v>H</v>
          </cell>
          <cell r="F61">
            <v>0.14799999999999999</v>
          </cell>
          <cell r="G61">
            <v>12.1</v>
          </cell>
          <cell r="H61">
            <v>1.79</v>
          </cell>
        </row>
        <row r="62">
          <cell r="B62">
            <v>1</v>
          </cell>
          <cell r="C62" t="str">
            <v>6115</v>
          </cell>
          <cell r="D62" t="str">
            <v>AJUDANTE</v>
          </cell>
          <cell r="E62" t="str">
            <v>H</v>
          </cell>
          <cell r="F62">
            <v>0.29599999999999999</v>
          </cell>
          <cell r="G62">
            <v>6.93</v>
          </cell>
          <cell r="H62">
            <v>2.0499999999999998</v>
          </cell>
        </row>
        <row r="63">
          <cell r="B63" t="str">
            <v>A</v>
          </cell>
          <cell r="C63" t="str">
            <v>73480</v>
          </cell>
          <cell r="D63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63" t="str">
            <v xml:space="preserve">H     </v>
          </cell>
          <cell r="F63">
            <v>2.8000000000000001E-2</v>
          </cell>
          <cell r="G63">
            <v>95.32</v>
          </cell>
          <cell r="H63">
            <v>2.67</v>
          </cell>
        </row>
        <row r="64">
          <cell r="B64" t="str">
            <v>A</v>
          </cell>
          <cell r="C64" t="str">
            <v>73519</v>
          </cell>
          <cell r="D64" t="str">
            <v xml:space="preserve">TRANSPORTE DE TUBOS DE FERRO DUTIL DN 400                                                                                                                                                               </v>
          </cell>
          <cell r="E64" t="str">
            <v xml:space="preserve">M     </v>
          </cell>
          <cell r="F64">
            <v>1</v>
          </cell>
          <cell r="G64">
            <v>1.9400000000000002</v>
          </cell>
          <cell r="H64">
            <v>1.94</v>
          </cell>
        </row>
        <row r="65">
          <cell r="D65" t="str">
            <v>Custo Direto Total</v>
          </cell>
          <cell r="H65">
            <v>8.4499999999999993</v>
          </cell>
        </row>
        <row r="66">
          <cell r="D66" t="str">
            <v>Taxa de BDI %</v>
          </cell>
          <cell r="F66">
            <v>1E-8</v>
          </cell>
          <cell r="H66">
            <v>0</v>
          </cell>
        </row>
        <row r="67">
          <cell r="D67" t="str">
            <v>Total da Composição</v>
          </cell>
          <cell r="H67">
            <v>8.4499999999999993</v>
          </cell>
        </row>
        <row r="68">
          <cell r="A68" t="str">
            <v>73887/009</v>
          </cell>
          <cell r="B68" t="str">
            <v>ASSENTAMENTO SIMPLES DE TUBOS DE FºFº C/ JUNTA ELÁSTICA - DN 450 MM</v>
          </cell>
          <cell r="E68" t="str">
            <v xml:space="preserve">M     </v>
          </cell>
          <cell r="F68" t="str">
            <v>Coeficiente</v>
          </cell>
          <cell r="G68" t="str">
            <v>Preço Unit.</v>
          </cell>
          <cell r="H68" t="str">
            <v>Preço Total</v>
          </cell>
          <cell r="I68">
            <v>9.5</v>
          </cell>
        </row>
        <row r="69">
          <cell r="B69">
            <v>1</v>
          </cell>
          <cell r="C69" t="str">
            <v>2699</v>
          </cell>
          <cell r="D69" t="str">
            <v>ASSENTADOR DE TUBOS</v>
          </cell>
          <cell r="E69" t="str">
            <v>H</v>
          </cell>
          <cell r="F69">
            <v>0.16300000000000001</v>
          </cell>
          <cell r="G69">
            <v>12.1</v>
          </cell>
          <cell r="H69">
            <v>1.97</v>
          </cell>
        </row>
        <row r="70">
          <cell r="B70">
            <v>1</v>
          </cell>
          <cell r="C70" t="str">
            <v>6115</v>
          </cell>
          <cell r="D70" t="str">
            <v>AJUDANTE</v>
          </cell>
          <cell r="E70" t="str">
            <v>H</v>
          </cell>
          <cell r="F70">
            <v>0.32600000000000001</v>
          </cell>
          <cell r="G70">
            <v>6.93</v>
          </cell>
          <cell r="H70">
            <v>2.2599999999999998</v>
          </cell>
        </row>
        <row r="71">
          <cell r="B71" t="str">
            <v>A</v>
          </cell>
          <cell r="C71" t="str">
            <v>73480</v>
          </cell>
          <cell r="D71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71" t="str">
            <v xml:space="preserve">H     </v>
          </cell>
          <cell r="F71">
            <v>3.1E-2</v>
          </cell>
          <cell r="G71">
            <v>95.32</v>
          </cell>
          <cell r="H71">
            <v>2.95</v>
          </cell>
        </row>
        <row r="72">
          <cell r="B72" t="str">
            <v>A</v>
          </cell>
          <cell r="C72" t="str">
            <v>73518</v>
          </cell>
          <cell r="D72" t="str">
            <v xml:space="preserve">TRANSPORTE DE TUBOS DE FERRO DUTIL DN 450                                                                                                                                                               </v>
          </cell>
          <cell r="E72" t="str">
            <v xml:space="preserve">M     </v>
          </cell>
          <cell r="F72">
            <v>1</v>
          </cell>
          <cell r="G72">
            <v>2.3199999999999998</v>
          </cell>
          <cell r="H72">
            <v>2.3199999999999998</v>
          </cell>
        </row>
        <row r="73">
          <cell r="D73" t="str">
            <v>Custo Direto Total</v>
          </cell>
          <cell r="H73">
            <v>9.5</v>
          </cell>
        </row>
        <row r="74">
          <cell r="D74" t="str">
            <v>Taxa de BDI %</v>
          </cell>
          <cell r="F74">
            <v>1E-8</v>
          </cell>
          <cell r="H74">
            <v>0</v>
          </cell>
        </row>
        <row r="75">
          <cell r="D75" t="str">
            <v>Total da Composição</v>
          </cell>
          <cell r="H75">
            <v>9.5</v>
          </cell>
        </row>
        <row r="76">
          <cell r="A76" t="str">
            <v>73887/010</v>
          </cell>
          <cell r="B76" t="str">
            <v>ASSENTAMENTO SIMPLES DE TUBOS DE FºFº C/ JUNTA ELÁSTICA - DN 500 MM</v>
          </cell>
          <cell r="E76" t="str">
            <v xml:space="preserve">M     </v>
          </cell>
          <cell r="F76" t="str">
            <v>Coeficiente</v>
          </cell>
          <cell r="G76" t="str">
            <v>Preço Unit.</v>
          </cell>
          <cell r="H76" t="str">
            <v>Preço Total</v>
          </cell>
          <cell r="I76">
            <v>10.63</v>
          </cell>
        </row>
        <row r="77">
          <cell r="B77">
            <v>1</v>
          </cell>
          <cell r="C77" t="str">
            <v>2699</v>
          </cell>
          <cell r="D77" t="str">
            <v>ASSENTADOR DE TUBOS</v>
          </cell>
          <cell r="E77" t="str">
            <v>H</v>
          </cell>
          <cell r="F77">
            <v>0.16700000000000001</v>
          </cell>
          <cell r="G77">
            <v>12.1</v>
          </cell>
          <cell r="H77">
            <v>2.02</v>
          </cell>
        </row>
        <row r="78">
          <cell r="B78">
            <v>1</v>
          </cell>
          <cell r="C78" t="str">
            <v>6115</v>
          </cell>
          <cell r="D78" t="str">
            <v>AJUDANTE</v>
          </cell>
          <cell r="E78" t="str">
            <v>H</v>
          </cell>
          <cell r="F78">
            <v>0.33400000000000002</v>
          </cell>
          <cell r="G78">
            <v>6.93</v>
          </cell>
          <cell r="H78">
            <v>2.31</v>
          </cell>
        </row>
        <row r="79">
          <cell r="B79" t="str">
            <v>A</v>
          </cell>
          <cell r="C79" t="str">
            <v>73480</v>
          </cell>
          <cell r="D79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79" t="str">
            <v xml:space="preserve">H     </v>
          </cell>
          <cell r="F79">
            <v>3.7999999999999999E-2</v>
          </cell>
          <cell r="G79">
            <v>95.32</v>
          </cell>
          <cell r="H79">
            <v>3.62</v>
          </cell>
        </row>
        <row r="80">
          <cell r="B80" t="str">
            <v>A</v>
          </cell>
          <cell r="C80" t="str">
            <v>73517</v>
          </cell>
          <cell r="D80" t="str">
            <v xml:space="preserve">TRANSPORTE DE TUBOS DE FERRO DUTIL DN 500                                                                                                                                                               </v>
          </cell>
          <cell r="E80" t="str">
            <v xml:space="preserve">M     </v>
          </cell>
          <cell r="F80">
            <v>1</v>
          </cell>
          <cell r="G80">
            <v>2.68</v>
          </cell>
          <cell r="H80">
            <v>2.68</v>
          </cell>
        </row>
        <row r="81">
          <cell r="D81" t="str">
            <v>Custo Direto Total</v>
          </cell>
          <cell r="H81">
            <v>10.63</v>
          </cell>
        </row>
        <row r="82">
          <cell r="D82" t="str">
            <v>Taxa de BDI %</v>
          </cell>
          <cell r="F82">
            <v>1E-8</v>
          </cell>
          <cell r="H82">
            <v>0</v>
          </cell>
        </row>
        <row r="83">
          <cell r="D83" t="str">
            <v>Total da Composição</v>
          </cell>
          <cell r="H83">
            <v>10.63</v>
          </cell>
        </row>
        <row r="84">
          <cell r="A84" t="str">
            <v>73887/011</v>
          </cell>
          <cell r="B84" t="str">
            <v>ASSENTAMENTO SIMPLES DE TUBOS DE FºFº C/ JUNTA ELÁSTICA - DN 600 MM</v>
          </cell>
          <cell r="E84" t="str">
            <v xml:space="preserve">M     </v>
          </cell>
          <cell r="F84" t="str">
            <v>Coeficiente</v>
          </cell>
          <cell r="G84" t="str">
            <v>Preço Unit.</v>
          </cell>
          <cell r="H84" t="str">
            <v>Preço Total</v>
          </cell>
          <cell r="I84">
            <v>12.86</v>
          </cell>
        </row>
        <row r="85">
          <cell r="B85">
            <v>1</v>
          </cell>
          <cell r="C85" t="str">
            <v>2699</v>
          </cell>
          <cell r="D85" t="str">
            <v>ASSENTADOR DE TUBOS</v>
          </cell>
          <cell r="E85" t="str">
            <v>H</v>
          </cell>
          <cell r="F85">
            <v>0.19</v>
          </cell>
          <cell r="G85">
            <v>12.1</v>
          </cell>
          <cell r="H85">
            <v>2.2999999999999998</v>
          </cell>
        </row>
        <row r="86">
          <cell r="B86">
            <v>1</v>
          </cell>
          <cell r="C86" t="str">
            <v>6115</v>
          </cell>
          <cell r="D86" t="str">
            <v>AJUDANTE</v>
          </cell>
          <cell r="E86" t="str">
            <v>H</v>
          </cell>
          <cell r="F86">
            <v>0.38</v>
          </cell>
          <cell r="G86">
            <v>6.93</v>
          </cell>
          <cell r="H86">
            <v>2.63</v>
          </cell>
        </row>
        <row r="87">
          <cell r="B87" t="str">
            <v>A</v>
          </cell>
          <cell r="C87" t="str">
            <v>73480</v>
          </cell>
          <cell r="D87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87" t="str">
            <v xml:space="preserve">H     </v>
          </cell>
          <cell r="F87">
            <v>4.5999999999999999E-2</v>
          </cell>
          <cell r="G87">
            <v>95.32</v>
          </cell>
          <cell r="H87">
            <v>4.38</v>
          </cell>
        </row>
        <row r="88">
          <cell r="B88" t="str">
            <v>A</v>
          </cell>
          <cell r="C88" t="str">
            <v>73516</v>
          </cell>
          <cell r="D88" t="str">
            <v xml:space="preserve">TRANSPORTE DE TUBOS DE FERRO DUTIL DN 600                                                                                                                                                               </v>
          </cell>
          <cell r="E88" t="str">
            <v xml:space="preserve">M     </v>
          </cell>
          <cell r="F88">
            <v>1</v>
          </cell>
          <cell r="G88">
            <v>3.5500000000000003</v>
          </cell>
          <cell r="H88">
            <v>3.55</v>
          </cell>
        </row>
        <row r="89">
          <cell r="D89" t="str">
            <v>Custo Direto Total</v>
          </cell>
          <cell r="H89">
            <v>12.86</v>
          </cell>
        </row>
        <row r="90">
          <cell r="D90" t="str">
            <v>Taxa de BDI %</v>
          </cell>
          <cell r="F90">
            <v>1E-8</v>
          </cell>
          <cell r="H90">
            <v>0</v>
          </cell>
        </row>
        <row r="91">
          <cell r="D91" t="str">
            <v>Total da Composição</v>
          </cell>
          <cell r="H91">
            <v>12.86</v>
          </cell>
        </row>
        <row r="92">
          <cell r="A92" t="str">
            <v>73887/012</v>
          </cell>
          <cell r="B92" t="str">
            <v>ASSENTAMENTO SIMPLES DE TUBOS DE FºFº C/ JUNTA ELÁSTICA - DN 700 MM</v>
          </cell>
          <cell r="E92" t="str">
            <v xml:space="preserve">M     </v>
          </cell>
          <cell r="F92" t="str">
            <v>Coeficiente</v>
          </cell>
          <cell r="G92" t="str">
            <v>Preço Unit.</v>
          </cell>
          <cell r="H92" t="str">
            <v>Preço Total</v>
          </cell>
          <cell r="I92">
            <v>15.91</v>
          </cell>
        </row>
        <row r="93">
          <cell r="B93">
            <v>1</v>
          </cell>
          <cell r="C93" t="str">
            <v>2699</v>
          </cell>
          <cell r="D93" t="str">
            <v>ASSENTADOR DE TUBOS</v>
          </cell>
          <cell r="E93" t="str">
            <v>H</v>
          </cell>
          <cell r="F93">
            <v>0.20499999999999999</v>
          </cell>
          <cell r="G93">
            <v>12.1</v>
          </cell>
          <cell r="H93">
            <v>2.48</v>
          </cell>
        </row>
        <row r="94">
          <cell r="B94">
            <v>1</v>
          </cell>
          <cell r="C94" t="str">
            <v>6115</v>
          </cell>
          <cell r="D94" t="str">
            <v>AJUDANTE</v>
          </cell>
          <cell r="E94" t="str">
            <v>H</v>
          </cell>
          <cell r="F94">
            <v>0.61499999999999999</v>
          </cell>
          <cell r="G94">
            <v>6.93</v>
          </cell>
          <cell r="H94">
            <v>4.26</v>
          </cell>
        </row>
        <row r="95">
          <cell r="B95" t="str">
            <v>A</v>
          </cell>
          <cell r="C95" t="str">
            <v>73480</v>
          </cell>
          <cell r="D95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95" t="str">
            <v xml:space="preserve">H     </v>
          </cell>
          <cell r="F95">
            <v>4.9000000000000002E-2</v>
          </cell>
          <cell r="G95">
            <v>95.32</v>
          </cell>
          <cell r="H95">
            <v>4.67</v>
          </cell>
        </row>
        <row r="96">
          <cell r="B96" t="str">
            <v>A</v>
          </cell>
          <cell r="C96" t="str">
            <v>73515</v>
          </cell>
          <cell r="D96" t="str">
            <v xml:space="preserve">TRANSPORTE DE TUBOS DE FERRO DUTIL DN 700                                                                                                                                                               </v>
          </cell>
          <cell r="E96" t="str">
            <v xml:space="preserve">M     </v>
          </cell>
          <cell r="F96">
            <v>1</v>
          </cell>
          <cell r="G96">
            <v>4.5</v>
          </cell>
          <cell r="H96">
            <v>4.5</v>
          </cell>
        </row>
        <row r="97">
          <cell r="D97" t="str">
            <v>Custo Direto Total</v>
          </cell>
          <cell r="H97">
            <v>15.91</v>
          </cell>
        </row>
        <row r="98">
          <cell r="D98" t="str">
            <v>Taxa de BDI %</v>
          </cell>
          <cell r="F98">
            <v>1E-8</v>
          </cell>
          <cell r="H98">
            <v>0</v>
          </cell>
        </row>
        <row r="99">
          <cell r="D99" t="str">
            <v>Total da Composição</v>
          </cell>
          <cell r="H99">
            <v>15.91</v>
          </cell>
        </row>
        <row r="100">
          <cell r="A100" t="str">
            <v>73887/013</v>
          </cell>
          <cell r="B100" t="str">
            <v>ASSENTAMENTO SIMPLES DE TUBOS DE FºFº C/ JUNTA ELÁSTICA - DN 800 MM</v>
          </cell>
          <cell r="E100" t="str">
            <v xml:space="preserve">M     </v>
          </cell>
          <cell r="F100" t="str">
            <v>Coeficiente</v>
          </cell>
          <cell r="G100" t="str">
            <v>Preço Unit.</v>
          </cell>
          <cell r="H100" t="str">
            <v>Preço Total</v>
          </cell>
          <cell r="I100">
            <v>18.399999999999999</v>
          </cell>
        </row>
        <row r="101">
          <cell r="B101">
            <v>1</v>
          </cell>
          <cell r="C101" t="str">
            <v>2699</v>
          </cell>
          <cell r="D101" t="str">
            <v>ASSENTADOR DE TUBOS</v>
          </cell>
          <cell r="E101" t="str">
            <v>H</v>
          </cell>
          <cell r="F101">
            <v>0.222</v>
          </cell>
          <cell r="G101">
            <v>12.1</v>
          </cell>
          <cell r="H101">
            <v>2.69</v>
          </cell>
        </row>
        <row r="102">
          <cell r="B102">
            <v>1</v>
          </cell>
          <cell r="C102" t="str">
            <v>6115</v>
          </cell>
          <cell r="D102" t="str">
            <v>AJUDANTE</v>
          </cell>
          <cell r="E102" t="str">
            <v>H</v>
          </cell>
          <cell r="F102">
            <v>0.66600000000000004</v>
          </cell>
          <cell r="G102">
            <v>6.93</v>
          </cell>
          <cell r="H102">
            <v>4.62</v>
          </cell>
        </row>
        <row r="103">
          <cell r="B103" t="str">
            <v>A</v>
          </cell>
          <cell r="C103" t="str">
            <v>73480</v>
          </cell>
          <cell r="D103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103" t="str">
            <v xml:space="preserve">H     </v>
          </cell>
          <cell r="F103">
            <v>5.8000000000000003E-2</v>
          </cell>
          <cell r="G103">
            <v>95.32</v>
          </cell>
          <cell r="H103">
            <v>5.53</v>
          </cell>
        </row>
        <row r="104">
          <cell r="B104" t="str">
            <v>A</v>
          </cell>
          <cell r="C104" t="str">
            <v>73514</v>
          </cell>
          <cell r="D104" t="str">
            <v xml:space="preserve">TRANSPORTE DE TUBOS DE FERRO DUTIL DN 800                                                                                                                                                               </v>
          </cell>
          <cell r="E104" t="str">
            <v xml:space="preserve">M     </v>
          </cell>
          <cell r="F104">
            <v>1</v>
          </cell>
          <cell r="G104">
            <v>5.5600000000000005</v>
          </cell>
          <cell r="H104">
            <v>5.56</v>
          </cell>
        </row>
        <row r="105">
          <cell r="D105" t="str">
            <v>Custo Direto Total</v>
          </cell>
          <cell r="H105">
            <v>18.399999999999999</v>
          </cell>
        </row>
        <row r="106">
          <cell r="D106" t="str">
            <v>Taxa de BDI %</v>
          </cell>
          <cell r="F106">
            <v>1E-8</v>
          </cell>
          <cell r="H106">
            <v>0</v>
          </cell>
        </row>
        <row r="107">
          <cell r="D107" t="str">
            <v>Total da Composição</v>
          </cell>
          <cell r="H107">
            <v>18.399999999999999</v>
          </cell>
        </row>
        <row r="108">
          <cell r="A108" t="str">
            <v>73887/014</v>
          </cell>
          <cell r="B108" t="str">
            <v>ASSENTAMENTO SIMPLES DE TUBOS DE FºFº C/ JUNTA ELÁSTICA - DN 900 MM</v>
          </cell>
          <cell r="E108" t="str">
            <v xml:space="preserve">M     </v>
          </cell>
          <cell r="F108" t="str">
            <v>Coeficiente</v>
          </cell>
          <cell r="G108" t="str">
            <v>Preço Unit.</v>
          </cell>
          <cell r="H108" t="str">
            <v>Preço Total</v>
          </cell>
          <cell r="I108">
            <v>21.7</v>
          </cell>
        </row>
        <row r="109">
          <cell r="B109">
            <v>1</v>
          </cell>
          <cell r="C109" t="str">
            <v>2699</v>
          </cell>
          <cell r="D109" t="str">
            <v>ASSENTADOR DE TUBOS</v>
          </cell>
          <cell r="E109" t="str">
            <v>H</v>
          </cell>
          <cell r="F109">
            <v>0.23599999999999999</v>
          </cell>
          <cell r="G109">
            <v>12.1</v>
          </cell>
          <cell r="H109">
            <v>2.86</v>
          </cell>
        </row>
        <row r="110">
          <cell r="B110">
            <v>1</v>
          </cell>
          <cell r="C110" t="str">
            <v>6115</v>
          </cell>
          <cell r="D110" t="str">
            <v>AJUDANTE</v>
          </cell>
          <cell r="E110" t="str">
            <v>H</v>
          </cell>
          <cell r="F110">
            <v>0.70799999999999996</v>
          </cell>
          <cell r="G110">
            <v>6.93</v>
          </cell>
          <cell r="H110">
            <v>4.91</v>
          </cell>
        </row>
        <row r="111">
          <cell r="B111" t="str">
            <v>A</v>
          </cell>
          <cell r="C111" t="str">
            <v>73480</v>
          </cell>
          <cell r="D111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111" t="str">
            <v xml:space="preserve">H     </v>
          </cell>
          <cell r="F111">
            <v>7.5999999999999998E-2</v>
          </cell>
          <cell r="G111">
            <v>95.32</v>
          </cell>
          <cell r="H111">
            <v>7.24</v>
          </cell>
        </row>
        <row r="112">
          <cell r="B112" t="str">
            <v>A</v>
          </cell>
          <cell r="C112" t="str">
            <v>73513</v>
          </cell>
          <cell r="D112" t="str">
            <v xml:space="preserve">TRANSPORTE DE TUBOS DE FERRO DUTIL DN 900                                                                                                                                                               </v>
          </cell>
          <cell r="E112" t="str">
            <v xml:space="preserve">M     </v>
          </cell>
          <cell r="F112">
            <v>1</v>
          </cell>
          <cell r="G112">
            <v>6.6899999999999995</v>
          </cell>
          <cell r="H112">
            <v>6.69</v>
          </cell>
        </row>
        <row r="113">
          <cell r="D113" t="str">
            <v>Custo Direto Total</v>
          </cell>
          <cell r="H113">
            <v>21.7</v>
          </cell>
        </row>
        <row r="114">
          <cell r="D114" t="str">
            <v>Taxa de BDI %</v>
          </cell>
          <cell r="F114">
            <v>1E-8</v>
          </cell>
          <cell r="H114">
            <v>0</v>
          </cell>
        </row>
        <row r="115">
          <cell r="D115" t="str">
            <v>Total da Composição</v>
          </cell>
          <cell r="H115">
            <v>21.7</v>
          </cell>
        </row>
        <row r="116">
          <cell r="A116" t="str">
            <v>73887/015</v>
          </cell>
          <cell r="B116" t="str">
            <v>ASSENTAMENTO SIMPLES DE TUBOS DE FºFº C/ JUNTA ELÁSTICA - DN 1000 MM</v>
          </cell>
          <cell r="E116" t="str">
            <v xml:space="preserve">M     </v>
          </cell>
          <cell r="F116" t="str">
            <v>Coeficiente</v>
          </cell>
          <cell r="G116" t="str">
            <v>Preço Unit.</v>
          </cell>
          <cell r="H116" t="str">
            <v>Preço Total</v>
          </cell>
          <cell r="I116">
            <v>23.26</v>
          </cell>
        </row>
        <row r="117">
          <cell r="B117">
            <v>1</v>
          </cell>
          <cell r="C117" t="str">
            <v>2699</v>
          </cell>
          <cell r="D117" t="str">
            <v>ASSENTADOR DE TUBOS</v>
          </cell>
          <cell r="E117" t="str">
            <v>H</v>
          </cell>
          <cell r="F117">
            <v>0.24</v>
          </cell>
          <cell r="G117">
            <v>12.1</v>
          </cell>
          <cell r="H117">
            <v>2.9</v>
          </cell>
        </row>
        <row r="118">
          <cell r="B118">
            <v>1</v>
          </cell>
          <cell r="C118" t="str">
            <v>6115</v>
          </cell>
          <cell r="D118" t="str">
            <v>AJUDANTE</v>
          </cell>
          <cell r="E118" t="str">
            <v>H</v>
          </cell>
          <cell r="F118">
            <v>0.72</v>
          </cell>
          <cell r="G118">
            <v>6.93</v>
          </cell>
          <cell r="H118">
            <v>4.99</v>
          </cell>
        </row>
        <row r="119">
          <cell r="B119" t="str">
            <v>A</v>
          </cell>
          <cell r="C119" t="str">
            <v>73480</v>
          </cell>
          <cell r="D119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119" t="str">
            <v xml:space="preserve">H     </v>
          </cell>
          <cell r="F119">
            <v>7.8E-2</v>
          </cell>
          <cell r="G119">
            <v>95.32</v>
          </cell>
          <cell r="H119">
            <v>7.43</v>
          </cell>
        </row>
        <row r="120">
          <cell r="B120" t="str">
            <v>A</v>
          </cell>
          <cell r="C120" t="str">
            <v>73512</v>
          </cell>
          <cell r="D120" t="str">
            <v xml:space="preserve">TRANSPORTE DE TUBOS DE FERRO DUTIL DN 1000                                                                                                                                                              </v>
          </cell>
          <cell r="E120" t="str">
            <v xml:space="preserve">M     </v>
          </cell>
          <cell r="F120">
            <v>1</v>
          </cell>
          <cell r="G120">
            <v>7.9399999999999995</v>
          </cell>
          <cell r="H120">
            <v>7.94</v>
          </cell>
        </row>
        <row r="121">
          <cell r="D121" t="str">
            <v>Custo Direto Total</v>
          </cell>
          <cell r="H121">
            <v>23.26</v>
          </cell>
        </row>
        <row r="122">
          <cell r="D122" t="str">
            <v>Taxa de BDI %</v>
          </cell>
          <cell r="F122">
            <v>1E-8</v>
          </cell>
          <cell r="H122">
            <v>0</v>
          </cell>
        </row>
        <row r="123">
          <cell r="D123" t="str">
            <v>Total da Composição</v>
          </cell>
          <cell r="H123">
            <v>23.26</v>
          </cell>
        </row>
        <row r="124">
          <cell r="A124" t="str">
            <v>73887/016</v>
          </cell>
          <cell r="B124" t="str">
            <v>ASSENTAMENTO SIMPLES DE TUBOS DE FºFº C/ JUNTA ELÁSTICA - DN 1100 MM</v>
          </cell>
          <cell r="E124" t="str">
            <v xml:space="preserve">M     </v>
          </cell>
          <cell r="F124" t="str">
            <v>Coeficiente</v>
          </cell>
          <cell r="G124" t="str">
            <v>Preço Unit.</v>
          </cell>
          <cell r="H124" t="str">
            <v>Preço Total</v>
          </cell>
          <cell r="I124">
            <v>27.529999999999998</v>
          </cell>
        </row>
        <row r="125">
          <cell r="B125">
            <v>1</v>
          </cell>
          <cell r="C125" t="str">
            <v>2699</v>
          </cell>
          <cell r="D125" t="str">
            <v>ASSENTADOR DE TUBOS</v>
          </cell>
          <cell r="E125" t="str">
            <v>H</v>
          </cell>
          <cell r="F125">
            <v>0.29499999999999998</v>
          </cell>
          <cell r="G125">
            <v>12.1</v>
          </cell>
          <cell r="H125">
            <v>3.57</v>
          </cell>
        </row>
        <row r="126">
          <cell r="B126">
            <v>1</v>
          </cell>
          <cell r="C126" t="str">
            <v>6115</v>
          </cell>
          <cell r="D126" t="str">
            <v>AJUDANTE</v>
          </cell>
          <cell r="E126" t="str">
            <v>H</v>
          </cell>
          <cell r="F126">
            <v>0.88500000000000001</v>
          </cell>
          <cell r="G126">
            <v>6.93</v>
          </cell>
          <cell r="H126">
            <v>6.13</v>
          </cell>
        </row>
        <row r="127">
          <cell r="B127" t="str">
            <v>A</v>
          </cell>
          <cell r="C127" t="str">
            <v>73480</v>
          </cell>
          <cell r="D127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127" t="str">
            <v xml:space="preserve">H     </v>
          </cell>
          <cell r="F127">
            <v>9.0999999999999998E-2</v>
          </cell>
          <cell r="G127">
            <v>95.32</v>
          </cell>
          <cell r="H127">
            <v>8.67</v>
          </cell>
        </row>
        <row r="128">
          <cell r="B128" t="str">
            <v>A</v>
          </cell>
          <cell r="C128" t="str">
            <v>73511</v>
          </cell>
          <cell r="D128" t="str">
            <v xml:space="preserve">TRANSPORTE DE TUBOS DE FERRO DUTIL DN 1100                                                                                                                                                              </v>
          </cell>
          <cell r="E128" t="str">
            <v xml:space="preserve">M     </v>
          </cell>
          <cell r="F128">
            <v>1</v>
          </cell>
          <cell r="G128">
            <v>9.16</v>
          </cell>
          <cell r="H128">
            <v>9.16</v>
          </cell>
        </row>
        <row r="129">
          <cell r="D129" t="str">
            <v>Custo Direto Total</v>
          </cell>
          <cell r="H129">
            <v>27.529999999999998</v>
          </cell>
        </row>
        <row r="130">
          <cell r="D130" t="str">
            <v>Taxa de BDI %</v>
          </cell>
          <cell r="F130">
            <v>1E-8</v>
          </cell>
          <cell r="H130">
            <v>0</v>
          </cell>
        </row>
        <row r="131">
          <cell r="D131" t="str">
            <v>Total da Composição</v>
          </cell>
          <cell r="H131">
            <v>27.529999999999998</v>
          </cell>
        </row>
        <row r="132">
          <cell r="A132" t="str">
            <v>73887/017</v>
          </cell>
          <cell r="B132" t="str">
            <v>ASSENTAMENTO SIMPLES DE TUBOS DE FºFº C/ JUNTA ELÁSTICA - DN 1200 MM</v>
          </cell>
          <cell r="E132" t="str">
            <v xml:space="preserve">M     </v>
          </cell>
          <cell r="F132" t="str">
            <v>Coeficiente</v>
          </cell>
          <cell r="G132" t="str">
            <v>Preço Unit.</v>
          </cell>
          <cell r="H132" t="str">
            <v>Preço Total</v>
          </cell>
          <cell r="I132">
            <v>32.619999999999997</v>
          </cell>
        </row>
        <row r="133">
          <cell r="B133">
            <v>1</v>
          </cell>
          <cell r="C133" t="str">
            <v>2699</v>
          </cell>
          <cell r="D133" t="str">
            <v>ASSENTADOR DE TUBOS</v>
          </cell>
          <cell r="E133" t="str">
            <v>H</v>
          </cell>
          <cell r="F133">
            <v>0.34200000000000003</v>
          </cell>
          <cell r="G133">
            <v>12.1</v>
          </cell>
          <cell r="H133">
            <v>4.1399999999999997</v>
          </cell>
        </row>
        <row r="134">
          <cell r="B134">
            <v>1</v>
          </cell>
          <cell r="C134" t="str">
            <v>6115</v>
          </cell>
          <cell r="D134" t="str">
            <v>AJUDANTE</v>
          </cell>
          <cell r="E134" t="str">
            <v>H</v>
          </cell>
          <cell r="F134">
            <v>1.026</v>
          </cell>
          <cell r="G134">
            <v>6.93</v>
          </cell>
          <cell r="H134">
            <v>7.11</v>
          </cell>
        </row>
        <row r="135">
          <cell r="B135" t="str">
            <v>A</v>
          </cell>
          <cell r="C135" t="str">
            <v>73480</v>
          </cell>
          <cell r="D135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135" t="str">
            <v xml:space="preserve">H     </v>
          </cell>
          <cell r="F135">
            <v>0.113</v>
          </cell>
          <cell r="G135">
            <v>95.32</v>
          </cell>
          <cell r="H135">
            <v>10.77</v>
          </cell>
        </row>
        <row r="136">
          <cell r="B136" t="str">
            <v>A</v>
          </cell>
          <cell r="C136" t="str">
            <v>73510</v>
          </cell>
          <cell r="D136" t="str">
            <v xml:space="preserve">TRANSPORTE DE TUBOS DE FERRO DUTIL DN 1200                                                                                                                                                              </v>
          </cell>
          <cell r="E136" t="str">
            <v xml:space="preserve">M     </v>
          </cell>
          <cell r="F136">
            <v>1</v>
          </cell>
          <cell r="G136">
            <v>10.599999999999998</v>
          </cell>
          <cell r="H136">
            <v>10.6</v>
          </cell>
        </row>
        <row r="137">
          <cell r="D137" t="str">
            <v>Custo Direto Total</v>
          </cell>
          <cell r="H137">
            <v>32.619999999999997</v>
          </cell>
        </row>
        <row r="138">
          <cell r="D138" t="str">
            <v>Taxa de BDI %</v>
          </cell>
          <cell r="F138">
            <v>1E-8</v>
          </cell>
          <cell r="H138">
            <v>0</v>
          </cell>
        </row>
        <row r="139">
          <cell r="D139" t="str">
            <v>Total da Composição</v>
          </cell>
          <cell r="H139">
            <v>32.619999999999997</v>
          </cell>
        </row>
        <row r="140">
          <cell r="A140" t="str">
            <v>6516</v>
          </cell>
          <cell r="B140" t="str">
            <v>FORNECIMENTO E ASSENTAMENTO SIMPLES DE TUBO PVC P/ESGOTO   D = 100 MM</v>
          </cell>
          <cell r="E140" t="str">
            <v xml:space="preserve"> M    </v>
          </cell>
          <cell r="F140" t="str">
            <v>Coeficiente</v>
          </cell>
          <cell r="G140" t="str">
            <v>Preço Unit.</v>
          </cell>
          <cell r="H140" t="str">
            <v>Preço Total</v>
          </cell>
          <cell r="I140">
            <v>13.82</v>
          </cell>
        </row>
        <row r="141">
          <cell r="B141">
            <v>1</v>
          </cell>
          <cell r="C141" t="str">
            <v>2696</v>
          </cell>
          <cell r="D141" t="str">
            <v>ENCANADOR OU BOMBEIRO HIDRAULICO</v>
          </cell>
          <cell r="E141" t="str">
            <v>H</v>
          </cell>
          <cell r="F141">
            <v>7.0000000000000007E-2</v>
          </cell>
          <cell r="G141">
            <v>9.68</v>
          </cell>
          <cell r="H141">
            <v>0.68</v>
          </cell>
        </row>
        <row r="142">
          <cell r="B142">
            <v>1</v>
          </cell>
          <cell r="C142" t="str">
            <v>6111</v>
          </cell>
          <cell r="D142" t="str">
            <v>SERVENTE</v>
          </cell>
          <cell r="E142" t="str">
            <v>H</v>
          </cell>
          <cell r="F142">
            <v>7.0000000000000007E-2</v>
          </cell>
          <cell r="G142">
            <v>6.93</v>
          </cell>
          <cell r="H142">
            <v>0.49</v>
          </cell>
        </row>
        <row r="143">
          <cell r="B143">
            <v>2</v>
          </cell>
          <cell r="C143" t="str">
            <v>9817</v>
          </cell>
          <cell r="D143" t="str">
            <v>TUBO PVC EB-644 P/ REDE COLET ESG JE DN 100MM</v>
          </cell>
          <cell r="E143" t="str">
            <v>M</v>
          </cell>
          <cell r="F143">
            <v>1.1000000000000001</v>
          </cell>
          <cell r="G143">
            <v>11.5</v>
          </cell>
          <cell r="H143">
            <v>12.65</v>
          </cell>
        </row>
        <row r="144">
          <cell r="D144" t="str">
            <v>Custo Direto Total</v>
          </cell>
          <cell r="H144">
            <v>13.82</v>
          </cell>
        </row>
        <row r="145">
          <cell r="D145" t="str">
            <v>Taxa de BDI %</v>
          </cell>
          <cell r="F145">
            <v>1E-8</v>
          </cell>
          <cell r="H145">
            <v>0</v>
          </cell>
        </row>
        <row r="146">
          <cell r="D146" t="str">
            <v>Total da Composição</v>
          </cell>
          <cell r="H146">
            <v>13.82</v>
          </cell>
        </row>
        <row r="147">
          <cell r="A147" t="str">
            <v>6517</v>
          </cell>
          <cell r="B147" t="str">
            <v>FORNECIMENTO E ASSENTAMENTO DE TUBO DE ESGOTO P/CONSTRUCAO DE  SUMIDOURO P/EFLUENTE LIQUIDO DA FOSSA SEPTICA, D INT = 300 CM H INT = 660 CM</v>
          </cell>
          <cell r="E147" t="str">
            <v xml:space="preserve"> M    </v>
          </cell>
          <cell r="F147" t="str">
            <v>Coeficiente</v>
          </cell>
          <cell r="G147" t="str">
            <v>Preço Unit.</v>
          </cell>
          <cell r="H147" t="str">
            <v>Preço Total</v>
          </cell>
          <cell r="I147">
            <v>41.46</v>
          </cell>
        </row>
        <row r="148">
          <cell r="B148" t="str">
            <v>A</v>
          </cell>
          <cell r="C148" t="str">
            <v>6516</v>
          </cell>
          <cell r="D148" t="str">
            <v xml:space="preserve">FORNECIMENTO E ASSENTAMENTO SIMPLES DE TUBO PVC P/ESGOTO   D = 100 MM                                                                                                                                   </v>
          </cell>
          <cell r="E148" t="str">
            <v xml:space="preserve"> M    </v>
          </cell>
          <cell r="F148">
            <v>3</v>
          </cell>
          <cell r="G148">
            <v>13.82</v>
          </cell>
          <cell r="H148">
            <v>41.46</v>
          </cell>
        </row>
        <row r="149">
          <cell r="D149" t="str">
            <v>Custo Direto Total</v>
          </cell>
          <cell r="H149">
            <v>41.46</v>
          </cell>
        </row>
        <row r="150">
          <cell r="D150" t="str">
            <v>Taxa de BDI %</v>
          </cell>
          <cell r="F150">
            <v>1E-8</v>
          </cell>
          <cell r="H150">
            <v>0</v>
          </cell>
        </row>
        <row r="151">
          <cell r="D151" t="str">
            <v>Total da Composição</v>
          </cell>
          <cell r="H151">
            <v>41.46</v>
          </cell>
        </row>
        <row r="152">
          <cell r="A152" t="str">
            <v>73819/001</v>
          </cell>
          <cell r="B152" t="str">
            <v>ASSENTAMENTO TUBO PVC COM JUNTA SOLDADA - DN 25 MM</v>
          </cell>
          <cell r="E152" t="str">
            <v xml:space="preserve">M     </v>
          </cell>
          <cell r="F152" t="str">
            <v>Coeficiente</v>
          </cell>
          <cell r="G152" t="str">
            <v>Preço Unit.</v>
          </cell>
          <cell r="H152" t="str">
            <v>Preço Total</v>
          </cell>
          <cell r="I152">
            <v>0.89999999999999991</v>
          </cell>
        </row>
        <row r="153">
          <cell r="B153">
            <v>1</v>
          </cell>
          <cell r="C153" t="str">
            <v>2699</v>
          </cell>
          <cell r="D153" t="str">
            <v>ASSENTADOR DE TUBOS</v>
          </cell>
          <cell r="E153" t="str">
            <v>H</v>
          </cell>
          <cell r="F153">
            <v>0.03</v>
          </cell>
          <cell r="G153">
            <v>12.1</v>
          </cell>
          <cell r="H153">
            <v>0.36</v>
          </cell>
        </row>
        <row r="154">
          <cell r="B154">
            <v>1</v>
          </cell>
          <cell r="C154" t="str">
            <v>6111</v>
          </cell>
          <cell r="D154" t="str">
            <v>SERVENTE</v>
          </cell>
          <cell r="E154" t="str">
            <v>H</v>
          </cell>
          <cell r="F154">
            <v>0.03</v>
          </cell>
          <cell r="G154">
            <v>6.93</v>
          </cell>
          <cell r="H154">
            <v>0.21</v>
          </cell>
        </row>
        <row r="155">
          <cell r="B155">
            <v>2</v>
          </cell>
          <cell r="C155" t="str">
            <v>122</v>
          </cell>
          <cell r="D155" t="str">
            <v>ADESIVO PVC FRASCO C/ 850G</v>
          </cell>
          <cell r="E155" t="str">
            <v>UN</v>
          </cell>
          <cell r="F155">
            <v>4.424E-3</v>
          </cell>
          <cell r="G155">
            <v>24.31</v>
          </cell>
          <cell r="H155">
            <v>0.11</v>
          </cell>
        </row>
        <row r="156">
          <cell r="B156">
            <v>2</v>
          </cell>
          <cell r="C156" t="str">
            <v>20082</v>
          </cell>
          <cell r="D156" t="str">
            <v>SOLUCAO LIMPADORA FRASCO PLASTICO C/ 200CM3</v>
          </cell>
          <cell r="E156" t="str">
            <v>UN</v>
          </cell>
          <cell r="F156">
            <v>2.315E-2</v>
          </cell>
          <cell r="G156">
            <v>8.66</v>
          </cell>
          <cell r="H156">
            <v>0.2</v>
          </cell>
        </row>
        <row r="157">
          <cell r="B157" t="str">
            <v>A</v>
          </cell>
          <cell r="C157" t="str">
            <v>73596</v>
          </cell>
          <cell r="D157" t="str">
            <v xml:space="preserve">TRANSPORTE DE TUBOS DE PVC DN 25                                                                                                                                                                        </v>
          </cell>
          <cell r="E157" t="str">
            <v xml:space="preserve">M     </v>
          </cell>
          <cell r="F157">
            <v>1</v>
          </cell>
          <cell r="G157">
            <v>0.02</v>
          </cell>
          <cell r="H157">
            <v>0.02</v>
          </cell>
        </row>
        <row r="158">
          <cell r="D158" t="str">
            <v>Custo Direto Total</v>
          </cell>
          <cell r="H158">
            <v>0.89999999999999991</v>
          </cell>
        </row>
        <row r="159">
          <cell r="D159" t="str">
            <v>Taxa de BDI %</v>
          </cell>
          <cell r="F159">
            <v>1E-8</v>
          </cell>
          <cell r="H159">
            <v>0</v>
          </cell>
        </row>
        <row r="160">
          <cell r="D160" t="str">
            <v>Total da Composição</v>
          </cell>
          <cell r="H160">
            <v>0.89999999999999991</v>
          </cell>
        </row>
        <row r="161">
          <cell r="A161" t="str">
            <v>73840/001</v>
          </cell>
          <cell r="B161" t="str">
            <v>ASSENTAMENTO TUBO PVC COM JUNTA ELASTICA - DN 100 P/ESGOTO</v>
          </cell>
          <cell r="E161" t="str">
            <v xml:space="preserve">M     </v>
          </cell>
          <cell r="F161" t="str">
            <v>Coeficiente</v>
          </cell>
          <cell r="G161" t="str">
            <v>Preço Unit.</v>
          </cell>
          <cell r="H161" t="str">
            <v>Preço Total</v>
          </cell>
          <cell r="I161">
            <v>1.9799999999999998</v>
          </cell>
        </row>
        <row r="162">
          <cell r="B162">
            <v>1</v>
          </cell>
          <cell r="C162" t="str">
            <v>2699</v>
          </cell>
          <cell r="D162" t="str">
            <v>ASSENTADOR DE TUBOS</v>
          </cell>
          <cell r="E162" t="str">
            <v>H</v>
          </cell>
          <cell r="F162">
            <v>7.0000000000000007E-2</v>
          </cell>
          <cell r="G162">
            <v>12.1</v>
          </cell>
          <cell r="H162">
            <v>0.85</v>
          </cell>
        </row>
        <row r="163">
          <cell r="B163">
            <v>1</v>
          </cell>
          <cell r="C163" t="str">
            <v>6111</v>
          </cell>
          <cell r="D163" t="str">
            <v>SERVENTE</v>
          </cell>
          <cell r="E163" t="str">
            <v>H</v>
          </cell>
          <cell r="F163">
            <v>0.14000000000000001</v>
          </cell>
          <cell r="G163">
            <v>6.93</v>
          </cell>
          <cell r="H163">
            <v>0.97</v>
          </cell>
        </row>
        <row r="164">
          <cell r="B164" t="str">
            <v>A</v>
          </cell>
          <cell r="C164" t="str">
            <v>73593</v>
          </cell>
          <cell r="D164" t="str">
            <v xml:space="preserve">TRANSPORTE DE TUBOS DE PVC DN 100                                                                                                                                                                       </v>
          </cell>
          <cell r="E164" t="str">
            <v xml:space="preserve">M     </v>
          </cell>
          <cell r="F164">
            <v>1</v>
          </cell>
          <cell r="G164">
            <v>0.16</v>
          </cell>
          <cell r="H164">
            <v>0.16</v>
          </cell>
        </row>
        <row r="165">
          <cell r="D165" t="str">
            <v>Custo Direto Total</v>
          </cell>
          <cell r="H165">
            <v>1.9799999999999998</v>
          </cell>
        </row>
        <row r="166">
          <cell r="D166" t="str">
            <v>Taxa de BDI %</v>
          </cell>
          <cell r="F166">
            <v>1E-8</v>
          </cell>
          <cell r="H166">
            <v>0</v>
          </cell>
        </row>
        <row r="167">
          <cell r="D167" t="str">
            <v>Total da Composição</v>
          </cell>
          <cell r="H167">
            <v>1.9799999999999998</v>
          </cell>
        </row>
        <row r="168">
          <cell r="A168" t="str">
            <v>73840/002</v>
          </cell>
          <cell r="B168" t="str">
            <v>ASSENTAMENTO DE TUBOS DE PVC, RPVC, PVC DE FºFº, PRFV P/ ESGOTO COM JUNTA ELÁSTICA</v>
          </cell>
          <cell r="E168" t="str">
            <v xml:space="preserve">M     </v>
          </cell>
          <cell r="F168" t="str">
            <v>Coeficiente</v>
          </cell>
          <cell r="G168" t="str">
            <v>Preço Unit.</v>
          </cell>
          <cell r="H168" t="str">
            <v>Preço Total</v>
          </cell>
          <cell r="I168">
            <v>2.04</v>
          </cell>
        </row>
        <row r="169">
          <cell r="B169">
            <v>1</v>
          </cell>
          <cell r="C169" t="str">
            <v>2699</v>
          </cell>
          <cell r="D169" t="str">
            <v>ASSENTADOR DE TUBOS</v>
          </cell>
          <cell r="E169" t="str">
            <v>H</v>
          </cell>
          <cell r="F169">
            <v>7.4999999999999997E-2</v>
          </cell>
          <cell r="G169">
            <v>12.1</v>
          </cell>
          <cell r="H169">
            <v>0.91</v>
          </cell>
        </row>
        <row r="170">
          <cell r="B170">
            <v>1</v>
          </cell>
          <cell r="C170" t="str">
            <v>6111</v>
          </cell>
          <cell r="D170" t="str">
            <v>SERVENTE</v>
          </cell>
          <cell r="E170" t="str">
            <v>H</v>
          </cell>
          <cell r="F170">
            <v>0.15</v>
          </cell>
          <cell r="G170">
            <v>6.93</v>
          </cell>
          <cell r="H170">
            <v>1.04</v>
          </cell>
        </row>
        <row r="171">
          <cell r="B171" t="str">
            <v>A</v>
          </cell>
          <cell r="C171" t="str">
            <v>73592</v>
          </cell>
          <cell r="D171" t="str">
            <v xml:space="preserve">TRANSPORTE DE TUBOS DE PVC DN 125                                                                                                                                                                       </v>
          </cell>
          <cell r="E171" t="str">
            <v xml:space="preserve">M     </v>
          </cell>
          <cell r="F171">
            <v>1</v>
          </cell>
          <cell r="G171">
            <v>9.0000000000000011E-2</v>
          </cell>
          <cell r="H171">
            <v>0.09</v>
          </cell>
        </row>
        <row r="172">
          <cell r="D172" t="str">
            <v>Custo Direto Total</v>
          </cell>
          <cell r="H172">
            <v>2.04</v>
          </cell>
        </row>
        <row r="173">
          <cell r="D173" t="str">
            <v>Taxa de BDI %</v>
          </cell>
          <cell r="F173">
            <v>1E-8</v>
          </cell>
          <cell r="H173">
            <v>0</v>
          </cell>
        </row>
        <row r="174">
          <cell r="D174" t="str">
            <v>Total da Composição</v>
          </cell>
          <cell r="H174">
            <v>2.04</v>
          </cell>
        </row>
        <row r="175">
          <cell r="A175" t="str">
            <v>73840/003</v>
          </cell>
          <cell r="B175" t="str">
            <v>ASSENTAMENTO TUBO PVC COM JUNTA ELASTICA - DN 150 P/ESGOTO</v>
          </cell>
          <cell r="E175" t="str">
            <v xml:space="preserve">M     </v>
          </cell>
          <cell r="F175" t="str">
            <v>Coeficiente</v>
          </cell>
          <cell r="G175" t="str">
            <v>Preço Unit.</v>
          </cell>
          <cell r="H175" t="str">
            <v>Preço Total</v>
          </cell>
          <cell r="I175">
            <v>2.21</v>
          </cell>
        </row>
        <row r="176">
          <cell r="B176">
            <v>1</v>
          </cell>
          <cell r="C176" t="str">
            <v>2699</v>
          </cell>
          <cell r="D176" t="str">
            <v>ASSENTADOR DE TUBOS</v>
          </cell>
          <cell r="E176" t="str">
            <v>H</v>
          </cell>
          <cell r="F176">
            <v>0.08</v>
          </cell>
          <cell r="G176">
            <v>12.1</v>
          </cell>
          <cell r="H176">
            <v>0.97</v>
          </cell>
        </row>
        <row r="177">
          <cell r="B177">
            <v>1</v>
          </cell>
          <cell r="C177" t="str">
            <v>6111</v>
          </cell>
          <cell r="D177" t="str">
            <v>SERVENTE</v>
          </cell>
          <cell r="E177" t="str">
            <v>H</v>
          </cell>
          <cell r="F177">
            <v>0.16</v>
          </cell>
          <cell r="G177">
            <v>6.93</v>
          </cell>
          <cell r="H177">
            <v>1.1100000000000001</v>
          </cell>
        </row>
        <row r="178">
          <cell r="B178" t="str">
            <v>A</v>
          </cell>
          <cell r="C178" t="str">
            <v>73591</v>
          </cell>
          <cell r="D178" t="str">
            <v xml:space="preserve">TRANSPORTE DE TUBOS DE PVC DN 150                                                                                                                                                                       </v>
          </cell>
          <cell r="E178" t="str">
            <v xml:space="preserve">M     </v>
          </cell>
          <cell r="F178">
            <v>1</v>
          </cell>
          <cell r="G178">
            <v>0.13</v>
          </cell>
          <cell r="H178">
            <v>0.13</v>
          </cell>
        </row>
        <row r="179">
          <cell r="D179" t="str">
            <v>Custo Direto Total</v>
          </cell>
          <cell r="H179">
            <v>2.21</v>
          </cell>
        </row>
        <row r="180">
          <cell r="D180" t="str">
            <v>Taxa de BDI %</v>
          </cell>
          <cell r="F180">
            <v>1E-8</v>
          </cell>
          <cell r="H180">
            <v>0</v>
          </cell>
        </row>
        <row r="181">
          <cell r="D181" t="str">
            <v>Total da Composição</v>
          </cell>
          <cell r="H181">
            <v>2.21</v>
          </cell>
        </row>
        <row r="182">
          <cell r="A182" t="str">
            <v>73840/004</v>
          </cell>
          <cell r="B182" t="str">
            <v>ASSENTAMENTO TUBO PVC COM JUNTA ELASTICA - DN 200 P/ESGOTO</v>
          </cell>
          <cell r="E182" t="str">
            <v xml:space="preserve">M     </v>
          </cell>
          <cell r="F182" t="str">
            <v>Coeficiente</v>
          </cell>
          <cell r="G182" t="str">
            <v>Preço Unit.</v>
          </cell>
          <cell r="H182" t="str">
            <v>Preço Total</v>
          </cell>
          <cell r="I182">
            <v>2.54</v>
          </cell>
        </row>
        <row r="183">
          <cell r="B183">
            <v>1</v>
          </cell>
          <cell r="C183" t="str">
            <v>2699</v>
          </cell>
          <cell r="D183" t="str">
            <v>ASSENTADOR DE TUBOS</v>
          </cell>
          <cell r="E183" t="str">
            <v>H</v>
          </cell>
          <cell r="F183">
            <v>0.09</v>
          </cell>
          <cell r="G183">
            <v>12.1</v>
          </cell>
          <cell r="H183">
            <v>1.0900000000000001</v>
          </cell>
        </row>
        <row r="184">
          <cell r="B184">
            <v>1</v>
          </cell>
          <cell r="C184" t="str">
            <v>6111</v>
          </cell>
          <cell r="D184" t="str">
            <v>SERVENTE</v>
          </cell>
          <cell r="E184" t="str">
            <v>H</v>
          </cell>
          <cell r="F184">
            <v>0.18</v>
          </cell>
          <cell r="G184">
            <v>6.93</v>
          </cell>
          <cell r="H184">
            <v>1.25</v>
          </cell>
        </row>
        <row r="185">
          <cell r="B185" t="str">
            <v>A</v>
          </cell>
          <cell r="C185" t="str">
            <v>73590</v>
          </cell>
          <cell r="D185" t="str">
            <v xml:space="preserve">TRANSPORTE DE TUBOS DE PVC DN 200                                                                                                                                                                       </v>
          </cell>
          <cell r="E185" t="str">
            <v xml:space="preserve">M     </v>
          </cell>
          <cell r="F185">
            <v>1</v>
          </cell>
          <cell r="G185">
            <v>0.2</v>
          </cell>
          <cell r="H185">
            <v>0.2</v>
          </cell>
        </row>
        <row r="186">
          <cell r="D186" t="str">
            <v>Custo Direto Total</v>
          </cell>
          <cell r="H186">
            <v>2.54</v>
          </cell>
        </row>
        <row r="187">
          <cell r="D187" t="str">
            <v>Taxa de BDI %</v>
          </cell>
          <cell r="F187">
            <v>1E-8</v>
          </cell>
          <cell r="H187">
            <v>0</v>
          </cell>
        </row>
        <row r="188">
          <cell r="D188" t="str">
            <v>Total da Composição</v>
          </cell>
          <cell r="H188">
            <v>2.54</v>
          </cell>
        </row>
        <row r="189">
          <cell r="A189" t="str">
            <v>73840/005</v>
          </cell>
          <cell r="B189" t="str">
            <v>ASSENTAMENTO DE TUBOS DE PVC, RPVC, PVC DE FºFº, PRFV P/ ESGOTO COM JUNTA ELÁSTICA</v>
          </cell>
          <cell r="E189" t="str">
            <v xml:space="preserve">M     </v>
          </cell>
          <cell r="F189" t="str">
            <v>Coeficiente</v>
          </cell>
          <cell r="G189" t="str">
            <v>Preço Unit.</v>
          </cell>
          <cell r="H189" t="str">
            <v>Preço Total</v>
          </cell>
          <cell r="I189">
            <v>2.9399999999999995</v>
          </cell>
        </row>
        <row r="190">
          <cell r="B190">
            <v>1</v>
          </cell>
          <cell r="C190" t="str">
            <v>2699</v>
          </cell>
          <cell r="D190" t="str">
            <v>ASSENTADOR DE TUBOS</v>
          </cell>
          <cell r="E190" t="str">
            <v>H</v>
          </cell>
          <cell r="F190">
            <v>0.1</v>
          </cell>
          <cell r="G190">
            <v>12.1</v>
          </cell>
          <cell r="H190">
            <v>1.21</v>
          </cell>
        </row>
        <row r="191">
          <cell r="B191">
            <v>1</v>
          </cell>
          <cell r="C191" t="str">
            <v>6111</v>
          </cell>
          <cell r="D191" t="str">
            <v>SERVENTE</v>
          </cell>
          <cell r="E191" t="str">
            <v>H</v>
          </cell>
          <cell r="F191">
            <v>0.2</v>
          </cell>
          <cell r="G191">
            <v>6.93</v>
          </cell>
          <cell r="H191">
            <v>1.39</v>
          </cell>
        </row>
        <row r="192">
          <cell r="B192" t="str">
            <v>A</v>
          </cell>
          <cell r="C192" t="str">
            <v>73589</v>
          </cell>
          <cell r="D192" t="str">
            <v xml:space="preserve">TRANSPORTE DE TUBOS DE PVC DN 250                                                                                                                                                                       </v>
          </cell>
          <cell r="E192" t="str">
            <v xml:space="preserve">M     </v>
          </cell>
          <cell r="F192">
            <v>1</v>
          </cell>
          <cell r="G192">
            <v>0.34</v>
          </cell>
          <cell r="H192">
            <v>0.34</v>
          </cell>
        </row>
        <row r="193">
          <cell r="D193" t="str">
            <v>Custo Direto Total</v>
          </cell>
          <cell r="H193">
            <v>2.9399999999999995</v>
          </cell>
        </row>
        <row r="194">
          <cell r="D194" t="str">
            <v>Taxa de BDI %</v>
          </cell>
          <cell r="F194">
            <v>1E-8</v>
          </cell>
          <cell r="H194">
            <v>0</v>
          </cell>
        </row>
        <row r="195">
          <cell r="D195" t="str">
            <v>Total da Composição</v>
          </cell>
          <cell r="H195">
            <v>2.9399999999999995</v>
          </cell>
        </row>
        <row r="196">
          <cell r="A196" t="str">
            <v>73840/006</v>
          </cell>
          <cell r="B196" t="str">
            <v>ASSENTAMENTO DE TUBOS DE PVC, RPVC, PVC DE FºFº, PRFV P/ ESGOTO COM JUNTA ELÁSTICA</v>
          </cell>
          <cell r="E196" t="str">
            <v xml:space="preserve">M     </v>
          </cell>
          <cell r="F196" t="str">
            <v>Coeficiente</v>
          </cell>
          <cell r="G196" t="str">
            <v>Preço Unit.</v>
          </cell>
          <cell r="H196" t="str">
            <v>Preço Total</v>
          </cell>
          <cell r="I196">
            <v>3.33</v>
          </cell>
        </row>
        <row r="197">
          <cell r="B197">
            <v>1</v>
          </cell>
          <cell r="C197" t="str">
            <v>2699</v>
          </cell>
          <cell r="D197" t="str">
            <v>ASSENTADOR DE TUBOS</v>
          </cell>
          <cell r="E197" t="str">
            <v>H</v>
          </cell>
          <cell r="F197">
            <v>0.11</v>
          </cell>
          <cell r="G197">
            <v>12.1</v>
          </cell>
          <cell r="H197">
            <v>1.33</v>
          </cell>
        </row>
        <row r="198">
          <cell r="B198">
            <v>1</v>
          </cell>
          <cell r="C198" t="str">
            <v>6111</v>
          </cell>
          <cell r="D198" t="str">
            <v>SERVENTE</v>
          </cell>
          <cell r="E198" t="str">
            <v>H</v>
          </cell>
          <cell r="F198">
            <v>0.22</v>
          </cell>
          <cell r="G198">
            <v>6.93</v>
          </cell>
          <cell r="H198">
            <v>1.52</v>
          </cell>
        </row>
        <row r="199">
          <cell r="B199" t="str">
            <v>A</v>
          </cell>
          <cell r="C199" t="str">
            <v>73588</v>
          </cell>
          <cell r="D199" t="str">
            <v xml:space="preserve">TRANSPORTE DE TUBOS DE PVC DN 300                                                                                                                                                                       </v>
          </cell>
          <cell r="E199" t="str">
            <v xml:space="preserve">M     </v>
          </cell>
          <cell r="F199">
            <v>1</v>
          </cell>
          <cell r="G199">
            <v>0.48000000000000004</v>
          </cell>
          <cell r="H199">
            <v>0.48</v>
          </cell>
        </row>
        <row r="200">
          <cell r="D200" t="str">
            <v>Custo Direto Total</v>
          </cell>
          <cell r="H200">
            <v>3.33</v>
          </cell>
        </row>
        <row r="201">
          <cell r="D201" t="str">
            <v>Taxa de BDI %</v>
          </cell>
          <cell r="F201">
            <v>1E-8</v>
          </cell>
          <cell r="H201">
            <v>0</v>
          </cell>
        </row>
        <row r="202">
          <cell r="D202" t="str">
            <v>Total da Composição</v>
          </cell>
          <cell r="H202">
            <v>3.33</v>
          </cell>
        </row>
        <row r="203">
          <cell r="A203" t="str">
            <v>73888/001</v>
          </cell>
          <cell r="B203" t="str">
            <v>ASSENTAMENTO TUBO PVC COM JUNTA ELASTICA - DN 50 P/AGUA</v>
          </cell>
          <cell r="E203" t="str">
            <v xml:space="preserve">M     </v>
          </cell>
          <cell r="F203" t="str">
            <v>Coeficiente</v>
          </cell>
          <cell r="G203" t="str">
            <v>Preço Unit.</v>
          </cell>
          <cell r="H203" t="str">
            <v>Preço Total</v>
          </cell>
          <cell r="I203">
            <v>0.87</v>
          </cell>
        </row>
        <row r="204">
          <cell r="B204">
            <v>1</v>
          </cell>
          <cell r="C204" t="str">
            <v>2699</v>
          </cell>
          <cell r="D204" t="str">
            <v>ASSENTADOR DE TUBOS</v>
          </cell>
          <cell r="E204" t="str">
            <v>H</v>
          </cell>
          <cell r="F204">
            <v>0.03</v>
          </cell>
          <cell r="G204">
            <v>12.1</v>
          </cell>
          <cell r="H204">
            <v>0.36</v>
          </cell>
        </row>
        <row r="205">
          <cell r="B205">
            <v>1</v>
          </cell>
          <cell r="C205" t="str">
            <v>6111</v>
          </cell>
          <cell r="D205" t="str">
            <v>SERVENTE</v>
          </cell>
          <cell r="E205" t="str">
            <v>H</v>
          </cell>
          <cell r="F205">
            <v>0.06</v>
          </cell>
          <cell r="G205">
            <v>6.93</v>
          </cell>
          <cell r="H205">
            <v>0.42</v>
          </cell>
        </row>
        <row r="206">
          <cell r="B206" t="str">
            <v>A</v>
          </cell>
          <cell r="C206" t="str">
            <v>73595</v>
          </cell>
          <cell r="D206" t="str">
            <v xml:space="preserve">TRANSPORTE DE TUBOS DE PVC DN 50                                                                                                                                                                        </v>
          </cell>
          <cell r="E206" t="str">
            <v xml:space="preserve">M     </v>
          </cell>
          <cell r="F206">
            <v>1</v>
          </cell>
          <cell r="G206">
            <v>9.0000000000000011E-2</v>
          </cell>
          <cell r="H206">
            <v>0.09</v>
          </cell>
        </row>
        <row r="207">
          <cell r="D207" t="str">
            <v>Custo Direto Total</v>
          </cell>
          <cell r="H207">
            <v>0.87</v>
          </cell>
        </row>
        <row r="208">
          <cell r="D208" t="str">
            <v>Taxa de BDI %</v>
          </cell>
          <cell r="F208">
            <v>1E-8</v>
          </cell>
          <cell r="H208">
            <v>0</v>
          </cell>
        </row>
        <row r="209">
          <cell r="D209" t="str">
            <v>Total da Composição</v>
          </cell>
          <cell r="H209">
            <v>0.87</v>
          </cell>
        </row>
        <row r="210">
          <cell r="A210" t="str">
            <v>73888/002</v>
          </cell>
          <cell r="B210" t="str">
            <v>ASSENTAMENTO TUBO PVC COM JUNTA ELASTICA - DN 75 P/AGUA</v>
          </cell>
          <cell r="E210" t="str">
            <v xml:space="preserve">M     </v>
          </cell>
          <cell r="F210" t="str">
            <v>Coeficiente</v>
          </cell>
          <cell r="G210" t="str">
            <v>Preço Unit.</v>
          </cell>
          <cell r="H210" t="str">
            <v>Preço Total</v>
          </cell>
          <cell r="I210">
            <v>1.1499999999999999</v>
          </cell>
        </row>
        <row r="211">
          <cell r="B211">
            <v>1</v>
          </cell>
          <cell r="C211" t="str">
            <v>2699</v>
          </cell>
          <cell r="D211" t="str">
            <v>ASSENTADOR DE TUBOS</v>
          </cell>
          <cell r="E211" t="str">
            <v>H</v>
          </cell>
          <cell r="F211">
            <v>0.04</v>
          </cell>
          <cell r="G211">
            <v>12.1</v>
          </cell>
          <cell r="H211">
            <v>0.48</v>
          </cell>
        </row>
        <row r="212">
          <cell r="B212">
            <v>1</v>
          </cell>
          <cell r="C212" t="str">
            <v>6111</v>
          </cell>
          <cell r="D212" t="str">
            <v>SERVENTE</v>
          </cell>
          <cell r="E212" t="str">
            <v>H</v>
          </cell>
          <cell r="F212">
            <v>0.08</v>
          </cell>
          <cell r="G212">
            <v>6.93</v>
          </cell>
          <cell r="H212">
            <v>0.55000000000000004</v>
          </cell>
        </row>
        <row r="213">
          <cell r="B213" t="str">
            <v>A</v>
          </cell>
          <cell r="C213" t="str">
            <v>73594</v>
          </cell>
          <cell r="D213" t="str">
            <v xml:space="preserve">TRANSPORTE DE TUBOS DE PVC DN 75                                                                                                                                                                        </v>
          </cell>
          <cell r="E213" t="str">
            <v xml:space="preserve">M     </v>
          </cell>
          <cell r="F213">
            <v>1</v>
          </cell>
          <cell r="G213">
            <v>0.12</v>
          </cell>
          <cell r="H213">
            <v>0.12</v>
          </cell>
        </row>
        <row r="214">
          <cell r="D214" t="str">
            <v>Custo Direto Total</v>
          </cell>
          <cell r="H214">
            <v>1.1499999999999999</v>
          </cell>
        </row>
        <row r="215">
          <cell r="D215" t="str">
            <v>Taxa de BDI %</v>
          </cell>
          <cell r="F215">
            <v>1E-8</v>
          </cell>
          <cell r="H215">
            <v>0</v>
          </cell>
        </row>
        <row r="216">
          <cell r="D216" t="str">
            <v>Total da Composição</v>
          </cell>
          <cell r="H216">
            <v>1.1499999999999999</v>
          </cell>
        </row>
        <row r="217">
          <cell r="A217" t="str">
            <v>73888/003</v>
          </cell>
          <cell r="B217" t="str">
            <v>ASSENTAMENTO TUBO PVC COM JUNTA ELASTICA - DN 100 P/AGUA - INCLUSIVE TRANSPORTE</v>
          </cell>
          <cell r="E217" t="str">
            <v xml:space="preserve">M     </v>
          </cell>
          <cell r="F217" t="str">
            <v>Coeficiente</v>
          </cell>
          <cell r="G217" t="str">
            <v>Preço Unit.</v>
          </cell>
          <cell r="H217" t="str">
            <v>Preço Total</v>
          </cell>
          <cell r="I217">
            <v>1.4599999999999997</v>
          </cell>
        </row>
        <row r="218">
          <cell r="B218">
            <v>1</v>
          </cell>
          <cell r="C218" t="str">
            <v>2699</v>
          </cell>
          <cell r="D218" t="str">
            <v>ASSENTADOR DE TUBOS</v>
          </cell>
          <cell r="E218" t="str">
            <v>H</v>
          </cell>
          <cell r="F218">
            <v>0.05</v>
          </cell>
          <cell r="G218">
            <v>12.1</v>
          </cell>
          <cell r="H218">
            <v>0.61</v>
          </cell>
        </row>
        <row r="219">
          <cell r="B219">
            <v>1</v>
          </cell>
          <cell r="C219" t="str">
            <v>6111</v>
          </cell>
          <cell r="D219" t="str">
            <v>SERVENTE</v>
          </cell>
          <cell r="E219" t="str">
            <v>H</v>
          </cell>
          <cell r="F219">
            <v>0.1</v>
          </cell>
          <cell r="G219">
            <v>6.93</v>
          </cell>
          <cell r="H219">
            <v>0.69</v>
          </cell>
        </row>
        <row r="220">
          <cell r="B220" t="str">
            <v>A</v>
          </cell>
          <cell r="C220" t="str">
            <v>73593</v>
          </cell>
          <cell r="D220" t="str">
            <v xml:space="preserve">TRANSPORTE DE TUBOS DE PVC DN 100                                                                                                                                                                       </v>
          </cell>
          <cell r="E220" t="str">
            <v xml:space="preserve">M     </v>
          </cell>
          <cell r="F220">
            <v>1</v>
          </cell>
          <cell r="G220">
            <v>0.16</v>
          </cell>
          <cell r="H220">
            <v>0.16</v>
          </cell>
        </row>
        <row r="221">
          <cell r="D221" t="str">
            <v>Custo Direto Total</v>
          </cell>
          <cell r="H221">
            <v>1.4599999999999997</v>
          </cell>
        </row>
        <row r="222">
          <cell r="D222" t="str">
            <v>Taxa de BDI %</v>
          </cell>
          <cell r="F222">
            <v>1E-8</v>
          </cell>
          <cell r="H222">
            <v>0</v>
          </cell>
        </row>
        <row r="223">
          <cell r="D223" t="str">
            <v>Total da Composição</v>
          </cell>
          <cell r="H223">
            <v>1.4599999999999997</v>
          </cell>
        </row>
        <row r="224">
          <cell r="A224" t="str">
            <v>73888/004</v>
          </cell>
          <cell r="B224" t="str">
            <v>ASSENTAMENTO TUBO PVC COM JUNTA ELASTICA - DN 150 P/AGUA - INCLUSIVE TRANSPORTE</v>
          </cell>
          <cell r="E224" t="str">
            <v xml:space="preserve">M     </v>
          </cell>
          <cell r="F224" t="str">
            <v>Coeficiente</v>
          </cell>
          <cell r="G224" t="str">
            <v>Preço Unit.</v>
          </cell>
          <cell r="H224" t="str">
            <v>Preço Total</v>
          </cell>
          <cell r="I224">
            <v>1.69</v>
          </cell>
        </row>
        <row r="225">
          <cell r="B225">
            <v>1</v>
          </cell>
          <cell r="C225" t="str">
            <v>2699</v>
          </cell>
          <cell r="D225" t="str">
            <v>ASSENTADOR DE TUBOS</v>
          </cell>
          <cell r="E225" t="str">
            <v>H</v>
          </cell>
          <cell r="F225">
            <v>0.06</v>
          </cell>
          <cell r="G225">
            <v>12.1</v>
          </cell>
          <cell r="H225">
            <v>0.73</v>
          </cell>
        </row>
        <row r="226">
          <cell r="B226">
            <v>1</v>
          </cell>
          <cell r="C226" t="str">
            <v>6111</v>
          </cell>
          <cell r="D226" t="str">
            <v>SERVENTE</v>
          </cell>
          <cell r="E226" t="str">
            <v>H</v>
          </cell>
          <cell r="F226">
            <v>0.12</v>
          </cell>
          <cell r="G226">
            <v>6.93</v>
          </cell>
          <cell r="H226">
            <v>0.83</v>
          </cell>
        </row>
        <row r="227">
          <cell r="B227" t="str">
            <v>A</v>
          </cell>
          <cell r="C227" t="str">
            <v>73591</v>
          </cell>
          <cell r="D227" t="str">
            <v xml:space="preserve">TRANSPORTE DE TUBOS DE PVC DN 150                                                                                                                                                                       </v>
          </cell>
          <cell r="E227" t="str">
            <v xml:space="preserve">M     </v>
          </cell>
          <cell r="F227">
            <v>1</v>
          </cell>
          <cell r="G227">
            <v>0.13</v>
          </cell>
          <cell r="H227">
            <v>0.13</v>
          </cell>
        </row>
        <row r="228">
          <cell r="D228" t="str">
            <v>Custo Direto Total</v>
          </cell>
          <cell r="H228">
            <v>1.69</v>
          </cell>
        </row>
        <row r="229">
          <cell r="D229" t="str">
            <v>Taxa de BDI %</v>
          </cell>
          <cell r="F229">
            <v>1E-8</v>
          </cell>
          <cell r="H229">
            <v>0</v>
          </cell>
        </row>
        <row r="230">
          <cell r="D230" t="str">
            <v>Total da Composição</v>
          </cell>
          <cell r="H230">
            <v>1.69</v>
          </cell>
        </row>
        <row r="231">
          <cell r="A231" t="str">
            <v>73888/005</v>
          </cell>
          <cell r="B231" t="str">
            <v>ASSENTAMENTO TUBO PVC COM JUNTA ELASTICA - DN 200 P/AGUA - INCLUSIVE TRANSPORTE</v>
          </cell>
          <cell r="E231" t="str">
            <v xml:space="preserve">M     </v>
          </cell>
          <cell r="F231" t="str">
            <v>Coeficiente</v>
          </cell>
          <cell r="G231" t="str">
            <v>Preço Unit.</v>
          </cell>
          <cell r="H231" t="str">
            <v>Preço Total</v>
          </cell>
          <cell r="I231">
            <v>2.02</v>
          </cell>
        </row>
        <row r="232">
          <cell r="B232">
            <v>1</v>
          </cell>
          <cell r="C232" t="str">
            <v>2699</v>
          </cell>
          <cell r="D232" t="str">
            <v>ASSENTADOR DE TUBOS</v>
          </cell>
          <cell r="E232" t="str">
            <v>H</v>
          </cell>
          <cell r="F232">
            <v>7.0000000000000007E-2</v>
          </cell>
          <cell r="G232">
            <v>12.1</v>
          </cell>
          <cell r="H232">
            <v>0.85</v>
          </cell>
        </row>
        <row r="233">
          <cell r="B233">
            <v>1</v>
          </cell>
          <cell r="C233" t="str">
            <v>6111</v>
          </cell>
          <cell r="D233" t="str">
            <v>SERVENTE</v>
          </cell>
          <cell r="E233" t="str">
            <v>H</v>
          </cell>
          <cell r="F233">
            <v>0.14000000000000001</v>
          </cell>
          <cell r="G233">
            <v>6.93</v>
          </cell>
          <cell r="H233">
            <v>0.97</v>
          </cell>
        </row>
        <row r="234">
          <cell r="B234" t="str">
            <v>A</v>
          </cell>
          <cell r="C234" t="str">
            <v>73590</v>
          </cell>
          <cell r="D234" t="str">
            <v xml:space="preserve">TRANSPORTE DE TUBOS DE PVC DN 200                                                                                                                                                                       </v>
          </cell>
          <cell r="E234" t="str">
            <v xml:space="preserve">M     </v>
          </cell>
          <cell r="F234">
            <v>1</v>
          </cell>
          <cell r="G234">
            <v>0.2</v>
          </cell>
          <cell r="H234">
            <v>0.2</v>
          </cell>
        </row>
        <row r="235">
          <cell r="D235" t="str">
            <v>Custo Direto Total</v>
          </cell>
          <cell r="H235">
            <v>2.02</v>
          </cell>
        </row>
        <row r="236">
          <cell r="D236" t="str">
            <v>Taxa de BDI %</v>
          </cell>
          <cell r="F236">
            <v>1E-8</v>
          </cell>
          <cell r="H236">
            <v>0</v>
          </cell>
        </row>
        <row r="237">
          <cell r="D237" t="str">
            <v>Total da Composição</v>
          </cell>
          <cell r="H237">
            <v>2.02</v>
          </cell>
        </row>
        <row r="238">
          <cell r="A238" t="str">
            <v>73888/006</v>
          </cell>
          <cell r="B238" t="str">
            <v>ASSENTAMENTO TUBO PVC COM JUNTA ELASTICA - DN 250 P/AGUA</v>
          </cell>
          <cell r="E238" t="str">
            <v xml:space="preserve">M     </v>
          </cell>
          <cell r="F238" t="str">
            <v>Coeficiente</v>
          </cell>
          <cell r="G238" t="str">
            <v>Preço Unit.</v>
          </cell>
          <cell r="H238" t="str">
            <v>Preço Total</v>
          </cell>
          <cell r="I238">
            <v>2.42</v>
          </cell>
        </row>
        <row r="239">
          <cell r="B239">
            <v>1</v>
          </cell>
          <cell r="C239" t="str">
            <v>2699</v>
          </cell>
          <cell r="D239" t="str">
            <v>ASSENTADOR DE TUBOS</v>
          </cell>
          <cell r="E239" t="str">
            <v>H</v>
          </cell>
          <cell r="F239">
            <v>0.08</v>
          </cell>
          <cell r="G239">
            <v>12.1</v>
          </cell>
          <cell r="H239">
            <v>0.97</v>
          </cell>
        </row>
        <row r="240">
          <cell r="B240">
            <v>1</v>
          </cell>
          <cell r="C240" t="str">
            <v>6111</v>
          </cell>
          <cell r="D240" t="str">
            <v>SERVENTE</v>
          </cell>
          <cell r="E240" t="str">
            <v>H</v>
          </cell>
          <cell r="F240">
            <v>0.16</v>
          </cell>
          <cell r="G240">
            <v>6.93</v>
          </cell>
          <cell r="H240">
            <v>1.1100000000000001</v>
          </cell>
        </row>
        <row r="241">
          <cell r="B241" t="str">
            <v>A</v>
          </cell>
          <cell r="C241" t="str">
            <v>73589</v>
          </cell>
          <cell r="D241" t="str">
            <v xml:space="preserve">TRANSPORTE DE TUBOS DE PVC DN 250                                                                                                                                                                       </v>
          </cell>
          <cell r="E241" t="str">
            <v xml:space="preserve">M     </v>
          </cell>
          <cell r="F241">
            <v>1</v>
          </cell>
          <cell r="G241">
            <v>0.34</v>
          </cell>
          <cell r="H241">
            <v>0.34</v>
          </cell>
        </row>
        <row r="242">
          <cell r="D242" t="str">
            <v>Custo Direto Total</v>
          </cell>
          <cell r="H242">
            <v>2.42</v>
          </cell>
        </row>
        <row r="243">
          <cell r="D243" t="str">
            <v>Taxa de BDI %</v>
          </cell>
          <cell r="F243">
            <v>1E-8</v>
          </cell>
          <cell r="H243">
            <v>0</v>
          </cell>
        </row>
        <row r="244">
          <cell r="D244" t="str">
            <v>Total da Composição</v>
          </cell>
          <cell r="H244">
            <v>2.42</v>
          </cell>
        </row>
        <row r="245">
          <cell r="A245" t="str">
            <v>73888/007</v>
          </cell>
          <cell r="B245" t="str">
            <v>ASSENTAMENTO TUBO PVC COM JUNTA ELASTICA - DN 300 P/AGUA</v>
          </cell>
          <cell r="E245" t="str">
            <v xml:space="preserve">M     </v>
          </cell>
          <cell r="F245" t="str">
            <v>Coeficiente</v>
          </cell>
          <cell r="G245" t="str">
            <v>Preço Unit.</v>
          </cell>
          <cell r="H245" t="str">
            <v>Preço Total</v>
          </cell>
          <cell r="I245">
            <v>3.0799999999999996</v>
          </cell>
        </row>
        <row r="246">
          <cell r="B246">
            <v>1</v>
          </cell>
          <cell r="C246" t="str">
            <v>2699</v>
          </cell>
          <cell r="D246" t="str">
            <v>ASSENTADOR DE TUBOS</v>
          </cell>
          <cell r="E246" t="str">
            <v>H</v>
          </cell>
          <cell r="F246">
            <v>0.1</v>
          </cell>
          <cell r="G246">
            <v>12.1</v>
          </cell>
          <cell r="H246">
            <v>1.21</v>
          </cell>
        </row>
        <row r="247">
          <cell r="B247">
            <v>1</v>
          </cell>
          <cell r="C247" t="str">
            <v>6111</v>
          </cell>
          <cell r="D247" t="str">
            <v>SERVENTE</v>
          </cell>
          <cell r="E247" t="str">
            <v>H</v>
          </cell>
          <cell r="F247">
            <v>0.2</v>
          </cell>
          <cell r="G247">
            <v>6.93</v>
          </cell>
          <cell r="H247">
            <v>1.39</v>
          </cell>
        </row>
        <row r="248">
          <cell r="B248" t="str">
            <v>A</v>
          </cell>
          <cell r="C248" t="str">
            <v>73588</v>
          </cell>
          <cell r="D248" t="str">
            <v xml:space="preserve">TRANSPORTE DE TUBOS DE PVC DN 300                                                                                                                                                                       </v>
          </cell>
          <cell r="E248" t="str">
            <v xml:space="preserve">M     </v>
          </cell>
          <cell r="F248">
            <v>1</v>
          </cell>
          <cell r="G248">
            <v>0.48000000000000004</v>
          </cell>
          <cell r="H248">
            <v>0.48</v>
          </cell>
        </row>
        <row r="249">
          <cell r="D249" t="str">
            <v>Custo Direto Total</v>
          </cell>
          <cell r="H249">
            <v>3.0799999999999996</v>
          </cell>
        </row>
        <row r="250">
          <cell r="D250" t="str">
            <v>Taxa de BDI %</v>
          </cell>
          <cell r="F250">
            <v>1E-8</v>
          </cell>
          <cell r="H250">
            <v>0</v>
          </cell>
        </row>
        <row r="251">
          <cell r="D251" t="str">
            <v>Total da Composição</v>
          </cell>
          <cell r="H251">
            <v>3.0799999999999996</v>
          </cell>
        </row>
        <row r="252">
          <cell r="A252" t="str">
            <v>73888/008</v>
          </cell>
          <cell r="B252" t="str">
            <v>ASSENTAMENTO DE TUBOS DE PVC, RPVC, PVC DE FºFº, PRFV P/ ÁGUA COM JUNTA ELÁSTICA  - DN 350 MM</v>
          </cell>
          <cell r="E252" t="str">
            <v xml:space="preserve">M     </v>
          </cell>
          <cell r="F252" t="str">
            <v>Coeficiente</v>
          </cell>
          <cell r="G252" t="str">
            <v>Preço Unit.</v>
          </cell>
          <cell r="H252" t="str">
            <v>Preço Total</v>
          </cell>
          <cell r="I252">
            <v>3.55</v>
          </cell>
        </row>
        <row r="253">
          <cell r="B253">
            <v>1</v>
          </cell>
          <cell r="C253" t="str">
            <v>2699</v>
          </cell>
          <cell r="D253" t="str">
            <v>ASSENTADOR DE TUBOS</v>
          </cell>
          <cell r="E253" t="str">
            <v>H</v>
          </cell>
          <cell r="F253">
            <v>0.11</v>
          </cell>
          <cell r="G253">
            <v>12.1</v>
          </cell>
          <cell r="H253">
            <v>1.33</v>
          </cell>
        </row>
        <row r="254">
          <cell r="B254">
            <v>1</v>
          </cell>
          <cell r="C254" t="str">
            <v>6111</v>
          </cell>
          <cell r="D254" t="str">
            <v>SERVENTE</v>
          </cell>
          <cell r="E254" t="str">
            <v>H</v>
          </cell>
          <cell r="F254">
            <v>0.22</v>
          </cell>
          <cell r="G254">
            <v>6.93</v>
          </cell>
          <cell r="H254">
            <v>1.52</v>
          </cell>
        </row>
        <row r="255">
          <cell r="B255" t="str">
            <v>A</v>
          </cell>
          <cell r="C255" t="str">
            <v>73587</v>
          </cell>
          <cell r="D255" t="str">
            <v xml:space="preserve">TRANSPORTE DE TUBOS DE PVC DN 350                                                                                                                                                                       </v>
          </cell>
          <cell r="E255" t="str">
            <v xml:space="preserve">M     </v>
          </cell>
          <cell r="F255">
            <v>1</v>
          </cell>
          <cell r="G255">
            <v>0.70000000000000007</v>
          </cell>
          <cell r="H255">
            <v>0.7</v>
          </cell>
        </row>
        <row r="256">
          <cell r="D256" t="str">
            <v>Custo Direto Total</v>
          </cell>
          <cell r="H256">
            <v>3.55</v>
          </cell>
        </row>
        <row r="257">
          <cell r="D257" t="str">
            <v>Taxa de BDI %</v>
          </cell>
          <cell r="F257">
            <v>1E-8</v>
          </cell>
          <cell r="H257">
            <v>0</v>
          </cell>
        </row>
        <row r="258">
          <cell r="D258" t="str">
            <v>Total da Composição</v>
          </cell>
          <cell r="H258">
            <v>3.55</v>
          </cell>
        </row>
        <row r="259">
          <cell r="A259" t="str">
            <v>73888/009</v>
          </cell>
          <cell r="B259" t="str">
            <v>ASSENTAMENTO DE TUBOS DE PVC, RPVC, PVC DE FºFº, PRFV P/ ÁGUA COM JUNTA ELÁSTICA - DN 400 MM</v>
          </cell>
          <cell r="E259" t="str">
            <v xml:space="preserve">M     </v>
          </cell>
          <cell r="F259" t="str">
            <v>Coeficiente</v>
          </cell>
          <cell r="G259" t="str">
            <v>Preço Unit.</v>
          </cell>
          <cell r="H259" t="str">
            <v>Preço Total</v>
          </cell>
          <cell r="I259">
            <v>5.17</v>
          </cell>
        </row>
        <row r="260">
          <cell r="B260">
            <v>1</v>
          </cell>
          <cell r="C260" t="str">
            <v>2699</v>
          </cell>
          <cell r="D260" t="str">
            <v>ASSENTADOR DE TUBOS</v>
          </cell>
          <cell r="E260" t="str">
            <v>H</v>
          </cell>
          <cell r="F260">
            <v>0.12</v>
          </cell>
          <cell r="G260">
            <v>12.1</v>
          </cell>
          <cell r="H260">
            <v>1.45</v>
          </cell>
        </row>
        <row r="261">
          <cell r="B261">
            <v>1</v>
          </cell>
          <cell r="C261" t="str">
            <v>6111</v>
          </cell>
          <cell r="D261" t="str">
            <v>SERVENTE</v>
          </cell>
          <cell r="E261" t="str">
            <v>H</v>
          </cell>
          <cell r="F261">
            <v>0.24</v>
          </cell>
          <cell r="G261">
            <v>6.93</v>
          </cell>
          <cell r="H261">
            <v>1.66</v>
          </cell>
        </row>
        <row r="262">
          <cell r="B262" t="str">
            <v>A</v>
          </cell>
          <cell r="C262" t="str">
            <v>73480</v>
          </cell>
          <cell r="D262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262" t="str">
            <v xml:space="preserve">H     </v>
          </cell>
          <cell r="F262">
            <v>1.0999999999999999E-2</v>
          </cell>
          <cell r="G262">
            <v>95.32</v>
          </cell>
          <cell r="H262">
            <v>1.05</v>
          </cell>
        </row>
        <row r="263">
          <cell r="B263" t="str">
            <v>A</v>
          </cell>
          <cell r="C263" t="str">
            <v>73509</v>
          </cell>
          <cell r="D263" t="str">
            <v xml:space="preserve">TRANSPORTE DE TUBOS DE PVC DN 400                                                                                                                                                                       </v>
          </cell>
          <cell r="E263" t="str">
            <v xml:space="preserve">M     </v>
          </cell>
          <cell r="F263">
            <v>1</v>
          </cell>
          <cell r="G263">
            <v>1.01</v>
          </cell>
          <cell r="H263">
            <v>1.01</v>
          </cell>
        </row>
        <row r="264">
          <cell r="D264" t="str">
            <v>Custo Direto Total</v>
          </cell>
          <cell r="H264">
            <v>5.17</v>
          </cell>
        </row>
        <row r="265">
          <cell r="D265" t="str">
            <v>Taxa de BDI %</v>
          </cell>
          <cell r="F265">
            <v>1E-8</v>
          </cell>
          <cell r="H265">
            <v>0</v>
          </cell>
        </row>
        <row r="266">
          <cell r="D266" t="str">
            <v>Total da Composição</v>
          </cell>
          <cell r="H266">
            <v>5.17</v>
          </cell>
        </row>
        <row r="267">
          <cell r="A267" t="str">
            <v>73888/010</v>
          </cell>
          <cell r="B267" t="str">
            <v>ASSENTAMENTO DE TUBOS DE PVC, RPVC, PVC DE FºFº, PRFV P/ ÁGUA COM JUNTA ELÁSTICA - DN 500 MM</v>
          </cell>
          <cell r="E267" t="str">
            <v xml:space="preserve">M     </v>
          </cell>
          <cell r="F267" t="str">
            <v>Coeficiente</v>
          </cell>
          <cell r="G267" t="str">
            <v>Preço Unit.</v>
          </cell>
          <cell r="H267" t="str">
            <v>Preço Total</v>
          </cell>
          <cell r="I267">
            <v>6</v>
          </cell>
        </row>
        <row r="268">
          <cell r="B268">
            <v>1</v>
          </cell>
          <cell r="C268" t="str">
            <v>2699</v>
          </cell>
          <cell r="D268" t="str">
            <v>ASSENTADOR DE TUBOS</v>
          </cell>
          <cell r="E268" t="str">
            <v>H</v>
          </cell>
          <cell r="F268">
            <v>0.13</v>
          </cell>
          <cell r="G268">
            <v>12.1</v>
          </cell>
          <cell r="H268">
            <v>1.57</v>
          </cell>
        </row>
        <row r="269">
          <cell r="B269">
            <v>1</v>
          </cell>
          <cell r="C269" t="str">
            <v>6111</v>
          </cell>
          <cell r="D269" t="str">
            <v>SERVENTE</v>
          </cell>
          <cell r="E269" t="str">
            <v>H</v>
          </cell>
          <cell r="F269">
            <v>0.26</v>
          </cell>
          <cell r="G269">
            <v>6.93</v>
          </cell>
          <cell r="H269">
            <v>1.8</v>
          </cell>
        </row>
        <row r="270">
          <cell r="B270" t="str">
            <v>A</v>
          </cell>
          <cell r="C270" t="str">
            <v>73480</v>
          </cell>
          <cell r="D270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270" t="str">
            <v xml:space="preserve">H     </v>
          </cell>
          <cell r="F270">
            <v>1.2999999999999999E-2</v>
          </cell>
          <cell r="G270">
            <v>95.32</v>
          </cell>
          <cell r="H270">
            <v>1.24</v>
          </cell>
        </row>
        <row r="271">
          <cell r="B271" t="str">
            <v>A</v>
          </cell>
          <cell r="C271" t="str">
            <v>73508</v>
          </cell>
          <cell r="D271" t="str">
            <v xml:space="preserve">TRANSPORTE DE TUBOS DE PVC DN 500                                                                                                                                                                       </v>
          </cell>
          <cell r="E271" t="str">
            <v xml:space="preserve">M     </v>
          </cell>
          <cell r="F271">
            <v>1</v>
          </cell>
          <cell r="G271">
            <v>1.39</v>
          </cell>
          <cell r="H271">
            <v>1.39</v>
          </cell>
        </row>
        <row r="272">
          <cell r="D272" t="str">
            <v>Custo Direto Total</v>
          </cell>
          <cell r="H272">
            <v>6</v>
          </cell>
        </row>
        <row r="273">
          <cell r="D273" t="str">
            <v>Taxa de BDI %</v>
          </cell>
          <cell r="F273">
            <v>1E-8</v>
          </cell>
          <cell r="H273">
            <v>0</v>
          </cell>
        </row>
        <row r="274">
          <cell r="D274" t="str">
            <v>Total da Composição</v>
          </cell>
          <cell r="H274">
            <v>6</v>
          </cell>
        </row>
        <row r="275">
          <cell r="A275" t="str">
            <v>73888/011</v>
          </cell>
          <cell r="B275" t="str">
            <v>ASSENTAMENTO DE TUBOS DE PVC, RPVC, PVC DE FºFº, PRFV P/ ÁGUA COM JUNTA ELÁSTICA - DN 600 MM</v>
          </cell>
          <cell r="E275" t="str">
            <v xml:space="preserve">M     </v>
          </cell>
          <cell r="F275" t="str">
            <v>Coeficiente</v>
          </cell>
          <cell r="G275" t="str">
            <v>Preço Unit.</v>
          </cell>
          <cell r="H275" t="str">
            <v>Preço Total</v>
          </cell>
          <cell r="I275">
            <v>7.04</v>
          </cell>
        </row>
        <row r="276">
          <cell r="B276">
            <v>1</v>
          </cell>
          <cell r="C276" t="str">
            <v>2699</v>
          </cell>
          <cell r="D276" t="str">
            <v>ASSENTADOR DE TUBOS</v>
          </cell>
          <cell r="E276" t="str">
            <v>H</v>
          </cell>
          <cell r="F276">
            <v>0.14000000000000001</v>
          </cell>
          <cell r="G276">
            <v>12.1</v>
          </cell>
          <cell r="H276">
            <v>1.69</v>
          </cell>
        </row>
        <row r="277">
          <cell r="B277">
            <v>1</v>
          </cell>
          <cell r="C277" t="str">
            <v>6111</v>
          </cell>
          <cell r="D277" t="str">
            <v>SERVENTE</v>
          </cell>
          <cell r="E277" t="str">
            <v>H</v>
          </cell>
          <cell r="F277">
            <v>0.28000000000000003</v>
          </cell>
          <cell r="G277">
            <v>6.93</v>
          </cell>
          <cell r="H277">
            <v>1.94</v>
          </cell>
        </row>
        <row r="278">
          <cell r="B278" t="str">
            <v>A</v>
          </cell>
          <cell r="C278" t="str">
            <v>73480</v>
          </cell>
          <cell r="D278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278" t="str">
            <v xml:space="preserve">H     </v>
          </cell>
          <cell r="F278">
            <v>1.66E-2</v>
          </cell>
          <cell r="G278">
            <v>95.32</v>
          </cell>
          <cell r="H278">
            <v>1.58</v>
          </cell>
        </row>
        <row r="279">
          <cell r="B279" t="str">
            <v>A</v>
          </cell>
          <cell r="C279" t="str">
            <v>73507</v>
          </cell>
          <cell r="D279" t="str">
            <v xml:space="preserve">TRANSPORTE DE TUBOS DE PVC DN 600                                                                                                                                                                       </v>
          </cell>
          <cell r="E279" t="str">
            <v xml:space="preserve">M     </v>
          </cell>
          <cell r="F279">
            <v>1</v>
          </cell>
          <cell r="G279">
            <v>1.83</v>
          </cell>
          <cell r="H279">
            <v>1.83</v>
          </cell>
        </row>
        <row r="280">
          <cell r="D280" t="str">
            <v>Custo Direto Total</v>
          </cell>
          <cell r="H280">
            <v>7.04</v>
          </cell>
        </row>
        <row r="281">
          <cell r="D281" t="str">
            <v>Taxa de BDI %</v>
          </cell>
          <cell r="F281">
            <v>1E-8</v>
          </cell>
          <cell r="H281">
            <v>0</v>
          </cell>
        </row>
        <row r="282">
          <cell r="D282" t="str">
            <v>Total da Composição</v>
          </cell>
          <cell r="H282">
            <v>7.04</v>
          </cell>
        </row>
        <row r="283">
          <cell r="A283" t="str">
            <v>73888/012</v>
          </cell>
          <cell r="B283" t="str">
            <v>ASSENTAMENTO DE TUBOS DE PVC, RPVC, PVC DE FºFº, PRFV P/ ÁGUA COM JUNTA ELÁSTICA - DN 700 MM</v>
          </cell>
          <cell r="E283" t="str">
            <v xml:space="preserve">M     </v>
          </cell>
          <cell r="F283" t="str">
            <v>Coeficiente</v>
          </cell>
          <cell r="G283" t="str">
            <v>Preço Unit.</v>
          </cell>
          <cell r="H283" t="str">
            <v>Preço Total</v>
          </cell>
          <cell r="I283">
            <v>8.0400000000000009</v>
          </cell>
        </row>
        <row r="284">
          <cell r="B284">
            <v>1</v>
          </cell>
          <cell r="C284" t="str">
            <v>2699</v>
          </cell>
          <cell r="D284" t="str">
            <v>ASSENTADOR DE TUBOS</v>
          </cell>
          <cell r="E284" t="str">
            <v>H</v>
          </cell>
          <cell r="F284">
            <v>0.15</v>
          </cell>
          <cell r="G284">
            <v>12.1</v>
          </cell>
          <cell r="H284">
            <v>1.82</v>
          </cell>
        </row>
        <row r="285">
          <cell r="B285">
            <v>1</v>
          </cell>
          <cell r="C285" t="str">
            <v>6111</v>
          </cell>
          <cell r="D285" t="str">
            <v>SERVENTE</v>
          </cell>
          <cell r="E285" t="str">
            <v>H</v>
          </cell>
          <cell r="F285">
            <v>0.3</v>
          </cell>
          <cell r="G285">
            <v>6.93</v>
          </cell>
          <cell r="H285">
            <v>2.08</v>
          </cell>
        </row>
        <row r="286">
          <cell r="B286" t="str">
            <v>A</v>
          </cell>
          <cell r="C286" t="str">
            <v>73480</v>
          </cell>
          <cell r="D286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286" t="str">
            <v xml:space="preserve">H     </v>
          </cell>
          <cell r="F286">
            <v>1.9E-2</v>
          </cell>
          <cell r="G286">
            <v>95.32</v>
          </cell>
          <cell r="H286">
            <v>1.81</v>
          </cell>
        </row>
        <row r="287">
          <cell r="B287" t="str">
            <v>A</v>
          </cell>
          <cell r="C287" t="str">
            <v>73506</v>
          </cell>
          <cell r="D287" t="str">
            <v xml:space="preserve">TRANSPORTE DE TUBOS DE PVC DN 700                                                                                                                                                                       </v>
          </cell>
          <cell r="E287" t="str">
            <v xml:space="preserve">M     </v>
          </cell>
          <cell r="F287">
            <v>1</v>
          </cell>
          <cell r="G287">
            <v>2.33</v>
          </cell>
          <cell r="H287">
            <v>2.33</v>
          </cell>
        </row>
        <row r="288">
          <cell r="D288" t="str">
            <v>Custo Direto Total</v>
          </cell>
          <cell r="H288">
            <v>8.0400000000000009</v>
          </cell>
        </row>
        <row r="289">
          <cell r="D289" t="str">
            <v>Taxa de BDI %</v>
          </cell>
          <cell r="F289">
            <v>1E-8</v>
          </cell>
          <cell r="H289">
            <v>0</v>
          </cell>
        </row>
        <row r="290">
          <cell r="D290" t="str">
            <v>Total da Composição</v>
          </cell>
          <cell r="H290">
            <v>8.0400000000000009</v>
          </cell>
        </row>
        <row r="291">
          <cell r="A291" t="str">
            <v>73888/013</v>
          </cell>
          <cell r="B291" t="str">
            <v>ASSENTAMENTO DE TUBOS DE PVC, RPVC, PVC DE FºFº, PRFV P/ ÁGUA COM JUNTA ELÁSTICA - DN 800 MM</v>
          </cell>
          <cell r="E291" t="str">
            <v xml:space="preserve">M     </v>
          </cell>
          <cell r="F291" t="str">
            <v>Coeficiente</v>
          </cell>
          <cell r="G291" t="str">
            <v>Preço Unit.</v>
          </cell>
          <cell r="H291" t="str">
            <v>Preço Total</v>
          </cell>
          <cell r="I291">
            <v>9.14</v>
          </cell>
        </row>
        <row r="292">
          <cell r="B292">
            <v>1</v>
          </cell>
          <cell r="C292" t="str">
            <v>2699</v>
          </cell>
          <cell r="D292" t="str">
            <v>ASSENTADOR DE TUBOS</v>
          </cell>
          <cell r="E292" t="str">
            <v>H</v>
          </cell>
          <cell r="F292">
            <v>0.16</v>
          </cell>
          <cell r="G292">
            <v>12.1</v>
          </cell>
          <cell r="H292">
            <v>1.94</v>
          </cell>
        </row>
        <row r="293">
          <cell r="B293">
            <v>1</v>
          </cell>
          <cell r="C293" t="str">
            <v>6111</v>
          </cell>
          <cell r="D293" t="str">
            <v>SERVENTE</v>
          </cell>
          <cell r="E293" t="str">
            <v>H</v>
          </cell>
          <cell r="F293">
            <v>0.32</v>
          </cell>
          <cell r="G293">
            <v>6.93</v>
          </cell>
          <cell r="H293">
            <v>2.2200000000000002</v>
          </cell>
        </row>
        <row r="294">
          <cell r="B294" t="str">
            <v>A</v>
          </cell>
          <cell r="C294" t="str">
            <v>73480</v>
          </cell>
          <cell r="D294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294" t="str">
            <v xml:space="preserve">H     </v>
          </cell>
          <cell r="F294">
            <v>2.2200000000000001E-2</v>
          </cell>
          <cell r="G294">
            <v>95.32</v>
          </cell>
          <cell r="H294">
            <v>2.12</v>
          </cell>
        </row>
        <row r="295">
          <cell r="B295" t="str">
            <v>A</v>
          </cell>
          <cell r="C295" t="str">
            <v>73505</v>
          </cell>
          <cell r="D295" t="str">
            <v xml:space="preserve">TRANSPORTE DE TUBOS DE PVC DN 800                                                                                                                                                                       </v>
          </cell>
          <cell r="E295" t="str">
            <v xml:space="preserve">M     </v>
          </cell>
          <cell r="F295">
            <v>1</v>
          </cell>
          <cell r="G295">
            <v>2.86</v>
          </cell>
          <cell r="H295">
            <v>2.86</v>
          </cell>
        </row>
        <row r="296">
          <cell r="D296" t="str">
            <v>Custo Direto Total</v>
          </cell>
          <cell r="H296">
            <v>9.14</v>
          </cell>
        </row>
        <row r="297">
          <cell r="D297" t="str">
            <v>Taxa de BDI %</v>
          </cell>
          <cell r="F297">
            <v>1E-8</v>
          </cell>
          <cell r="H297">
            <v>0</v>
          </cell>
        </row>
        <row r="298">
          <cell r="D298" t="str">
            <v>Total da Composição</v>
          </cell>
          <cell r="H298">
            <v>9.14</v>
          </cell>
        </row>
        <row r="299">
          <cell r="A299" t="str">
            <v>73888/014</v>
          </cell>
          <cell r="B299" t="str">
            <v>ASSENTAMENTO DE TUBOS DE PVC, RPVC, PVC DE FºFº, PRFV P/ ÁGUA COM JUNTA ELÁSTICA - DN 900 MM</v>
          </cell>
          <cell r="E299" t="str">
            <v xml:space="preserve">M     </v>
          </cell>
          <cell r="F299" t="str">
            <v>Coeficiente</v>
          </cell>
          <cell r="G299" t="str">
            <v>Preço Unit.</v>
          </cell>
          <cell r="H299" t="str">
            <v>Preço Total</v>
          </cell>
          <cell r="I299">
            <v>10.27</v>
          </cell>
        </row>
        <row r="300">
          <cell r="B300">
            <v>1</v>
          </cell>
          <cell r="C300" t="str">
            <v>2699</v>
          </cell>
          <cell r="D300" t="str">
            <v>ASSENTADOR DE TUBOS</v>
          </cell>
          <cell r="E300" t="str">
            <v>H</v>
          </cell>
          <cell r="F300">
            <v>0.17</v>
          </cell>
          <cell r="G300">
            <v>12.1</v>
          </cell>
          <cell r="H300">
            <v>2.06</v>
          </cell>
        </row>
        <row r="301">
          <cell r="B301">
            <v>1</v>
          </cell>
          <cell r="C301" t="str">
            <v>6111</v>
          </cell>
          <cell r="D301" t="str">
            <v>SERVENTE</v>
          </cell>
          <cell r="E301" t="str">
            <v>H</v>
          </cell>
          <cell r="F301">
            <v>0.34</v>
          </cell>
          <cell r="G301">
            <v>6.93</v>
          </cell>
          <cell r="H301">
            <v>2.36</v>
          </cell>
        </row>
        <row r="302">
          <cell r="B302" t="str">
            <v>A</v>
          </cell>
          <cell r="C302" t="str">
            <v>73480</v>
          </cell>
          <cell r="D302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302" t="str">
            <v xml:space="preserve">H     </v>
          </cell>
          <cell r="F302">
            <v>2.5000000000000001E-2</v>
          </cell>
          <cell r="G302">
            <v>95.32</v>
          </cell>
          <cell r="H302">
            <v>2.38</v>
          </cell>
        </row>
        <row r="303">
          <cell r="B303" t="str">
            <v>A</v>
          </cell>
          <cell r="C303" t="str">
            <v>73504</v>
          </cell>
          <cell r="D303" t="str">
            <v xml:space="preserve">TRANSPORTE DE TUBOS DE PVC DN 900                                                                                                                                                                       </v>
          </cell>
          <cell r="E303" t="str">
            <v xml:space="preserve">M     </v>
          </cell>
          <cell r="F303">
            <v>1</v>
          </cell>
          <cell r="G303">
            <v>3.4699999999999998</v>
          </cell>
          <cell r="H303">
            <v>3.47</v>
          </cell>
        </row>
        <row r="304">
          <cell r="D304" t="str">
            <v>Custo Direto Total</v>
          </cell>
          <cell r="H304">
            <v>10.27</v>
          </cell>
        </row>
        <row r="305">
          <cell r="D305" t="str">
            <v>Taxa de BDI %</v>
          </cell>
          <cell r="F305">
            <v>1E-8</v>
          </cell>
          <cell r="H305">
            <v>0</v>
          </cell>
        </row>
        <row r="306">
          <cell r="D306" t="str">
            <v>Total da Composição</v>
          </cell>
          <cell r="H306">
            <v>10.27</v>
          </cell>
        </row>
        <row r="307">
          <cell r="A307" t="str">
            <v>73888/015</v>
          </cell>
          <cell r="B307" t="str">
            <v>ASSENTAMENTO DE TUBOS DE PVC, RPVC, PVC DE FºFº, PRFV P/ ÁGUA COM JUNTA ELÁSTICA - DN 1000 MM</v>
          </cell>
          <cell r="E307" t="str">
            <v xml:space="preserve">M     </v>
          </cell>
          <cell r="F307" t="str">
            <v>Coeficiente</v>
          </cell>
          <cell r="G307" t="str">
            <v>Preço Unit.</v>
          </cell>
          <cell r="H307" t="str">
            <v>Preço Total</v>
          </cell>
          <cell r="I307">
            <v>11.36</v>
          </cell>
        </row>
        <row r="308">
          <cell r="B308">
            <v>1</v>
          </cell>
          <cell r="C308" t="str">
            <v>2699</v>
          </cell>
          <cell r="D308" t="str">
            <v>ASSENTADOR DE TUBOS</v>
          </cell>
          <cell r="E308" t="str">
            <v>H</v>
          </cell>
          <cell r="F308">
            <v>0.18</v>
          </cell>
          <cell r="G308">
            <v>12.1</v>
          </cell>
          <cell r="H308">
            <v>2.1800000000000002</v>
          </cell>
        </row>
        <row r="309">
          <cell r="B309">
            <v>1</v>
          </cell>
          <cell r="C309" t="str">
            <v>6111</v>
          </cell>
          <cell r="D309" t="str">
            <v>SERVENTE</v>
          </cell>
          <cell r="E309" t="str">
            <v>H</v>
          </cell>
          <cell r="F309">
            <v>0.36</v>
          </cell>
          <cell r="G309">
            <v>6.93</v>
          </cell>
          <cell r="H309">
            <v>2.4900000000000002</v>
          </cell>
        </row>
        <row r="310">
          <cell r="B310" t="str">
            <v>A</v>
          </cell>
          <cell r="C310" t="str">
            <v>73480</v>
          </cell>
          <cell r="D310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310" t="str">
            <v xml:space="preserve">H     </v>
          </cell>
          <cell r="F310">
            <v>2.7E-2</v>
          </cell>
          <cell r="G310">
            <v>95.32</v>
          </cell>
          <cell r="H310">
            <v>2.57</v>
          </cell>
        </row>
        <row r="311">
          <cell r="B311" t="str">
            <v>A</v>
          </cell>
          <cell r="C311" t="str">
            <v>73503</v>
          </cell>
          <cell r="D311" t="str">
            <v xml:space="preserve">TRANSPORTE DE TUBOS DE PVC DN 1000                                                                                                                                                                      </v>
          </cell>
          <cell r="E311" t="str">
            <v xml:space="preserve">M     </v>
          </cell>
          <cell r="F311">
            <v>1</v>
          </cell>
          <cell r="G311">
            <v>4.12</v>
          </cell>
          <cell r="H311">
            <v>4.12</v>
          </cell>
        </row>
        <row r="312">
          <cell r="D312" t="str">
            <v>Custo Direto Total</v>
          </cell>
          <cell r="H312">
            <v>11.36</v>
          </cell>
        </row>
        <row r="313">
          <cell r="D313" t="str">
            <v>Taxa de BDI %</v>
          </cell>
          <cell r="F313">
            <v>1E-8</v>
          </cell>
          <cell r="H313">
            <v>0</v>
          </cell>
        </row>
        <row r="314">
          <cell r="D314" t="str">
            <v>Total da Composição</v>
          </cell>
          <cell r="H314">
            <v>11.36</v>
          </cell>
        </row>
        <row r="315">
          <cell r="A315" t="str">
            <v>73812/001</v>
          </cell>
          <cell r="B315" t="str">
            <v>ASSENTAMENTO DE TUBO CERAMICO, DIAMETRO = 150 MM, COM JUNTA EM ARGAMASSA 1:3 CIMENTO:AREIA</v>
          </cell>
          <cell r="E315" t="str">
            <v xml:space="preserve">M     </v>
          </cell>
          <cell r="F315" t="str">
            <v>Coeficiente</v>
          </cell>
          <cell r="G315" t="str">
            <v>Preço Unit.</v>
          </cell>
          <cell r="H315" t="str">
            <v>Preço Total</v>
          </cell>
          <cell r="I315">
            <v>4.9300000000000006</v>
          </cell>
        </row>
        <row r="316">
          <cell r="B316">
            <v>1</v>
          </cell>
          <cell r="C316" t="str">
            <v>4750</v>
          </cell>
          <cell r="D316" t="str">
            <v>PEDREIRO</v>
          </cell>
          <cell r="E316" t="str">
            <v>H</v>
          </cell>
          <cell r="F316">
            <v>0.2601</v>
          </cell>
          <cell r="G316">
            <v>9.68</v>
          </cell>
          <cell r="H316">
            <v>2.52</v>
          </cell>
        </row>
        <row r="317">
          <cell r="B317">
            <v>1</v>
          </cell>
          <cell r="C317" t="str">
            <v>6111</v>
          </cell>
          <cell r="D317" t="str">
            <v>SERVENTE</v>
          </cell>
          <cell r="E317" t="str">
            <v>H</v>
          </cell>
          <cell r="F317">
            <v>0.2601</v>
          </cell>
          <cell r="G317">
            <v>6.93</v>
          </cell>
          <cell r="H317">
            <v>1.8</v>
          </cell>
        </row>
        <row r="318">
          <cell r="B318" t="str">
            <v>A</v>
          </cell>
          <cell r="C318" t="str">
            <v>73482</v>
          </cell>
          <cell r="D318" t="str">
            <v xml:space="preserve">ARGAMASSA DE CIMENTO E AREIA, NO TRACO 1:3                                                                                                                                                              </v>
          </cell>
          <cell r="E318" t="str">
            <v xml:space="preserve">M3    </v>
          </cell>
          <cell r="F318">
            <v>2E-3</v>
          </cell>
          <cell r="G318">
            <v>305.55</v>
          </cell>
          <cell r="H318">
            <v>0.61</v>
          </cell>
        </row>
        <row r="319">
          <cell r="D319" t="str">
            <v>Custo Direto Total</v>
          </cell>
          <cell r="H319">
            <v>4.9300000000000006</v>
          </cell>
        </row>
        <row r="320">
          <cell r="D320" t="str">
            <v>Taxa de BDI %</v>
          </cell>
          <cell r="F320">
            <v>1E-8</v>
          </cell>
          <cell r="H320">
            <v>0</v>
          </cell>
        </row>
        <row r="321">
          <cell r="D321" t="str">
            <v>Total da Composição</v>
          </cell>
          <cell r="H321">
            <v>4.9300000000000006</v>
          </cell>
        </row>
        <row r="322">
          <cell r="A322" t="str">
            <v>73684</v>
          </cell>
          <cell r="B322" t="str">
            <v>ASSENTAMENTO DE TUBOS CERÂMICOS DIAMETRO 150MM, COM JUNTA ASFÁLTICA</v>
          </cell>
          <cell r="E322" t="str">
            <v xml:space="preserve">M     </v>
          </cell>
          <cell r="F322" t="str">
            <v>Coeficiente</v>
          </cell>
          <cell r="G322" t="str">
            <v>Preço Unit.</v>
          </cell>
          <cell r="H322" t="str">
            <v>Preço Total</v>
          </cell>
          <cell r="I322">
            <v>14.59</v>
          </cell>
        </row>
        <row r="323">
          <cell r="B323">
            <v>1</v>
          </cell>
          <cell r="C323" t="str">
            <v>2700</v>
          </cell>
          <cell r="D323" t="str">
            <v>MONTADOR</v>
          </cell>
          <cell r="E323" t="str">
            <v>H</v>
          </cell>
          <cell r="F323">
            <v>0.50060000000000004</v>
          </cell>
          <cell r="G323">
            <v>12.1</v>
          </cell>
          <cell r="H323">
            <v>6.06</v>
          </cell>
        </row>
        <row r="324">
          <cell r="B324">
            <v>1</v>
          </cell>
          <cell r="C324" t="str">
            <v>4083</v>
          </cell>
          <cell r="D324" t="str">
            <v>FEITOR OU ENCARREGADO GERAL</v>
          </cell>
          <cell r="E324" t="str">
            <v>H</v>
          </cell>
          <cell r="F324">
            <v>3.95E-2</v>
          </cell>
          <cell r="G324">
            <v>15.87</v>
          </cell>
          <cell r="H324">
            <v>0.63</v>
          </cell>
        </row>
        <row r="325">
          <cell r="B325">
            <v>1</v>
          </cell>
          <cell r="C325" t="str">
            <v>6115</v>
          </cell>
          <cell r="D325" t="str">
            <v>AJUDANTE</v>
          </cell>
          <cell r="E325" t="str">
            <v>H</v>
          </cell>
          <cell r="F325">
            <v>0.6522</v>
          </cell>
          <cell r="G325">
            <v>6.93</v>
          </cell>
          <cell r="H325">
            <v>4.5199999999999996</v>
          </cell>
        </row>
        <row r="326">
          <cell r="B326">
            <v>2</v>
          </cell>
          <cell r="C326" t="str">
            <v>14</v>
          </cell>
          <cell r="D326" t="str">
            <v>ESTOPA OU CORDA ALCATROADA P/ JUNTA DE TUBOS CONCRETO/CERAMICO</v>
          </cell>
          <cell r="E326" t="str">
            <v>KG</v>
          </cell>
          <cell r="F326">
            <v>6.59E-2</v>
          </cell>
          <cell r="G326">
            <v>2.2000000000000002</v>
          </cell>
          <cell r="H326">
            <v>0.14000000000000001</v>
          </cell>
        </row>
        <row r="327">
          <cell r="B327">
            <v>2</v>
          </cell>
          <cell r="C327" t="str">
            <v>516</v>
          </cell>
          <cell r="D327" t="str">
            <v>ASFALTO OXIDADO P/ IMPERM C/ COEFICIENTE DE PENETRACAO 20-35</v>
          </cell>
          <cell r="E327" t="str">
            <v>KG</v>
          </cell>
          <cell r="F327">
            <v>0.72277230000000003</v>
          </cell>
          <cell r="G327">
            <v>2.87</v>
          </cell>
          <cell r="H327">
            <v>2.0699999999999998</v>
          </cell>
        </row>
        <row r="328">
          <cell r="B328" t="str">
            <v>A</v>
          </cell>
          <cell r="C328" t="str">
            <v>73585</v>
          </cell>
          <cell r="D328" t="str">
            <v xml:space="preserve">CAMINHAO CARROCERIA FIXA FORD F-12000 12T / 142CV                                                                                                                                                       </v>
          </cell>
          <cell r="E328" t="str">
            <v xml:space="preserve">CHP   </v>
          </cell>
          <cell r="F328">
            <v>1.19246E-2</v>
          </cell>
          <cell r="G328">
            <v>97.940000000000012</v>
          </cell>
          <cell r="H328">
            <v>1.17</v>
          </cell>
        </row>
        <row r="329">
          <cell r="D329" t="str">
            <v>Custo Direto Total</v>
          </cell>
          <cell r="H329">
            <v>14.59</v>
          </cell>
        </row>
        <row r="330">
          <cell r="D330" t="str">
            <v>Taxa de BDI %</v>
          </cell>
          <cell r="F330">
            <v>1E-8</v>
          </cell>
          <cell r="H330">
            <v>0</v>
          </cell>
        </row>
        <row r="331">
          <cell r="D331" t="str">
            <v>Total da Composição</v>
          </cell>
          <cell r="H331">
            <v>14.59</v>
          </cell>
        </row>
        <row r="332">
          <cell r="A332" t="str">
            <v>73811/001</v>
          </cell>
          <cell r="B332" t="str">
            <v>ASSENTAMENTO SIMPLES DE TUBOS DE CERÂMICA COM JUNTA ASFÁLTICA - DN 100 MM</v>
          </cell>
          <cell r="E332" t="str">
            <v xml:space="preserve">M     </v>
          </cell>
          <cell r="F332" t="str">
            <v>Coeficiente</v>
          </cell>
          <cell r="G332" t="str">
            <v>Preço Unit.</v>
          </cell>
          <cell r="H332" t="str">
            <v>Preço Total</v>
          </cell>
          <cell r="I332">
            <v>7.3800000000000008</v>
          </cell>
        </row>
        <row r="333">
          <cell r="B333">
            <v>1</v>
          </cell>
          <cell r="C333" t="str">
            <v>2696</v>
          </cell>
          <cell r="D333" t="str">
            <v>ENCANADOR OU BOMBEIRO HIDRAULICO</v>
          </cell>
          <cell r="E333" t="str">
            <v>H</v>
          </cell>
          <cell r="F333">
            <v>0.15</v>
          </cell>
          <cell r="G333">
            <v>9.68</v>
          </cell>
          <cell r="H333">
            <v>1.45</v>
          </cell>
        </row>
        <row r="334">
          <cell r="B334">
            <v>1</v>
          </cell>
          <cell r="C334" t="str">
            <v>6111</v>
          </cell>
          <cell r="D334" t="str">
            <v>SERVENTE</v>
          </cell>
          <cell r="E334" t="str">
            <v>H</v>
          </cell>
          <cell r="F334">
            <v>0.3</v>
          </cell>
          <cell r="G334">
            <v>6.93</v>
          </cell>
          <cell r="H334">
            <v>2.08</v>
          </cell>
        </row>
        <row r="335">
          <cell r="B335">
            <v>2</v>
          </cell>
          <cell r="C335" t="str">
            <v>13</v>
          </cell>
          <cell r="D335" t="str">
            <v>ESTOPA</v>
          </cell>
          <cell r="E335" t="str">
            <v>KG</v>
          </cell>
          <cell r="F335">
            <v>0.05</v>
          </cell>
          <cell r="G335">
            <v>5.05</v>
          </cell>
          <cell r="H335">
            <v>0.25</v>
          </cell>
        </row>
        <row r="336">
          <cell r="B336">
            <v>2</v>
          </cell>
          <cell r="C336" t="str">
            <v>509</v>
          </cell>
          <cell r="D336" t="str">
            <v>ASFALTO OXIDADO PARA IMPERMEABILIZAÇÃO, COEFICIENTE DE PENETRAÇÃO 15-25</v>
          </cell>
          <cell r="E336" t="str">
            <v>KG</v>
          </cell>
          <cell r="F336">
            <v>0.87</v>
          </cell>
          <cell r="G336">
            <v>4.1399999999999997</v>
          </cell>
          <cell r="H336">
            <v>3.6</v>
          </cell>
        </row>
        <row r="337">
          <cell r="D337" t="str">
            <v>Custo Direto Total</v>
          </cell>
          <cell r="H337">
            <v>7.3800000000000008</v>
          </cell>
        </row>
        <row r="338">
          <cell r="D338" t="str">
            <v>Taxa de BDI %</v>
          </cell>
          <cell r="F338">
            <v>1E-8</v>
          </cell>
          <cell r="H338">
            <v>0</v>
          </cell>
        </row>
        <row r="339">
          <cell r="D339" t="str">
            <v>Total da Composição</v>
          </cell>
          <cell r="H339">
            <v>7.3800000000000008</v>
          </cell>
        </row>
        <row r="340">
          <cell r="A340" t="str">
            <v>73811/002</v>
          </cell>
          <cell r="B340" t="str">
            <v>ASSENTAMENTO SIMPLES DE TUBOS DE CERÂMICA COM JUNTA ASFÁLTICA - DN 200 MM</v>
          </cell>
          <cell r="E340" t="str">
            <v xml:space="preserve">M     </v>
          </cell>
          <cell r="F340" t="str">
            <v>Coeficiente</v>
          </cell>
          <cell r="G340" t="str">
            <v>Preço Unit.</v>
          </cell>
          <cell r="H340" t="str">
            <v>Preço Total</v>
          </cell>
          <cell r="I340">
            <v>11.02</v>
          </cell>
        </row>
        <row r="341">
          <cell r="B341">
            <v>1</v>
          </cell>
          <cell r="C341" t="str">
            <v>2696</v>
          </cell>
          <cell r="D341" t="str">
            <v>ENCANADOR OU BOMBEIRO HIDRAULICO</v>
          </cell>
          <cell r="E341" t="str">
            <v>H</v>
          </cell>
          <cell r="F341">
            <v>0.25</v>
          </cell>
          <cell r="G341">
            <v>9.68</v>
          </cell>
          <cell r="H341">
            <v>2.42</v>
          </cell>
        </row>
        <row r="342">
          <cell r="B342">
            <v>1</v>
          </cell>
          <cell r="C342" t="str">
            <v>6111</v>
          </cell>
          <cell r="D342" t="str">
            <v>SERVENTE</v>
          </cell>
          <cell r="E342" t="str">
            <v>H</v>
          </cell>
          <cell r="F342">
            <v>0.5</v>
          </cell>
          <cell r="G342">
            <v>6.93</v>
          </cell>
          <cell r="H342">
            <v>3.47</v>
          </cell>
        </row>
        <row r="343">
          <cell r="B343">
            <v>2</v>
          </cell>
          <cell r="C343" t="str">
            <v>13</v>
          </cell>
          <cell r="D343" t="str">
            <v>ESTOPA</v>
          </cell>
          <cell r="E343" t="str">
            <v>KG</v>
          </cell>
          <cell r="F343">
            <v>0.09</v>
          </cell>
          <cell r="G343">
            <v>5.05</v>
          </cell>
          <cell r="H343">
            <v>0.45</v>
          </cell>
        </row>
        <row r="344">
          <cell r="B344">
            <v>2</v>
          </cell>
          <cell r="C344" t="str">
            <v>509</v>
          </cell>
          <cell r="D344" t="str">
            <v>ASFALTO OXIDADO PARA IMPERMEABILIZAÇÃO, COEFICIENTE DE PENETRAÇÃO 15-25</v>
          </cell>
          <cell r="E344" t="str">
            <v>KG</v>
          </cell>
          <cell r="F344">
            <v>1.1298999999999999</v>
          </cell>
          <cell r="G344">
            <v>4.1399999999999997</v>
          </cell>
          <cell r="H344">
            <v>4.68</v>
          </cell>
        </row>
        <row r="345">
          <cell r="D345" t="str">
            <v>Custo Direto Total</v>
          </cell>
          <cell r="H345">
            <v>11.02</v>
          </cell>
        </row>
        <row r="346">
          <cell r="D346" t="str">
            <v>Taxa de BDI %</v>
          </cell>
          <cell r="F346">
            <v>1E-8</v>
          </cell>
          <cell r="H346">
            <v>0</v>
          </cell>
        </row>
        <row r="347">
          <cell r="D347" t="str">
            <v>Total da Composição</v>
          </cell>
          <cell r="H347">
            <v>11.02</v>
          </cell>
        </row>
        <row r="348">
          <cell r="A348" t="str">
            <v>73811/003</v>
          </cell>
          <cell r="B348" t="str">
            <v>ASSENTAMENTO SIMPLES DE TUBOS DE CERÂMICA COM JUNTA ASFÁLTICA - DN 250 MM</v>
          </cell>
          <cell r="E348" t="str">
            <v xml:space="preserve">M     </v>
          </cell>
          <cell r="F348" t="str">
            <v>Coeficiente</v>
          </cell>
          <cell r="G348" t="str">
            <v>Preço Unit.</v>
          </cell>
          <cell r="H348" t="str">
            <v>Preço Total</v>
          </cell>
          <cell r="I348">
            <v>13.48</v>
          </cell>
        </row>
        <row r="349">
          <cell r="B349">
            <v>1</v>
          </cell>
          <cell r="C349" t="str">
            <v>2696</v>
          </cell>
          <cell r="D349" t="str">
            <v>ENCANADOR OU BOMBEIRO HIDRAULICO</v>
          </cell>
          <cell r="E349" t="str">
            <v>H</v>
          </cell>
          <cell r="F349">
            <v>0.28000000000000003</v>
          </cell>
          <cell r="G349">
            <v>9.68</v>
          </cell>
          <cell r="H349">
            <v>2.71</v>
          </cell>
        </row>
        <row r="350">
          <cell r="B350">
            <v>1</v>
          </cell>
          <cell r="C350" t="str">
            <v>6111</v>
          </cell>
          <cell r="D350" t="str">
            <v>SERVENTE</v>
          </cell>
          <cell r="E350" t="str">
            <v>H</v>
          </cell>
          <cell r="F350">
            <v>0.56000000000000005</v>
          </cell>
          <cell r="G350">
            <v>6.93</v>
          </cell>
          <cell r="H350">
            <v>3.88</v>
          </cell>
        </row>
        <row r="351">
          <cell r="B351">
            <v>2</v>
          </cell>
          <cell r="C351" t="str">
            <v>13</v>
          </cell>
          <cell r="D351" t="str">
            <v>ESTOPA</v>
          </cell>
          <cell r="E351" t="str">
            <v>KG</v>
          </cell>
          <cell r="F351">
            <v>0.11</v>
          </cell>
          <cell r="G351">
            <v>5.05</v>
          </cell>
          <cell r="H351">
            <v>0.56000000000000005</v>
          </cell>
        </row>
        <row r="352">
          <cell r="B352">
            <v>2</v>
          </cell>
          <cell r="C352" t="str">
            <v>509</v>
          </cell>
          <cell r="D352" t="str">
            <v>ASFALTO OXIDADO PARA IMPERMEABILIZAÇÃO, COEFICIENTE DE PENETRAÇÃO 15-25</v>
          </cell>
          <cell r="E352" t="str">
            <v>KG</v>
          </cell>
          <cell r="F352">
            <v>1.53</v>
          </cell>
          <cell r="G352">
            <v>4.1399999999999997</v>
          </cell>
          <cell r="H352">
            <v>6.33</v>
          </cell>
        </row>
        <row r="353">
          <cell r="D353" t="str">
            <v>Custo Direto Total</v>
          </cell>
          <cell r="H353">
            <v>13.48</v>
          </cell>
        </row>
        <row r="354">
          <cell r="D354" t="str">
            <v>Taxa de BDI %</v>
          </cell>
          <cell r="F354">
            <v>1E-8</v>
          </cell>
          <cell r="H354">
            <v>0</v>
          </cell>
        </row>
        <row r="355">
          <cell r="D355" t="str">
            <v>Total da Composição</v>
          </cell>
          <cell r="H355">
            <v>13.48</v>
          </cell>
        </row>
        <row r="356">
          <cell r="A356" t="str">
            <v>73811/004</v>
          </cell>
          <cell r="B356" t="str">
            <v>ASSENTAMENTO SIMPLES DE TUBOS DE CERÂMICA COM JUNTA ASFÁLTICA - DN 300 MM</v>
          </cell>
          <cell r="E356" t="str">
            <v xml:space="preserve">M     </v>
          </cell>
          <cell r="F356" t="str">
            <v>Coeficiente</v>
          </cell>
          <cell r="G356" t="str">
            <v>Preço Unit.</v>
          </cell>
          <cell r="H356" t="str">
            <v>Preço Total</v>
          </cell>
          <cell r="I356">
            <v>15.71</v>
          </cell>
        </row>
        <row r="357">
          <cell r="B357">
            <v>1</v>
          </cell>
          <cell r="C357" t="str">
            <v>2696</v>
          </cell>
          <cell r="D357" t="str">
            <v>ENCANADOR OU BOMBEIRO HIDRAULICO</v>
          </cell>
          <cell r="E357" t="str">
            <v>H</v>
          </cell>
          <cell r="F357">
            <v>0.3</v>
          </cell>
          <cell r="G357">
            <v>9.68</v>
          </cell>
          <cell r="H357">
            <v>2.9</v>
          </cell>
        </row>
        <row r="358">
          <cell r="B358">
            <v>1</v>
          </cell>
          <cell r="C358" t="str">
            <v>6111</v>
          </cell>
          <cell r="D358" t="str">
            <v>SERVENTE</v>
          </cell>
          <cell r="E358" t="str">
            <v>H</v>
          </cell>
          <cell r="F358">
            <v>0.6</v>
          </cell>
          <cell r="G358">
            <v>6.93</v>
          </cell>
          <cell r="H358">
            <v>4.16</v>
          </cell>
        </row>
        <row r="359">
          <cell r="B359">
            <v>2</v>
          </cell>
          <cell r="C359" t="str">
            <v>13</v>
          </cell>
          <cell r="D359" t="str">
            <v>ESTOPA</v>
          </cell>
          <cell r="E359" t="str">
            <v>KG</v>
          </cell>
          <cell r="F359">
            <v>0.13</v>
          </cell>
          <cell r="G359">
            <v>5.05</v>
          </cell>
          <cell r="H359">
            <v>0.66</v>
          </cell>
        </row>
        <row r="360">
          <cell r="B360">
            <v>2</v>
          </cell>
          <cell r="C360" t="str">
            <v>509</v>
          </cell>
          <cell r="D360" t="str">
            <v>ASFALTO OXIDADO PARA IMPERMEABILIZAÇÃO, COEFICIENTE DE PENETRAÇÃO 15-25</v>
          </cell>
          <cell r="E360" t="str">
            <v>KG</v>
          </cell>
          <cell r="F360">
            <v>1.93</v>
          </cell>
          <cell r="G360">
            <v>4.1399999999999997</v>
          </cell>
          <cell r="H360">
            <v>7.99</v>
          </cell>
        </row>
        <row r="361">
          <cell r="D361" t="str">
            <v>Custo Direto Total</v>
          </cell>
          <cell r="H361">
            <v>15.71</v>
          </cell>
        </row>
        <row r="362">
          <cell r="D362" t="str">
            <v>Taxa de BDI %</v>
          </cell>
          <cell r="F362">
            <v>1E-8</v>
          </cell>
          <cell r="H362">
            <v>0</v>
          </cell>
        </row>
        <row r="363">
          <cell r="D363" t="str">
            <v>Total da Composição</v>
          </cell>
          <cell r="H363">
            <v>15.71</v>
          </cell>
        </row>
        <row r="364">
          <cell r="A364" t="str">
            <v>73811/005</v>
          </cell>
          <cell r="B364" t="str">
            <v>ASSENTAMENTO SIMPLES DE TUBOS DE CERÂMICA COM JUNTA ASFÁLTICA - DN 375 MM</v>
          </cell>
          <cell r="E364" t="str">
            <v xml:space="preserve">M     </v>
          </cell>
          <cell r="F364" t="str">
            <v>Coeficiente</v>
          </cell>
          <cell r="G364" t="str">
            <v>Preço Unit.</v>
          </cell>
          <cell r="H364" t="str">
            <v>Preço Total</v>
          </cell>
          <cell r="I364">
            <v>18.29</v>
          </cell>
        </row>
        <row r="365">
          <cell r="B365">
            <v>1</v>
          </cell>
          <cell r="C365" t="str">
            <v>2696</v>
          </cell>
          <cell r="D365" t="str">
            <v>ENCANADOR OU BOMBEIRO HIDRAULICO</v>
          </cell>
          <cell r="E365" t="str">
            <v>H</v>
          </cell>
          <cell r="F365">
            <v>0.32</v>
          </cell>
          <cell r="G365">
            <v>9.68</v>
          </cell>
          <cell r="H365">
            <v>3.1</v>
          </cell>
        </row>
        <row r="366">
          <cell r="B366">
            <v>1</v>
          </cell>
          <cell r="C366" t="str">
            <v>6111</v>
          </cell>
          <cell r="D366" t="str">
            <v>SERVENTE</v>
          </cell>
          <cell r="E366" t="str">
            <v>H</v>
          </cell>
          <cell r="F366">
            <v>0.64</v>
          </cell>
          <cell r="G366">
            <v>6.93</v>
          </cell>
          <cell r="H366">
            <v>4.4400000000000004</v>
          </cell>
        </row>
        <row r="367">
          <cell r="B367">
            <v>2</v>
          </cell>
          <cell r="C367" t="str">
            <v>13</v>
          </cell>
          <cell r="D367" t="str">
            <v>ESTOPA</v>
          </cell>
          <cell r="E367" t="str">
            <v>KG</v>
          </cell>
          <cell r="F367">
            <v>0.16</v>
          </cell>
          <cell r="G367">
            <v>5.05</v>
          </cell>
          <cell r="H367">
            <v>0.81</v>
          </cell>
        </row>
        <row r="368">
          <cell r="B368">
            <v>2</v>
          </cell>
          <cell r="C368" t="str">
            <v>509</v>
          </cell>
          <cell r="D368" t="str">
            <v>ASFALTO OXIDADO PARA IMPERMEABILIZAÇÃO, COEFICIENTE DE PENETRAÇÃO 15-25</v>
          </cell>
          <cell r="E368" t="str">
            <v>KG</v>
          </cell>
          <cell r="F368">
            <v>2.4</v>
          </cell>
          <cell r="G368">
            <v>4.1399999999999997</v>
          </cell>
          <cell r="H368">
            <v>9.94</v>
          </cell>
        </row>
        <row r="369">
          <cell r="D369" t="str">
            <v>Custo Direto Total</v>
          </cell>
          <cell r="H369">
            <v>18.29</v>
          </cell>
        </row>
        <row r="370">
          <cell r="D370" t="str">
            <v>Taxa de BDI %</v>
          </cell>
          <cell r="F370">
            <v>1E-8</v>
          </cell>
          <cell r="H370">
            <v>0</v>
          </cell>
        </row>
        <row r="371">
          <cell r="D371" t="str">
            <v>Total da Composição</v>
          </cell>
          <cell r="H371">
            <v>18.29</v>
          </cell>
        </row>
        <row r="372">
          <cell r="A372" t="str">
            <v>73811/006</v>
          </cell>
          <cell r="B372" t="str">
            <v>ASSENTAMENTO SIMPLES DE TUBOS DE CERÂMICA COM JUNTA ASFÁLTICA - DN 450 MM</v>
          </cell>
          <cell r="E372" t="str">
            <v xml:space="preserve">M     </v>
          </cell>
          <cell r="F372" t="str">
            <v>Coeficiente</v>
          </cell>
          <cell r="G372" t="str">
            <v>Preço Unit.</v>
          </cell>
          <cell r="H372" t="str">
            <v>Preço Total</v>
          </cell>
          <cell r="I372">
            <v>21.08</v>
          </cell>
        </row>
        <row r="373">
          <cell r="B373">
            <v>1</v>
          </cell>
          <cell r="C373" t="str">
            <v>2696</v>
          </cell>
          <cell r="D373" t="str">
            <v>ENCANADOR OU BOMBEIRO HIDRAULICO</v>
          </cell>
          <cell r="E373" t="str">
            <v>H</v>
          </cell>
          <cell r="F373">
            <v>0.35</v>
          </cell>
          <cell r="G373">
            <v>9.68</v>
          </cell>
          <cell r="H373">
            <v>3.39</v>
          </cell>
        </row>
        <row r="374">
          <cell r="B374">
            <v>1</v>
          </cell>
          <cell r="C374" t="str">
            <v>6111</v>
          </cell>
          <cell r="D374" t="str">
            <v>SERVENTE</v>
          </cell>
          <cell r="E374" t="str">
            <v>H</v>
          </cell>
          <cell r="F374">
            <v>0.7</v>
          </cell>
          <cell r="G374">
            <v>6.93</v>
          </cell>
          <cell r="H374">
            <v>4.8499999999999996</v>
          </cell>
        </row>
        <row r="375">
          <cell r="B375">
            <v>2</v>
          </cell>
          <cell r="C375" t="str">
            <v>13</v>
          </cell>
          <cell r="D375" t="str">
            <v>ESTOPA</v>
          </cell>
          <cell r="E375" t="str">
            <v>KG</v>
          </cell>
          <cell r="F375">
            <v>0.19</v>
          </cell>
          <cell r="G375">
            <v>5.05</v>
          </cell>
          <cell r="H375">
            <v>0.96</v>
          </cell>
        </row>
        <row r="376">
          <cell r="B376">
            <v>2</v>
          </cell>
          <cell r="C376" t="str">
            <v>509</v>
          </cell>
          <cell r="D376" t="str">
            <v>ASFALTO OXIDADO PARA IMPERMEABILIZAÇÃO, COEFICIENTE DE PENETRAÇÃO 15-25</v>
          </cell>
          <cell r="E376" t="str">
            <v>KG</v>
          </cell>
          <cell r="F376">
            <v>2.87</v>
          </cell>
          <cell r="G376">
            <v>4.1399999999999997</v>
          </cell>
          <cell r="H376">
            <v>11.88</v>
          </cell>
        </row>
        <row r="377">
          <cell r="D377" t="str">
            <v>Custo Direto Total</v>
          </cell>
          <cell r="H377">
            <v>21.08</v>
          </cell>
        </row>
        <row r="378">
          <cell r="D378" t="str">
            <v>Taxa de BDI %</v>
          </cell>
          <cell r="F378">
            <v>1E-8</v>
          </cell>
          <cell r="H378">
            <v>0</v>
          </cell>
        </row>
        <row r="379">
          <cell r="D379" t="str">
            <v>Total da Composição</v>
          </cell>
          <cell r="H379">
            <v>21.08</v>
          </cell>
        </row>
        <row r="380">
          <cell r="A380" t="str">
            <v>73879/001</v>
          </cell>
          <cell r="B380" t="str">
            <v>ASSENTAMENTO DE TUBOS DE CONCRETO COM JUNTA ELÁSTICA - DN 300 MM</v>
          </cell>
          <cell r="E380" t="str">
            <v xml:space="preserve">M     </v>
          </cell>
          <cell r="F380" t="str">
            <v>Coeficiente</v>
          </cell>
          <cell r="G380" t="str">
            <v>Preço Unit.</v>
          </cell>
          <cell r="H380" t="str">
            <v>Preço Total</v>
          </cell>
          <cell r="I380">
            <v>12.91</v>
          </cell>
        </row>
        <row r="381">
          <cell r="B381">
            <v>1</v>
          </cell>
          <cell r="C381" t="str">
            <v>4083</v>
          </cell>
          <cell r="D381" t="str">
            <v>FEITOR OU ENCARREGADO GERAL</v>
          </cell>
          <cell r="E381" t="str">
            <v>H</v>
          </cell>
          <cell r="F381">
            <v>3.5499999999999997E-2</v>
          </cell>
          <cell r="G381">
            <v>15.87</v>
          </cell>
          <cell r="H381">
            <v>0.56000000000000005</v>
          </cell>
        </row>
        <row r="382">
          <cell r="B382">
            <v>1</v>
          </cell>
          <cell r="C382" t="str">
            <v>4750</v>
          </cell>
          <cell r="D382" t="str">
            <v>PEDREIRO</v>
          </cell>
          <cell r="E382" t="str">
            <v>H</v>
          </cell>
          <cell r="F382">
            <v>0.1085</v>
          </cell>
          <cell r="G382">
            <v>9.68</v>
          </cell>
          <cell r="H382">
            <v>1.05</v>
          </cell>
        </row>
        <row r="383">
          <cell r="B383">
            <v>1</v>
          </cell>
          <cell r="C383" t="str">
            <v>6111</v>
          </cell>
          <cell r="D383" t="str">
            <v>SERVENTE</v>
          </cell>
          <cell r="E383" t="str">
            <v>H</v>
          </cell>
          <cell r="F383">
            <v>0.40450000000000003</v>
          </cell>
          <cell r="G383">
            <v>6.93</v>
          </cell>
          <cell r="H383">
            <v>2.8</v>
          </cell>
        </row>
        <row r="384">
          <cell r="B384" t="str">
            <v>A</v>
          </cell>
          <cell r="C384" t="str">
            <v>73467</v>
          </cell>
          <cell r="D384" t="str">
            <v xml:space="preserve">CAMINHAO CARROCERIA MERCEDES BENZ -1418/48 184 HP - CHP                                                                                                                                                 </v>
          </cell>
          <cell r="E384" t="str">
            <v xml:space="preserve">CHP   </v>
          </cell>
          <cell r="F384">
            <v>1.1429999999999999E-2</v>
          </cell>
          <cell r="G384">
            <v>107.26</v>
          </cell>
          <cell r="H384">
            <v>1.23</v>
          </cell>
        </row>
        <row r="385">
          <cell r="B385" t="str">
            <v>A</v>
          </cell>
          <cell r="C385" t="str">
            <v>73501</v>
          </cell>
          <cell r="D385" t="str">
            <v xml:space="preserve">GUINCHO 8 T MUNCK - 640/18 S/CAMINHAO MERCEDES BENZ 1418/51 184 HP                                                                                                                                      </v>
          </cell>
          <cell r="E385" t="str">
            <v xml:space="preserve">CHP   </v>
          </cell>
          <cell r="F385">
            <v>1E-3</v>
          </cell>
          <cell r="G385">
            <v>87.84</v>
          </cell>
          <cell r="H385">
            <v>0.09</v>
          </cell>
        </row>
        <row r="386">
          <cell r="B386" t="str">
            <v>A</v>
          </cell>
          <cell r="C386" t="str">
            <v>73502</v>
          </cell>
          <cell r="D386" t="str">
            <v xml:space="preserve">GUINDASTE AUTOPROPELIDO MADAL -MD 10A 45 HP                                                                                                                                                             </v>
          </cell>
          <cell r="E386" t="str">
            <v xml:space="preserve">CHP   </v>
          </cell>
          <cell r="F386">
            <v>8.8800000000000004E-2</v>
          </cell>
          <cell r="G386">
            <v>80.820000000000007</v>
          </cell>
          <cell r="H386">
            <v>7.18</v>
          </cell>
        </row>
        <row r="387">
          <cell r="D387" t="str">
            <v>Custo Direto Total</v>
          </cell>
          <cell r="H387">
            <v>12.91</v>
          </cell>
        </row>
        <row r="388">
          <cell r="D388" t="str">
            <v>Taxa de BDI %</v>
          </cell>
          <cell r="F388">
            <v>1E-8</v>
          </cell>
          <cell r="H388">
            <v>0</v>
          </cell>
        </row>
        <row r="389">
          <cell r="D389" t="str">
            <v>Total da Composição</v>
          </cell>
          <cell r="H389">
            <v>12.91</v>
          </cell>
        </row>
        <row r="390">
          <cell r="A390" t="str">
            <v>73879/002</v>
          </cell>
          <cell r="B390" t="str">
            <v>ASSENTAMENTO DE TUBO DE CONCRETO DIAMETRO 400 MM, JUNTAS COM ANEL DE BORRACHA, MONTAGEM COM AUXÍLIO DE EQUIPAMENTOS</v>
          </cell>
          <cell r="E390" t="str">
            <v xml:space="preserve">M     </v>
          </cell>
          <cell r="F390" t="str">
            <v>Coeficiente</v>
          </cell>
          <cell r="G390" t="str">
            <v>Preço Unit.</v>
          </cell>
          <cell r="H390" t="str">
            <v>Preço Total</v>
          </cell>
          <cell r="I390">
            <v>19.96</v>
          </cell>
        </row>
        <row r="391">
          <cell r="B391">
            <v>1</v>
          </cell>
          <cell r="C391" t="str">
            <v>4083</v>
          </cell>
          <cell r="D391" t="str">
            <v>FEITOR OU ENCARREGADO GERAL</v>
          </cell>
          <cell r="E391" t="str">
            <v>H</v>
          </cell>
          <cell r="F391">
            <v>5.1249999999999997E-2</v>
          </cell>
          <cell r="G391">
            <v>15.87</v>
          </cell>
          <cell r="H391">
            <v>0.81</v>
          </cell>
        </row>
        <row r="392">
          <cell r="B392">
            <v>1</v>
          </cell>
          <cell r="C392" t="str">
            <v>4750</v>
          </cell>
          <cell r="D392" t="str">
            <v>PEDREIRO</v>
          </cell>
          <cell r="E392" t="str">
            <v>H</v>
          </cell>
          <cell r="F392">
            <v>0.1583</v>
          </cell>
          <cell r="G392">
            <v>9.68</v>
          </cell>
          <cell r="H392">
            <v>1.53</v>
          </cell>
        </row>
        <row r="393">
          <cell r="B393">
            <v>1</v>
          </cell>
          <cell r="C393" t="str">
            <v>6111</v>
          </cell>
          <cell r="D393" t="str">
            <v>SERVENTE</v>
          </cell>
          <cell r="E393" t="str">
            <v>H</v>
          </cell>
          <cell r="F393">
            <v>0.59030000000000005</v>
          </cell>
          <cell r="G393">
            <v>6.93</v>
          </cell>
          <cell r="H393">
            <v>4.09</v>
          </cell>
        </row>
        <row r="394">
          <cell r="B394" t="str">
            <v>A</v>
          </cell>
          <cell r="C394" t="str">
            <v>73467</v>
          </cell>
          <cell r="D394" t="str">
            <v xml:space="preserve">CAMINHAO CARROCERIA MERCEDES BENZ -1418/48 184 HP - CHP                                                                                                                                                 </v>
          </cell>
          <cell r="E394" t="str">
            <v xml:space="preserve">CHP   </v>
          </cell>
          <cell r="F394">
            <v>1.668E-2</v>
          </cell>
          <cell r="G394">
            <v>107.26</v>
          </cell>
          <cell r="H394">
            <v>1.79</v>
          </cell>
        </row>
        <row r="395">
          <cell r="B395" t="str">
            <v>A</v>
          </cell>
          <cell r="C395" t="str">
            <v>73501</v>
          </cell>
          <cell r="D395" t="str">
            <v xml:space="preserve">GUINCHO 8 T MUNCK - 640/18 S/CAMINHAO MERCEDES BENZ 1418/51 184 HP                                                                                                                                      </v>
          </cell>
          <cell r="E395" t="str">
            <v xml:space="preserve">CHP   </v>
          </cell>
          <cell r="F395">
            <v>1.4500000000000001E-2</v>
          </cell>
          <cell r="G395">
            <v>87.84</v>
          </cell>
          <cell r="H395">
            <v>1.27</v>
          </cell>
        </row>
        <row r="396">
          <cell r="B396" t="str">
            <v>A</v>
          </cell>
          <cell r="C396" t="str">
            <v>73502</v>
          </cell>
          <cell r="D396" t="str">
            <v xml:space="preserve">GUINDASTE AUTOPROPELIDO MADAL -MD 10A 45 HP                                                                                                                                                             </v>
          </cell>
          <cell r="E396" t="str">
            <v xml:space="preserve">CHP   </v>
          </cell>
          <cell r="F396">
            <v>0.12959999999999999</v>
          </cell>
          <cell r="G396">
            <v>80.820000000000007</v>
          </cell>
          <cell r="H396">
            <v>10.47</v>
          </cell>
        </row>
        <row r="397">
          <cell r="D397" t="str">
            <v>Custo Direto Total</v>
          </cell>
          <cell r="H397">
            <v>19.96</v>
          </cell>
        </row>
        <row r="398">
          <cell r="D398" t="str">
            <v>Taxa de BDI %</v>
          </cell>
          <cell r="F398">
            <v>1E-8</v>
          </cell>
          <cell r="H398">
            <v>0</v>
          </cell>
        </row>
        <row r="399">
          <cell r="D399" t="str">
            <v>Total da Composição</v>
          </cell>
          <cell r="H399">
            <v>19.96</v>
          </cell>
        </row>
        <row r="400">
          <cell r="A400" t="str">
            <v>73879/003</v>
          </cell>
          <cell r="B400" t="str">
            <v>ASSENTAMENTO DE TUBO DE CONCRETO DIAMETRO 500 MM, JUNTAS COM ANEL DE BORRACHA, MONTAGEM COM AUXÍLIO DE EQUIPAMENTOS</v>
          </cell>
          <cell r="E400" t="str">
            <v xml:space="preserve">M     </v>
          </cell>
          <cell r="F400" t="str">
            <v>Coeficiente</v>
          </cell>
          <cell r="G400" t="str">
            <v>Preço Unit.</v>
          </cell>
          <cell r="H400" t="str">
            <v>Preço Total</v>
          </cell>
          <cell r="I400">
            <v>30.32</v>
          </cell>
        </row>
        <row r="401">
          <cell r="B401">
            <v>1</v>
          </cell>
          <cell r="C401" t="str">
            <v>4083</v>
          </cell>
          <cell r="D401" t="str">
            <v>FEITOR OU ENCARREGADO GERAL</v>
          </cell>
          <cell r="E401" t="str">
            <v>H</v>
          </cell>
          <cell r="F401">
            <v>7.7100000000000002E-2</v>
          </cell>
          <cell r="G401">
            <v>15.87</v>
          </cell>
          <cell r="H401">
            <v>1.22</v>
          </cell>
        </row>
        <row r="402">
          <cell r="B402">
            <v>1</v>
          </cell>
          <cell r="C402" t="str">
            <v>4750</v>
          </cell>
          <cell r="D402" t="str">
            <v>PEDREIRO</v>
          </cell>
          <cell r="E402" t="str">
            <v>H</v>
          </cell>
          <cell r="F402">
            <v>0.2404</v>
          </cell>
          <cell r="G402">
            <v>9.68</v>
          </cell>
          <cell r="H402">
            <v>2.33</v>
          </cell>
        </row>
        <row r="403">
          <cell r="B403">
            <v>1</v>
          </cell>
          <cell r="C403" t="str">
            <v>6111</v>
          </cell>
          <cell r="D403" t="str">
            <v>SERVENTE</v>
          </cell>
          <cell r="E403" t="str">
            <v>H</v>
          </cell>
          <cell r="F403">
            <v>0.89639999999999997</v>
          </cell>
          <cell r="G403">
            <v>6.93</v>
          </cell>
          <cell r="H403">
            <v>6.21</v>
          </cell>
        </row>
        <row r="404">
          <cell r="B404" t="str">
            <v>A</v>
          </cell>
          <cell r="C404" t="str">
            <v>73467</v>
          </cell>
          <cell r="D404" t="str">
            <v xml:space="preserve">CAMINHAO CARROCERIA MERCEDES BENZ -1418/48 184 HP - CHP                                                                                                                                                 </v>
          </cell>
          <cell r="E404" t="str">
            <v xml:space="preserve">CHP   </v>
          </cell>
          <cell r="F404">
            <v>2.5319999999999999E-2</v>
          </cell>
          <cell r="G404">
            <v>107.26</v>
          </cell>
          <cell r="H404">
            <v>2.72</v>
          </cell>
        </row>
        <row r="405">
          <cell r="B405" t="str">
            <v>A</v>
          </cell>
          <cell r="C405" t="str">
            <v>73501</v>
          </cell>
          <cell r="D405" t="str">
            <v xml:space="preserve">GUINCHO 8 T MUNCK - 640/18 S/CAMINHAO MERCEDES BENZ 1418/51 184 HP                                                                                                                                      </v>
          </cell>
          <cell r="E405" t="str">
            <v xml:space="preserve">CHP   </v>
          </cell>
          <cell r="F405">
            <v>2.1999999999999999E-2</v>
          </cell>
          <cell r="G405">
            <v>87.84</v>
          </cell>
          <cell r="H405">
            <v>1.93</v>
          </cell>
        </row>
        <row r="406">
          <cell r="B406" t="str">
            <v>A</v>
          </cell>
          <cell r="C406" t="str">
            <v>73502</v>
          </cell>
          <cell r="D406" t="str">
            <v xml:space="preserve">GUINDASTE AUTOPROPELIDO MADAL -MD 10A 45 HP                                                                                                                                                             </v>
          </cell>
          <cell r="E406" t="str">
            <v xml:space="preserve">CHP   </v>
          </cell>
          <cell r="F406">
            <v>0.1968</v>
          </cell>
          <cell r="G406">
            <v>80.820000000000007</v>
          </cell>
          <cell r="H406">
            <v>15.91</v>
          </cell>
        </row>
        <row r="407">
          <cell r="D407" t="str">
            <v>Custo Direto Total</v>
          </cell>
          <cell r="H407">
            <v>30.32</v>
          </cell>
        </row>
        <row r="408">
          <cell r="D408" t="str">
            <v>Taxa de BDI %</v>
          </cell>
          <cell r="F408">
            <v>1E-8</v>
          </cell>
          <cell r="H408">
            <v>0</v>
          </cell>
        </row>
        <row r="409">
          <cell r="D409" t="str">
            <v>Total da Composição</v>
          </cell>
          <cell r="H409">
            <v>30.32</v>
          </cell>
        </row>
        <row r="410">
          <cell r="A410" t="str">
            <v>73879/004</v>
          </cell>
          <cell r="B410" t="str">
            <v>ASSENTAMENTO DE TUBO DE CONCRETO DIAMETRO 600 MM, JUNTAS COM ANEL DE BORRACHA, MONTAGEM COM AUXÍLIO DE EQUIPAMENTOS</v>
          </cell>
          <cell r="E410" t="str">
            <v xml:space="preserve">M     </v>
          </cell>
          <cell r="F410" t="str">
            <v>Coeficiente</v>
          </cell>
          <cell r="G410" t="str">
            <v>Preço Unit.</v>
          </cell>
          <cell r="H410" t="str">
            <v>Preço Total</v>
          </cell>
          <cell r="I410">
            <v>39.200000000000003</v>
          </cell>
        </row>
        <row r="411">
          <cell r="B411">
            <v>1</v>
          </cell>
          <cell r="C411" t="str">
            <v>4083</v>
          </cell>
          <cell r="D411" t="str">
            <v>FEITOR OU ENCARREGADO GERAL</v>
          </cell>
          <cell r="E411" t="str">
            <v>H</v>
          </cell>
          <cell r="F411">
            <v>0.10082000000000001</v>
          </cell>
          <cell r="G411">
            <v>15.87</v>
          </cell>
          <cell r="H411">
            <v>1.6</v>
          </cell>
        </row>
        <row r="412">
          <cell r="B412">
            <v>1</v>
          </cell>
          <cell r="C412" t="str">
            <v>4750</v>
          </cell>
          <cell r="D412" t="str">
            <v>PEDREIRO</v>
          </cell>
          <cell r="E412" t="str">
            <v>H</v>
          </cell>
          <cell r="F412">
            <v>0.31080000000000002</v>
          </cell>
          <cell r="G412">
            <v>9.68</v>
          </cell>
          <cell r="H412">
            <v>3.01</v>
          </cell>
        </row>
        <row r="413">
          <cell r="B413">
            <v>1</v>
          </cell>
          <cell r="C413" t="str">
            <v>6111</v>
          </cell>
          <cell r="D413" t="str">
            <v>SERVENTE</v>
          </cell>
          <cell r="E413" t="str">
            <v>H</v>
          </cell>
          <cell r="F413">
            <v>1.1588000000000001</v>
          </cell>
          <cell r="G413">
            <v>6.93</v>
          </cell>
          <cell r="H413">
            <v>8.0299999999999994</v>
          </cell>
        </row>
        <row r="414">
          <cell r="B414" t="str">
            <v>A</v>
          </cell>
          <cell r="C414" t="str">
            <v>73467</v>
          </cell>
          <cell r="D414" t="str">
            <v xml:space="preserve">CAMINHAO CARROCERIA MERCEDES BENZ -1418/48 184 HP - CHP                                                                                                                                                 </v>
          </cell>
          <cell r="E414" t="str">
            <v xml:space="preserve">CHP   </v>
          </cell>
          <cell r="F414">
            <v>3.2730000000000002E-2</v>
          </cell>
          <cell r="G414">
            <v>107.26</v>
          </cell>
          <cell r="H414">
            <v>3.51</v>
          </cell>
        </row>
        <row r="415">
          <cell r="B415" t="str">
            <v>A</v>
          </cell>
          <cell r="C415" t="str">
            <v>73501</v>
          </cell>
          <cell r="D415" t="str">
            <v xml:space="preserve">GUINCHO 8 T MUNCK - 640/18 S/CAMINHAO MERCEDES BENZ 1418/51 184 HP                                                                                                                                      </v>
          </cell>
          <cell r="E415" t="str">
            <v xml:space="preserve">CHP   </v>
          </cell>
          <cell r="F415">
            <v>2.8400000000000002E-2</v>
          </cell>
          <cell r="G415">
            <v>87.84</v>
          </cell>
          <cell r="H415">
            <v>2.4900000000000002</v>
          </cell>
        </row>
        <row r="416">
          <cell r="B416" t="str">
            <v>A</v>
          </cell>
          <cell r="C416" t="str">
            <v>73502</v>
          </cell>
          <cell r="D416" t="str">
            <v xml:space="preserve">GUINDASTE AUTOPROPELIDO MADAL -MD 10A 45 HP                                                                                                                                                             </v>
          </cell>
          <cell r="E416" t="str">
            <v xml:space="preserve">CHP   </v>
          </cell>
          <cell r="F416">
            <v>0.25440000000000002</v>
          </cell>
          <cell r="G416">
            <v>80.820000000000007</v>
          </cell>
          <cell r="H416">
            <v>20.56</v>
          </cell>
        </row>
        <row r="417">
          <cell r="D417" t="str">
            <v>Custo Direto Total</v>
          </cell>
          <cell r="H417">
            <v>39.200000000000003</v>
          </cell>
        </row>
        <row r="418">
          <cell r="D418" t="str">
            <v>Taxa de BDI %</v>
          </cell>
          <cell r="F418">
            <v>1E-8</v>
          </cell>
          <cell r="H418">
            <v>0</v>
          </cell>
        </row>
        <row r="419">
          <cell r="D419" t="str">
            <v>Total da Composição</v>
          </cell>
          <cell r="H419">
            <v>39.200000000000003</v>
          </cell>
        </row>
        <row r="420">
          <cell r="A420" t="str">
            <v>73879/005</v>
          </cell>
          <cell r="B420" t="str">
            <v>ASSENTAMENTO DE TUBO DE CONCRETO DIAMETRO 700 MM, JUNTAS COM ANEL DE BORRACHA, MONTAGEM COM AUXÍLIO DE EQUIPAMENTOS</v>
          </cell>
          <cell r="E420" t="str">
            <v xml:space="preserve">M     </v>
          </cell>
          <cell r="F420" t="str">
            <v>Coeficiente</v>
          </cell>
          <cell r="G420" t="str">
            <v>Preço Unit.</v>
          </cell>
          <cell r="H420" t="str">
            <v>Preço Total</v>
          </cell>
          <cell r="I420">
            <v>56.9</v>
          </cell>
        </row>
        <row r="421">
          <cell r="B421">
            <v>1</v>
          </cell>
          <cell r="C421" t="str">
            <v>4083</v>
          </cell>
          <cell r="D421" t="str">
            <v>FEITOR OU ENCARREGADO GERAL</v>
          </cell>
          <cell r="E421" t="str">
            <v>H</v>
          </cell>
          <cell r="F421">
            <v>0.13919999999999999</v>
          </cell>
          <cell r="G421">
            <v>15.87</v>
          </cell>
          <cell r="H421">
            <v>2.21</v>
          </cell>
        </row>
        <row r="422">
          <cell r="B422">
            <v>1</v>
          </cell>
          <cell r="C422" t="str">
            <v>4750</v>
          </cell>
          <cell r="D422" t="str">
            <v>PEDREIRO</v>
          </cell>
          <cell r="E422" t="str">
            <v>H</v>
          </cell>
          <cell r="F422">
            <v>0.40200000000000002</v>
          </cell>
          <cell r="G422">
            <v>9.68</v>
          </cell>
          <cell r="H422">
            <v>3.89</v>
          </cell>
        </row>
        <row r="423">
          <cell r="B423">
            <v>1</v>
          </cell>
          <cell r="C423" t="str">
            <v>6111</v>
          </cell>
          <cell r="D423" t="str">
            <v>SERVENTE</v>
          </cell>
          <cell r="E423" t="str">
            <v>H</v>
          </cell>
          <cell r="F423">
            <v>1.609</v>
          </cell>
          <cell r="G423">
            <v>6.93</v>
          </cell>
          <cell r="H423">
            <v>11.15</v>
          </cell>
        </row>
        <row r="424">
          <cell r="B424" t="str">
            <v>A</v>
          </cell>
          <cell r="C424" t="str">
            <v>73467</v>
          </cell>
          <cell r="D424" t="str">
            <v xml:space="preserve">CAMINHAO CARROCERIA MERCEDES BENZ -1418/48 184 HP - CHP                                                                                                                                                 </v>
          </cell>
          <cell r="E424" t="str">
            <v xml:space="preserve">CHP   </v>
          </cell>
          <cell r="F424">
            <v>4.9599999999999998E-2</v>
          </cell>
          <cell r="G424">
            <v>107.26</v>
          </cell>
          <cell r="H424">
            <v>5.32</v>
          </cell>
        </row>
        <row r="425">
          <cell r="B425" t="str">
            <v>A</v>
          </cell>
          <cell r="C425" t="str">
            <v>73501</v>
          </cell>
          <cell r="D425" t="str">
            <v xml:space="preserve">GUINCHO 8 T MUNCK - 640/18 S/CAMINHAO MERCEDES BENZ 1418/51 184 HP                                                                                                                                      </v>
          </cell>
          <cell r="E425" t="str">
            <v xml:space="preserve">CHP   </v>
          </cell>
          <cell r="F425">
            <v>3.6999999999999998E-2</v>
          </cell>
          <cell r="G425">
            <v>87.84</v>
          </cell>
          <cell r="H425">
            <v>3.25</v>
          </cell>
        </row>
        <row r="426">
          <cell r="B426" t="str">
            <v>A</v>
          </cell>
          <cell r="C426" t="str">
            <v>73502</v>
          </cell>
          <cell r="D426" t="str">
            <v xml:space="preserve">GUINDASTE AUTOPROPELIDO MADAL -MD 10A 45 HP                                                                                                                                                             </v>
          </cell>
          <cell r="E426" t="str">
            <v xml:space="preserve">CHP   </v>
          </cell>
          <cell r="F426">
            <v>0.38450000000000001</v>
          </cell>
          <cell r="G426">
            <v>80.820000000000007</v>
          </cell>
          <cell r="H426">
            <v>31.08</v>
          </cell>
        </row>
        <row r="427">
          <cell r="D427" t="str">
            <v>Custo Direto Total</v>
          </cell>
          <cell r="H427">
            <v>56.9</v>
          </cell>
        </row>
        <row r="428">
          <cell r="D428" t="str">
            <v>Taxa de BDI %</v>
          </cell>
          <cell r="F428">
            <v>1E-8</v>
          </cell>
          <cell r="H428">
            <v>0</v>
          </cell>
        </row>
        <row r="429">
          <cell r="D429" t="str">
            <v>Total da Composição</v>
          </cell>
          <cell r="H429">
            <v>56.9</v>
          </cell>
        </row>
        <row r="430">
          <cell r="A430" t="str">
            <v>73879/006</v>
          </cell>
          <cell r="B430" t="str">
            <v>ASSENTAMENTO DE TUBO DE CONCRETO DIAMETRO 800 MM, JUNTAS COM ANEL DE BORRACHA, MONTAGEM COM AUXÍLIO DE EQUIPAMENTOS</v>
          </cell>
          <cell r="E430" t="str">
            <v xml:space="preserve">M     </v>
          </cell>
          <cell r="F430" t="str">
            <v>Coeficiente</v>
          </cell>
          <cell r="G430" t="str">
            <v>Preço Unit.</v>
          </cell>
          <cell r="H430" t="str">
            <v>Preço Total</v>
          </cell>
          <cell r="I430">
            <v>63.42</v>
          </cell>
        </row>
        <row r="431">
          <cell r="B431">
            <v>1</v>
          </cell>
          <cell r="C431" t="str">
            <v>4083</v>
          </cell>
          <cell r="D431" t="str">
            <v>FEITOR OU ENCARREGADO GERAL</v>
          </cell>
          <cell r="E431" t="str">
            <v>H</v>
          </cell>
          <cell r="F431">
            <v>0.16195000000000001</v>
          </cell>
          <cell r="G431">
            <v>15.87</v>
          </cell>
          <cell r="H431">
            <v>2.57</v>
          </cell>
        </row>
        <row r="432">
          <cell r="B432">
            <v>1</v>
          </cell>
          <cell r="C432" t="str">
            <v>4750</v>
          </cell>
          <cell r="D432" t="str">
            <v>PEDREIRO</v>
          </cell>
          <cell r="E432" t="str">
            <v>H</v>
          </cell>
          <cell r="F432">
            <v>0.50280000000000002</v>
          </cell>
          <cell r="G432">
            <v>9.68</v>
          </cell>
          <cell r="H432">
            <v>4.87</v>
          </cell>
        </row>
        <row r="433">
          <cell r="B433">
            <v>1</v>
          </cell>
          <cell r="C433" t="str">
            <v>6111</v>
          </cell>
          <cell r="D433" t="str">
            <v>SERVENTE</v>
          </cell>
          <cell r="E433" t="str">
            <v>H</v>
          </cell>
          <cell r="F433">
            <v>1.8748</v>
          </cell>
          <cell r="G433">
            <v>6.93</v>
          </cell>
          <cell r="H433">
            <v>12.99</v>
          </cell>
        </row>
        <row r="434">
          <cell r="B434" t="str">
            <v>A</v>
          </cell>
          <cell r="C434" t="str">
            <v>73467</v>
          </cell>
          <cell r="D434" t="str">
            <v xml:space="preserve">CAMINHAO CARROCERIA MERCEDES BENZ -1418/48 184 HP - CHP                                                                                                                                                 </v>
          </cell>
          <cell r="E434" t="str">
            <v xml:space="preserve">CHP   </v>
          </cell>
          <cell r="F434">
            <v>5.296E-2</v>
          </cell>
          <cell r="G434">
            <v>107.26</v>
          </cell>
          <cell r="H434">
            <v>5.68</v>
          </cell>
        </row>
        <row r="435">
          <cell r="B435" t="str">
            <v>A</v>
          </cell>
          <cell r="C435" t="str">
            <v>73501</v>
          </cell>
          <cell r="D435" t="str">
            <v xml:space="preserve">GUINCHO 8 T MUNCK - 640/18 S/CAMINHAO MERCEDES BENZ 1418/51 184 HP                                                                                                                                      </v>
          </cell>
          <cell r="E435" t="str">
            <v xml:space="preserve">CHP   </v>
          </cell>
          <cell r="F435">
            <v>4.5999999999999999E-2</v>
          </cell>
          <cell r="G435">
            <v>87.84</v>
          </cell>
          <cell r="H435">
            <v>4.04</v>
          </cell>
        </row>
        <row r="436">
          <cell r="B436" t="str">
            <v>A</v>
          </cell>
          <cell r="C436" t="str">
            <v>73502</v>
          </cell>
          <cell r="D436" t="str">
            <v xml:space="preserve">GUINDASTE AUTOPROPELIDO MADAL -MD 10A 45 HP                                                                                                                                                             </v>
          </cell>
          <cell r="E436" t="str">
            <v xml:space="preserve">CHP   </v>
          </cell>
          <cell r="F436">
            <v>0.41160000000000002</v>
          </cell>
          <cell r="G436">
            <v>80.820000000000007</v>
          </cell>
          <cell r="H436">
            <v>33.270000000000003</v>
          </cell>
        </row>
        <row r="437">
          <cell r="D437" t="str">
            <v>Custo Direto Total</v>
          </cell>
          <cell r="H437">
            <v>63.42</v>
          </cell>
        </row>
        <row r="438">
          <cell r="D438" t="str">
            <v>Taxa de BDI %</v>
          </cell>
          <cell r="F438">
            <v>1E-8</v>
          </cell>
          <cell r="H438">
            <v>0</v>
          </cell>
        </row>
        <row r="439">
          <cell r="D439" t="str">
            <v>Total da Composição</v>
          </cell>
          <cell r="H439">
            <v>63.42</v>
          </cell>
        </row>
        <row r="440">
          <cell r="A440" t="str">
            <v>73879/007</v>
          </cell>
          <cell r="B440" t="str">
            <v>ASSENTAMENTO DE TUBO DE CONCRETO DIAMETRO 900 MM, JUNTAS COM ANEL DE BORRACHA, MONTAGEM COM AUXÍLIO DE EQUIPAMENTOS</v>
          </cell>
          <cell r="E440" t="str">
            <v xml:space="preserve">M     </v>
          </cell>
          <cell r="F440" t="str">
            <v>Coeficiente</v>
          </cell>
          <cell r="G440" t="str">
            <v>Preço Unit.</v>
          </cell>
          <cell r="H440" t="str">
            <v>Preço Total</v>
          </cell>
          <cell r="I440">
            <v>90.169999999999987</v>
          </cell>
        </row>
        <row r="441">
          <cell r="B441">
            <v>1</v>
          </cell>
          <cell r="C441" t="str">
            <v>4083</v>
          </cell>
          <cell r="D441" t="str">
            <v>FEITOR OU ENCARREGADO GERAL</v>
          </cell>
          <cell r="E441" t="str">
            <v>H</v>
          </cell>
          <cell r="F441">
            <v>0.21340000000000001</v>
          </cell>
          <cell r="G441">
            <v>15.87</v>
          </cell>
          <cell r="H441">
            <v>3.39</v>
          </cell>
        </row>
        <row r="442">
          <cell r="B442">
            <v>1</v>
          </cell>
          <cell r="C442" t="str">
            <v>4750</v>
          </cell>
          <cell r="D442" t="str">
            <v>PEDREIRO</v>
          </cell>
          <cell r="E442" t="str">
            <v>H</v>
          </cell>
          <cell r="F442">
            <v>0.629</v>
          </cell>
          <cell r="G442">
            <v>9.68</v>
          </cell>
          <cell r="H442">
            <v>6.09</v>
          </cell>
        </row>
        <row r="443">
          <cell r="B443">
            <v>1</v>
          </cell>
          <cell r="C443" t="str">
            <v>6111</v>
          </cell>
          <cell r="D443" t="str">
            <v>SERVENTE</v>
          </cell>
          <cell r="E443" t="str">
            <v>H</v>
          </cell>
          <cell r="F443">
            <v>2.5438999999999998</v>
          </cell>
          <cell r="G443">
            <v>6.93</v>
          </cell>
          <cell r="H443">
            <v>17.63</v>
          </cell>
        </row>
        <row r="444">
          <cell r="B444" t="str">
            <v>A</v>
          </cell>
          <cell r="C444" t="str">
            <v>73467</v>
          </cell>
          <cell r="D444" t="str">
            <v xml:space="preserve">CAMINHAO CARROCERIA MERCEDES BENZ -1418/48 184 HP - CHP                                                                                                                                                 </v>
          </cell>
          <cell r="E444" t="str">
            <v xml:space="preserve">CHP   </v>
          </cell>
          <cell r="F444">
            <v>7.9000000000000001E-2</v>
          </cell>
          <cell r="G444">
            <v>107.26</v>
          </cell>
          <cell r="H444">
            <v>8.4700000000000006</v>
          </cell>
        </row>
        <row r="445">
          <cell r="B445" t="str">
            <v>A</v>
          </cell>
          <cell r="C445" t="str">
            <v>73501</v>
          </cell>
          <cell r="D445" t="str">
            <v xml:space="preserve">GUINCHO 8 T MUNCK - 640/18 S/CAMINHAO MERCEDES BENZ 1418/51 184 HP                                                                                                                                      </v>
          </cell>
          <cell r="E445" t="str">
            <v xml:space="preserve">CHP   </v>
          </cell>
          <cell r="F445">
            <v>5.7000000000000002E-2</v>
          </cell>
          <cell r="G445">
            <v>87.84</v>
          </cell>
          <cell r="H445">
            <v>5.01</v>
          </cell>
        </row>
        <row r="446">
          <cell r="B446" t="str">
            <v>A</v>
          </cell>
          <cell r="C446" t="str">
            <v>73502</v>
          </cell>
          <cell r="D446" t="str">
            <v xml:space="preserve">GUINDASTE AUTOPROPELIDO MADAL -MD 10A 45 HP                                                                                                                                                             </v>
          </cell>
          <cell r="E446" t="str">
            <v xml:space="preserve">CHP   </v>
          </cell>
          <cell r="F446">
            <v>0.61350000000000005</v>
          </cell>
          <cell r="G446">
            <v>80.820000000000007</v>
          </cell>
          <cell r="H446">
            <v>49.58</v>
          </cell>
        </row>
        <row r="447">
          <cell r="D447" t="str">
            <v>Custo Direto Total</v>
          </cell>
          <cell r="H447">
            <v>90.169999999999987</v>
          </cell>
        </row>
        <row r="448">
          <cell r="D448" t="str">
            <v>Taxa de BDI %</v>
          </cell>
          <cell r="F448">
            <v>1E-8</v>
          </cell>
          <cell r="H448">
            <v>0</v>
          </cell>
        </row>
        <row r="449">
          <cell r="D449" t="str">
            <v>Total da Composição</v>
          </cell>
          <cell r="H449">
            <v>90.169999999999987</v>
          </cell>
        </row>
        <row r="450">
          <cell r="A450" t="str">
            <v>73879/008</v>
          </cell>
          <cell r="B450" t="str">
            <v>ASSENTAMENTO DE TUBO DE CONCRETO DIAMETRO 1000MM, JUNTAS COM ANEL DE BORRACHA, MONTAGEM COM AUXÍLIO DE EQUIPAMENTOS</v>
          </cell>
          <cell r="E450" t="str">
            <v xml:space="preserve">M     </v>
          </cell>
          <cell r="F450" t="str">
            <v>Coeficiente</v>
          </cell>
          <cell r="G450" t="str">
            <v>Preço Unit.</v>
          </cell>
          <cell r="H450" t="str">
            <v>Preço Total</v>
          </cell>
          <cell r="I450">
            <v>99.210000000000008</v>
          </cell>
        </row>
        <row r="451">
          <cell r="B451">
            <v>1</v>
          </cell>
          <cell r="C451" t="str">
            <v>4083</v>
          </cell>
          <cell r="D451" t="str">
            <v>FEITOR OU ENCARREGADO GERAL</v>
          </cell>
          <cell r="E451" t="str">
            <v>H</v>
          </cell>
          <cell r="F451">
            <v>0.26055</v>
          </cell>
          <cell r="G451">
            <v>15.87</v>
          </cell>
          <cell r="H451">
            <v>4.13</v>
          </cell>
        </row>
        <row r="452">
          <cell r="B452">
            <v>1</v>
          </cell>
          <cell r="C452" t="str">
            <v>4750</v>
          </cell>
          <cell r="D452" t="str">
            <v>PEDREIRO</v>
          </cell>
          <cell r="E452" t="str">
            <v>H</v>
          </cell>
          <cell r="F452">
            <v>0.78580000000000005</v>
          </cell>
          <cell r="G452">
            <v>9.68</v>
          </cell>
          <cell r="H452">
            <v>7.61</v>
          </cell>
        </row>
        <row r="453">
          <cell r="B453">
            <v>1</v>
          </cell>
          <cell r="C453" t="str">
            <v>6111</v>
          </cell>
          <cell r="D453" t="str">
            <v>SERVENTE</v>
          </cell>
          <cell r="E453" t="str">
            <v>H</v>
          </cell>
          <cell r="F453">
            <v>2.9298000000000002</v>
          </cell>
          <cell r="G453">
            <v>6.93</v>
          </cell>
          <cell r="H453">
            <v>20.3</v>
          </cell>
        </row>
        <row r="454">
          <cell r="B454" t="str">
            <v>A</v>
          </cell>
          <cell r="C454" t="str">
            <v>73467</v>
          </cell>
          <cell r="D454" t="str">
            <v xml:space="preserve">CAMINHAO CARROCERIA MERCEDES BENZ -1418/48 184 HP - CHP                                                                                                                                                 </v>
          </cell>
          <cell r="E454" t="str">
            <v xml:space="preserve">CHP   </v>
          </cell>
          <cell r="F454">
            <v>8.276E-2</v>
          </cell>
          <cell r="G454">
            <v>107.26</v>
          </cell>
          <cell r="H454">
            <v>8.8800000000000008</v>
          </cell>
        </row>
        <row r="455">
          <cell r="B455" t="str">
            <v>A</v>
          </cell>
          <cell r="C455" t="str">
            <v>73501</v>
          </cell>
          <cell r="D455" t="str">
            <v xml:space="preserve">GUINCHO 8 T MUNCK - 640/18 S/CAMINHAO MERCEDES BENZ 1418/51 184 HP                                                                                                                                      </v>
          </cell>
          <cell r="E455" t="str">
            <v xml:space="preserve">CHP   </v>
          </cell>
          <cell r="F455">
            <v>7.1800000000000003E-2</v>
          </cell>
          <cell r="G455">
            <v>87.84</v>
          </cell>
          <cell r="H455">
            <v>6.31</v>
          </cell>
        </row>
        <row r="456">
          <cell r="B456" t="str">
            <v>A</v>
          </cell>
          <cell r="C456" t="str">
            <v>73502</v>
          </cell>
          <cell r="D456" t="str">
            <v xml:space="preserve">GUINDASTE AUTOPROPELIDO MADAL -MD 10A 45 HP                                                                                                                                                             </v>
          </cell>
          <cell r="E456" t="str">
            <v xml:space="preserve">CHP   </v>
          </cell>
          <cell r="F456">
            <v>0.64319999999999999</v>
          </cell>
          <cell r="G456">
            <v>80.820000000000007</v>
          </cell>
          <cell r="H456">
            <v>51.98</v>
          </cell>
        </row>
        <row r="457">
          <cell r="D457" t="str">
            <v>Custo Direto Total</v>
          </cell>
          <cell r="H457">
            <v>99.210000000000008</v>
          </cell>
        </row>
        <row r="458">
          <cell r="D458" t="str">
            <v>Taxa de BDI %</v>
          </cell>
          <cell r="F458">
            <v>1E-8</v>
          </cell>
          <cell r="H458">
            <v>0</v>
          </cell>
        </row>
        <row r="459">
          <cell r="D459" t="str">
            <v>Total da Composição</v>
          </cell>
          <cell r="H459">
            <v>99.210000000000008</v>
          </cell>
        </row>
        <row r="460">
          <cell r="A460" t="str">
            <v>73879/009</v>
          </cell>
          <cell r="B460" t="str">
            <v>ASSENTAMENTO DE TUBO DE CONCRETO DIAMETRO 1200 MM, JUNTAS COM ANEL DE BORRACHA, MONTAGEM COM AUXÍLIO DE EQUIPAMENTOS</v>
          </cell>
          <cell r="E460" t="str">
            <v xml:space="preserve">M     </v>
          </cell>
          <cell r="F460" t="str">
            <v>Coeficiente</v>
          </cell>
          <cell r="G460" t="str">
            <v>Preço Unit.</v>
          </cell>
          <cell r="H460" t="str">
            <v>Preço Total</v>
          </cell>
          <cell r="I460">
            <v>133.13999999999999</v>
          </cell>
        </row>
        <row r="461">
          <cell r="B461">
            <v>1</v>
          </cell>
          <cell r="C461" t="str">
            <v>4083</v>
          </cell>
          <cell r="D461" t="str">
            <v>FEITOR OU ENCARREGADO GERAL</v>
          </cell>
          <cell r="E461" t="str">
            <v>H</v>
          </cell>
          <cell r="F461">
            <v>0.34164</v>
          </cell>
          <cell r="G461">
            <v>15.87</v>
          </cell>
          <cell r="H461">
            <v>5.42</v>
          </cell>
        </row>
        <row r="462">
          <cell r="B462">
            <v>1</v>
          </cell>
          <cell r="C462" t="str">
            <v>4750</v>
          </cell>
          <cell r="D462" t="str">
            <v>PEDREIRO</v>
          </cell>
          <cell r="E462" t="str">
            <v>H</v>
          </cell>
          <cell r="F462">
            <v>1.0555000000000001</v>
          </cell>
          <cell r="G462">
            <v>9.68</v>
          </cell>
          <cell r="H462">
            <v>10.220000000000001</v>
          </cell>
        </row>
        <row r="463">
          <cell r="B463">
            <v>1</v>
          </cell>
          <cell r="C463" t="str">
            <v>6111</v>
          </cell>
          <cell r="D463" t="str">
            <v>SERVENTE</v>
          </cell>
          <cell r="E463" t="str">
            <v>H</v>
          </cell>
          <cell r="F463">
            <v>3.9355000000000002</v>
          </cell>
          <cell r="G463">
            <v>6.93</v>
          </cell>
          <cell r="H463">
            <v>27.27</v>
          </cell>
        </row>
        <row r="464">
          <cell r="B464" t="str">
            <v>A</v>
          </cell>
          <cell r="C464" t="str">
            <v>73467</v>
          </cell>
          <cell r="D464" t="str">
            <v xml:space="preserve">CAMINHAO CARROCERIA MERCEDES BENZ -1418/48 184 HP - CHP                                                                                                                                                 </v>
          </cell>
          <cell r="E464" t="str">
            <v xml:space="preserve">CHP   </v>
          </cell>
          <cell r="F464">
            <v>0.11117</v>
          </cell>
          <cell r="G464">
            <v>107.26</v>
          </cell>
          <cell r="H464">
            <v>11.92</v>
          </cell>
        </row>
        <row r="465">
          <cell r="B465" t="str">
            <v>A</v>
          </cell>
          <cell r="C465" t="str">
            <v>73501</v>
          </cell>
          <cell r="D465" t="str">
            <v xml:space="preserve">GUINCHO 8 T MUNCK - 640/18 S/CAMINHAO MERCEDES BENZ 1418/51 184 HP                                                                                                                                      </v>
          </cell>
          <cell r="E465" t="str">
            <v xml:space="preserve">CHP   </v>
          </cell>
          <cell r="F465">
            <v>9.6500000000000002E-2</v>
          </cell>
          <cell r="G465">
            <v>87.84</v>
          </cell>
          <cell r="H465">
            <v>8.48</v>
          </cell>
        </row>
        <row r="466">
          <cell r="B466" t="str">
            <v>A</v>
          </cell>
          <cell r="C466" t="str">
            <v>73502</v>
          </cell>
          <cell r="D466" t="str">
            <v xml:space="preserve">GUINDASTE AUTOPROPELIDO MADAL -MD 10A 45 HP                                                                                                                                                             </v>
          </cell>
          <cell r="E466" t="str">
            <v xml:space="preserve">CHP   </v>
          </cell>
          <cell r="F466">
            <v>0.86399999999999999</v>
          </cell>
          <cell r="G466">
            <v>80.820000000000007</v>
          </cell>
          <cell r="H466">
            <v>69.83</v>
          </cell>
        </row>
        <row r="467">
          <cell r="D467" t="str">
            <v>Custo Direto Total</v>
          </cell>
          <cell r="H467">
            <v>133.13999999999999</v>
          </cell>
        </row>
        <row r="468">
          <cell r="D468" t="str">
            <v>Taxa de BDI %</v>
          </cell>
          <cell r="F468">
            <v>1E-8</v>
          </cell>
          <cell r="H468">
            <v>0</v>
          </cell>
        </row>
        <row r="469">
          <cell r="D469" t="str">
            <v>Total da Composição</v>
          </cell>
          <cell r="H469">
            <v>133.13999999999999</v>
          </cell>
        </row>
        <row r="470">
          <cell r="A470" t="str">
            <v>73606</v>
          </cell>
          <cell r="B470" t="str">
            <v>ASSENTAMENTO DE TAMPAO DE FERRO FUNDIDO 900 MM</v>
          </cell>
          <cell r="E470" t="str">
            <v xml:space="preserve">UN    </v>
          </cell>
          <cell r="F470" t="str">
            <v>Coeficiente</v>
          </cell>
          <cell r="G470" t="str">
            <v>Preço Unit.</v>
          </cell>
          <cell r="H470" t="str">
            <v>Preço Total</v>
          </cell>
          <cell r="I470">
            <v>61.77</v>
          </cell>
        </row>
        <row r="471">
          <cell r="B471">
            <v>1</v>
          </cell>
          <cell r="C471" t="str">
            <v>4750</v>
          </cell>
          <cell r="D471" t="str">
            <v>PEDREIRO</v>
          </cell>
          <cell r="E471" t="str">
            <v>H</v>
          </cell>
          <cell r="F471">
            <v>3</v>
          </cell>
          <cell r="G471">
            <v>9.68</v>
          </cell>
          <cell r="H471">
            <v>29.04</v>
          </cell>
        </row>
        <row r="472">
          <cell r="B472">
            <v>1</v>
          </cell>
          <cell r="C472" t="str">
            <v>6111</v>
          </cell>
          <cell r="D472" t="str">
            <v>SERVENTE</v>
          </cell>
          <cell r="E472" t="str">
            <v>H</v>
          </cell>
          <cell r="F472">
            <v>3</v>
          </cell>
          <cell r="G472">
            <v>6.93</v>
          </cell>
          <cell r="H472">
            <v>20.79</v>
          </cell>
        </row>
        <row r="473">
          <cell r="B473">
            <v>2</v>
          </cell>
          <cell r="C473" t="str">
            <v>370</v>
          </cell>
          <cell r="D473" t="str">
            <v>AREIA MEDIA - POSTO JAZIDA / FORNECEDOR (SEM FRETE)</v>
          </cell>
          <cell r="E473" t="str">
            <v>M3</v>
          </cell>
          <cell r="F473">
            <v>0.06</v>
          </cell>
          <cell r="G473">
            <v>45</v>
          </cell>
          <cell r="H473">
            <v>2.7</v>
          </cell>
        </row>
        <row r="474">
          <cell r="B474">
            <v>2</v>
          </cell>
          <cell r="C474" t="str">
            <v>1379</v>
          </cell>
          <cell r="D474" t="str">
            <v>CIMENTO PORTLAND COMUM CP I- 32</v>
          </cell>
          <cell r="E474" t="str">
            <v>KG</v>
          </cell>
          <cell r="F474">
            <v>21</v>
          </cell>
          <cell r="G474">
            <v>0.44</v>
          </cell>
          <cell r="H474">
            <v>9.24</v>
          </cell>
        </row>
        <row r="475">
          <cell r="D475" t="str">
            <v>Custo Direto Total</v>
          </cell>
          <cell r="H475">
            <v>61.77</v>
          </cell>
        </row>
        <row r="476">
          <cell r="D476" t="str">
            <v>Taxa de BDI %</v>
          </cell>
          <cell r="F476">
            <v>1E-8</v>
          </cell>
          <cell r="H476">
            <v>0</v>
          </cell>
        </row>
        <row r="477">
          <cell r="D477" t="str">
            <v>Total da Composição</v>
          </cell>
          <cell r="H477">
            <v>61.77</v>
          </cell>
        </row>
        <row r="478">
          <cell r="A478" t="str">
            <v>73607</v>
          </cell>
          <cell r="B478" t="str">
            <v>ASSENTAMENTO DE TAMPAO DE FERRO FUNDIDO 600 MM</v>
          </cell>
          <cell r="E478" t="str">
            <v xml:space="preserve">UN    </v>
          </cell>
          <cell r="F478" t="str">
            <v>Coeficiente</v>
          </cell>
          <cell r="G478" t="str">
            <v>Preço Unit.</v>
          </cell>
          <cell r="H478" t="str">
            <v>Preço Total</v>
          </cell>
          <cell r="I478">
            <v>41.179999999999993</v>
          </cell>
        </row>
        <row r="479">
          <cell r="B479">
            <v>1</v>
          </cell>
          <cell r="C479" t="str">
            <v>4750</v>
          </cell>
          <cell r="D479" t="str">
            <v>PEDREIRO</v>
          </cell>
          <cell r="E479" t="str">
            <v>H</v>
          </cell>
          <cell r="F479">
            <v>2</v>
          </cell>
          <cell r="G479">
            <v>9.68</v>
          </cell>
          <cell r="H479">
            <v>19.36</v>
          </cell>
        </row>
        <row r="480">
          <cell r="B480">
            <v>1</v>
          </cell>
          <cell r="C480" t="str">
            <v>6111</v>
          </cell>
          <cell r="D480" t="str">
            <v>SERVENTE</v>
          </cell>
          <cell r="E480" t="str">
            <v>H</v>
          </cell>
          <cell r="F480">
            <v>2</v>
          </cell>
          <cell r="G480">
            <v>6.93</v>
          </cell>
          <cell r="H480">
            <v>13.86</v>
          </cell>
        </row>
        <row r="481">
          <cell r="B481">
            <v>2</v>
          </cell>
          <cell r="C481" t="str">
            <v>370</v>
          </cell>
          <cell r="D481" t="str">
            <v>AREIA MEDIA - POSTO JAZIDA / FORNECEDOR (SEM FRETE)</v>
          </cell>
          <cell r="E481" t="str">
            <v>M3</v>
          </cell>
          <cell r="F481">
            <v>0.04</v>
          </cell>
          <cell r="G481">
            <v>45</v>
          </cell>
          <cell r="H481">
            <v>1.8</v>
          </cell>
        </row>
        <row r="482">
          <cell r="B482">
            <v>2</v>
          </cell>
          <cell r="C482" t="str">
            <v>1379</v>
          </cell>
          <cell r="D482" t="str">
            <v>CIMENTO PORTLAND COMUM CP I- 32</v>
          </cell>
          <cell r="E482" t="str">
            <v>KG</v>
          </cell>
          <cell r="F482">
            <v>14</v>
          </cell>
          <cell r="G482">
            <v>0.44</v>
          </cell>
          <cell r="H482">
            <v>6.16</v>
          </cell>
        </row>
        <row r="483">
          <cell r="D483" t="str">
            <v>Custo Direto Total</v>
          </cell>
          <cell r="H483">
            <v>41.179999999999993</v>
          </cell>
        </row>
        <row r="484">
          <cell r="D484" t="str">
            <v>Taxa de BDI %</v>
          </cell>
          <cell r="F484">
            <v>1E-8</v>
          </cell>
          <cell r="H484">
            <v>0</v>
          </cell>
        </row>
        <row r="485">
          <cell r="D485" t="str">
            <v>Total da Composição</v>
          </cell>
          <cell r="H485">
            <v>41.179999999999993</v>
          </cell>
        </row>
        <row r="486">
          <cell r="A486" t="str">
            <v>74215/001</v>
          </cell>
          <cell r="B486" t="str">
            <v>MODULO TIPO: REDE DE AGUA, COM FORNECIMENTO E ASSENTAMENTO DE TUBO PVC DEFOFO 200MM EB-1208 P/ REDE AGUA JE 1 MPA, COMPREENDENDO: LOCACAO, CADASTRAMENTO DE INTERFERENCIAS, ESCAVACAO E REATERRO COMPACTADO</v>
          </cell>
          <cell r="E486" t="str">
            <v xml:space="preserve">M     </v>
          </cell>
          <cell r="F486" t="str">
            <v>Coeficiente</v>
          </cell>
          <cell r="G486" t="str">
            <v>Preço Unit.</v>
          </cell>
          <cell r="H486" t="str">
            <v>Preço Total</v>
          </cell>
          <cell r="I486">
            <v>146.93</v>
          </cell>
        </row>
        <row r="487">
          <cell r="B487">
            <v>3</v>
          </cell>
          <cell r="C487" t="str">
            <v>1133</v>
          </cell>
          <cell r="D487" t="str">
            <v>CAMINHÃO BASCULANTE 5,0M3/11T DIESEL TIPO MERCEDES 142HP LK-1214 OU EQUIV (INCL MANUT/OPERACAO)</v>
          </cell>
          <cell r="E487" t="str">
            <v>H</v>
          </cell>
          <cell r="F487">
            <v>9.0729999999999995E-3</v>
          </cell>
          <cell r="G487">
            <v>37.6</v>
          </cell>
          <cell r="H487">
            <v>0.34</v>
          </cell>
        </row>
        <row r="488">
          <cell r="B488">
            <v>3</v>
          </cell>
          <cell r="C488" t="str">
            <v>1160</v>
          </cell>
          <cell r="D488" t="str">
            <v>VEICULO COMERCIAL LEVE - CAPACIDADE DE CARGA ATE 700 KG COM MOTOR A GASOLINA TIPO VW-SAVEIRO OU SIMILAR</v>
          </cell>
          <cell r="E488" t="str">
            <v>H</v>
          </cell>
          <cell r="F488">
            <v>0.01</v>
          </cell>
          <cell r="G488">
            <v>9.9</v>
          </cell>
          <cell r="H488">
            <v>0.1</v>
          </cell>
        </row>
        <row r="489">
          <cell r="B489">
            <v>3</v>
          </cell>
          <cell r="C489" t="str">
            <v>1453</v>
          </cell>
          <cell r="D489" t="str">
            <v>COMPACTADOR SOLOS C/ PLACA VIBRATÓRIA MOTOR DIESEL/GASOLINA 7 A 10HP 400KG NÃO REVERSÍVEL TIPO DYNAPAC CM-20 OU EQUIV</v>
          </cell>
          <cell r="E489" t="str">
            <v>H</v>
          </cell>
          <cell r="F489">
            <v>3.1910000000000001E-2</v>
          </cell>
          <cell r="G489">
            <v>2.92</v>
          </cell>
          <cell r="H489">
            <v>0.09</v>
          </cell>
        </row>
        <row r="490">
          <cell r="B490">
            <v>3</v>
          </cell>
          <cell r="C490" t="str">
            <v>2727</v>
          </cell>
          <cell r="D490" t="str">
            <v>ESCAVADEIRA HIDRAULICA C/ CLAMSHEL SOBRE PNEUS (INCL MANUTENCAO/OPERACAO)</v>
          </cell>
          <cell r="E490" t="str">
            <v>H</v>
          </cell>
          <cell r="F490">
            <v>1.61E-2</v>
          </cell>
          <cell r="G490">
            <v>109.16</v>
          </cell>
          <cell r="H490">
            <v>1.76</v>
          </cell>
        </row>
        <row r="491">
          <cell r="B491">
            <v>3</v>
          </cell>
          <cell r="C491" t="str">
            <v>6044</v>
          </cell>
          <cell r="D491" t="str">
            <v>RETROESCAVADEIRA C/ CARREGADEIRA SOBRE PNEUS 75HP C/CONVERSOR DE TORQUE (INCL MANUTENCAO/OPERACAO E COMBUSTÍVEL)</v>
          </cell>
          <cell r="E491" t="str">
            <v>H</v>
          </cell>
          <cell r="F491">
            <v>2.8000000000000001E-2</v>
          </cell>
          <cell r="G491">
            <v>64.760000000000005</v>
          </cell>
          <cell r="H491">
            <v>1.81</v>
          </cell>
        </row>
        <row r="492">
          <cell r="B492">
            <v>1</v>
          </cell>
          <cell r="C492" t="str">
            <v>244</v>
          </cell>
          <cell r="D492" t="str">
            <v>AUXILIAR DE TOPOGRAFIA</v>
          </cell>
          <cell r="E492" t="str">
            <v>H</v>
          </cell>
          <cell r="F492">
            <v>8.0000000000000002E-3</v>
          </cell>
          <cell r="G492">
            <v>10.45</v>
          </cell>
          <cell r="H492">
            <v>0.08</v>
          </cell>
        </row>
        <row r="493">
          <cell r="B493">
            <v>1</v>
          </cell>
          <cell r="C493" t="str">
            <v>2696</v>
          </cell>
          <cell r="D493" t="str">
            <v>ENCANADOR OU BOMBEIRO HIDRAULICO</v>
          </cell>
          <cell r="E493" t="str">
            <v>H</v>
          </cell>
          <cell r="F493">
            <v>0.125</v>
          </cell>
          <cell r="G493">
            <v>9.68</v>
          </cell>
          <cell r="H493">
            <v>1.21</v>
          </cell>
        </row>
        <row r="494">
          <cell r="B494">
            <v>1</v>
          </cell>
          <cell r="C494" t="str">
            <v>6111</v>
          </cell>
          <cell r="D494" t="str">
            <v>SERVENTE</v>
          </cell>
          <cell r="E494" t="str">
            <v>H</v>
          </cell>
          <cell r="F494">
            <v>0.65980000000000005</v>
          </cell>
          <cell r="G494">
            <v>6.93</v>
          </cell>
          <cell r="H494">
            <v>4.57</v>
          </cell>
        </row>
        <row r="495">
          <cell r="B495">
            <v>1</v>
          </cell>
          <cell r="C495" t="str">
            <v>7592</v>
          </cell>
          <cell r="D495" t="str">
            <v>TOPOGRAFO</v>
          </cell>
          <cell r="E495" t="str">
            <v>H</v>
          </cell>
          <cell r="F495">
            <v>4.0000000000000001E-3</v>
          </cell>
          <cell r="G495">
            <v>31.3</v>
          </cell>
          <cell r="H495">
            <v>0.13</v>
          </cell>
        </row>
        <row r="496">
          <cell r="B496">
            <v>2</v>
          </cell>
          <cell r="C496" t="str">
            <v>9829</v>
          </cell>
          <cell r="D496" t="str">
            <v>TUBO PVC DEFOFO EB-1208 P/ REDE AGUA JE 1 MPA DN 200MM</v>
          </cell>
          <cell r="E496" t="str">
            <v>M</v>
          </cell>
          <cell r="F496">
            <v>1.1000000000000001</v>
          </cell>
          <cell r="G496">
            <v>124.4</v>
          </cell>
          <cell r="H496">
            <v>136.84</v>
          </cell>
        </row>
        <row r="497">
          <cell r="D497" t="str">
            <v>Custo Direto Total</v>
          </cell>
          <cell r="H497">
            <v>146.93</v>
          </cell>
        </row>
        <row r="498">
          <cell r="D498" t="str">
            <v>Taxa de BDI %</v>
          </cell>
          <cell r="F498">
            <v>1E-8</v>
          </cell>
          <cell r="H498">
            <v>0</v>
          </cell>
        </row>
        <row r="499">
          <cell r="D499" t="str">
            <v>Total da Composição</v>
          </cell>
          <cell r="H499">
            <v>146.93</v>
          </cell>
        </row>
        <row r="500">
          <cell r="A500" t="str">
            <v>74215/002</v>
          </cell>
          <cell r="B500" t="str">
            <v>MODULO TIPO: REDE DE AGUA, COM FORNECIMENTO E ASSENTAMENTO DE TUBO PVC DEFOFO 150MM EB-1208 P/ REDE AGUA JE 1 MPA, COMPREENDENDO: LOCACAO, CADASTRAMENTO DE INTERFERENCIAS, ESCAVACAO E REATERRO COMPAC</v>
          </cell>
          <cell r="E500" t="str">
            <v xml:space="preserve">M     </v>
          </cell>
          <cell r="F500" t="str">
            <v>Coeficiente</v>
          </cell>
          <cell r="G500" t="str">
            <v>Preço Unit.</v>
          </cell>
          <cell r="H500" t="str">
            <v>Preço Total</v>
          </cell>
          <cell r="I500">
            <v>87.71</v>
          </cell>
        </row>
        <row r="501">
          <cell r="B501">
            <v>3</v>
          </cell>
          <cell r="C501" t="str">
            <v>1133</v>
          </cell>
          <cell r="D501" t="str">
            <v>CAMINHÃO BASCULANTE 5,0M3/11T DIESEL TIPO MERCEDES 142HP LK-1214 OU EQUIV (INCL MANUT/OPERACAO)</v>
          </cell>
          <cell r="E501" t="str">
            <v>H</v>
          </cell>
          <cell r="F501">
            <v>7.8309999999999994E-3</v>
          </cell>
          <cell r="G501">
            <v>37.6</v>
          </cell>
          <cell r="H501">
            <v>0.28999999999999998</v>
          </cell>
        </row>
        <row r="502">
          <cell r="B502">
            <v>3</v>
          </cell>
          <cell r="C502" t="str">
            <v>1160</v>
          </cell>
          <cell r="D502" t="str">
            <v>VEICULO COMERCIAL LEVE - CAPACIDADE DE CARGA ATE 700 KG COM MOTOR A GASOLINA TIPO VW-SAVEIRO OU SIMILAR</v>
          </cell>
          <cell r="E502" t="str">
            <v>H</v>
          </cell>
          <cell r="F502">
            <v>0.01</v>
          </cell>
          <cell r="G502">
            <v>9.9</v>
          </cell>
          <cell r="H502">
            <v>0.1</v>
          </cell>
        </row>
        <row r="503">
          <cell r="B503">
            <v>3</v>
          </cell>
          <cell r="C503" t="str">
            <v>1453</v>
          </cell>
          <cell r="D503" t="str">
            <v>COMPACTADOR SOLOS C/ PLACA VIBRATÓRIA MOTOR DIESEL/GASOLINA 7 A 10HP 400KG NÃO REVERSÍVEL TIPO DYNAPAC CM-20 OU EQUIV</v>
          </cell>
          <cell r="E503" t="str">
            <v>H</v>
          </cell>
          <cell r="F503">
            <v>2.8299999999999999E-2</v>
          </cell>
          <cell r="G503">
            <v>2.92</v>
          </cell>
          <cell r="H503">
            <v>0.08</v>
          </cell>
        </row>
        <row r="504">
          <cell r="B504">
            <v>3</v>
          </cell>
          <cell r="C504" t="str">
            <v>2727</v>
          </cell>
          <cell r="D504" t="str">
            <v>ESCAVADEIRA HIDRAULICA C/ CLAMSHEL SOBRE PNEUS (INCL MANUTENCAO/OPERACAO)</v>
          </cell>
          <cell r="E504" t="str">
            <v>H</v>
          </cell>
          <cell r="F504">
            <v>1.4E-2</v>
          </cell>
          <cell r="G504">
            <v>109.16</v>
          </cell>
          <cell r="H504">
            <v>1.53</v>
          </cell>
        </row>
        <row r="505">
          <cell r="B505">
            <v>3</v>
          </cell>
          <cell r="C505" t="str">
            <v>6044</v>
          </cell>
          <cell r="D505" t="str">
            <v>RETROESCAVADEIRA C/ CARREGADEIRA SOBRE PNEUS 75HP C/CONVERSOR DE TORQUE (INCL MANUTENCAO/OPERACAO E COMBUSTÍVEL)</v>
          </cell>
          <cell r="E505" t="str">
            <v>H</v>
          </cell>
          <cell r="F505">
            <v>2.3E-3</v>
          </cell>
          <cell r="G505">
            <v>64.760000000000005</v>
          </cell>
          <cell r="H505">
            <v>0.15</v>
          </cell>
        </row>
        <row r="506">
          <cell r="B506">
            <v>1</v>
          </cell>
          <cell r="C506" t="str">
            <v>244</v>
          </cell>
          <cell r="D506" t="str">
            <v>AUXILIAR DE TOPOGRAFIA</v>
          </cell>
          <cell r="E506" t="str">
            <v>H</v>
          </cell>
          <cell r="F506">
            <v>8.0000000000000002E-3</v>
          </cell>
          <cell r="G506">
            <v>10.45</v>
          </cell>
          <cell r="H506">
            <v>0.08</v>
          </cell>
        </row>
        <row r="507">
          <cell r="B507">
            <v>1</v>
          </cell>
          <cell r="C507" t="str">
            <v>2696</v>
          </cell>
          <cell r="D507" t="str">
            <v>ENCANADOR OU BOMBEIRO HIDRAULICO</v>
          </cell>
          <cell r="E507" t="str">
            <v>H</v>
          </cell>
          <cell r="F507">
            <v>0.1</v>
          </cell>
          <cell r="G507">
            <v>9.68</v>
          </cell>
          <cell r="H507">
            <v>0.97</v>
          </cell>
        </row>
        <row r="508">
          <cell r="B508">
            <v>1</v>
          </cell>
          <cell r="C508" t="str">
            <v>6111</v>
          </cell>
          <cell r="D508" t="str">
            <v>SERVENTE</v>
          </cell>
          <cell r="E508" t="str">
            <v>H</v>
          </cell>
          <cell r="F508">
            <v>0.57340000000000002</v>
          </cell>
          <cell r="G508">
            <v>6.93</v>
          </cell>
          <cell r="H508">
            <v>3.97</v>
          </cell>
        </row>
        <row r="509">
          <cell r="B509">
            <v>1</v>
          </cell>
          <cell r="C509" t="str">
            <v>7592</v>
          </cell>
          <cell r="D509" t="str">
            <v>TOPOGRAFO</v>
          </cell>
          <cell r="E509" t="str">
            <v>H</v>
          </cell>
          <cell r="F509">
            <v>4.0000000000000001E-3</v>
          </cell>
          <cell r="G509">
            <v>31.3</v>
          </cell>
          <cell r="H509">
            <v>0.13</v>
          </cell>
        </row>
        <row r="510">
          <cell r="B510">
            <v>2</v>
          </cell>
          <cell r="C510" t="str">
            <v>9828</v>
          </cell>
          <cell r="D510" t="str">
            <v>TUBO PVC DEFOFO EB-1208 P/ REDE AGUA JE 1 MPA DN 150MM</v>
          </cell>
          <cell r="E510" t="str">
            <v>M</v>
          </cell>
          <cell r="F510">
            <v>1.1000000000000001</v>
          </cell>
          <cell r="G510">
            <v>73.099999999999994</v>
          </cell>
          <cell r="H510">
            <v>80.41</v>
          </cell>
        </row>
        <row r="511">
          <cell r="D511" t="str">
            <v>Custo Direto Total</v>
          </cell>
          <cell r="H511">
            <v>87.71</v>
          </cell>
        </row>
        <row r="512">
          <cell r="D512" t="str">
            <v>Taxa de BDI %</v>
          </cell>
          <cell r="F512">
            <v>1E-8</v>
          </cell>
          <cell r="H512">
            <v>0</v>
          </cell>
        </row>
        <row r="513">
          <cell r="D513" t="str">
            <v>Total da Composição</v>
          </cell>
          <cell r="H513">
            <v>87.71</v>
          </cell>
        </row>
        <row r="514">
          <cell r="A514" t="str">
            <v>74215/003</v>
          </cell>
          <cell r="B514" t="str">
            <v>MODULO TIPO: REDE DE AGUA, COM FORNECIMENTO E ASSENTAMENTO DE TUBO PVC DEFOFO 150MM EB-1208 P/ REDE AGUA JE 1 MPA, COMPREENDENDO: LOCACAO, CADASTRAMENTO DE INTERFERENCIAS, ESCAVACAO E REATERRO COMPACT</v>
          </cell>
          <cell r="E514" t="str">
            <v xml:space="preserve">M     </v>
          </cell>
          <cell r="F514" t="str">
            <v>Coeficiente</v>
          </cell>
          <cell r="G514" t="str">
            <v>Preço Unit.</v>
          </cell>
          <cell r="H514" t="str">
            <v>Preço Total</v>
          </cell>
          <cell r="I514">
            <v>46.230000000000004</v>
          </cell>
        </row>
        <row r="515">
          <cell r="B515">
            <v>3</v>
          </cell>
          <cell r="C515" t="str">
            <v>1133</v>
          </cell>
          <cell r="D515" t="str">
            <v>CAMINHÃO BASCULANTE 5,0M3/11T DIESEL TIPO MERCEDES 142HP LK-1214 OU EQUIV (INCL MANUT/OPERACAO)</v>
          </cell>
          <cell r="E515" t="str">
            <v>H</v>
          </cell>
          <cell r="F515">
            <v>7.3509999999999999E-3</v>
          </cell>
          <cell r="G515">
            <v>37.6</v>
          </cell>
          <cell r="H515">
            <v>0.28000000000000003</v>
          </cell>
        </row>
        <row r="516">
          <cell r="B516">
            <v>3</v>
          </cell>
          <cell r="C516" t="str">
            <v>1160</v>
          </cell>
          <cell r="D516" t="str">
            <v>VEICULO COMERCIAL LEVE - CAPACIDADE DE CARGA ATE 700 KG COM MOTOR A GASOLINA TIPO VW-SAVEIRO OU SIMILAR</v>
          </cell>
          <cell r="E516" t="str">
            <v>H</v>
          </cell>
          <cell r="F516">
            <v>0.01</v>
          </cell>
          <cell r="G516">
            <v>9.9</v>
          </cell>
          <cell r="H516">
            <v>0.1</v>
          </cell>
        </row>
        <row r="517">
          <cell r="B517">
            <v>3</v>
          </cell>
          <cell r="C517" t="str">
            <v>1453</v>
          </cell>
          <cell r="D517" t="str">
            <v>COMPACTADOR SOLOS C/ PLACA VIBRATÓRIA MOTOR DIESEL/GASOLINA 7 A 10HP 400KG NÃO REVERSÍVEL TIPO DYNAPAC CM-20 OU EQUIV</v>
          </cell>
          <cell r="E517" t="str">
            <v>H</v>
          </cell>
          <cell r="F517">
            <v>2.75E-2</v>
          </cell>
          <cell r="G517">
            <v>2.92</v>
          </cell>
          <cell r="H517">
            <v>0.08</v>
          </cell>
        </row>
        <row r="518">
          <cell r="B518">
            <v>3</v>
          </cell>
          <cell r="C518" t="str">
            <v>2727</v>
          </cell>
          <cell r="D518" t="str">
            <v>ESCAVADEIRA HIDRAULICA C/ CLAMSHEL SOBRE PNEUS (INCL MANUTENCAO/OPERACAO)</v>
          </cell>
          <cell r="E518" t="str">
            <v>H</v>
          </cell>
          <cell r="F518">
            <v>1.34E-2</v>
          </cell>
          <cell r="G518">
            <v>109.16</v>
          </cell>
          <cell r="H518">
            <v>1.46</v>
          </cell>
        </row>
        <row r="519">
          <cell r="B519">
            <v>3</v>
          </cell>
          <cell r="C519" t="str">
            <v>6044</v>
          </cell>
          <cell r="D519" t="str">
            <v>RETROESCAVADEIRA C/ CARREGADEIRA SOBRE PNEUS 75HP C/CONVERSOR DE TORQUE (INCL MANUTENCAO/OPERACAO E COMBUSTÍVEL)</v>
          </cell>
          <cell r="E519" t="str">
            <v>H</v>
          </cell>
          <cell r="F519">
            <v>2.3E-3</v>
          </cell>
          <cell r="G519">
            <v>64.760000000000005</v>
          </cell>
          <cell r="H519">
            <v>0.15</v>
          </cell>
        </row>
        <row r="520">
          <cell r="B520">
            <v>1</v>
          </cell>
          <cell r="C520" t="str">
            <v>244</v>
          </cell>
          <cell r="D520" t="str">
            <v>AUXILIAR DE TOPOGRAFIA</v>
          </cell>
          <cell r="E520" t="str">
            <v>H</v>
          </cell>
          <cell r="F520">
            <v>8.0000000000000002E-3</v>
          </cell>
          <cell r="G520">
            <v>10.45</v>
          </cell>
          <cell r="H520">
            <v>0.08</v>
          </cell>
        </row>
        <row r="521">
          <cell r="B521">
            <v>1</v>
          </cell>
          <cell r="C521" t="str">
            <v>2696</v>
          </cell>
          <cell r="D521" t="str">
            <v>ENCANADOR OU BOMBEIRO HIDRAULICO</v>
          </cell>
          <cell r="E521" t="str">
            <v>H</v>
          </cell>
          <cell r="F521">
            <v>7.0000000000000007E-2</v>
          </cell>
          <cell r="G521">
            <v>9.68</v>
          </cell>
          <cell r="H521">
            <v>0.68</v>
          </cell>
        </row>
        <row r="522">
          <cell r="B522">
            <v>1</v>
          </cell>
          <cell r="C522" t="str">
            <v>6111</v>
          </cell>
          <cell r="D522" t="str">
            <v>SERVENTE</v>
          </cell>
          <cell r="E522" t="str">
            <v>H</v>
          </cell>
          <cell r="F522">
            <v>0.52959999999999996</v>
          </cell>
          <cell r="G522">
            <v>6.93</v>
          </cell>
          <cell r="H522">
            <v>3.67</v>
          </cell>
        </row>
        <row r="523">
          <cell r="B523">
            <v>1</v>
          </cell>
          <cell r="C523" t="str">
            <v>7592</v>
          </cell>
          <cell r="D523" t="str">
            <v>TOPOGRAFO</v>
          </cell>
          <cell r="E523" t="str">
            <v>H</v>
          </cell>
          <cell r="F523">
            <v>4.0000000000000001E-3</v>
          </cell>
          <cell r="G523">
            <v>31.3</v>
          </cell>
          <cell r="H523">
            <v>0.13</v>
          </cell>
        </row>
        <row r="524">
          <cell r="B524">
            <v>2</v>
          </cell>
          <cell r="C524" t="str">
            <v>9825</v>
          </cell>
          <cell r="D524" t="str">
            <v>TUBO PVC DEFOFO EB-1208 P/ REDE AGUA JE 1 MPA DN 100MM</v>
          </cell>
          <cell r="E524" t="str">
            <v>M</v>
          </cell>
          <cell r="F524">
            <v>1.1000000000000001</v>
          </cell>
          <cell r="G524">
            <v>36</v>
          </cell>
          <cell r="H524">
            <v>39.6</v>
          </cell>
        </row>
        <row r="525">
          <cell r="D525" t="str">
            <v>Custo Direto Total</v>
          </cell>
          <cell r="H525">
            <v>46.230000000000004</v>
          </cell>
        </row>
        <row r="526">
          <cell r="D526" t="str">
            <v>Taxa de BDI %</v>
          </cell>
          <cell r="F526">
            <v>1E-8</v>
          </cell>
          <cell r="H526">
            <v>0</v>
          </cell>
        </row>
        <row r="527">
          <cell r="D527" t="str">
            <v>Total da Composição</v>
          </cell>
          <cell r="H527">
            <v>46.230000000000004</v>
          </cell>
        </row>
        <row r="528">
          <cell r="A528" t="str">
            <v>6518</v>
          </cell>
          <cell r="B528" t="str">
            <v>AQUISICAO DE MATERIAL PVC P/ A CONSTRUCAO DE FOSSA SEPTICA TIPO OMS, D INT = 200 CM / H INT = 240 CM</v>
          </cell>
          <cell r="E528" t="str">
            <v xml:space="preserve">UN    </v>
          </cell>
          <cell r="F528" t="str">
            <v>Coeficiente</v>
          </cell>
          <cell r="G528" t="str">
            <v>Preço Unit.</v>
          </cell>
          <cell r="H528" t="str">
            <v>Preço Total</v>
          </cell>
          <cell r="I528">
            <v>231.69</v>
          </cell>
        </row>
        <row r="529">
          <cell r="B529">
            <v>2</v>
          </cell>
          <cell r="C529" t="str">
            <v>1863</v>
          </cell>
          <cell r="D529" t="str">
            <v>CURVA PVC 90G NBR-10569 P/ REDE COLET ESG PB JE DN 100MM</v>
          </cell>
          <cell r="E529" t="str">
            <v>UN</v>
          </cell>
          <cell r="F529">
            <v>1</v>
          </cell>
          <cell r="G529">
            <v>35.130000000000003</v>
          </cell>
          <cell r="H529">
            <v>35.130000000000003</v>
          </cell>
        </row>
        <row r="530">
          <cell r="B530">
            <v>2</v>
          </cell>
          <cell r="C530" t="str">
            <v>7082</v>
          </cell>
          <cell r="D530" t="str">
            <v>TE PVC 90G NBR 10569 P/ REDE COLET ESG JE BBB DN 100MM</v>
          </cell>
          <cell r="E530" t="str">
            <v>UN</v>
          </cell>
          <cell r="F530">
            <v>2</v>
          </cell>
          <cell r="G530">
            <v>71.83</v>
          </cell>
          <cell r="H530">
            <v>143.66</v>
          </cell>
        </row>
        <row r="531">
          <cell r="B531">
            <v>2</v>
          </cell>
          <cell r="C531" t="str">
            <v>9817</v>
          </cell>
          <cell r="D531" t="str">
            <v>TUBO PVC EB-644 P/ REDE COLET ESG JE DN 100MM</v>
          </cell>
          <cell r="E531" t="str">
            <v>M</v>
          </cell>
          <cell r="F531">
            <v>4.5999999999999996</v>
          </cell>
          <cell r="G531">
            <v>11.5</v>
          </cell>
          <cell r="H531">
            <v>52.9</v>
          </cell>
        </row>
        <row r="532">
          <cell r="D532" t="str">
            <v>Custo Direto Total</v>
          </cell>
          <cell r="H532">
            <v>231.69</v>
          </cell>
        </row>
        <row r="533">
          <cell r="D533" t="str">
            <v>Taxa de BDI %</v>
          </cell>
          <cell r="F533">
            <v>1E-8</v>
          </cell>
          <cell r="H533">
            <v>0</v>
          </cell>
        </row>
        <row r="534">
          <cell r="D534" t="str">
            <v>Total da Composição</v>
          </cell>
          <cell r="H534">
            <v>231.69</v>
          </cell>
        </row>
        <row r="535">
          <cell r="A535" t="str">
            <v>73884/001</v>
          </cell>
          <cell r="B535" t="str">
            <v>INSTALAÇÃO DE VÁLVULAS OU REGISTROS COM JUNTA FLANGEADA - DN 50</v>
          </cell>
          <cell r="E535" t="str">
            <v xml:space="preserve">UN    </v>
          </cell>
          <cell r="F535" t="str">
            <v>Coeficiente</v>
          </cell>
          <cell r="G535" t="str">
            <v>Preço Unit.</v>
          </cell>
          <cell r="H535" t="str">
            <v>Preço Total</v>
          </cell>
          <cell r="I535">
            <v>27.68</v>
          </cell>
        </row>
        <row r="536">
          <cell r="B536">
            <v>1</v>
          </cell>
          <cell r="C536" t="str">
            <v>2700</v>
          </cell>
          <cell r="D536" t="str">
            <v>MONTADOR</v>
          </cell>
          <cell r="E536" t="str">
            <v>H</v>
          </cell>
          <cell r="F536">
            <v>1.6</v>
          </cell>
          <cell r="G536">
            <v>12.1</v>
          </cell>
          <cell r="H536">
            <v>19.36</v>
          </cell>
        </row>
        <row r="537">
          <cell r="B537">
            <v>1</v>
          </cell>
          <cell r="C537" t="str">
            <v>6115</v>
          </cell>
          <cell r="D537" t="str">
            <v>AJUDANTE</v>
          </cell>
          <cell r="E537" t="str">
            <v>H</v>
          </cell>
          <cell r="F537">
            <v>1.2</v>
          </cell>
          <cell r="G537">
            <v>6.93</v>
          </cell>
          <cell r="H537">
            <v>8.32</v>
          </cell>
        </row>
        <row r="538">
          <cell r="D538" t="str">
            <v>Custo Direto Total</v>
          </cell>
          <cell r="H538">
            <v>27.68</v>
          </cell>
        </row>
        <row r="539">
          <cell r="D539" t="str">
            <v>Taxa de BDI %</v>
          </cell>
          <cell r="F539">
            <v>1E-8</v>
          </cell>
          <cell r="H539">
            <v>0</v>
          </cell>
        </row>
        <row r="540">
          <cell r="D540" t="str">
            <v>Total da Composição</v>
          </cell>
          <cell r="H540">
            <v>27.68</v>
          </cell>
        </row>
        <row r="541">
          <cell r="A541" t="str">
            <v>73884/002</v>
          </cell>
          <cell r="B541" t="str">
            <v>INSTALAÇÃO DE VÁLVULAS OU REGISTROS COM JUNTA FLANGEADA - DN 75</v>
          </cell>
          <cell r="E541" t="str">
            <v xml:space="preserve">UN    </v>
          </cell>
          <cell r="F541" t="str">
            <v>Coeficiente</v>
          </cell>
          <cell r="G541" t="str">
            <v>Preço Unit.</v>
          </cell>
          <cell r="H541" t="str">
            <v>Preço Total</v>
          </cell>
          <cell r="I541">
            <v>42.13</v>
          </cell>
        </row>
        <row r="542">
          <cell r="B542">
            <v>1</v>
          </cell>
          <cell r="C542" t="str">
            <v>2700</v>
          </cell>
          <cell r="D542" t="str">
            <v>MONTADOR</v>
          </cell>
          <cell r="E542" t="str">
            <v>H</v>
          </cell>
          <cell r="F542">
            <v>1.6</v>
          </cell>
          <cell r="G542">
            <v>12.1</v>
          </cell>
          <cell r="H542">
            <v>19.36</v>
          </cell>
        </row>
        <row r="543">
          <cell r="B543">
            <v>1</v>
          </cell>
          <cell r="C543" t="str">
            <v>6115</v>
          </cell>
          <cell r="D543" t="str">
            <v>AJUDANTE</v>
          </cell>
          <cell r="E543" t="str">
            <v>H</v>
          </cell>
          <cell r="F543">
            <v>3.2</v>
          </cell>
          <cell r="G543">
            <v>6.93</v>
          </cell>
          <cell r="H543">
            <v>22.18</v>
          </cell>
        </row>
        <row r="544">
          <cell r="B544" t="str">
            <v>A</v>
          </cell>
          <cell r="C544" t="str">
            <v>73532</v>
          </cell>
          <cell r="D544" t="str">
            <v xml:space="preserve">CUSTO HORARIO PRODUTIVO - TALHA MANUAL                                                                                                                                                                  </v>
          </cell>
          <cell r="E544" t="str">
            <v xml:space="preserve">CHP   </v>
          </cell>
          <cell r="F544">
            <v>1.6</v>
          </cell>
          <cell r="G544">
            <v>0.37</v>
          </cell>
          <cell r="H544">
            <v>0.59</v>
          </cell>
        </row>
        <row r="545">
          <cell r="D545" t="str">
            <v>Custo Direto Total</v>
          </cell>
          <cell r="H545">
            <v>42.13</v>
          </cell>
        </row>
        <row r="546">
          <cell r="D546" t="str">
            <v>Taxa de BDI %</v>
          </cell>
          <cell r="F546">
            <v>1E-8</v>
          </cell>
          <cell r="H546">
            <v>0</v>
          </cell>
        </row>
        <row r="547">
          <cell r="D547" t="str">
            <v>Total da Composição</v>
          </cell>
          <cell r="H547">
            <v>42.13</v>
          </cell>
        </row>
        <row r="548">
          <cell r="A548" t="str">
            <v>73884/003</v>
          </cell>
          <cell r="B548" t="str">
            <v>INSTALAÇÃO DE VÁLVULAS OU REGISTROS COM JUNTA FLANGEADA - DN 100</v>
          </cell>
          <cell r="E548" t="str">
            <v xml:space="preserve">UN    </v>
          </cell>
          <cell r="F548" t="str">
            <v>Coeficiente</v>
          </cell>
          <cell r="G548" t="str">
            <v>Preço Unit.</v>
          </cell>
          <cell r="H548" t="str">
            <v>Preço Total</v>
          </cell>
          <cell r="I548">
            <v>52.660000000000004</v>
          </cell>
        </row>
        <row r="549">
          <cell r="B549">
            <v>1</v>
          </cell>
          <cell r="C549" t="str">
            <v>2700</v>
          </cell>
          <cell r="D549" t="str">
            <v>MONTADOR</v>
          </cell>
          <cell r="E549" t="str">
            <v>H</v>
          </cell>
          <cell r="F549">
            <v>2</v>
          </cell>
          <cell r="G549">
            <v>12.1</v>
          </cell>
          <cell r="H549">
            <v>24.2</v>
          </cell>
        </row>
        <row r="550">
          <cell r="B550">
            <v>1</v>
          </cell>
          <cell r="C550" t="str">
            <v>6115</v>
          </cell>
          <cell r="D550" t="str">
            <v>AJUDANTE</v>
          </cell>
          <cell r="E550" t="str">
            <v>H</v>
          </cell>
          <cell r="F550">
            <v>4</v>
          </cell>
          <cell r="G550">
            <v>6.93</v>
          </cell>
          <cell r="H550">
            <v>27.72</v>
          </cell>
        </row>
        <row r="551">
          <cell r="B551" t="str">
            <v>A</v>
          </cell>
          <cell r="C551" t="str">
            <v>73532</v>
          </cell>
          <cell r="D551" t="str">
            <v xml:space="preserve">CUSTO HORARIO PRODUTIVO - TALHA MANUAL                                                                                                                                                                  </v>
          </cell>
          <cell r="E551" t="str">
            <v xml:space="preserve">CHP   </v>
          </cell>
          <cell r="F551">
            <v>2</v>
          </cell>
          <cell r="G551">
            <v>0.37</v>
          </cell>
          <cell r="H551">
            <v>0.74</v>
          </cell>
        </row>
        <row r="552">
          <cell r="D552" t="str">
            <v>Custo Direto Total</v>
          </cell>
          <cell r="H552">
            <v>52.660000000000004</v>
          </cell>
        </row>
        <row r="553">
          <cell r="D553" t="str">
            <v>Taxa de BDI %</v>
          </cell>
          <cell r="F553">
            <v>1E-8</v>
          </cell>
          <cell r="H553">
            <v>0</v>
          </cell>
        </row>
        <row r="554">
          <cell r="D554" t="str">
            <v>Total da Composição</v>
          </cell>
          <cell r="H554">
            <v>52.660000000000004</v>
          </cell>
        </row>
        <row r="555">
          <cell r="A555" t="str">
            <v>73884/004</v>
          </cell>
          <cell r="B555" t="str">
            <v>INSTALAÇÃO DE VÁLVULAS OU REGISTROS COM JUNTA FLANGEADA - DN 150</v>
          </cell>
          <cell r="E555" t="str">
            <v xml:space="preserve">UN    </v>
          </cell>
          <cell r="F555" t="str">
            <v>Coeficiente</v>
          </cell>
          <cell r="G555" t="str">
            <v>Preço Unit.</v>
          </cell>
          <cell r="H555" t="str">
            <v>Preço Total</v>
          </cell>
          <cell r="I555">
            <v>291.07</v>
          </cell>
        </row>
        <row r="556">
          <cell r="B556">
            <v>1</v>
          </cell>
          <cell r="C556" t="str">
            <v>2700</v>
          </cell>
          <cell r="D556" t="str">
            <v>MONTADOR</v>
          </cell>
          <cell r="E556" t="str">
            <v>H</v>
          </cell>
          <cell r="F556">
            <v>2.4</v>
          </cell>
          <cell r="G556">
            <v>12.1</v>
          </cell>
          <cell r="H556">
            <v>29.04</v>
          </cell>
        </row>
        <row r="557">
          <cell r="B557">
            <v>1</v>
          </cell>
          <cell r="C557" t="str">
            <v>6115</v>
          </cell>
          <cell r="D557" t="str">
            <v>AJUDANTE</v>
          </cell>
          <cell r="E557" t="str">
            <v>H</v>
          </cell>
          <cell r="F557">
            <v>4.8</v>
          </cell>
          <cell r="G557">
            <v>6.93</v>
          </cell>
          <cell r="H557">
            <v>33.26</v>
          </cell>
        </row>
        <row r="558">
          <cell r="B558" t="str">
            <v>A</v>
          </cell>
          <cell r="C558" t="str">
            <v>73480</v>
          </cell>
          <cell r="D558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558" t="str">
            <v xml:space="preserve">H     </v>
          </cell>
          <cell r="F558">
            <v>2.4</v>
          </cell>
          <cell r="G558">
            <v>95.32</v>
          </cell>
          <cell r="H558">
            <v>228.77</v>
          </cell>
        </row>
        <row r="559">
          <cell r="D559" t="str">
            <v>Custo Direto Total</v>
          </cell>
          <cell r="H559">
            <v>291.07</v>
          </cell>
        </row>
        <row r="560">
          <cell r="D560" t="str">
            <v>Taxa de BDI %</v>
          </cell>
          <cell r="F560">
            <v>1E-8</v>
          </cell>
          <cell r="H560">
            <v>0</v>
          </cell>
        </row>
        <row r="561">
          <cell r="D561" t="str">
            <v>Total da Composição</v>
          </cell>
          <cell r="H561">
            <v>291.07</v>
          </cell>
        </row>
        <row r="562">
          <cell r="A562" t="str">
            <v>73884/005</v>
          </cell>
          <cell r="B562" t="str">
            <v>INSTALAÇÃO DE VÁLVULAS OU REGISTROS COM JUNTA FLANGEADA - DN 200</v>
          </cell>
          <cell r="E562" t="str">
            <v xml:space="preserve">UN    </v>
          </cell>
          <cell r="F562" t="str">
            <v>Coeficiente</v>
          </cell>
          <cell r="G562" t="str">
            <v>Preço Unit.</v>
          </cell>
          <cell r="H562" t="str">
            <v>Preço Total</v>
          </cell>
          <cell r="I562">
            <v>339.59</v>
          </cell>
        </row>
        <row r="563">
          <cell r="B563">
            <v>1</v>
          </cell>
          <cell r="C563" t="str">
            <v>2700</v>
          </cell>
          <cell r="D563" t="str">
            <v>MONTADOR</v>
          </cell>
          <cell r="E563" t="str">
            <v>H</v>
          </cell>
          <cell r="F563">
            <v>2.8</v>
          </cell>
          <cell r="G563">
            <v>12.1</v>
          </cell>
          <cell r="H563">
            <v>33.880000000000003</v>
          </cell>
        </row>
        <row r="564">
          <cell r="B564">
            <v>1</v>
          </cell>
          <cell r="C564" t="str">
            <v>6115</v>
          </cell>
          <cell r="D564" t="str">
            <v>AJUDANTE</v>
          </cell>
          <cell r="E564" t="str">
            <v>H</v>
          </cell>
          <cell r="F564">
            <v>5.6</v>
          </cell>
          <cell r="G564">
            <v>6.93</v>
          </cell>
          <cell r="H564">
            <v>38.81</v>
          </cell>
        </row>
        <row r="565">
          <cell r="B565" t="str">
            <v>A</v>
          </cell>
          <cell r="C565" t="str">
            <v>73480</v>
          </cell>
          <cell r="D565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565" t="str">
            <v xml:space="preserve">H     </v>
          </cell>
          <cell r="F565">
            <v>2.8</v>
          </cell>
          <cell r="G565">
            <v>95.32</v>
          </cell>
          <cell r="H565">
            <v>266.89999999999998</v>
          </cell>
        </row>
        <row r="566">
          <cell r="D566" t="str">
            <v>Custo Direto Total</v>
          </cell>
          <cell r="H566">
            <v>339.59</v>
          </cell>
        </row>
        <row r="567">
          <cell r="D567" t="str">
            <v>Taxa de BDI %</v>
          </cell>
          <cell r="F567">
            <v>1E-8</v>
          </cell>
          <cell r="H567">
            <v>0</v>
          </cell>
        </row>
        <row r="568">
          <cell r="D568" t="str">
            <v>Total da Composição</v>
          </cell>
          <cell r="H568">
            <v>339.59</v>
          </cell>
        </row>
        <row r="569">
          <cell r="A569" t="str">
            <v>73884/006</v>
          </cell>
          <cell r="B569" t="str">
            <v>INSTALAÇÃO DE VÁLVULAS OU REGISTROS COM JUNTA FLANGEADA - DN 250</v>
          </cell>
          <cell r="E569" t="str">
            <v xml:space="preserve">UN    </v>
          </cell>
          <cell r="F569" t="str">
            <v>Coeficiente</v>
          </cell>
          <cell r="G569" t="str">
            <v>Preço Unit.</v>
          </cell>
          <cell r="H569" t="str">
            <v>Preço Total</v>
          </cell>
          <cell r="I569">
            <v>412.34999999999997</v>
          </cell>
        </row>
        <row r="570">
          <cell r="B570">
            <v>1</v>
          </cell>
          <cell r="C570" t="str">
            <v>2700</v>
          </cell>
          <cell r="D570" t="str">
            <v>MONTADOR</v>
          </cell>
          <cell r="E570" t="str">
            <v>H</v>
          </cell>
          <cell r="F570">
            <v>3.4</v>
          </cell>
          <cell r="G570">
            <v>12.1</v>
          </cell>
          <cell r="H570">
            <v>41.14</v>
          </cell>
        </row>
        <row r="571">
          <cell r="B571">
            <v>1</v>
          </cell>
          <cell r="C571" t="str">
            <v>6115</v>
          </cell>
          <cell r="D571" t="str">
            <v>AJUDANTE</v>
          </cell>
          <cell r="E571" t="str">
            <v>H</v>
          </cell>
          <cell r="F571">
            <v>6.8</v>
          </cell>
          <cell r="G571">
            <v>6.93</v>
          </cell>
          <cell r="H571">
            <v>47.12</v>
          </cell>
        </row>
        <row r="572">
          <cell r="B572" t="str">
            <v>A</v>
          </cell>
          <cell r="C572" t="str">
            <v>73480</v>
          </cell>
          <cell r="D572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572" t="str">
            <v xml:space="preserve">H     </v>
          </cell>
          <cell r="F572">
            <v>3.4</v>
          </cell>
          <cell r="G572">
            <v>95.32</v>
          </cell>
          <cell r="H572">
            <v>324.08999999999997</v>
          </cell>
        </row>
        <row r="573">
          <cell r="D573" t="str">
            <v>Custo Direto Total</v>
          </cell>
          <cell r="H573">
            <v>412.34999999999997</v>
          </cell>
        </row>
        <row r="574">
          <cell r="D574" t="str">
            <v>Taxa de BDI %</v>
          </cell>
          <cell r="F574">
            <v>1E-8</v>
          </cell>
          <cell r="H574">
            <v>0</v>
          </cell>
        </row>
        <row r="575">
          <cell r="D575" t="str">
            <v>Total da Composição</v>
          </cell>
          <cell r="H575">
            <v>412.34999999999997</v>
          </cell>
        </row>
        <row r="576">
          <cell r="A576" t="str">
            <v>73884/007</v>
          </cell>
          <cell r="B576" t="str">
            <v>INSTALAÇÃO DE VÁLVULAS OU REGISTROS COM JUNTA FLANGEADA - DN 300</v>
          </cell>
          <cell r="E576" t="str">
            <v xml:space="preserve">UN    </v>
          </cell>
          <cell r="F576" t="str">
            <v>Coeficiente</v>
          </cell>
          <cell r="G576" t="str">
            <v>Preço Unit.</v>
          </cell>
          <cell r="H576" t="str">
            <v>Preço Total</v>
          </cell>
          <cell r="I576">
            <v>460.87</v>
          </cell>
        </row>
        <row r="577">
          <cell r="B577">
            <v>1</v>
          </cell>
          <cell r="C577" t="str">
            <v>2700</v>
          </cell>
          <cell r="D577" t="str">
            <v>MONTADOR</v>
          </cell>
          <cell r="E577" t="str">
            <v>H</v>
          </cell>
          <cell r="F577">
            <v>3.8</v>
          </cell>
          <cell r="G577">
            <v>12.1</v>
          </cell>
          <cell r="H577">
            <v>45.98</v>
          </cell>
        </row>
        <row r="578">
          <cell r="B578">
            <v>1</v>
          </cell>
          <cell r="C578" t="str">
            <v>6115</v>
          </cell>
          <cell r="D578" t="str">
            <v>AJUDANTE</v>
          </cell>
          <cell r="E578" t="str">
            <v>H</v>
          </cell>
          <cell r="F578">
            <v>7.6</v>
          </cell>
          <cell r="G578">
            <v>6.93</v>
          </cell>
          <cell r="H578">
            <v>52.67</v>
          </cell>
        </row>
        <row r="579">
          <cell r="B579" t="str">
            <v>A</v>
          </cell>
          <cell r="C579" t="str">
            <v>73480</v>
          </cell>
          <cell r="D579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579" t="str">
            <v xml:space="preserve">H     </v>
          </cell>
          <cell r="F579">
            <v>3.8</v>
          </cell>
          <cell r="G579">
            <v>95.32</v>
          </cell>
          <cell r="H579">
            <v>362.22</v>
          </cell>
        </row>
        <row r="580">
          <cell r="D580" t="str">
            <v>Custo Direto Total</v>
          </cell>
          <cell r="H580">
            <v>460.87</v>
          </cell>
        </row>
        <row r="581">
          <cell r="D581" t="str">
            <v>Taxa de BDI %</v>
          </cell>
          <cell r="F581">
            <v>1E-8</v>
          </cell>
          <cell r="H581">
            <v>0</v>
          </cell>
        </row>
        <row r="582">
          <cell r="D582" t="str">
            <v>Total da Composição</v>
          </cell>
          <cell r="H582">
            <v>460.87</v>
          </cell>
        </row>
        <row r="583">
          <cell r="A583" t="str">
            <v>73884/008</v>
          </cell>
          <cell r="B583" t="str">
            <v>INSTALAÇÃO DE VÁLVULAS OU REGISTROS COM JUNTA FLANGEADA - DN 350</v>
          </cell>
          <cell r="E583" t="str">
            <v xml:space="preserve">UN    </v>
          </cell>
          <cell r="F583" t="str">
            <v>Coeficiente</v>
          </cell>
          <cell r="G583" t="str">
            <v>Preço Unit.</v>
          </cell>
          <cell r="H583" t="str">
            <v>Preço Total</v>
          </cell>
          <cell r="I583">
            <v>485.12</v>
          </cell>
        </row>
        <row r="584">
          <cell r="B584">
            <v>1</v>
          </cell>
          <cell r="C584" t="str">
            <v>2700</v>
          </cell>
          <cell r="D584" t="str">
            <v>MONTADOR</v>
          </cell>
          <cell r="E584" t="str">
            <v>H</v>
          </cell>
          <cell r="F584">
            <v>4</v>
          </cell>
          <cell r="G584">
            <v>12.1</v>
          </cell>
          <cell r="H584">
            <v>48.4</v>
          </cell>
        </row>
        <row r="585">
          <cell r="B585">
            <v>1</v>
          </cell>
          <cell r="C585" t="str">
            <v>6115</v>
          </cell>
          <cell r="D585" t="str">
            <v>AJUDANTE</v>
          </cell>
          <cell r="E585" t="str">
            <v>H</v>
          </cell>
          <cell r="F585">
            <v>8</v>
          </cell>
          <cell r="G585">
            <v>6.93</v>
          </cell>
          <cell r="H585">
            <v>55.44</v>
          </cell>
        </row>
        <row r="586">
          <cell r="B586" t="str">
            <v>A</v>
          </cell>
          <cell r="C586" t="str">
            <v>73480</v>
          </cell>
          <cell r="D586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586" t="str">
            <v xml:space="preserve">H     </v>
          </cell>
          <cell r="F586">
            <v>4</v>
          </cell>
          <cell r="G586">
            <v>95.32</v>
          </cell>
          <cell r="H586">
            <v>381.28</v>
          </cell>
        </row>
        <row r="587">
          <cell r="D587" t="str">
            <v>Custo Direto Total</v>
          </cell>
          <cell r="H587">
            <v>485.12</v>
          </cell>
        </row>
        <row r="588">
          <cell r="D588" t="str">
            <v>Taxa de BDI %</v>
          </cell>
          <cell r="F588">
            <v>1E-8</v>
          </cell>
          <cell r="H588">
            <v>0</v>
          </cell>
        </row>
        <row r="589">
          <cell r="D589" t="str">
            <v>Total da Composição</v>
          </cell>
          <cell r="H589">
            <v>485.12</v>
          </cell>
        </row>
        <row r="590">
          <cell r="A590" t="str">
            <v>73884/009</v>
          </cell>
          <cell r="B590" t="str">
            <v>INSTALAÇÃO DE VÁLVULAS OU REGISTROS COM JUNTA FLANGEADA - DN 400</v>
          </cell>
          <cell r="E590" t="str">
            <v xml:space="preserve">UN    </v>
          </cell>
          <cell r="F590" t="str">
            <v>Coeficiente</v>
          </cell>
          <cell r="G590" t="str">
            <v>Preço Unit.</v>
          </cell>
          <cell r="H590" t="str">
            <v>Preço Total</v>
          </cell>
          <cell r="I590">
            <v>533.63</v>
          </cell>
        </row>
        <row r="591">
          <cell r="B591">
            <v>1</v>
          </cell>
          <cell r="C591" t="str">
            <v>2700</v>
          </cell>
          <cell r="D591" t="str">
            <v>MONTADOR</v>
          </cell>
          <cell r="E591" t="str">
            <v>H</v>
          </cell>
          <cell r="F591">
            <v>4.4000000000000004</v>
          </cell>
          <cell r="G591">
            <v>12.1</v>
          </cell>
          <cell r="H591">
            <v>53.24</v>
          </cell>
        </row>
        <row r="592">
          <cell r="B592">
            <v>1</v>
          </cell>
          <cell r="C592" t="str">
            <v>6115</v>
          </cell>
          <cell r="D592" t="str">
            <v>AJUDANTE</v>
          </cell>
          <cell r="E592" t="str">
            <v>H</v>
          </cell>
          <cell r="F592">
            <v>8.8000000000000007</v>
          </cell>
          <cell r="G592">
            <v>6.93</v>
          </cell>
          <cell r="H592">
            <v>60.98</v>
          </cell>
        </row>
        <row r="593">
          <cell r="B593" t="str">
            <v>A</v>
          </cell>
          <cell r="C593" t="str">
            <v>73480</v>
          </cell>
          <cell r="D593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593" t="str">
            <v xml:space="preserve">H     </v>
          </cell>
          <cell r="F593">
            <v>4.4000000000000004</v>
          </cell>
          <cell r="G593">
            <v>95.32</v>
          </cell>
          <cell r="H593">
            <v>419.41</v>
          </cell>
        </row>
        <row r="594">
          <cell r="D594" t="str">
            <v>Custo Direto Total</v>
          </cell>
          <cell r="H594">
            <v>533.63</v>
          </cell>
        </row>
        <row r="595">
          <cell r="D595" t="str">
            <v>Taxa de BDI %</v>
          </cell>
          <cell r="F595">
            <v>1E-8</v>
          </cell>
          <cell r="H595">
            <v>0</v>
          </cell>
        </row>
        <row r="596">
          <cell r="D596" t="str">
            <v>Total da Composição</v>
          </cell>
          <cell r="H596">
            <v>533.63</v>
          </cell>
        </row>
        <row r="597">
          <cell r="A597" t="str">
            <v>73884/010</v>
          </cell>
          <cell r="B597" t="str">
            <v>INSTALAÇÃO DE VÁLVULAS OU REGISTROS COM JUNTA FLANGEADA - DN 450</v>
          </cell>
          <cell r="E597" t="str">
            <v xml:space="preserve">UN    </v>
          </cell>
          <cell r="F597" t="str">
            <v>Coeficiente</v>
          </cell>
          <cell r="G597" t="str">
            <v>Preço Unit.</v>
          </cell>
          <cell r="H597" t="str">
            <v>Preço Total</v>
          </cell>
          <cell r="I597">
            <v>557.89</v>
          </cell>
        </row>
        <row r="598">
          <cell r="B598">
            <v>1</v>
          </cell>
          <cell r="C598" t="str">
            <v>2700</v>
          </cell>
          <cell r="D598" t="str">
            <v>MONTADOR</v>
          </cell>
          <cell r="E598" t="str">
            <v>H</v>
          </cell>
          <cell r="F598">
            <v>4.5999999999999996</v>
          </cell>
          <cell r="G598">
            <v>12.1</v>
          </cell>
          <cell r="H598">
            <v>55.66</v>
          </cell>
        </row>
        <row r="599">
          <cell r="B599">
            <v>1</v>
          </cell>
          <cell r="C599" t="str">
            <v>6115</v>
          </cell>
          <cell r="D599" t="str">
            <v>AJUDANTE</v>
          </cell>
          <cell r="E599" t="str">
            <v>H</v>
          </cell>
          <cell r="F599">
            <v>9.1999999999999993</v>
          </cell>
          <cell r="G599">
            <v>6.93</v>
          </cell>
          <cell r="H599">
            <v>63.76</v>
          </cell>
        </row>
        <row r="600">
          <cell r="B600" t="str">
            <v>A</v>
          </cell>
          <cell r="C600" t="str">
            <v>73480</v>
          </cell>
          <cell r="D600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600" t="str">
            <v xml:space="preserve">H     </v>
          </cell>
          <cell r="F600">
            <v>4.5999999999999996</v>
          </cell>
          <cell r="G600">
            <v>95.32</v>
          </cell>
          <cell r="H600">
            <v>438.47</v>
          </cell>
        </row>
        <row r="601">
          <cell r="D601" t="str">
            <v>Custo Direto Total</v>
          </cell>
          <cell r="H601">
            <v>557.89</v>
          </cell>
        </row>
        <row r="602">
          <cell r="D602" t="str">
            <v>Taxa de BDI %</v>
          </cell>
          <cell r="F602">
            <v>1E-8</v>
          </cell>
          <cell r="H602">
            <v>0</v>
          </cell>
        </row>
        <row r="603">
          <cell r="D603" t="str">
            <v>Total da Composição</v>
          </cell>
          <cell r="H603">
            <v>557.89</v>
          </cell>
        </row>
        <row r="604">
          <cell r="A604" t="str">
            <v>73884/011</v>
          </cell>
          <cell r="B604" t="str">
            <v>INSTALAÇÃO DE VÁLVULAS OU REGISTROS COM JUNTA FLANGEADA - DN 500</v>
          </cell>
          <cell r="E604" t="str">
            <v xml:space="preserve">UN    </v>
          </cell>
          <cell r="F604" t="str">
            <v>Coeficiente</v>
          </cell>
          <cell r="G604" t="str">
            <v>Preço Unit.</v>
          </cell>
          <cell r="H604" t="str">
            <v>Preço Total</v>
          </cell>
          <cell r="I604">
            <v>606.40000000000009</v>
          </cell>
        </row>
        <row r="605">
          <cell r="B605">
            <v>1</v>
          </cell>
          <cell r="C605" t="str">
            <v>2700</v>
          </cell>
          <cell r="D605" t="str">
            <v>MONTADOR</v>
          </cell>
          <cell r="E605" t="str">
            <v>H</v>
          </cell>
          <cell r="F605">
            <v>5</v>
          </cell>
          <cell r="G605">
            <v>12.1</v>
          </cell>
          <cell r="H605">
            <v>60.5</v>
          </cell>
        </row>
        <row r="606">
          <cell r="B606">
            <v>1</v>
          </cell>
          <cell r="C606" t="str">
            <v>6115</v>
          </cell>
          <cell r="D606" t="str">
            <v>AJUDANTE</v>
          </cell>
          <cell r="E606" t="str">
            <v>H</v>
          </cell>
          <cell r="F606">
            <v>10</v>
          </cell>
          <cell r="G606">
            <v>6.93</v>
          </cell>
          <cell r="H606">
            <v>69.3</v>
          </cell>
        </row>
        <row r="607">
          <cell r="B607" t="str">
            <v>A</v>
          </cell>
          <cell r="C607" t="str">
            <v>73480</v>
          </cell>
          <cell r="D607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607" t="str">
            <v xml:space="preserve">H     </v>
          </cell>
          <cell r="F607">
            <v>5</v>
          </cell>
          <cell r="G607">
            <v>95.32</v>
          </cell>
          <cell r="H607">
            <v>476.6</v>
          </cell>
        </row>
        <row r="608">
          <cell r="D608" t="str">
            <v>Custo Direto Total</v>
          </cell>
          <cell r="H608">
            <v>606.40000000000009</v>
          </cell>
        </row>
        <row r="609">
          <cell r="D609" t="str">
            <v>Taxa de BDI %</v>
          </cell>
          <cell r="F609">
            <v>1E-8</v>
          </cell>
          <cell r="H609">
            <v>0</v>
          </cell>
        </row>
        <row r="610">
          <cell r="D610" t="str">
            <v>Total da Composição</v>
          </cell>
          <cell r="H610">
            <v>606.40000000000009</v>
          </cell>
        </row>
        <row r="611">
          <cell r="A611" t="str">
            <v>73884/012</v>
          </cell>
          <cell r="B611" t="str">
            <v>INSTALAÇÃO DE VÁLVULAS OU REGISTROS COM JUNTA FLANGEADA - DN 600</v>
          </cell>
          <cell r="E611" t="str">
            <v xml:space="preserve">UN    </v>
          </cell>
          <cell r="F611" t="str">
            <v>Coeficiente</v>
          </cell>
          <cell r="G611" t="str">
            <v>Preço Unit.</v>
          </cell>
          <cell r="H611" t="str">
            <v>Preço Total</v>
          </cell>
          <cell r="I611">
            <v>654.91000000000008</v>
          </cell>
        </row>
        <row r="612">
          <cell r="B612">
            <v>1</v>
          </cell>
          <cell r="C612" t="str">
            <v>2700</v>
          </cell>
          <cell r="D612" t="str">
            <v>MONTADOR</v>
          </cell>
          <cell r="E612" t="str">
            <v>H</v>
          </cell>
          <cell r="F612">
            <v>5.4</v>
          </cell>
          <cell r="G612">
            <v>12.1</v>
          </cell>
          <cell r="H612">
            <v>65.34</v>
          </cell>
        </row>
        <row r="613">
          <cell r="B613">
            <v>1</v>
          </cell>
          <cell r="C613" t="str">
            <v>6115</v>
          </cell>
          <cell r="D613" t="str">
            <v>AJUDANTE</v>
          </cell>
          <cell r="E613" t="str">
            <v>H</v>
          </cell>
          <cell r="F613">
            <v>10.8</v>
          </cell>
          <cell r="G613">
            <v>6.93</v>
          </cell>
          <cell r="H613">
            <v>74.84</v>
          </cell>
        </row>
        <row r="614">
          <cell r="B614" t="str">
            <v>A</v>
          </cell>
          <cell r="C614" t="str">
            <v>73480</v>
          </cell>
          <cell r="D614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614" t="str">
            <v xml:space="preserve">H     </v>
          </cell>
          <cell r="F614">
            <v>5.4</v>
          </cell>
          <cell r="G614">
            <v>95.32</v>
          </cell>
          <cell r="H614">
            <v>514.73</v>
          </cell>
        </row>
        <row r="615">
          <cell r="D615" t="str">
            <v>Custo Direto Total</v>
          </cell>
          <cell r="H615">
            <v>654.91000000000008</v>
          </cell>
        </row>
        <row r="616">
          <cell r="D616" t="str">
            <v>Taxa de BDI %</v>
          </cell>
          <cell r="F616">
            <v>1E-8</v>
          </cell>
          <cell r="H616">
            <v>0</v>
          </cell>
        </row>
        <row r="617">
          <cell r="D617" t="str">
            <v>Total da Composição</v>
          </cell>
          <cell r="H617">
            <v>654.91000000000008</v>
          </cell>
        </row>
        <row r="618">
          <cell r="A618" t="str">
            <v>73884/013</v>
          </cell>
          <cell r="B618" t="str">
            <v>INSTALAÇÃO DE VÁLVULAS OU REGISTROS COM JUNTA FLANGEADA - DN 700</v>
          </cell>
          <cell r="E618" t="str">
            <v xml:space="preserve">UN    </v>
          </cell>
          <cell r="F618" t="str">
            <v>Coeficiente</v>
          </cell>
          <cell r="G618" t="str">
            <v>Preço Unit.</v>
          </cell>
          <cell r="H618" t="str">
            <v>Preço Total</v>
          </cell>
          <cell r="I618">
            <v>717.97</v>
          </cell>
        </row>
        <row r="619">
          <cell r="B619">
            <v>1</v>
          </cell>
          <cell r="C619" t="str">
            <v>2700</v>
          </cell>
          <cell r="D619" t="str">
            <v>MONTADOR</v>
          </cell>
          <cell r="E619" t="str">
            <v>H</v>
          </cell>
          <cell r="F619">
            <v>5.6</v>
          </cell>
          <cell r="G619">
            <v>12.1</v>
          </cell>
          <cell r="H619">
            <v>67.760000000000005</v>
          </cell>
        </row>
        <row r="620">
          <cell r="B620">
            <v>1</v>
          </cell>
          <cell r="C620" t="str">
            <v>6115</v>
          </cell>
          <cell r="D620" t="str">
            <v>AJUDANTE</v>
          </cell>
          <cell r="E620" t="str">
            <v>H</v>
          </cell>
          <cell r="F620">
            <v>16.8</v>
          </cell>
          <cell r="G620">
            <v>6.93</v>
          </cell>
          <cell r="H620">
            <v>116.42</v>
          </cell>
        </row>
        <row r="621">
          <cell r="B621" t="str">
            <v>A</v>
          </cell>
          <cell r="C621" t="str">
            <v>73480</v>
          </cell>
          <cell r="D621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621" t="str">
            <v xml:space="preserve">H     </v>
          </cell>
          <cell r="F621">
            <v>5.6</v>
          </cell>
          <cell r="G621">
            <v>95.32</v>
          </cell>
          <cell r="H621">
            <v>533.79</v>
          </cell>
        </row>
        <row r="622">
          <cell r="D622" t="str">
            <v>Custo Direto Total</v>
          </cell>
          <cell r="H622">
            <v>717.97</v>
          </cell>
        </row>
        <row r="623">
          <cell r="D623" t="str">
            <v>Taxa de BDI %</v>
          </cell>
          <cell r="F623">
            <v>1E-8</v>
          </cell>
          <cell r="H623">
            <v>0</v>
          </cell>
        </row>
        <row r="624">
          <cell r="D624" t="str">
            <v>Total da Composição</v>
          </cell>
          <cell r="H624">
            <v>717.97</v>
          </cell>
        </row>
        <row r="625">
          <cell r="A625" t="str">
            <v>73884/014</v>
          </cell>
          <cell r="B625" t="str">
            <v>INSTALAÇÃO DE VÁLVULAS OU REGISTROS COM JUNTA FLANGEADA - DN 800</v>
          </cell>
          <cell r="E625" t="str">
            <v xml:space="preserve">UN    </v>
          </cell>
          <cell r="F625" t="str">
            <v>Coeficiente</v>
          </cell>
          <cell r="G625" t="str">
            <v>Preço Unit.</v>
          </cell>
          <cell r="H625" t="str">
            <v>Preço Total</v>
          </cell>
          <cell r="I625">
            <v>717.97</v>
          </cell>
        </row>
        <row r="626">
          <cell r="B626">
            <v>1</v>
          </cell>
          <cell r="C626" t="str">
            <v>2700</v>
          </cell>
          <cell r="D626" t="str">
            <v>MONTADOR</v>
          </cell>
          <cell r="E626" t="str">
            <v>H</v>
          </cell>
          <cell r="F626">
            <v>5.6</v>
          </cell>
          <cell r="G626">
            <v>12.1</v>
          </cell>
          <cell r="H626">
            <v>67.760000000000005</v>
          </cell>
        </row>
        <row r="627">
          <cell r="B627">
            <v>1</v>
          </cell>
          <cell r="C627" t="str">
            <v>6115</v>
          </cell>
          <cell r="D627" t="str">
            <v>AJUDANTE</v>
          </cell>
          <cell r="E627" t="str">
            <v>H</v>
          </cell>
          <cell r="F627">
            <v>16.8</v>
          </cell>
          <cell r="G627">
            <v>6.93</v>
          </cell>
          <cell r="H627">
            <v>116.42</v>
          </cell>
        </row>
        <row r="628">
          <cell r="B628" t="str">
            <v>A</v>
          </cell>
          <cell r="C628" t="str">
            <v>73480</v>
          </cell>
          <cell r="D628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628" t="str">
            <v xml:space="preserve">H     </v>
          </cell>
          <cell r="F628">
            <v>5.6</v>
          </cell>
          <cell r="G628">
            <v>95.32</v>
          </cell>
          <cell r="H628">
            <v>533.79</v>
          </cell>
        </row>
        <row r="629">
          <cell r="D629" t="str">
            <v>Custo Direto Total</v>
          </cell>
          <cell r="H629">
            <v>717.97</v>
          </cell>
        </row>
        <row r="630">
          <cell r="D630" t="str">
            <v>Taxa de BDI %</v>
          </cell>
          <cell r="F630">
            <v>1E-8</v>
          </cell>
          <cell r="H630">
            <v>0</v>
          </cell>
        </row>
        <row r="631">
          <cell r="D631" t="str">
            <v>Total da Composição</v>
          </cell>
          <cell r="H631">
            <v>717.97</v>
          </cell>
        </row>
        <row r="632">
          <cell r="A632" t="str">
            <v>73884/015</v>
          </cell>
          <cell r="B632" t="str">
            <v>INSTALAÇÃO DE VÁLVULAS OU REGISTROS COM JUNTA FLANGEADA - DN 900</v>
          </cell>
          <cell r="E632" t="str">
            <v xml:space="preserve">UN    </v>
          </cell>
          <cell r="F632" t="str">
            <v>Coeficiente</v>
          </cell>
          <cell r="G632" t="str">
            <v>Preço Unit.</v>
          </cell>
          <cell r="H632" t="str">
            <v>Preço Total</v>
          </cell>
          <cell r="I632">
            <v>743.62</v>
          </cell>
        </row>
        <row r="633">
          <cell r="B633">
            <v>1</v>
          </cell>
          <cell r="C633" t="str">
            <v>2700</v>
          </cell>
          <cell r="D633" t="str">
            <v>MONTADOR</v>
          </cell>
          <cell r="E633" t="str">
            <v>H</v>
          </cell>
          <cell r="F633">
            <v>5.8</v>
          </cell>
          <cell r="G633">
            <v>12.1</v>
          </cell>
          <cell r="H633">
            <v>70.180000000000007</v>
          </cell>
        </row>
        <row r="634">
          <cell r="B634">
            <v>1</v>
          </cell>
          <cell r="C634" t="str">
            <v>6115</v>
          </cell>
          <cell r="D634" t="str">
            <v>AJUDANTE</v>
          </cell>
          <cell r="E634" t="str">
            <v>H</v>
          </cell>
          <cell r="F634">
            <v>17.399999999999999</v>
          </cell>
          <cell r="G634">
            <v>6.93</v>
          </cell>
          <cell r="H634">
            <v>120.58</v>
          </cell>
        </row>
        <row r="635">
          <cell r="B635" t="str">
            <v>A</v>
          </cell>
          <cell r="C635" t="str">
            <v>73480</v>
          </cell>
          <cell r="D635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635" t="str">
            <v xml:space="preserve">H     </v>
          </cell>
          <cell r="F635">
            <v>5.8</v>
          </cell>
          <cell r="G635">
            <v>95.32</v>
          </cell>
          <cell r="H635">
            <v>552.86</v>
          </cell>
        </row>
        <row r="636">
          <cell r="D636" t="str">
            <v>Custo Direto Total</v>
          </cell>
          <cell r="H636">
            <v>743.62</v>
          </cell>
        </row>
        <row r="637">
          <cell r="D637" t="str">
            <v>Taxa de BDI %</v>
          </cell>
          <cell r="F637">
            <v>1E-8</v>
          </cell>
          <cell r="H637">
            <v>0</v>
          </cell>
        </row>
        <row r="638">
          <cell r="D638" t="str">
            <v>Total da Composição</v>
          </cell>
          <cell r="H638">
            <v>743.62</v>
          </cell>
        </row>
        <row r="639">
          <cell r="A639" t="str">
            <v>73884/016</v>
          </cell>
          <cell r="B639" t="str">
            <v>INSTALAÇÃO DE VÁLVULAS OU REGISTROS COM JUNTA FLANGEADA - DN 1000</v>
          </cell>
          <cell r="E639" t="str">
            <v xml:space="preserve">UN    </v>
          </cell>
          <cell r="F639" t="str">
            <v>Coeficiente</v>
          </cell>
          <cell r="G639" t="str">
            <v>Preço Unit.</v>
          </cell>
          <cell r="H639" t="str">
            <v>Preço Total</v>
          </cell>
          <cell r="I639">
            <v>820.55</v>
          </cell>
        </row>
        <row r="640">
          <cell r="B640">
            <v>1</v>
          </cell>
          <cell r="C640" t="str">
            <v>2700</v>
          </cell>
          <cell r="D640" t="str">
            <v>MONTADOR</v>
          </cell>
          <cell r="E640" t="str">
            <v>H</v>
          </cell>
          <cell r="F640">
            <v>6.4</v>
          </cell>
          <cell r="G640">
            <v>12.1</v>
          </cell>
          <cell r="H640">
            <v>77.44</v>
          </cell>
        </row>
        <row r="641">
          <cell r="B641">
            <v>1</v>
          </cell>
          <cell r="C641" t="str">
            <v>6115</v>
          </cell>
          <cell r="D641" t="str">
            <v>AJUDANTE</v>
          </cell>
          <cell r="E641" t="str">
            <v>H</v>
          </cell>
          <cell r="F641">
            <v>19.2</v>
          </cell>
          <cell r="G641">
            <v>6.93</v>
          </cell>
          <cell r="H641">
            <v>133.06</v>
          </cell>
        </row>
        <row r="642">
          <cell r="B642" t="str">
            <v>A</v>
          </cell>
          <cell r="C642" t="str">
            <v>73480</v>
          </cell>
          <cell r="D642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642" t="str">
            <v xml:space="preserve">H     </v>
          </cell>
          <cell r="F642">
            <v>6.4</v>
          </cell>
          <cell r="G642">
            <v>95.32</v>
          </cell>
          <cell r="H642">
            <v>610.04999999999995</v>
          </cell>
        </row>
        <row r="643">
          <cell r="D643" t="str">
            <v>Custo Direto Total</v>
          </cell>
          <cell r="H643">
            <v>820.55</v>
          </cell>
        </row>
        <row r="644">
          <cell r="D644" t="str">
            <v>Taxa de BDI %</v>
          </cell>
          <cell r="F644">
            <v>1E-8</v>
          </cell>
          <cell r="H644">
            <v>0</v>
          </cell>
        </row>
        <row r="645">
          <cell r="D645" t="str">
            <v>Total da Composição</v>
          </cell>
          <cell r="H645">
            <v>820.55</v>
          </cell>
        </row>
        <row r="646">
          <cell r="A646" t="str">
            <v>73885/001</v>
          </cell>
          <cell r="B646" t="str">
            <v>INSTALAÇÃO DE VÁLVULAS OU REGISTROS COM JUNTA ELÁSTICA - DN 50</v>
          </cell>
          <cell r="E646" t="str">
            <v xml:space="preserve">UN    </v>
          </cell>
          <cell r="F646" t="str">
            <v>Coeficiente</v>
          </cell>
          <cell r="G646" t="str">
            <v>Preço Unit.</v>
          </cell>
          <cell r="H646" t="str">
            <v>Preço Total</v>
          </cell>
          <cell r="I646">
            <v>12.98</v>
          </cell>
        </row>
        <row r="647">
          <cell r="B647">
            <v>1</v>
          </cell>
          <cell r="C647" t="str">
            <v>2700</v>
          </cell>
          <cell r="D647" t="str">
            <v>MONTADOR</v>
          </cell>
          <cell r="E647" t="str">
            <v>H</v>
          </cell>
          <cell r="F647">
            <v>0.5</v>
          </cell>
          <cell r="G647">
            <v>12.1</v>
          </cell>
          <cell r="H647">
            <v>6.05</v>
          </cell>
        </row>
        <row r="648">
          <cell r="B648">
            <v>1</v>
          </cell>
          <cell r="C648" t="str">
            <v>6115</v>
          </cell>
          <cell r="D648" t="str">
            <v>AJUDANTE</v>
          </cell>
          <cell r="E648" t="str">
            <v>H</v>
          </cell>
          <cell r="F648">
            <v>1</v>
          </cell>
          <cell r="G648">
            <v>6.93</v>
          </cell>
          <cell r="H648">
            <v>6.93</v>
          </cell>
        </row>
        <row r="649">
          <cell r="D649" t="str">
            <v>Custo Direto Total</v>
          </cell>
          <cell r="H649">
            <v>12.98</v>
          </cell>
        </row>
        <row r="650">
          <cell r="D650" t="str">
            <v>Taxa de BDI %</v>
          </cell>
          <cell r="F650">
            <v>1E-8</v>
          </cell>
          <cell r="H650">
            <v>0</v>
          </cell>
        </row>
        <row r="651">
          <cell r="D651" t="str">
            <v>Total da Composição</v>
          </cell>
          <cell r="H651">
            <v>12.98</v>
          </cell>
        </row>
        <row r="652">
          <cell r="A652" t="str">
            <v>73885/002</v>
          </cell>
          <cell r="B652" t="str">
            <v>INSTALAÇÃO DE VÁLVULAS OU REGISTROS COM JUNTA ELÁSTICA - DN 75</v>
          </cell>
          <cell r="E652" t="str">
            <v xml:space="preserve">UN    </v>
          </cell>
          <cell r="F652" t="str">
            <v>Coeficiente</v>
          </cell>
          <cell r="G652" t="str">
            <v>Preço Unit.</v>
          </cell>
          <cell r="H652" t="str">
            <v>Preço Total</v>
          </cell>
          <cell r="I652">
            <v>15.8</v>
          </cell>
        </row>
        <row r="653">
          <cell r="B653">
            <v>1</v>
          </cell>
          <cell r="C653" t="str">
            <v>2700</v>
          </cell>
          <cell r="D653" t="str">
            <v>MONTADOR</v>
          </cell>
          <cell r="E653" t="str">
            <v>H</v>
          </cell>
          <cell r="F653">
            <v>0.6</v>
          </cell>
          <cell r="G653">
            <v>12.1</v>
          </cell>
          <cell r="H653">
            <v>7.26</v>
          </cell>
        </row>
        <row r="654">
          <cell r="B654">
            <v>1</v>
          </cell>
          <cell r="C654" t="str">
            <v>6115</v>
          </cell>
          <cell r="D654" t="str">
            <v>AJUDANTE</v>
          </cell>
          <cell r="E654" t="str">
            <v>H</v>
          </cell>
          <cell r="F654">
            <v>1.2</v>
          </cell>
          <cell r="G654">
            <v>6.93</v>
          </cell>
          <cell r="H654">
            <v>8.32</v>
          </cell>
        </row>
        <row r="655">
          <cell r="B655" t="str">
            <v>A</v>
          </cell>
          <cell r="C655" t="str">
            <v>73532</v>
          </cell>
          <cell r="D655" t="str">
            <v xml:space="preserve">CUSTO HORARIO PRODUTIVO - TALHA MANUAL                                                                                                                                                                  </v>
          </cell>
          <cell r="E655" t="str">
            <v xml:space="preserve">CHP   </v>
          </cell>
          <cell r="F655">
            <v>0.6</v>
          </cell>
          <cell r="G655">
            <v>0.37</v>
          </cell>
          <cell r="H655">
            <v>0.22</v>
          </cell>
        </row>
        <row r="656">
          <cell r="D656" t="str">
            <v>Custo Direto Total</v>
          </cell>
          <cell r="H656">
            <v>15.8</v>
          </cell>
        </row>
        <row r="657">
          <cell r="D657" t="str">
            <v>Taxa de BDI %</v>
          </cell>
          <cell r="F657">
            <v>1E-8</v>
          </cell>
          <cell r="H657">
            <v>0</v>
          </cell>
        </row>
        <row r="658">
          <cell r="D658" t="str">
            <v>Total da Composição</v>
          </cell>
          <cell r="H658">
            <v>15.8</v>
          </cell>
        </row>
        <row r="659">
          <cell r="A659" t="str">
            <v>73885/003</v>
          </cell>
          <cell r="B659" t="str">
            <v>INSTALAÇÃO DE VÁLVULAS OU REGISTROS COM JUNTA ELÁSTICA - DN 100</v>
          </cell>
          <cell r="E659" t="str">
            <v xml:space="preserve">UN    </v>
          </cell>
          <cell r="F659" t="str">
            <v>Coeficiente</v>
          </cell>
          <cell r="G659" t="str">
            <v>Preço Unit.</v>
          </cell>
          <cell r="H659" t="str">
            <v>Preço Total</v>
          </cell>
          <cell r="I659">
            <v>17.899999999999999</v>
          </cell>
        </row>
        <row r="660">
          <cell r="B660">
            <v>1</v>
          </cell>
          <cell r="C660" t="str">
            <v>2700</v>
          </cell>
          <cell r="D660" t="str">
            <v>MONTADOR</v>
          </cell>
          <cell r="E660" t="str">
            <v>H</v>
          </cell>
          <cell r="F660">
            <v>0.68</v>
          </cell>
          <cell r="G660">
            <v>12.1</v>
          </cell>
          <cell r="H660">
            <v>8.23</v>
          </cell>
        </row>
        <row r="661">
          <cell r="B661">
            <v>1</v>
          </cell>
          <cell r="C661" t="str">
            <v>6115</v>
          </cell>
          <cell r="D661" t="str">
            <v>AJUDANTE</v>
          </cell>
          <cell r="E661" t="str">
            <v>H</v>
          </cell>
          <cell r="F661">
            <v>1.36</v>
          </cell>
          <cell r="G661">
            <v>6.93</v>
          </cell>
          <cell r="H661">
            <v>9.42</v>
          </cell>
        </row>
        <row r="662">
          <cell r="B662" t="str">
            <v>A</v>
          </cell>
          <cell r="C662" t="str">
            <v>73532</v>
          </cell>
          <cell r="D662" t="str">
            <v xml:space="preserve">CUSTO HORARIO PRODUTIVO - TALHA MANUAL                                                                                                                                                                  </v>
          </cell>
          <cell r="E662" t="str">
            <v xml:space="preserve">CHP   </v>
          </cell>
          <cell r="F662">
            <v>0.68</v>
          </cell>
          <cell r="G662">
            <v>0.37</v>
          </cell>
          <cell r="H662">
            <v>0.25</v>
          </cell>
        </row>
        <row r="663">
          <cell r="D663" t="str">
            <v>Custo Direto Total</v>
          </cell>
          <cell r="H663">
            <v>17.899999999999999</v>
          </cell>
        </row>
        <row r="664">
          <cell r="D664" t="str">
            <v>Taxa de BDI %</v>
          </cell>
          <cell r="F664">
            <v>1E-8</v>
          </cell>
          <cell r="H664">
            <v>0</v>
          </cell>
        </row>
        <row r="665">
          <cell r="D665" t="str">
            <v>Total da Composição</v>
          </cell>
          <cell r="H665">
            <v>17.899999999999999</v>
          </cell>
        </row>
        <row r="666">
          <cell r="A666" t="str">
            <v>73885/004</v>
          </cell>
          <cell r="B666" t="str">
            <v>INSTALAÇÃO DE VÁLVULAS OU REGISTROS COM JUNTA ELÁSTICA - DN 150</v>
          </cell>
          <cell r="E666" t="str">
            <v xml:space="preserve">UN    </v>
          </cell>
          <cell r="F666" t="str">
            <v>Coeficiente</v>
          </cell>
          <cell r="G666" t="str">
            <v>Preço Unit.</v>
          </cell>
          <cell r="H666" t="str">
            <v>Preço Total</v>
          </cell>
          <cell r="I666">
            <v>106.72999999999999</v>
          </cell>
        </row>
        <row r="667">
          <cell r="B667">
            <v>1</v>
          </cell>
          <cell r="C667" t="str">
            <v>2700</v>
          </cell>
          <cell r="D667" t="str">
            <v>MONTADOR</v>
          </cell>
          <cell r="E667" t="str">
            <v>H</v>
          </cell>
          <cell r="F667">
            <v>0.88</v>
          </cell>
          <cell r="G667">
            <v>12.1</v>
          </cell>
          <cell r="H667">
            <v>10.65</v>
          </cell>
        </row>
        <row r="668">
          <cell r="B668">
            <v>1</v>
          </cell>
          <cell r="C668" t="str">
            <v>6115</v>
          </cell>
          <cell r="D668" t="str">
            <v>AJUDANTE</v>
          </cell>
          <cell r="E668" t="str">
            <v>H</v>
          </cell>
          <cell r="F668">
            <v>1.76</v>
          </cell>
          <cell r="G668">
            <v>6.93</v>
          </cell>
          <cell r="H668">
            <v>12.2</v>
          </cell>
        </row>
        <row r="669">
          <cell r="B669" t="str">
            <v>A</v>
          </cell>
          <cell r="C669" t="str">
            <v>73480</v>
          </cell>
          <cell r="D669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669" t="str">
            <v xml:space="preserve">H     </v>
          </cell>
          <cell r="F669">
            <v>0.88</v>
          </cell>
          <cell r="G669">
            <v>95.32</v>
          </cell>
          <cell r="H669">
            <v>83.88</v>
          </cell>
        </row>
        <row r="670">
          <cell r="D670" t="str">
            <v>Custo Direto Total</v>
          </cell>
          <cell r="H670">
            <v>106.72999999999999</v>
          </cell>
        </row>
        <row r="671">
          <cell r="D671" t="str">
            <v>Taxa de BDI %</v>
          </cell>
          <cell r="F671">
            <v>1E-8</v>
          </cell>
          <cell r="H671">
            <v>0</v>
          </cell>
        </row>
        <row r="672">
          <cell r="D672" t="str">
            <v>Total da Composição</v>
          </cell>
          <cell r="H672">
            <v>106.72999999999999</v>
          </cell>
        </row>
        <row r="673">
          <cell r="A673" t="str">
            <v>73885/005</v>
          </cell>
          <cell r="B673" t="str">
            <v>INSTALAÇÃO DE VÁLVULAS OU REGISTROS COM JUNTA ELÁSTICA - DN 200</v>
          </cell>
          <cell r="E673" t="str">
            <v xml:space="preserve">UN    </v>
          </cell>
          <cell r="F673" t="str">
            <v>Coeficiente</v>
          </cell>
          <cell r="G673" t="str">
            <v>Preço Unit.</v>
          </cell>
          <cell r="H673" t="str">
            <v>Preço Total</v>
          </cell>
          <cell r="I673">
            <v>138.25</v>
          </cell>
        </row>
        <row r="674">
          <cell r="B674">
            <v>1</v>
          </cell>
          <cell r="C674" t="str">
            <v>2700</v>
          </cell>
          <cell r="D674" t="str">
            <v>MONTADOR</v>
          </cell>
          <cell r="E674" t="str">
            <v>H</v>
          </cell>
          <cell r="F674">
            <v>1.1399999999999999</v>
          </cell>
          <cell r="G674">
            <v>12.1</v>
          </cell>
          <cell r="H674">
            <v>13.79</v>
          </cell>
        </row>
        <row r="675">
          <cell r="B675">
            <v>1</v>
          </cell>
          <cell r="C675" t="str">
            <v>6115</v>
          </cell>
          <cell r="D675" t="str">
            <v>AJUDANTE</v>
          </cell>
          <cell r="E675" t="str">
            <v>H</v>
          </cell>
          <cell r="F675">
            <v>2.2799999999999998</v>
          </cell>
          <cell r="G675">
            <v>6.93</v>
          </cell>
          <cell r="H675">
            <v>15.8</v>
          </cell>
        </row>
        <row r="676">
          <cell r="B676" t="str">
            <v>A</v>
          </cell>
          <cell r="C676" t="str">
            <v>73480</v>
          </cell>
          <cell r="D676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676" t="str">
            <v xml:space="preserve">H     </v>
          </cell>
          <cell r="F676">
            <v>1.1399999999999999</v>
          </cell>
          <cell r="G676">
            <v>95.32</v>
          </cell>
          <cell r="H676">
            <v>108.66</v>
          </cell>
        </row>
        <row r="677">
          <cell r="D677" t="str">
            <v>Custo Direto Total</v>
          </cell>
          <cell r="H677">
            <v>138.25</v>
          </cell>
        </row>
        <row r="678">
          <cell r="D678" t="str">
            <v>Taxa de BDI %</v>
          </cell>
          <cell r="F678">
            <v>1E-8</v>
          </cell>
          <cell r="H678">
            <v>0</v>
          </cell>
        </row>
        <row r="679">
          <cell r="D679" t="str">
            <v>Total da Composição</v>
          </cell>
          <cell r="H679">
            <v>138.25</v>
          </cell>
        </row>
        <row r="680">
          <cell r="A680" t="str">
            <v>73885/006</v>
          </cell>
          <cell r="B680" t="str">
            <v>INSTALAÇÃO DE VÁLVULAS OU REGISTROS COM JUNTA ELÁSTICA - DN 250</v>
          </cell>
          <cell r="E680" t="str">
            <v xml:space="preserve">UN    </v>
          </cell>
          <cell r="F680" t="str">
            <v>Coeficiente</v>
          </cell>
          <cell r="G680" t="str">
            <v>Preço Unit.</v>
          </cell>
          <cell r="H680" t="str">
            <v>Preço Total</v>
          </cell>
          <cell r="I680">
            <v>162.51</v>
          </cell>
        </row>
        <row r="681">
          <cell r="B681">
            <v>1</v>
          </cell>
          <cell r="C681" t="str">
            <v>2700</v>
          </cell>
          <cell r="D681" t="str">
            <v>MONTADOR</v>
          </cell>
          <cell r="E681" t="str">
            <v>H</v>
          </cell>
          <cell r="F681">
            <v>1.34</v>
          </cell>
          <cell r="G681">
            <v>12.1</v>
          </cell>
          <cell r="H681">
            <v>16.21</v>
          </cell>
        </row>
        <row r="682">
          <cell r="B682">
            <v>1</v>
          </cell>
          <cell r="C682" t="str">
            <v>6115</v>
          </cell>
          <cell r="D682" t="str">
            <v>AJUDANTE</v>
          </cell>
          <cell r="E682" t="str">
            <v>H</v>
          </cell>
          <cell r="F682">
            <v>2.68</v>
          </cell>
          <cell r="G682">
            <v>6.93</v>
          </cell>
          <cell r="H682">
            <v>18.57</v>
          </cell>
        </row>
        <row r="683">
          <cell r="B683" t="str">
            <v>A</v>
          </cell>
          <cell r="C683" t="str">
            <v>73480</v>
          </cell>
          <cell r="D683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683" t="str">
            <v xml:space="preserve">H     </v>
          </cell>
          <cell r="F683">
            <v>1.34</v>
          </cell>
          <cell r="G683">
            <v>95.32</v>
          </cell>
          <cell r="H683">
            <v>127.73</v>
          </cell>
        </row>
        <row r="684">
          <cell r="D684" t="str">
            <v>Custo Direto Total</v>
          </cell>
          <cell r="H684">
            <v>162.51</v>
          </cell>
        </row>
        <row r="685">
          <cell r="D685" t="str">
            <v>Taxa de BDI %</v>
          </cell>
          <cell r="F685">
            <v>1E-8</v>
          </cell>
          <cell r="H685">
            <v>0</v>
          </cell>
        </row>
        <row r="686">
          <cell r="D686" t="str">
            <v>Total da Composição</v>
          </cell>
          <cell r="H686">
            <v>162.51</v>
          </cell>
        </row>
        <row r="687">
          <cell r="A687" t="str">
            <v>73885/007</v>
          </cell>
          <cell r="B687" t="str">
            <v>INSTALAÇÃO DE VÁLVULAS OU REGISTROS COM JUNTA ELÁSTICA - DN 300</v>
          </cell>
          <cell r="E687" t="str">
            <v xml:space="preserve">UN    </v>
          </cell>
          <cell r="F687" t="str">
            <v>Coeficiente</v>
          </cell>
          <cell r="G687" t="str">
            <v>Preço Unit.</v>
          </cell>
          <cell r="H687" t="str">
            <v>Preço Total</v>
          </cell>
          <cell r="I687">
            <v>177.07999999999998</v>
          </cell>
        </row>
        <row r="688">
          <cell r="B688">
            <v>1</v>
          </cell>
          <cell r="C688" t="str">
            <v>2700</v>
          </cell>
          <cell r="D688" t="str">
            <v>MONTADOR</v>
          </cell>
          <cell r="E688" t="str">
            <v>H</v>
          </cell>
          <cell r="F688">
            <v>1.46</v>
          </cell>
          <cell r="G688">
            <v>12.1</v>
          </cell>
          <cell r="H688">
            <v>17.670000000000002</v>
          </cell>
        </row>
        <row r="689">
          <cell r="B689">
            <v>1</v>
          </cell>
          <cell r="C689" t="str">
            <v>6115</v>
          </cell>
          <cell r="D689" t="str">
            <v>AJUDANTE</v>
          </cell>
          <cell r="E689" t="str">
            <v>H</v>
          </cell>
          <cell r="F689">
            <v>2.92</v>
          </cell>
          <cell r="G689">
            <v>6.93</v>
          </cell>
          <cell r="H689">
            <v>20.239999999999998</v>
          </cell>
        </row>
        <row r="690">
          <cell r="B690" t="str">
            <v>A</v>
          </cell>
          <cell r="C690" t="str">
            <v>73480</v>
          </cell>
          <cell r="D690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690" t="str">
            <v xml:space="preserve">H     </v>
          </cell>
          <cell r="F690">
            <v>1.46</v>
          </cell>
          <cell r="G690">
            <v>95.32</v>
          </cell>
          <cell r="H690">
            <v>139.16999999999999</v>
          </cell>
        </row>
        <row r="691">
          <cell r="D691" t="str">
            <v>Custo Direto Total</v>
          </cell>
          <cell r="H691">
            <v>177.07999999999998</v>
          </cell>
        </row>
        <row r="692">
          <cell r="D692" t="str">
            <v>Taxa de BDI %</v>
          </cell>
          <cell r="F692">
            <v>1E-8</v>
          </cell>
          <cell r="H692">
            <v>0</v>
          </cell>
        </row>
        <row r="693">
          <cell r="D693" t="str">
            <v>Total da Composição</v>
          </cell>
          <cell r="H693">
            <v>177.07999999999998</v>
          </cell>
        </row>
        <row r="694">
          <cell r="A694" t="str">
            <v>73885/008</v>
          </cell>
          <cell r="B694" t="str">
            <v>INSTALAÇÃO DE VÁLVULAS OU REGISTROS COM JUNTA ELÁSTICA - DN 350</v>
          </cell>
          <cell r="E694" t="str">
            <v xml:space="preserve">UN    </v>
          </cell>
          <cell r="F694" t="str">
            <v>Coeficiente</v>
          </cell>
          <cell r="G694" t="str">
            <v>Preço Unit.</v>
          </cell>
          <cell r="H694" t="str">
            <v>Preço Total</v>
          </cell>
          <cell r="I694">
            <v>194.04999999999998</v>
          </cell>
        </row>
        <row r="695">
          <cell r="B695">
            <v>1</v>
          </cell>
          <cell r="C695" t="str">
            <v>2700</v>
          </cell>
          <cell r="D695" t="str">
            <v>MONTADOR</v>
          </cell>
          <cell r="E695" t="str">
            <v>H</v>
          </cell>
          <cell r="F695">
            <v>1.6</v>
          </cell>
          <cell r="G695">
            <v>12.1</v>
          </cell>
          <cell r="H695">
            <v>19.36</v>
          </cell>
        </row>
        <row r="696">
          <cell r="B696">
            <v>1</v>
          </cell>
          <cell r="C696" t="str">
            <v>6115</v>
          </cell>
          <cell r="D696" t="str">
            <v>AJUDANTE</v>
          </cell>
          <cell r="E696" t="str">
            <v>H</v>
          </cell>
          <cell r="F696">
            <v>3.2</v>
          </cell>
          <cell r="G696">
            <v>6.93</v>
          </cell>
          <cell r="H696">
            <v>22.18</v>
          </cell>
        </row>
        <row r="697">
          <cell r="B697" t="str">
            <v>A</v>
          </cell>
          <cell r="C697" t="str">
            <v>73480</v>
          </cell>
          <cell r="D697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697" t="str">
            <v xml:space="preserve">H     </v>
          </cell>
          <cell r="F697">
            <v>1.6</v>
          </cell>
          <cell r="G697">
            <v>95.32</v>
          </cell>
          <cell r="H697">
            <v>152.51</v>
          </cell>
        </row>
        <row r="698">
          <cell r="D698" t="str">
            <v>Custo Direto Total</v>
          </cell>
          <cell r="H698">
            <v>194.04999999999998</v>
          </cell>
        </row>
        <row r="699">
          <cell r="D699" t="str">
            <v>Taxa de BDI %</v>
          </cell>
          <cell r="F699">
            <v>1E-8</v>
          </cell>
          <cell r="H699">
            <v>0</v>
          </cell>
        </row>
        <row r="700">
          <cell r="D700" t="str">
            <v>Total da Composição</v>
          </cell>
          <cell r="H700">
            <v>194.04999999999998</v>
          </cell>
        </row>
        <row r="701">
          <cell r="A701" t="str">
            <v>73885/009</v>
          </cell>
          <cell r="B701" t="str">
            <v>INSTALAÇÃO DE VÁLVULAS OU REGISTROS COM JUNTA ELÁSTICA - DN 400</v>
          </cell>
          <cell r="E701" t="str">
            <v xml:space="preserve">UN    </v>
          </cell>
          <cell r="F701" t="str">
            <v>Coeficiente</v>
          </cell>
          <cell r="G701" t="str">
            <v>Preço Unit.</v>
          </cell>
          <cell r="H701" t="str">
            <v>Preço Total</v>
          </cell>
          <cell r="I701">
            <v>213.45</v>
          </cell>
        </row>
        <row r="702">
          <cell r="B702">
            <v>1</v>
          </cell>
          <cell r="C702" t="str">
            <v>2700</v>
          </cell>
          <cell r="D702" t="str">
            <v>MONTADOR</v>
          </cell>
          <cell r="E702" t="str">
            <v>H</v>
          </cell>
          <cell r="F702">
            <v>1.76</v>
          </cell>
          <cell r="G702">
            <v>12.1</v>
          </cell>
          <cell r="H702">
            <v>21.3</v>
          </cell>
        </row>
        <row r="703">
          <cell r="B703">
            <v>1</v>
          </cell>
          <cell r="C703" t="str">
            <v>6115</v>
          </cell>
          <cell r="D703" t="str">
            <v>AJUDANTE</v>
          </cell>
          <cell r="E703" t="str">
            <v>H</v>
          </cell>
          <cell r="F703">
            <v>3.52</v>
          </cell>
          <cell r="G703">
            <v>6.93</v>
          </cell>
          <cell r="H703">
            <v>24.39</v>
          </cell>
        </row>
        <row r="704">
          <cell r="B704" t="str">
            <v>A</v>
          </cell>
          <cell r="C704" t="str">
            <v>73480</v>
          </cell>
          <cell r="D704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704" t="str">
            <v xml:space="preserve">H     </v>
          </cell>
          <cell r="F704">
            <v>1.76</v>
          </cell>
          <cell r="G704">
            <v>95.32</v>
          </cell>
          <cell r="H704">
            <v>167.76</v>
          </cell>
        </row>
        <row r="705">
          <cell r="D705" t="str">
            <v>Custo Direto Total</v>
          </cell>
          <cell r="H705">
            <v>213.45</v>
          </cell>
        </row>
        <row r="706">
          <cell r="D706" t="str">
            <v>Taxa de BDI %</v>
          </cell>
          <cell r="F706">
            <v>1E-8</v>
          </cell>
          <cell r="H706">
            <v>0</v>
          </cell>
        </row>
        <row r="707">
          <cell r="D707" t="str">
            <v>Total da Composição</v>
          </cell>
          <cell r="H707">
            <v>213.45</v>
          </cell>
        </row>
        <row r="708">
          <cell r="A708" t="str">
            <v>73885/010</v>
          </cell>
          <cell r="B708" t="str">
            <v>INSTALAÇÃO DE VÁLVULAS OU REGISTROS COM JUNTA ELÁSTICA - DN 450</v>
          </cell>
          <cell r="E708" t="str">
            <v xml:space="preserve">UN    </v>
          </cell>
          <cell r="F708" t="str">
            <v>Coeficiente</v>
          </cell>
          <cell r="G708" t="str">
            <v>Preço Unit.</v>
          </cell>
          <cell r="H708" t="str">
            <v>Preço Total</v>
          </cell>
          <cell r="I708">
            <v>230.43</v>
          </cell>
        </row>
        <row r="709">
          <cell r="B709">
            <v>1</v>
          </cell>
          <cell r="C709" t="str">
            <v>2700</v>
          </cell>
          <cell r="D709" t="str">
            <v>MONTADOR</v>
          </cell>
          <cell r="E709" t="str">
            <v>H</v>
          </cell>
          <cell r="F709">
            <v>1.9</v>
          </cell>
          <cell r="G709">
            <v>12.1</v>
          </cell>
          <cell r="H709">
            <v>22.99</v>
          </cell>
        </row>
        <row r="710">
          <cell r="B710">
            <v>1</v>
          </cell>
          <cell r="C710" t="str">
            <v>6115</v>
          </cell>
          <cell r="D710" t="str">
            <v>AJUDANTE</v>
          </cell>
          <cell r="E710" t="str">
            <v>H</v>
          </cell>
          <cell r="F710">
            <v>3.8</v>
          </cell>
          <cell r="G710">
            <v>6.93</v>
          </cell>
          <cell r="H710">
            <v>26.33</v>
          </cell>
        </row>
        <row r="711">
          <cell r="B711" t="str">
            <v>A</v>
          </cell>
          <cell r="C711" t="str">
            <v>73480</v>
          </cell>
          <cell r="D711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711" t="str">
            <v xml:space="preserve">H     </v>
          </cell>
          <cell r="F711">
            <v>1.9</v>
          </cell>
          <cell r="G711">
            <v>95.32</v>
          </cell>
          <cell r="H711">
            <v>181.11</v>
          </cell>
        </row>
        <row r="712">
          <cell r="D712" t="str">
            <v>Custo Direto Total</v>
          </cell>
          <cell r="H712">
            <v>230.43</v>
          </cell>
        </row>
        <row r="713">
          <cell r="D713" t="str">
            <v>Taxa de BDI %</v>
          </cell>
          <cell r="F713">
            <v>1E-8</v>
          </cell>
          <cell r="H713">
            <v>0</v>
          </cell>
        </row>
        <row r="714">
          <cell r="D714" t="str">
            <v>Total da Composição</v>
          </cell>
          <cell r="H714">
            <v>230.43</v>
          </cell>
        </row>
        <row r="715">
          <cell r="A715" t="str">
            <v>73885/011</v>
          </cell>
          <cell r="B715" t="str">
            <v>INSTALAÇÃO DE VÁLVULAS OU REGISTROS COM JUNTA ELÁSTICA - DN 500</v>
          </cell>
          <cell r="E715" t="str">
            <v xml:space="preserve">UN    </v>
          </cell>
          <cell r="F715" t="str">
            <v>Coeficiente</v>
          </cell>
          <cell r="G715" t="str">
            <v>Preço Unit.</v>
          </cell>
          <cell r="H715" t="str">
            <v>Preço Total</v>
          </cell>
          <cell r="I715">
            <v>242.56</v>
          </cell>
        </row>
        <row r="716">
          <cell r="B716">
            <v>1</v>
          </cell>
          <cell r="C716" t="str">
            <v>2700</v>
          </cell>
          <cell r="D716" t="str">
            <v>MONTADOR</v>
          </cell>
          <cell r="E716" t="str">
            <v>H</v>
          </cell>
          <cell r="F716">
            <v>2</v>
          </cell>
          <cell r="G716">
            <v>12.1</v>
          </cell>
          <cell r="H716">
            <v>24.2</v>
          </cell>
        </row>
        <row r="717">
          <cell r="B717">
            <v>1</v>
          </cell>
          <cell r="C717" t="str">
            <v>6115</v>
          </cell>
          <cell r="D717" t="str">
            <v>AJUDANTE</v>
          </cell>
          <cell r="E717" t="str">
            <v>H</v>
          </cell>
          <cell r="F717">
            <v>4</v>
          </cell>
          <cell r="G717">
            <v>6.93</v>
          </cell>
          <cell r="H717">
            <v>27.72</v>
          </cell>
        </row>
        <row r="718">
          <cell r="B718" t="str">
            <v>A</v>
          </cell>
          <cell r="C718" t="str">
            <v>73480</v>
          </cell>
          <cell r="D718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718" t="str">
            <v xml:space="preserve">H     </v>
          </cell>
          <cell r="F718">
            <v>2</v>
          </cell>
          <cell r="G718">
            <v>95.32</v>
          </cell>
          <cell r="H718">
            <v>190.64</v>
          </cell>
        </row>
        <row r="719">
          <cell r="D719" t="str">
            <v>Custo Direto Total</v>
          </cell>
          <cell r="H719">
            <v>242.56</v>
          </cell>
        </row>
        <row r="720">
          <cell r="D720" t="str">
            <v>Taxa de BDI %</v>
          </cell>
          <cell r="F720">
            <v>1E-8</v>
          </cell>
          <cell r="H720">
            <v>0</v>
          </cell>
        </row>
        <row r="721">
          <cell r="D721" t="str">
            <v>Total da Composição</v>
          </cell>
          <cell r="H721">
            <v>242.56</v>
          </cell>
        </row>
        <row r="722">
          <cell r="A722" t="str">
            <v>73885/012</v>
          </cell>
          <cell r="B722" t="str">
            <v>INSTALAÇÃO DE VÁLVULAS OU REGISTROS COM JUNTA ELÁSTICA - DN 600</v>
          </cell>
          <cell r="E722" t="str">
            <v xml:space="preserve">UN    </v>
          </cell>
          <cell r="F722" t="str">
            <v>Coeficiente</v>
          </cell>
          <cell r="G722" t="str">
            <v>Preço Unit.</v>
          </cell>
          <cell r="H722" t="str">
            <v>Preço Total</v>
          </cell>
          <cell r="I722">
            <v>276.52</v>
          </cell>
        </row>
        <row r="723">
          <cell r="B723">
            <v>1</v>
          </cell>
          <cell r="C723" t="str">
            <v>2700</v>
          </cell>
          <cell r="D723" t="str">
            <v>MONTADOR</v>
          </cell>
          <cell r="E723" t="str">
            <v>H</v>
          </cell>
          <cell r="F723">
            <v>2.2799999999999998</v>
          </cell>
          <cell r="G723">
            <v>12.1</v>
          </cell>
          <cell r="H723">
            <v>27.59</v>
          </cell>
        </row>
        <row r="724">
          <cell r="B724">
            <v>1</v>
          </cell>
          <cell r="C724" t="str">
            <v>6115</v>
          </cell>
          <cell r="D724" t="str">
            <v>AJUDANTE</v>
          </cell>
          <cell r="E724" t="str">
            <v>H</v>
          </cell>
          <cell r="F724">
            <v>4.5599999999999996</v>
          </cell>
          <cell r="G724">
            <v>6.93</v>
          </cell>
          <cell r="H724">
            <v>31.6</v>
          </cell>
        </row>
        <row r="725">
          <cell r="B725" t="str">
            <v>A</v>
          </cell>
          <cell r="C725" t="str">
            <v>73480</v>
          </cell>
          <cell r="D725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725" t="str">
            <v xml:space="preserve">H     </v>
          </cell>
          <cell r="F725">
            <v>2.2799999999999998</v>
          </cell>
          <cell r="G725">
            <v>95.32</v>
          </cell>
          <cell r="H725">
            <v>217.33</v>
          </cell>
        </row>
        <row r="726">
          <cell r="D726" t="str">
            <v>Custo Direto Total</v>
          </cell>
          <cell r="H726">
            <v>276.52</v>
          </cell>
        </row>
        <row r="727">
          <cell r="D727" t="str">
            <v>Taxa de BDI %</v>
          </cell>
          <cell r="F727">
            <v>1E-8</v>
          </cell>
          <cell r="H727">
            <v>0</v>
          </cell>
        </row>
        <row r="728">
          <cell r="D728" t="str">
            <v>Total da Composição</v>
          </cell>
          <cell r="H728">
            <v>276.52</v>
          </cell>
        </row>
        <row r="729">
          <cell r="A729" t="str">
            <v>73839/001</v>
          </cell>
          <cell r="B729" t="str">
            <v>ASSENTAMENTO DE TUBOS DE AÇO, COM JUNTA ELÁSTICA (COMPRIMENTO DE 6,00 M) - DN 150 MM</v>
          </cell>
          <cell r="E729" t="str">
            <v xml:space="preserve">M     </v>
          </cell>
          <cell r="F729" t="str">
            <v>Coeficiente</v>
          </cell>
          <cell r="G729" t="str">
            <v>Preço Unit.</v>
          </cell>
          <cell r="H729" t="str">
            <v>Preço Total</v>
          </cell>
          <cell r="I729">
            <v>3.88</v>
          </cell>
        </row>
        <row r="730">
          <cell r="B730">
            <v>1</v>
          </cell>
          <cell r="C730" t="str">
            <v>2700</v>
          </cell>
          <cell r="D730" t="str">
            <v>MONTADOR</v>
          </cell>
          <cell r="E730" t="str">
            <v>H</v>
          </cell>
          <cell r="F730">
            <v>8.14E-2</v>
          </cell>
          <cell r="G730">
            <v>12.1</v>
          </cell>
          <cell r="H730">
            <v>0.98</v>
          </cell>
        </row>
        <row r="731">
          <cell r="B731">
            <v>1</v>
          </cell>
          <cell r="C731" t="str">
            <v>6115</v>
          </cell>
          <cell r="D731" t="str">
            <v>AJUDANTE</v>
          </cell>
          <cell r="E731" t="str">
            <v>H</v>
          </cell>
          <cell r="F731">
            <v>0.1628</v>
          </cell>
          <cell r="G731">
            <v>6.93</v>
          </cell>
          <cell r="H731">
            <v>1.1299999999999999</v>
          </cell>
        </row>
        <row r="732">
          <cell r="B732" t="str">
            <v>A</v>
          </cell>
          <cell r="C732" t="str">
            <v>73480</v>
          </cell>
          <cell r="D732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732" t="str">
            <v xml:space="preserve">H     </v>
          </cell>
          <cell r="F732">
            <v>1.21E-2</v>
          </cell>
          <cell r="G732">
            <v>95.32</v>
          </cell>
          <cell r="H732">
            <v>1.1499999999999999</v>
          </cell>
        </row>
        <row r="733">
          <cell r="B733" t="str">
            <v>A</v>
          </cell>
          <cell r="C733" t="str">
            <v>73524</v>
          </cell>
          <cell r="D733" t="str">
            <v xml:space="preserve">TRANSPORTE DE TUBOS DE FERRO DUTIL DN 150                                                                                                                                                               </v>
          </cell>
          <cell r="E733" t="str">
            <v xml:space="preserve">M     </v>
          </cell>
          <cell r="F733">
            <v>1</v>
          </cell>
          <cell r="G733">
            <v>0.62</v>
          </cell>
          <cell r="H733">
            <v>0.62</v>
          </cell>
        </row>
        <row r="734">
          <cell r="D734" t="str">
            <v>Custo Direto Total</v>
          </cell>
          <cell r="H734">
            <v>3.88</v>
          </cell>
        </row>
        <row r="735">
          <cell r="D735" t="str">
            <v>Taxa de BDI %</v>
          </cell>
          <cell r="F735">
            <v>1E-8</v>
          </cell>
          <cell r="H735">
            <v>0</v>
          </cell>
        </row>
        <row r="736">
          <cell r="D736" t="str">
            <v>Total da Composição</v>
          </cell>
          <cell r="H736">
            <v>3.88</v>
          </cell>
        </row>
        <row r="737">
          <cell r="A737" t="str">
            <v>73839/002</v>
          </cell>
          <cell r="B737" t="str">
            <v>ASSENTAMENTO DE TUBOS DE AÇO, COM JUNTA ELÁSTICA (COMPRIMENTO DE 6,00 M) - DN 200 MM</v>
          </cell>
          <cell r="E737" t="str">
            <v xml:space="preserve">M     </v>
          </cell>
          <cell r="F737" t="str">
            <v>Coeficiente</v>
          </cell>
          <cell r="G737" t="str">
            <v>Preço Unit.</v>
          </cell>
          <cell r="H737" t="str">
            <v>Preço Total</v>
          </cell>
          <cell r="I737">
            <v>4.96</v>
          </cell>
        </row>
        <row r="738">
          <cell r="B738">
            <v>1</v>
          </cell>
          <cell r="C738" t="str">
            <v>2700</v>
          </cell>
          <cell r="D738" t="str">
            <v>MONTADOR</v>
          </cell>
          <cell r="E738" t="str">
            <v>H</v>
          </cell>
          <cell r="F738">
            <v>0.1045</v>
          </cell>
          <cell r="G738">
            <v>12.1</v>
          </cell>
          <cell r="H738">
            <v>1.26</v>
          </cell>
        </row>
        <row r="739">
          <cell r="B739">
            <v>1</v>
          </cell>
          <cell r="C739" t="str">
            <v>6115</v>
          </cell>
          <cell r="D739" t="str">
            <v>AJUDANTE</v>
          </cell>
          <cell r="E739" t="str">
            <v>H</v>
          </cell>
          <cell r="F739">
            <v>0.20899999999999999</v>
          </cell>
          <cell r="G739">
            <v>6.93</v>
          </cell>
          <cell r="H739">
            <v>1.45</v>
          </cell>
        </row>
        <row r="740">
          <cell r="B740" t="str">
            <v>A</v>
          </cell>
          <cell r="C740" t="str">
            <v>73480</v>
          </cell>
          <cell r="D740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740" t="str">
            <v xml:space="preserve">H     </v>
          </cell>
          <cell r="F740">
            <v>1.54E-2</v>
          </cell>
          <cell r="G740">
            <v>95.32</v>
          </cell>
          <cell r="H740">
            <v>1.47</v>
          </cell>
        </row>
        <row r="741">
          <cell r="B741" t="str">
            <v>A</v>
          </cell>
          <cell r="C741" t="str">
            <v>73523</v>
          </cell>
          <cell r="D741" t="str">
            <v xml:space="preserve">TRANSPORTE DE TUBOS DE FERRO DUTIL DN 200                                                                                                                                                               </v>
          </cell>
          <cell r="E741" t="str">
            <v xml:space="preserve">M     </v>
          </cell>
          <cell r="F741">
            <v>1</v>
          </cell>
          <cell r="G741">
            <v>0.78</v>
          </cell>
          <cell r="H741">
            <v>0.78</v>
          </cell>
        </row>
        <row r="742">
          <cell r="D742" t="str">
            <v>Custo Direto Total</v>
          </cell>
          <cell r="H742">
            <v>4.96</v>
          </cell>
        </row>
        <row r="743">
          <cell r="D743" t="str">
            <v>Taxa de BDI %</v>
          </cell>
          <cell r="F743">
            <v>1E-8</v>
          </cell>
          <cell r="H743">
            <v>0</v>
          </cell>
        </row>
        <row r="744">
          <cell r="D744" t="str">
            <v>Total da Composição</v>
          </cell>
          <cell r="H744">
            <v>4.96</v>
          </cell>
        </row>
        <row r="745">
          <cell r="A745" t="str">
            <v>73839/003</v>
          </cell>
          <cell r="B745" t="str">
            <v>ASSENTAMENTO DE TUBOS DE AÇO, COM JUNTA ELÁSTICA (COMPRIMENTO DE 6,00 M) - DN 250 MM</v>
          </cell>
          <cell r="E745" t="str">
            <v xml:space="preserve">M     </v>
          </cell>
          <cell r="F745" t="str">
            <v>Coeficiente</v>
          </cell>
          <cell r="G745" t="str">
            <v>Preço Unit.</v>
          </cell>
          <cell r="H745" t="str">
            <v>Preço Total</v>
          </cell>
          <cell r="I745">
            <v>5.99</v>
          </cell>
        </row>
        <row r="746">
          <cell r="B746">
            <v>1</v>
          </cell>
          <cell r="C746" t="str">
            <v>2700</v>
          </cell>
          <cell r="D746" t="str">
            <v>MONTADOR</v>
          </cell>
          <cell r="E746" t="str">
            <v>H</v>
          </cell>
          <cell r="F746">
            <v>0.1221</v>
          </cell>
          <cell r="G746">
            <v>12.1</v>
          </cell>
          <cell r="H746">
            <v>1.48</v>
          </cell>
        </row>
        <row r="747">
          <cell r="B747">
            <v>1</v>
          </cell>
          <cell r="C747" t="str">
            <v>6115</v>
          </cell>
          <cell r="D747" t="str">
            <v>AJUDANTE</v>
          </cell>
          <cell r="E747" t="str">
            <v>H</v>
          </cell>
          <cell r="F747">
            <v>0.2442</v>
          </cell>
          <cell r="G747">
            <v>6.93</v>
          </cell>
          <cell r="H747">
            <v>1.69</v>
          </cell>
        </row>
        <row r="748">
          <cell r="B748" t="str">
            <v>A</v>
          </cell>
          <cell r="C748" t="str">
            <v>73480</v>
          </cell>
          <cell r="D748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748" t="str">
            <v xml:space="preserve">H     </v>
          </cell>
          <cell r="F748">
            <v>1.8700000000000001E-2</v>
          </cell>
          <cell r="G748">
            <v>95.32</v>
          </cell>
          <cell r="H748">
            <v>1.78</v>
          </cell>
        </row>
        <row r="749">
          <cell r="B749" t="str">
            <v>A</v>
          </cell>
          <cell r="C749" t="str">
            <v>73522</v>
          </cell>
          <cell r="D749" t="str">
            <v xml:space="preserve">TRANSPORTE DE TUBOS DE FERRO DUTIL DN 250                                                                                                                                                               </v>
          </cell>
          <cell r="E749" t="str">
            <v xml:space="preserve">M     </v>
          </cell>
          <cell r="F749">
            <v>1</v>
          </cell>
          <cell r="G749">
            <v>1.04</v>
          </cell>
          <cell r="H749">
            <v>1.04</v>
          </cell>
        </row>
        <row r="750">
          <cell r="D750" t="str">
            <v>Custo Direto Total</v>
          </cell>
          <cell r="H750">
            <v>5.99</v>
          </cell>
        </row>
        <row r="751">
          <cell r="D751" t="str">
            <v>Taxa de BDI %</v>
          </cell>
          <cell r="F751">
            <v>1E-8</v>
          </cell>
          <cell r="H751">
            <v>0</v>
          </cell>
        </row>
        <row r="752">
          <cell r="D752" t="str">
            <v>Total da Composição</v>
          </cell>
          <cell r="H752">
            <v>5.99</v>
          </cell>
        </row>
        <row r="753">
          <cell r="A753" t="str">
            <v>73839/004</v>
          </cell>
          <cell r="B753" t="str">
            <v>ASSENTAMENTO DE TUBOS DE AÇO, COM JUNTA ELÁSTICA (COMPRIMENTO DE 6,00 M) - DN 300 MM</v>
          </cell>
          <cell r="E753" t="str">
            <v xml:space="preserve">M     </v>
          </cell>
          <cell r="F753" t="str">
            <v>Coeficiente</v>
          </cell>
          <cell r="G753" t="str">
            <v>Preço Unit.</v>
          </cell>
          <cell r="H753" t="str">
            <v>Preço Total</v>
          </cell>
          <cell r="I753">
            <v>6.75</v>
          </cell>
        </row>
        <row r="754">
          <cell r="B754">
            <v>1</v>
          </cell>
          <cell r="C754" t="str">
            <v>2700</v>
          </cell>
          <cell r="D754" t="str">
            <v>MONTADOR</v>
          </cell>
          <cell r="E754" t="str">
            <v>H</v>
          </cell>
          <cell r="F754">
            <v>0.1331</v>
          </cell>
          <cell r="G754">
            <v>12.1</v>
          </cell>
          <cell r="H754">
            <v>1.61</v>
          </cell>
        </row>
        <row r="755">
          <cell r="B755">
            <v>1</v>
          </cell>
          <cell r="C755" t="str">
            <v>6115</v>
          </cell>
          <cell r="D755" t="str">
            <v>AJUDANTE</v>
          </cell>
          <cell r="E755" t="str">
            <v>H</v>
          </cell>
          <cell r="F755">
            <v>0.26619999999999999</v>
          </cell>
          <cell r="G755">
            <v>6.93</v>
          </cell>
          <cell r="H755">
            <v>1.84</v>
          </cell>
        </row>
        <row r="756">
          <cell r="B756" t="str">
            <v>A</v>
          </cell>
          <cell r="C756" t="str">
            <v>73480</v>
          </cell>
          <cell r="D756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756" t="str">
            <v xml:space="preserve">H     </v>
          </cell>
          <cell r="F756">
            <v>2.0899999999999998E-2</v>
          </cell>
          <cell r="G756">
            <v>95.32</v>
          </cell>
          <cell r="H756">
            <v>1.99</v>
          </cell>
        </row>
        <row r="757">
          <cell r="B757" t="str">
            <v>A</v>
          </cell>
          <cell r="C757" t="str">
            <v>73521</v>
          </cell>
          <cell r="D757" t="str">
            <v xml:space="preserve">TRANSPORTE DE TUBOS DE FERRO DUTIL DN 300                                                                                                                                                               </v>
          </cell>
          <cell r="E757" t="str">
            <v xml:space="preserve">M     </v>
          </cell>
          <cell r="F757">
            <v>1</v>
          </cell>
          <cell r="G757">
            <v>1.31</v>
          </cell>
          <cell r="H757">
            <v>1.31</v>
          </cell>
        </row>
        <row r="758">
          <cell r="D758" t="str">
            <v>Custo Direto Total</v>
          </cell>
          <cell r="H758">
            <v>6.75</v>
          </cell>
        </row>
        <row r="759">
          <cell r="D759" t="str">
            <v>Taxa de BDI %</v>
          </cell>
          <cell r="F759">
            <v>1E-8</v>
          </cell>
          <cell r="H759">
            <v>0</v>
          </cell>
        </row>
        <row r="760">
          <cell r="D760" t="str">
            <v>Total da Composição</v>
          </cell>
          <cell r="H760">
            <v>6.75</v>
          </cell>
        </row>
        <row r="761">
          <cell r="A761" t="str">
            <v>73839/005</v>
          </cell>
          <cell r="B761" t="str">
            <v>ASSENTAMENTO DE TUBOS DE AÇO, COM JUNTA ELÁSTICA (COMPRIMENTO DE 6,00 M) - DN 350 MM</v>
          </cell>
          <cell r="E761" t="str">
            <v xml:space="preserve">M     </v>
          </cell>
          <cell r="F761" t="str">
            <v>Coeficiente</v>
          </cell>
          <cell r="G761" t="str">
            <v>Preço Unit.</v>
          </cell>
          <cell r="H761" t="str">
            <v>Preço Total</v>
          </cell>
          <cell r="I761">
            <v>7.95</v>
          </cell>
        </row>
        <row r="762">
          <cell r="B762">
            <v>1</v>
          </cell>
          <cell r="C762" t="str">
            <v>2700</v>
          </cell>
          <cell r="D762" t="str">
            <v>MONTADOR</v>
          </cell>
          <cell r="E762" t="str">
            <v>H</v>
          </cell>
          <cell r="F762">
            <v>0.14630000000000001</v>
          </cell>
          <cell r="G762">
            <v>12.1</v>
          </cell>
          <cell r="H762">
            <v>1.77</v>
          </cell>
        </row>
        <row r="763">
          <cell r="B763">
            <v>1</v>
          </cell>
          <cell r="C763" t="str">
            <v>6115</v>
          </cell>
          <cell r="D763" t="str">
            <v>AJUDANTE</v>
          </cell>
          <cell r="E763" t="str">
            <v>H</v>
          </cell>
          <cell r="F763">
            <v>0.29260000000000003</v>
          </cell>
          <cell r="G763">
            <v>6.93</v>
          </cell>
          <cell r="H763">
            <v>2.0299999999999998</v>
          </cell>
        </row>
        <row r="764">
          <cell r="B764" t="str">
            <v>A</v>
          </cell>
          <cell r="C764" t="str">
            <v>73480</v>
          </cell>
          <cell r="D764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764" t="str">
            <v xml:space="preserve">H     </v>
          </cell>
          <cell r="F764">
            <v>2.64E-2</v>
          </cell>
          <cell r="G764">
            <v>95.32</v>
          </cell>
          <cell r="H764">
            <v>2.52</v>
          </cell>
        </row>
        <row r="765">
          <cell r="B765" t="str">
            <v>A</v>
          </cell>
          <cell r="C765" t="str">
            <v>73520</v>
          </cell>
          <cell r="D765" t="str">
            <v xml:space="preserve">TRANSPORTE DE TUBOS DE FERRO DUTIL DN 350                                                                                                                                                               </v>
          </cell>
          <cell r="E765" t="str">
            <v xml:space="preserve">M     </v>
          </cell>
          <cell r="F765">
            <v>1</v>
          </cell>
          <cell r="G765">
            <v>1.6300000000000001</v>
          </cell>
          <cell r="H765">
            <v>1.63</v>
          </cell>
        </row>
        <row r="766">
          <cell r="D766" t="str">
            <v>Custo Direto Total</v>
          </cell>
          <cell r="H766">
            <v>7.95</v>
          </cell>
        </row>
        <row r="767">
          <cell r="D767" t="str">
            <v>Taxa de BDI %</v>
          </cell>
          <cell r="F767">
            <v>1E-8</v>
          </cell>
          <cell r="H767">
            <v>0</v>
          </cell>
        </row>
        <row r="768">
          <cell r="D768" t="str">
            <v>Total da Composição</v>
          </cell>
          <cell r="H768">
            <v>7.95</v>
          </cell>
        </row>
        <row r="769">
          <cell r="A769" t="str">
            <v>73839/006</v>
          </cell>
          <cell r="B769" t="str">
            <v>ASSENTAMENTO DE TUBOS DE AÇO, COM JUNTA ELÁSTICA (COMPRIMENTO DE 6,00 M) - DN 400 MM</v>
          </cell>
          <cell r="E769" t="str">
            <v xml:space="preserve">M     </v>
          </cell>
          <cell r="F769" t="str">
            <v>Coeficiente</v>
          </cell>
          <cell r="G769" t="str">
            <v>Preço Unit.</v>
          </cell>
          <cell r="H769" t="str">
            <v>Preço Total</v>
          </cell>
          <cell r="I769">
            <v>9.11</v>
          </cell>
        </row>
        <row r="770">
          <cell r="B770">
            <v>1</v>
          </cell>
          <cell r="C770" t="str">
            <v>2700</v>
          </cell>
          <cell r="D770" t="str">
            <v>MONTADOR</v>
          </cell>
          <cell r="E770" t="str">
            <v>H</v>
          </cell>
          <cell r="F770">
            <v>0.1628</v>
          </cell>
          <cell r="G770">
            <v>12.1</v>
          </cell>
          <cell r="H770">
            <v>1.97</v>
          </cell>
        </row>
        <row r="771">
          <cell r="B771">
            <v>1</v>
          </cell>
          <cell r="C771" t="str">
            <v>6115</v>
          </cell>
          <cell r="D771" t="str">
            <v>AJUDANTE</v>
          </cell>
          <cell r="E771" t="str">
            <v>H</v>
          </cell>
          <cell r="F771">
            <v>0.3256</v>
          </cell>
          <cell r="G771">
            <v>6.93</v>
          </cell>
          <cell r="H771">
            <v>2.2599999999999998</v>
          </cell>
        </row>
        <row r="772">
          <cell r="B772" t="str">
            <v>A</v>
          </cell>
          <cell r="C772" t="str">
            <v>73480</v>
          </cell>
          <cell r="D772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772" t="str">
            <v xml:space="preserve">H     </v>
          </cell>
          <cell r="F772">
            <v>3.0800000000000001E-2</v>
          </cell>
          <cell r="G772">
            <v>95.32</v>
          </cell>
          <cell r="H772">
            <v>2.94</v>
          </cell>
        </row>
        <row r="773">
          <cell r="B773" t="str">
            <v>A</v>
          </cell>
          <cell r="C773" t="str">
            <v>73519</v>
          </cell>
          <cell r="D773" t="str">
            <v xml:space="preserve">TRANSPORTE DE TUBOS DE FERRO DUTIL DN 400                                                                                                                                                               </v>
          </cell>
          <cell r="E773" t="str">
            <v xml:space="preserve">M     </v>
          </cell>
          <cell r="F773">
            <v>1</v>
          </cell>
          <cell r="G773">
            <v>1.9400000000000002</v>
          </cell>
          <cell r="H773">
            <v>1.94</v>
          </cell>
        </row>
        <row r="774">
          <cell r="D774" t="str">
            <v>Custo Direto Total</v>
          </cell>
          <cell r="H774">
            <v>9.11</v>
          </cell>
        </row>
        <row r="775">
          <cell r="D775" t="str">
            <v>Taxa de BDI %</v>
          </cell>
          <cell r="F775">
            <v>1E-8</v>
          </cell>
          <cell r="H775">
            <v>0</v>
          </cell>
        </row>
        <row r="776">
          <cell r="D776" t="str">
            <v>Total da Composição</v>
          </cell>
          <cell r="H776">
            <v>9.11</v>
          </cell>
        </row>
        <row r="777">
          <cell r="A777" t="str">
            <v>73839/007</v>
          </cell>
          <cell r="B777" t="str">
            <v>ASSENTAMENTO DE TUBOS DE AÇO, COM JUNTA ELÁSTICA (COMPRIMENTO DE 6,00 M) - DN 450 MM</v>
          </cell>
          <cell r="E777" t="str">
            <v xml:space="preserve">M     </v>
          </cell>
          <cell r="F777" t="str">
            <v>Coeficiente</v>
          </cell>
          <cell r="G777" t="str">
            <v>Preço Unit.</v>
          </cell>
          <cell r="H777" t="str">
            <v>Preço Total</v>
          </cell>
          <cell r="I777">
            <v>10.23</v>
          </cell>
        </row>
        <row r="778">
          <cell r="B778">
            <v>1</v>
          </cell>
          <cell r="C778" t="str">
            <v>2700</v>
          </cell>
          <cell r="D778" t="str">
            <v>MONTADOR</v>
          </cell>
          <cell r="E778" t="str">
            <v>H</v>
          </cell>
          <cell r="F778">
            <v>0.17929999999999999</v>
          </cell>
          <cell r="G778">
            <v>12.1</v>
          </cell>
          <cell r="H778">
            <v>2.17</v>
          </cell>
        </row>
        <row r="779">
          <cell r="B779">
            <v>1</v>
          </cell>
          <cell r="C779" t="str">
            <v>6115</v>
          </cell>
          <cell r="D779" t="str">
            <v>AJUDANTE</v>
          </cell>
          <cell r="E779" t="str">
            <v>H</v>
          </cell>
          <cell r="F779">
            <v>0.35859999999999997</v>
          </cell>
          <cell r="G779">
            <v>6.93</v>
          </cell>
          <cell r="H779">
            <v>2.4900000000000002</v>
          </cell>
        </row>
        <row r="780">
          <cell r="B780" t="str">
            <v>A</v>
          </cell>
          <cell r="C780" t="str">
            <v>73480</v>
          </cell>
          <cell r="D780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780" t="str">
            <v xml:space="preserve">H     </v>
          </cell>
          <cell r="F780">
            <v>3.4099999999999998E-2</v>
          </cell>
          <cell r="G780">
            <v>95.32</v>
          </cell>
          <cell r="H780">
            <v>3.25</v>
          </cell>
        </row>
        <row r="781">
          <cell r="B781" t="str">
            <v>A</v>
          </cell>
          <cell r="C781" t="str">
            <v>73518</v>
          </cell>
          <cell r="D781" t="str">
            <v xml:space="preserve">TRANSPORTE DE TUBOS DE FERRO DUTIL DN 450                                                                                                                                                               </v>
          </cell>
          <cell r="E781" t="str">
            <v xml:space="preserve">M     </v>
          </cell>
          <cell r="F781">
            <v>1</v>
          </cell>
          <cell r="G781">
            <v>2.3199999999999998</v>
          </cell>
          <cell r="H781">
            <v>2.3199999999999998</v>
          </cell>
        </row>
        <row r="782">
          <cell r="D782" t="str">
            <v>Custo Direto Total</v>
          </cell>
          <cell r="H782">
            <v>10.23</v>
          </cell>
        </row>
        <row r="783">
          <cell r="D783" t="str">
            <v>Taxa de BDI %</v>
          </cell>
          <cell r="F783">
            <v>1E-8</v>
          </cell>
          <cell r="H783">
            <v>0</v>
          </cell>
        </row>
        <row r="784">
          <cell r="D784" t="str">
            <v>Total da Composição</v>
          </cell>
          <cell r="H784">
            <v>10.23</v>
          </cell>
        </row>
        <row r="785">
          <cell r="A785" t="str">
            <v>73839/008</v>
          </cell>
          <cell r="B785" t="str">
            <v>ASSENTAMENTO DE TUBOS DE AÇO, COM JUNTA ELÁSTICA (COMPRIMENTO DE 6,00 M) - DN 500 MM</v>
          </cell>
          <cell r="E785" t="str">
            <v xml:space="preserve">M     </v>
          </cell>
          <cell r="F785" t="str">
            <v>Coeficiente</v>
          </cell>
          <cell r="G785" t="str">
            <v>Preço Unit.</v>
          </cell>
          <cell r="H785" t="str">
            <v>Preço Total</v>
          </cell>
          <cell r="I785">
            <v>11.43</v>
          </cell>
        </row>
        <row r="786">
          <cell r="B786">
            <v>1</v>
          </cell>
          <cell r="C786" t="str">
            <v>2700</v>
          </cell>
          <cell r="D786" t="str">
            <v>MONTADOR</v>
          </cell>
          <cell r="E786" t="str">
            <v>H</v>
          </cell>
          <cell r="F786">
            <v>0.1837</v>
          </cell>
          <cell r="G786">
            <v>12.1</v>
          </cell>
          <cell r="H786">
            <v>2.2200000000000002</v>
          </cell>
        </row>
        <row r="787">
          <cell r="B787">
            <v>1</v>
          </cell>
          <cell r="C787" t="str">
            <v>6115</v>
          </cell>
          <cell r="D787" t="str">
            <v>AJUDANTE</v>
          </cell>
          <cell r="E787" t="str">
            <v>H</v>
          </cell>
          <cell r="F787">
            <v>0.3674</v>
          </cell>
          <cell r="G787">
            <v>6.93</v>
          </cell>
          <cell r="H787">
            <v>2.5499999999999998</v>
          </cell>
        </row>
        <row r="788">
          <cell r="B788" t="str">
            <v>A</v>
          </cell>
          <cell r="C788" t="str">
            <v>73480</v>
          </cell>
          <cell r="D788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788" t="str">
            <v xml:space="preserve">H     </v>
          </cell>
          <cell r="F788">
            <v>4.1799999999999997E-2</v>
          </cell>
          <cell r="G788">
            <v>95.32</v>
          </cell>
          <cell r="H788">
            <v>3.98</v>
          </cell>
        </row>
        <row r="789">
          <cell r="B789" t="str">
            <v>A</v>
          </cell>
          <cell r="C789" t="str">
            <v>73517</v>
          </cell>
          <cell r="D789" t="str">
            <v xml:space="preserve">TRANSPORTE DE TUBOS DE FERRO DUTIL DN 500                                                                                                                                                               </v>
          </cell>
          <cell r="E789" t="str">
            <v xml:space="preserve">M     </v>
          </cell>
          <cell r="F789">
            <v>1</v>
          </cell>
          <cell r="G789">
            <v>2.68</v>
          </cell>
          <cell r="H789">
            <v>2.68</v>
          </cell>
        </row>
        <row r="790">
          <cell r="D790" t="str">
            <v>Custo Direto Total</v>
          </cell>
          <cell r="H790">
            <v>11.43</v>
          </cell>
        </row>
        <row r="791">
          <cell r="D791" t="str">
            <v>Taxa de BDI %</v>
          </cell>
          <cell r="F791">
            <v>1E-8</v>
          </cell>
          <cell r="H791">
            <v>0</v>
          </cell>
        </row>
        <row r="792">
          <cell r="D792" t="str">
            <v>Total da Composição</v>
          </cell>
          <cell r="H792">
            <v>11.43</v>
          </cell>
        </row>
        <row r="793">
          <cell r="A793" t="str">
            <v>73839/009</v>
          </cell>
          <cell r="B793" t="str">
            <v>ASSENTAMENTO DE TUBOS DE AÇO, COM JUNTA ELÁSTICA (COMPRIMENTO DE 6,00 M) - DN 600 MM</v>
          </cell>
          <cell r="E793" t="str">
            <v xml:space="preserve">M     </v>
          </cell>
          <cell r="F793" t="str">
            <v>Coeficiente</v>
          </cell>
          <cell r="G793" t="str">
            <v>Preço Unit.</v>
          </cell>
          <cell r="H793" t="str">
            <v>Preço Total</v>
          </cell>
          <cell r="I793">
            <v>13.8</v>
          </cell>
        </row>
        <row r="794">
          <cell r="B794">
            <v>1</v>
          </cell>
          <cell r="C794" t="str">
            <v>2700</v>
          </cell>
          <cell r="D794" t="str">
            <v>MONTADOR</v>
          </cell>
          <cell r="E794" t="str">
            <v>H</v>
          </cell>
          <cell r="F794">
            <v>0.20899999999999999</v>
          </cell>
          <cell r="G794">
            <v>12.1</v>
          </cell>
          <cell r="H794">
            <v>2.5299999999999998</v>
          </cell>
        </row>
        <row r="795">
          <cell r="B795">
            <v>1</v>
          </cell>
          <cell r="C795" t="str">
            <v>6115</v>
          </cell>
          <cell r="D795" t="str">
            <v>AJUDANTE</v>
          </cell>
          <cell r="E795" t="str">
            <v>H</v>
          </cell>
          <cell r="F795">
            <v>0.41799999999999998</v>
          </cell>
          <cell r="G795">
            <v>6.93</v>
          </cell>
          <cell r="H795">
            <v>2.9</v>
          </cell>
        </row>
        <row r="796">
          <cell r="B796" t="str">
            <v>A</v>
          </cell>
          <cell r="C796" t="str">
            <v>73480</v>
          </cell>
          <cell r="D796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796" t="str">
            <v xml:space="preserve">H     </v>
          </cell>
          <cell r="F796">
            <v>5.0599999999999999E-2</v>
          </cell>
          <cell r="G796">
            <v>95.32</v>
          </cell>
          <cell r="H796">
            <v>4.82</v>
          </cell>
        </row>
        <row r="797">
          <cell r="B797" t="str">
            <v>A</v>
          </cell>
          <cell r="C797" t="str">
            <v>73516</v>
          </cell>
          <cell r="D797" t="str">
            <v xml:space="preserve">TRANSPORTE DE TUBOS DE FERRO DUTIL DN 600                                                                                                                                                               </v>
          </cell>
          <cell r="E797" t="str">
            <v xml:space="preserve">M     </v>
          </cell>
          <cell r="F797">
            <v>1</v>
          </cell>
          <cell r="G797">
            <v>3.5500000000000003</v>
          </cell>
          <cell r="H797">
            <v>3.55</v>
          </cell>
        </row>
        <row r="798">
          <cell r="D798" t="str">
            <v>Custo Direto Total</v>
          </cell>
          <cell r="H798">
            <v>13.8</v>
          </cell>
        </row>
        <row r="799">
          <cell r="D799" t="str">
            <v>Taxa de BDI %</v>
          </cell>
          <cell r="F799">
            <v>1E-8</v>
          </cell>
          <cell r="H799">
            <v>0</v>
          </cell>
        </row>
        <row r="800">
          <cell r="D800" t="str">
            <v>Total da Composição</v>
          </cell>
          <cell r="H800">
            <v>13.8</v>
          </cell>
        </row>
        <row r="801">
          <cell r="A801" t="str">
            <v>73839/010</v>
          </cell>
          <cell r="B801" t="str">
            <v>ASSENTAMENTO DE TUBOS DE AÇO, COM JUNTA ELÁSTICA (COMPRIMENTO DE 6,00 M) - DN 700 MM</v>
          </cell>
          <cell r="E801" t="str">
            <v xml:space="preserve">M     </v>
          </cell>
          <cell r="F801" t="str">
            <v>Coeficiente</v>
          </cell>
          <cell r="G801" t="str">
            <v>Preço Unit.</v>
          </cell>
          <cell r="H801" t="str">
            <v>Preço Total</v>
          </cell>
          <cell r="I801">
            <v>17.059999999999999</v>
          </cell>
        </row>
        <row r="802">
          <cell r="B802">
            <v>1</v>
          </cell>
          <cell r="C802" t="str">
            <v>2700</v>
          </cell>
          <cell r="D802" t="str">
            <v>MONTADOR</v>
          </cell>
          <cell r="E802" t="str">
            <v>H</v>
          </cell>
          <cell r="F802">
            <v>0.22550000000000001</v>
          </cell>
          <cell r="G802">
            <v>12.1</v>
          </cell>
          <cell r="H802">
            <v>2.73</v>
          </cell>
        </row>
        <row r="803">
          <cell r="B803">
            <v>1</v>
          </cell>
          <cell r="C803" t="str">
            <v>6115</v>
          </cell>
          <cell r="D803" t="str">
            <v>AJUDANTE</v>
          </cell>
          <cell r="E803" t="str">
            <v>H</v>
          </cell>
          <cell r="F803">
            <v>0.67649999999999999</v>
          </cell>
          <cell r="G803">
            <v>6.93</v>
          </cell>
          <cell r="H803">
            <v>4.6900000000000004</v>
          </cell>
        </row>
        <row r="804">
          <cell r="B804" t="str">
            <v>A</v>
          </cell>
          <cell r="C804" t="str">
            <v>73480</v>
          </cell>
          <cell r="D804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804" t="str">
            <v xml:space="preserve">H     </v>
          </cell>
          <cell r="F804">
            <v>5.3900000000000003E-2</v>
          </cell>
          <cell r="G804">
            <v>95.32</v>
          </cell>
          <cell r="H804">
            <v>5.14</v>
          </cell>
        </row>
        <row r="805">
          <cell r="B805" t="str">
            <v>A</v>
          </cell>
          <cell r="C805" t="str">
            <v>73515</v>
          </cell>
          <cell r="D805" t="str">
            <v xml:space="preserve">TRANSPORTE DE TUBOS DE FERRO DUTIL DN 700                                                                                                                                                               </v>
          </cell>
          <cell r="E805" t="str">
            <v xml:space="preserve">M     </v>
          </cell>
          <cell r="F805">
            <v>1</v>
          </cell>
          <cell r="G805">
            <v>4.5</v>
          </cell>
          <cell r="H805">
            <v>4.5</v>
          </cell>
        </row>
        <row r="806">
          <cell r="D806" t="str">
            <v>Custo Direto Total</v>
          </cell>
          <cell r="H806">
            <v>17.059999999999999</v>
          </cell>
        </row>
        <row r="807">
          <cell r="D807" t="str">
            <v>Taxa de BDI %</v>
          </cell>
          <cell r="F807">
            <v>1E-8</v>
          </cell>
          <cell r="H807">
            <v>0</v>
          </cell>
        </row>
        <row r="808">
          <cell r="D808" t="str">
            <v>Total da Composição</v>
          </cell>
          <cell r="H808">
            <v>17.059999999999999</v>
          </cell>
        </row>
        <row r="809">
          <cell r="A809" t="str">
            <v>73839/011</v>
          </cell>
          <cell r="B809" t="str">
            <v>ASSENTAMENTO DE TUBOS DE AÇO, COM JUNTA ELÁSTICA (COMPRIMENTO DE 6,00 M) - DN 800 MM</v>
          </cell>
          <cell r="E809" t="str">
            <v xml:space="preserve">M     </v>
          </cell>
          <cell r="F809" t="str">
            <v>Coeficiente</v>
          </cell>
          <cell r="G809" t="str">
            <v>Preço Unit.</v>
          </cell>
          <cell r="H809" t="str">
            <v>Preço Total</v>
          </cell>
          <cell r="I809">
            <v>19.670000000000002</v>
          </cell>
        </row>
        <row r="810">
          <cell r="B810">
            <v>1</v>
          </cell>
          <cell r="C810" t="str">
            <v>2700</v>
          </cell>
          <cell r="D810" t="str">
            <v>MONTADOR</v>
          </cell>
          <cell r="E810" t="str">
            <v>H</v>
          </cell>
          <cell r="F810">
            <v>0.2442</v>
          </cell>
          <cell r="G810">
            <v>12.1</v>
          </cell>
          <cell r="H810">
            <v>2.95</v>
          </cell>
        </row>
        <row r="811">
          <cell r="B811">
            <v>1</v>
          </cell>
          <cell r="C811" t="str">
            <v>6115</v>
          </cell>
          <cell r="D811" t="str">
            <v>AJUDANTE</v>
          </cell>
          <cell r="E811" t="str">
            <v>H</v>
          </cell>
          <cell r="F811">
            <v>0.73260000000000003</v>
          </cell>
          <cell r="G811">
            <v>6.93</v>
          </cell>
          <cell r="H811">
            <v>5.08</v>
          </cell>
        </row>
        <row r="812">
          <cell r="B812" t="str">
            <v>A</v>
          </cell>
          <cell r="C812" t="str">
            <v>73480</v>
          </cell>
          <cell r="D812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812" t="str">
            <v xml:space="preserve">H     </v>
          </cell>
          <cell r="F812">
            <v>6.3799999999999996E-2</v>
          </cell>
          <cell r="G812">
            <v>95.32</v>
          </cell>
          <cell r="H812">
            <v>6.08</v>
          </cell>
        </row>
        <row r="813">
          <cell r="B813" t="str">
            <v>A</v>
          </cell>
          <cell r="C813" t="str">
            <v>73514</v>
          </cell>
          <cell r="D813" t="str">
            <v xml:space="preserve">TRANSPORTE DE TUBOS DE FERRO DUTIL DN 800                                                                                                                                                               </v>
          </cell>
          <cell r="E813" t="str">
            <v xml:space="preserve">M     </v>
          </cell>
          <cell r="F813">
            <v>1</v>
          </cell>
          <cell r="G813">
            <v>5.5600000000000005</v>
          </cell>
          <cell r="H813">
            <v>5.56</v>
          </cell>
        </row>
        <row r="814">
          <cell r="D814" t="str">
            <v>Custo Direto Total</v>
          </cell>
          <cell r="H814">
            <v>19.670000000000002</v>
          </cell>
        </row>
        <row r="815">
          <cell r="D815" t="str">
            <v>Taxa de BDI %</v>
          </cell>
          <cell r="F815">
            <v>1E-8</v>
          </cell>
          <cell r="H815">
            <v>0</v>
          </cell>
        </row>
        <row r="816">
          <cell r="D816" t="str">
            <v>Total da Composição</v>
          </cell>
          <cell r="H816">
            <v>19.670000000000002</v>
          </cell>
        </row>
        <row r="817">
          <cell r="A817" t="str">
            <v>73839/012</v>
          </cell>
          <cell r="B817" t="str">
            <v>ASSENTAMENTO DE TUBOS DE AÇO, COM JUNTA ELÁSTICA (COMPRIMENTO DE 6,00 M) - DN 900 MM</v>
          </cell>
          <cell r="E817" t="str">
            <v xml:space="preserve">M     </v>
          </cell>
          <cell r="F817" t="str">
            <v>Coeficiente</v>
          </cell>
          <cell r="G817" t="str">
            <v>Preço Unit.</v>
          </cell>
          <cell r="H817" t="str">
            <v>Preço Total</v>
          </cell>
          <cell r="I817">
            <v>23.200000000000003</v>
          </cell>
        </row>
        <row r="818">
          <cell r="B818">
            <v>1</v>
          </cell>
          <cell r="C818" t="str">
            <v>2700</v>
          </cell>
          <cell r="D818" t="str">
            <v>MONTADOR</v>
          </cell>
          <cell r="E818" t="str">
            <v>H</v>
          </cell>
          <cell r="F818">
            <v>0.2596</v>
          </cell>
          <cell r="G818">
            <v>12.1</v>
          </cell>
          <cell r="H818">
            <v>3.14</v>
          </cell>
        </row>
        <row r="819">
          <cell r="B819">
            <v>1</v>
          </cell>
          <cell r="C819" t="str">
            <v>6115</v>
          </cell>
          <cell r="D819" t="str">
            <v>AJUDANTE</v>
          </cell>
          <cell r="E819" t="str">
            <v>H</v>
          </cell>
          <cell r="F819">
            <v>0.77880000000000005</v>
          </cell>
          <cell r="G819">
            <v>6.93</v>
          </cell>
          <cell r="H819">
            <v>5.4</v>
          </cell>
        </row>
        <row r="820">
          <cell r="B820" t="str">
            <v>A</v>
          </cell>
          <cell r="C820" t="str">
            <v>73480</v>
          </cell>
          <cell r="D820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820" t="str">
            <v xml:space="preserve">H     </v>
          </cell>
          <cell r="F820">
            <v>8.3599999999999994E-2</v>
          </cell>
          <cell r="G820">
            <v>95.32</v>
          </cell>
          <cell r="H820">
            <v>7.97</v>
          </cell>
        </row>
        <row r="821">
          <cell r="B821" t="str">
            <v>A</v>
          </cell>
          <cell r="C821" t="str">
            <v>73513</v>
          </cell>
          <cell r="D821" t="str">
            <v xml:space="preserve">TRANSPORTE DE TUBOS DE FERRO DUTIL DN 900                                                                                                                                                               </v>
          </cell>
          <cell r="E821" t="str">
            <v xml:space="preserve">M     </v>
          </cell>
          <cell r="F821">
            <v>1</v>
          </cell>
          <cell r="G821">
            <v>6.6899999999999995</v>
          </cell>
          <cell r="H821">
            <v>6.69</v>
          </cell>
        </row>
        <row r="822">
          <cell r="D822" t="str">
            <v>Custo Direto Total</v>
          </cell>
          <cell r="H822">
            <v>23.200000000000003</v>
          </cell>
        </row>
        <row r="823">
          <cell r="D823" t="str">
            <v>Taxa de BDI %</v>
          </cell>
          <cell r="F823">
            <v>1E-8</v>
          </cell>
          <cell r="H823">
            <v>0</v>
          </cell>
        </row>
        <row r="824">
          <cell r="D824" t="str">
            <v>Total da Composição</v>
          </cell>
          <cell r="H824">
            <v>23.200000000000003</v>
          </cell>
        </row>
        <row r="825">
          <cell r="A825" t="str">
            <v>73839/013</v>
          </cell>
          <cell r="B825" t="str">
            <v>ASSENTAMENTO DE TUBOS DE AÇO, COM JUNTA ELÁSTICA (COMPRIMENTO DE 6,00 M) - DN 1000 MM</v>
          </cell>
          <cell r="E825" t="str">
            <v xml:space="preserve">M     </v>
          </cell>
          <cell r="F825" t="str">
            <v>Coeficiente</v>
          </cell>
          <cell r="G825" t="str">
            <v>Preço Unit.</v>
          </cell>
          <cell r="H825" t="str">
            <v>Preço Total</v>
          </cell>
          <cell r="I825">
            <v>24.8</v>
          </cell>
        </row>
        <row r="826">
          <cell r="B826">
            <v>1</v>
          </cell>
          <cell r="C826" t="str">
            <v>2700</v>
          </cell>
          <cell r="D826" t="str">
            <v>MONTADOR</v>
          </cell>
          <cell r="E826" t="str">
            <v>H</v>
          </cell>
          <cell r="F826">
            <v>0.26400000000000001</v>
          </cell>
          <cell r="G826">
            <v>12.1</v>
          </cell>
          <cell r="H826">
            <v>3.19</v>
          </cell>
        </row>
        <row r="827">
          <cell r="B827">
            <v>1</v>
          </cell>
          <cell r="C827" t="str">
            <v>6115</v>
          </cell>
          <cell r="D827" t="str">
            <v>AJUDANTE</v>
          </cell>
          <cell r="E827" t="str">
            <v>H</v>
          </cell>
          <cell r="F827">
            <v>0.79200000000000004</v>
          </cell>
          <cell r="G827">
            <v>6.93</v>
          </cell>
          <cell r="H827">
            <v>5.49</v>
          </cell>
        </row>
        <row r="828">
          <cell r="B828" t="str">
            <v>A</v>
          </cell>
          <cell r="C828" t="str">
            <v>73480</v>
          </cell>
          <cell r="D828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828" t="str">
            <v xml:space="preserve">H     </v>
          </cell>
          <cell r="F828">
            <v>8.5800000000000001E-2</v>
          </cell>
          <cell r="G828">
            <v>95.32</v>
          </cell>
          <cell r="H828">
            <v>8.18</v>
          </cell>
        </row>
        <row r="829">
          <cell r="B829" t="str">
            <v>A</v>
          </cell>
          <cell r="C829" t="str">
            <v>73512</v>
          </cell>
          <cell r="D829" t="str">
            <v xml:space="preserve">TRANSPORTE DE TUBOS DE FERRO DUTIL DN 1000                                                                                                                                                              </v>
          </cell>
          <cell r="E829" t="str">
            <v xml:space="preserve">M     </v>
          </cell>
          <cell r="F829">
            <v>1</v>
          </cell>
          <cell r="G829">
            <v>7.9399999999999995</v>
          </cell>
          <cell r="H829">
            <v>7.94</v>
          </cell>
        </row>
        <row r="830">
          <cell r="D830" t="str">
            <v>Custo Direto Total</v>
          </cell>
          <cell r="H830">
            <v>24.8</v>
          </cell>
        </row>
        <row r="831">
          <cell r="D831" t="str">
            <v>Taxa de BDI %</v>
          </cell>
          <cell r="F831">
            <v>1E-8</v>
          </cell>
          <cell r="H831">
            <v>0</v>
          </cell>
        </row>
        <row r="832">
          <cell r="D832" t="str">
            <v>Total da Composição</v>
          </cell>
          <cell r="H832">
            <v>24.8</v>
          </cell>
        </row>
        <row r="833">
          <cell r="A833" t="str">
            <v>73839/014</v>
          </cell>
          <cell r="B833" t="str">
            <v>ASSENTAMENTO DE TUBOS DE AÇO, COM JUNTA ELÁSTICA (COMPRIMENTO DE 6,00 M) - DN 1100 MM</v>
          </cell>
          <cell r="E833" t="str">
            <v xml:space="preserve">M     </v>
          </cell>
          <cell r="F833" t="str">
            <v>Coeficiente</v>
          </cell>
          <cell r="G833" t="str">
            <v>Preço Unit.</v>
          </cell>
          <cell r="H833" t="str">
            <v>Preço Total</v>
          </cell>
          <cell r="I833">
            <v>29.38</v>
          </cell>
        </row>
        <row r="834">
          <cell r="B834">
            <v>1</v>
          </cell>
          <cell r="C834" t="str">
            <v>2700</v>
          </cell>
          <cell r="D834" t="str">
            <v>MONTADOR</v>
          </cell>
          <cell r="E834" t="str">
            <v>H</v>
          </cell>
          <cell r="F834">
            <v>0.32450000000000001</v>
          </cell>
          <cell r="G834">
            <v>12.1</v>
          </cell>
          <cell r="H834">
            <v>3.93</v>
          </cell>
        </row>
        <row r="835">
          <cell r="B835">
            <v>1</v>
          </cell>
          <cell r="C835" t="str">
            <v>6115</v>
          </cell>
          <cell r="D835" t="str">
            <v>AJUDANTE</v>
          </cell>
          <cell r="E835" t="str">
            <v>H</v>
          </cell>
          <cell r="F835">
            <v>0.97350000000000003</v>
          </cell>
          <cell r="G835">
            <v>6.93</v>
          </cell>
          <cell r="H835">
            <v>6.75</v>
          </cell>
        </row>
        <row r="836">
          <cell r="B836" t="str">
            <v>A</v>
          </cell>
          <cell r="C836" t="str">
            <v>73480</v>
          </cell>
          <cell r="D836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836" t="str">
            <v xml:space="preserve">H     </v>
          </cell>
          <cell r="F836">
            <v>0.10009999999999999</v>
          </cell>
          <cell r="G836">
            <v>95.32</v>
          </cell>
          <cell r="H836">
            <v>9.5399999999999991</v>
          </cell>
        </row>
        <row r="837">
          <cell r="B837" t="str">
            <v>A</v>
          </cell>
          <cell r="C837" t="str">
            <v>73511</v>
          </cell>
          <cell r="D837" t="str">
            <v xml:space="preserve">TRANSPORTE DE TUBOS DE FERRO DUTIL DN 1100                                                                                                                                                              </v>
          </cell>
          <cell r="E837" t="str">
            <v xml:space="preserve">M     </v>
          </cell>
          <cell r="F837">
            <v>1</v>
          </cell>
          <cell r="G837">
            <v>9.16</v>
          </cell>
          <cell r="H837">
            <v>9.16</v>
          </cell>
        </row>
        <row r="838">
          <cell r="D838" t="str">
            <v>Custo Direto Total</v>
          </cell>
          <cell r="H838">
            <v>29.38</v>
          </cell>
        </row>
        <row r="839">
          <cell r="D839" t="str">
            <v>Taxa de BDI %</v>
          </cell>
          <cell r="F839">
            <v>1E-8</v>
          </cell>
          <cell r="H839">
            <v>0</v>
          </cell>
        </row>
        <row r="840">
          <cell r="D840" t="str">
            <v>Total da Composição</v>
          </cell>
          <cell r="H840">
            <v>29.38</v>
          </cell>
        </row>
        <row r="841">
          <cell r="A841" t="str">
            <v>73839/015</v>
          </cell>
          <cell r="B841" t="str">
            <v>ASSENTAMENTO DE TUBOS DE AÇO, COM JUNTA ELÁSTICA (COMPRIMENTO DE 6,00 M) - DN 1200 MM</v>
          </cell>
          <cell r="E841" t="str">
            <v xml:space="preserve">M     </v>
          </cell>
          <cell r="F841" t="str">
            <v>Coeficiente</v>
          </cell>
          <cell r="G841" t="str">
            <v>Preço Unit.</v>
          </cell>
          <cell r="H841" t="str">
            <v>Preço Total</v>
          </cell>
          <cell r="I841">
            <v>34.82</v>
          </cell>
        </row>
        <row r="842">
          <cell r="B842">
            <v>1</v>
          </cell>
          <cell r="C842" t="str">
            <v>2700</v>
          </cell>
          <cell r="D842" t="str">
            <v>MONTADOR</v>
          </cell>
          <cell r="E842" t="str">
            <v>H</v>
          </cell>
          <cell r="F842">
            <v>0.37619999999999998</v>
          </cell>
          <cell r="G842">
            <v>12.1</v>
          </cell>
          <cell r="H842">
            <v>4.55</v>
          </cell>
        </row>
        <row r="843">
          <cell r="B843">
            <v>1</v>
          </cell>
          <cell r="C843" t="str">
            <v>6115</v>
          </cell>
          <cell r="D843" t="str">
            <v>AJUDANTE</v>
          </cell>
          <cell r="E843" t="str">
            <v>H</v>
          </cell>
          <cell r="F843">
            <v>1.1286</v>
          </cell>
          <cell r="G843">
            <v>6.93</v>
          </cell>
          <cell r="H843">
            <v>7.82</v>
          </cell>
        </row>
        <row r="844">
          <cell r="B844" t="str">
            <v>A</v>
          </cell>
          <cell r="C844" t="str">
            <v>73480</v>
          </cell>
          <cell r="D844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E844" t="str">
            <v xml:space="preserve">H     </v>
          </cell>
          <cell r="F844">
            <v>0.12429999999999999</v>
          </cell>
          <cell r="G844">
            <v>95.32</v>
          </cell>
          <cell r="H844">
            <v>11.85</v>
          </cell>
        </row>
        <row r="845">
          <cell r="B845" t="str">
            <v>A</v>
          </cell>
          <cell r="C845" t="str">
            <v>73510</v>
          </cell>
          <cell r="D845" t="str">
            <v xml:space="preserve">TRANSPORTE DE TUBOS DE FERRO DUTIL DN 1200                                                                                                                                                              </v>
          </cell>
          <cell r="E845" t="str">
            <v xml:space="preserve">M     </v>
          </cell>
          <cell r="F845">
            <v>1</v>
          </cell>
          <cell r="G845">
            <v>10.599999999999998</v>
          </cell>
          <cell r="H845">
            <v>10.6</v>
          </cell>
        </row>
        <row r="846">
          <cell r="D846" t="str">
            <v>Custo Direto Total</v>
          </cell>
          <cell r="H846">
            <v>34.82</v>
          </cell>
        </row>
        <row r="847">
          <cell r="D847" t="str">
            <v>Taxa de BDI %</v>
          </cell>
          <cell r="F847">
            <v>1E-8</v>
          </cell>
          <cell r="H847">
            <v>0</v>
          </cell>
        </row>
        <row r="848">
          <cell r="D848" t="str">
            <v>Total da Composição</v>
          </cell>
          <cell r="H848">
            <v>34.82</v>
          </cell>
        </row>
        <row r="849">
          <cell r="A849" t="str">
            <v>73752/001</v>
          </cell>
          <cell r="B849" t="str">
            <v>SANITARIO COM DOIS MODULOS DE VASO E CHUVEIRO, PAREDES EM TABUAS DE PINHO, COBERTURA EM TELHA DE AMIANTO 6MM, INCLUSO INSTALACOES, APARELHOS, ESQUADRIAS E FERRAGENS</v>
          </cell>
          <cell r="E849" t="str">
            <v xml:space="preserve">UN    </v>
          </cell>
          <cell r="F849" t="str">
            <v>Coeficiente</v>
          </cell>
          <cell r="G849" t="str">
            <v>Preço Unit.</v>
          </cell>
          <cell r="H849" t="str">
            <v>Preço Total</v>
          </cell>
          <cell r="I849">
            <v>1974.7799999999993</v>
          </cell>
        </row>
        <row r="850">
          <cell r="B850">
            <v>1</v>
          </cell>
          <cell r="C850" t="str">
            <v>1213</v>
          </cell>
          <cell r="D850" t="str">
            <v>CARPINTEIRO DE FORMAS</v>
          </cell>
          <cell r="E850" t="str">
            <v>H</v>
          </cell>
          <cell r="F850">
            <v>35</v>
          </cell>
          <cell r="G850">
            <v>9.68</v>
          </cell>
          <cell r="H850">
            <v>338.8</v>
          </cell>
        </row>
        <row r="851">
          <cell r="B851">
            <v>1</v>
          </cell>
          <cell r="C851" t="str">
            <v>2436</v>
          </cell>
          <cell r="D851" t="str">
            <v>ELETRICISTA OU OFICIAL ELETRICISTA</v>
          </cell>
          <cell r="E851" t="str">
            <v>H</v>
          </cell>
          <cell r="F851">
            <v>2.5</v>
          </cell>
          <cell r="G851">
            <v>9.68</v>
          </cell>
          <cell r="H851">
            <v>24.2</v>
          </cell>
        </row>
        <row r="852">
          <cell r="B852">
            <v>1</v>
          </cell>
          <cell r="C852" t="str">
            <v>2696</v>
          </cell>
          <cell r="D852" t="str">
            <v>ENCANADOR OU BOMBEIRO HIDRAULICO</v>
          </cell>
          <cell r="E852" t="str">
            <v>H</v>
          </cell>
          <cell r="F852">
            <v>10</v>
          </cell>
          <cell r="G852">
            <v>9.68</v>
          </cell>
          <cell r="H852">
            <v>96.8</v>
          </cell>
        </row>
        <row r="853">
          <cell r="B853">
            <v>1</v>
          </cell>
          <cell r="C853" t="str">
            <v>6111</v>
          </cell>
          <cell r="D853" t="str">
            <v>SERVENTE</v>
          </cell>
          <cell r="E853" t="str">
            <v>H</v>
          </cell>
          <cell r="F853">
            <v>47.5</v>
          </cell>
          <cell r="G853">
            <v>6.93</v>
          </cell>
          <cell r="H853">
            <v>329.18</v>
          </cell>
        </row>
        <row r="854">
          <cell r="B854">
            <v>2</v>
          </cell>
          <cell r="C854" t="str">
            <v>119</v>
          </cell>
          <cell r="D854" t="str">
            <v>ADESIVO PARA PVC BISNAGA COM 75 GR</v>
          </cell>
          <cell r="E854" t="str">
            <v>UN</v>
          </cell>
          <cell r="F854">
            <v>0.25</v>
          </cell>
          <cell r="G854">
            <v>2.99</v>
          </cell>
          <cell r="H854">
            <v>0.75</v>
          </cell>
        </row>
        <row r="855">
          <cell r="B855">
            <v>2</v>
          </cell>
          <cell r="C855" t="str">
            <v>377</v>
          </cell>
          <cell r="D855" t="str">
            <v>TAMPO PLASTICO STANDARD P/ VASO SANITARIO</v>
          </cell>
          <cell r="E855" t="str">
            <v>UN</v>
          </cell>
          <cell r="F855">
            <v>1</v>
          </cell>
          <cell r="G855">
            <v>15</v>
          </cell>
          <cell r="H855">
            <v>15</v>
          </cell>
        </row>
        <row r="856">
          <cell r="B856">
            <v>2</v>
          </cell>
          <cell r="C856" t="str">
            <v>1030</v>
          </cell>
          <cell r="D856" t="str">
            <v>CAIXA DESCARGA PLASTICA, EXTERNA, COMPLETA COM TUBO DE DESCARGA, ENGATE FLEXIVEL, BOIA E SUPORTE PARA FIXACAO - CAPACIDADE 9L</v>
          </cell>
          <cell r="E856" t="str">
            <v>UN</v>
          </cell>
          <cell r="F856">
            <v>1</v>
          </cell>
          <cell r="G856">
            <v>19.7</v>
          </cell>
          <cell r="H856">
            <v>19.7</v>
          </cell>
        </row>
        <row r="857">
          <cell r="B857">
            <v>2</v>
          </cell>
          <cell r="C857" t="str">
            <v>1966</v>
          </cell>
          <cell r="D857" t="str">
            <v>CURVA PVC 90G CURTA PVC P/ ESG PREDIAL DN 100MM</v>
          </cell>
          <cell r="E857" t="str">
            <v>UN</v>
          </cell>
          <cell r="F857">
            <v>1</v>
          </cell>
          <cell r="G857">
            <v>13.11</v>
          </cell>
          <cell r="H857">
            <v>13.11</v>
          </cell>
        </row>
        <row r="858">
          <cell r="B858">
            <v>2</v>
          </cell>
          <cell r="C858" t="str">
            <v>3118</v>
          </cell>
          <cell r="D858" t="str">
            <v>FERROLHO/FECHO/TARJETA OU TRINCO PINO REDONDO 2" SOBREPOR FERRO CROMADO</v>
          </cell>
          <cell r="E858" t="str">
            <v>UN</v>
          </cell>
          <cell r="F858">
            <v>2</v>
          </cell>
          <cell r="G858">
            <v>1.21</v>
          </cell>
          <cell r="H858">
            <v>2.42</v>
          </cell>
        </row>
        <row r="859">
          <cell r="B859">
            <v>2</v>
          </cell>
          <cell r="C859" t="str">
            <v>3543</v>
          </cell>
          <cell r="D859" t="str">
            <v>JOELHO PVC C/ROSCA 90G P/AGUA FRIA PREDIAL 1/2"</v>
          </cell>
          <cell r="E859" t="str">
            <v>UN</v>
          </cell>
          <cell r="F859">
            <v>2</v>
          </cell>
          <cell r="G859">
            <v>0.61</v>
          </cell>
          <cell r="H859">
            <v>1.22</v>
          </cell>
        </row>
        <row r="860">
          <cell r="B860">
            <v>2</v>
          </cell>
          <cell r="C860" t="str">
            <v>4351</v>
          </cell>
          <cell r="D860" t="str">
            <v>PARAFUSO NIQUELADO P/ FIXAR PECA SANITARIA - INCL PORCA CEGA, ARRUELA E BUCHA DE NYLON S-8</v>
          </cell>
          <cell r="E860" t="str">
            <v>UN</v>
          </cell>
          <cell r="F860">
            <v>2</v>
          </cell>
          <cell r="G860">
            <v>1.31</v>
          </cell>
          <cell r="H860">
            <v>2.62</v>
          </cell>
        </row>
        <row r="861">
          <cell r="B861">
            <v>2</v>
          </cell>
          <cell r="C861" t="str">
            <v>4381</v>
          </cell>
          <cell r="D861" t="str">
            <v>PARAFUSO ROSCA SOBERBA ACO ZINC CABECA CHATA FENDA SIMPLES 8 X 100MM</v>
          </cell>
          <cell r="E861" t="str">
            <v>UN</v>
          </cell>
          <cell r="F861">
            <v>12</v>
          </cell>
          <cell r="G861">
            <v>0.39</v>
          </cell>
          <cell r="H861">
            <v>4.68</v>
          </cell>
        </row>
        <row r="862">
          <cell r="B862">
            <v>2</v>
          </cell>
          <cell r="C862" t="str">
            <v>4491</v>
          </cell>
          <cell r="D862" t="str">
            <v>PECA DE MADEIRA 3A/4A QUALIDADE 7,5 X 7,5CM (3X3) NAO APARELHADA</v>
          </cell>
          <cell r="E862" t="str">
            <v>M</v>
          </cell>
          <cell r="F862">
            <v>36.75</v>
          </cell>
          <cell r="G862">
            <v>6.03</v>
          </cell>
          <cell r="H862">
            <v>221.6</v>
          </cell>
        </row>
        <row r="863">
          <cell r="B863">
            <v>2</v>
          </cell>
          <cell r="C863" t="str">
            <v>5075</v>
          </cell>
          <cell r="D863" t="str">
            <v>PREGO DE ACO 18 X 30</v>
          </cell>
          <cell r="E863" t="str">
            <v>KG</v>
          </cell>
          <cell r="F863">
            <v>3.05</v>
          </cell>
          <cell r="G863">
            <v>6.73</v>
          </cell>
          <cell r="H863">
            <v>20.53</v>
          </cell>
        </row>
        <row r="864">
          <cell r="B864">
            <v>2</v>
          </cell>
          <cell r="C864" t="str">
            <v>6020</v>
          </cell>
          <cell r="D864" t="str">
            <v>REGISTRO GAVETA 1/2" BRUTO LATAO REF 1502-B</v>
          </cell>
          <cell r="E864" t="str">
            <v>UN</v>
          </cell>
          <cell r="F864">
            <v>1.5</v>
          </cell>
          <cell r="G864">
            <v>19.39</v>
          </cell>
          <cell r="H864">
            <v>29.09</v>
          </cell>
        </row>
        <row r="865">
          <cell r="B865">
            <v>2</v>
          </cell>
          <cell r="C865" t="str">
            <v>6140</v>
          </cell>
          <cell r="D865" t="str">
            <v>BOLSA DE LIGACAO EM PVC FLEXIVEL P/ VASO SANITARIO 1.1/2" (40MM)</v>
          </cell>
          <cell r="E865" t="str">
            <v>UN</v>
          </cell>
          <cell r="F865">
            <v>1</v>
          </cell>
          <cell r="G865">
            <v>1.63</v>
          </cell>
          <cell r="H865">
            <v>1.63</v>
          </cell>
        </row>
        <row r="866">
          <cell r="B866">
            <v>2</v>
          </cell>
          <cell r="C866" t="str">
            <v>6141</v>
          </cell>
          <cell r="D866" t="str">
            <v>ENGATE OU RABICHO FLEXIVEL PLASTICO (PVC OU ABS) BRANCO 1/2" X 30CM</v>
          </cell>
          <cell r="E866" t="str">
            <v>UN</v>
          </cell>
          <cell r="F866">
            <v>1</v>
          </cell>
          <cell r="G866">
            <v>2.12</v>
          </cell>
          <cell r="H866">
            <v>2.12</v>
          </cell>
        </row>
        <row r="867">
          <cell r="B867">
            <v>2</v>
          </cell>
          <cell r="C867" t="str">
            <v>6149</v>
          </cell>
          <cell r="D867" t="str">
            <v>SIFAO PLASTICO P/ LAVATORIO/PIA TIPO COPO 1"</v>
          </cell>
          <cell r="E867" t="str">
            <v>UN</v>
          </cell>
          <cell r="F867">
            <v>4</v>
          </cell>
          <cell r="G867">
            <v>6.94</v>
          </cell>
          <cell r="H867">
            <v>27.76</v>
          </cell>
        </row>
        <row r="868">
          <cell r="B868">
            <v>2</v>
          </cell>
          <cell r="C868" t="str">
            <v>7098</v>
          </cell>
          <cell r="D868" t="str">
            <v>TE PVC C/ROSCA 90G P/ AGUA FRIA PREDIAL 1/2"</v>
          </cell>
          <cell r="E868" t="str">
            <v>UN</v>
          </cell>
          <cell r="F868">
            <v>1.5</v>
          </cell>
          <cell r="G868">
            <v>1.29</v>
          </cell>
          <cell r="H868">
            <v>1.94</v>
          </cell>
        </row>
        <row r="869">
          <cell r="B869">
            <v>2</v>
          </cell>
          <cell r="C869" t="str">
            <v>7608</v>
          </cell>
          <cell r="D869" t="str">
            <v>CHUVEIRO PLASTICO BRANCO SIMPLES</v>
          </cell>
          <cell r="E869" t="str">
            <v>UN</v>
          </cell>
          <cell r="F869">
            <v>1</v>
          </cell>
          <cell r="G869">
            <v>6.36</v>
          </cell>
          <cell r="H869">
            <v>6.36</v>
          </cell>
        </row>
        <row r="870">
          <cell r="B870">
            <v>2</v>
          </cell>
          <cell r="C870" t="str">
            <v>9836</v>
          </cell>
          <cell r="D870" t="str">
            <v>TUBO PVC SERIE NORMAL - ESGOTO PREDIAL DN 100MM - NBR 5688</v>
          </cell>
          <cell r="E870" t="str">
            <v>M</v>
          </cell>
          <cell r="F870">
            <v>1.5</v>
          </cell>
          <cell r="G870">
            <v>6.76</v>
          </cell>
          <cell r="H870">
            <v>10.14</v>
          </cell>
        </row>
        <row r="871">
          <cell r="B871">
            <v>2</v>
          </cell>
          <cell r="C871" t="str">
            <v>9837</v>
          </cell>
          <cell r="D871" t="str">
            <v>TUBO PVC SERIE NORMAL - ESGOTO PREDIAL DN 75MM - NBR 5688</v>
          </cell>
          <cell r="E871" t="str">
            <v>M</v>
          </cell>
          <cell r="F871">
            <v>1.5</v>
          </cell>
          <cell r="G871">
            <v>5.58</v>
          </cell>
          <cell r="H871">
            <v>8.3699999999999992</v>
          </cell>
        </row>
        <row r="872">
          <cell r="B872">
            <v>2</v>
          </cell>
          <cell r="C872" t="str">
            <v>9856</v>
          </cell>
          <cell r="D872" t="str">
            <v>TUBO PVC ROSCAVEL EB-892 P/ AGUA FRIA PREDIAL 1/2"</v>
          </cell>
          <cell r="E872" t="str">
            <v>M</v>
          </cell>
          <cell r="F872">
            <v>4.5</v>
          </cell>
          <cell r="G872">
            <v>2.88</v>
          </cell>
          <cell r="H872">
            <v>12.96</v>
          </cell>
        </row>
        <row r="873">
          <cell r="B873">
            <v>2</v>
          </cell>
          <cell r="C873" t="str">
            <v>10420</v>
          </cell>
          <cell r="D873" t="str">
            <v>VASO SANITARIO SIFONADO LOUCA BRANCA - PADRAO POPULAR</v>
          </cell>
          <cell r="E873" t="str">
            <v>UN</v>
          </cell>
          <cell r="F873">
            <v>1</v>
          </cell>
          <cell r="G873">
            <v>81.599999999999994</v>
          </cell>
          <cell r="H873">
            <v>81.599999999999994</v>
          </cell>
        </row>
        <row r="874">
          <cell r="B874">
            <v>2</v>
          </cell>
          <cell r="C874" t="str">
            <v>11443</v>
          </cell>
          <cell r="D874" t="str">
            <v>DOBRADICA FERRO POLIDO OU GALV 3 X 3" E=2MM PINO SOLTO OU REVERSIVEL SEM ANEIS</v>
          </cell>
          <cell r="E874" t="str">
            <v>UN</v>
          </cell>
          <cell r="F874">
            <v>6</v>
          </cell>
          <cell r="G874">
            <v>7.68</v>
          </cell>
          <cell r="H874">
            <v>46.08</v>
          </cell>
        </row>
        <row r="875">
          <cell r="B875">
            <v>2</v>
          </cell>
          <cell r="C875" t="str">
            <v>11680</v>
          </cell>
          <cell r="D875" t="str">
            <v>BRACO OU HASTE C/CANOPLA PLASTICA 1/2" P/ CHUVEIRO SIMPLES</v>
          </cell>
          <cell r="E875" t="str">
            <v>UN</v>
          </cell>
          <cell r="F875">
            <v>1</v>
          </cell>
          <cell r="G875">
            <v>4.5599999999999996</v>
          </cell>
          <cell r="H875">
            <v>4.5599999999999996</v>
          </cell>
        </row>
        <row r="876">
          <cell r="B876">
            <v>2</v>
          </cell>
          <cell r="C876" t="str">
            <v>11714</v>
          </cell>
          <cell r="D876" t="str">
            <v>CAIXA SIFONADA PVC 150 X 185 X 75MM C/ GRELHA QUADRADA BRANCA</v>
          </cell>
          <cell r="E876" t="str">
            <v>UN</v>
          </cell>
          <cell r="F876">
            <v>1</v>
          </cell>
          <cell r="G876">
            <v>23.42</v>
          </cell>
          <cell r="H876">
            <v>23.42</v>
          </cell>
        </row>
        <row r="877">
          <cell r="B877">
            <v>2</v>
          </cell>
          <cell r="C877" t="str">
            <v>11891</v>
          </cell>
          <cell r="D877" t="str">
            <v>FIO/CORDAO COBRE ISOLADO PARALELO OU TORCIDO 2 X 2,5MM2, TIPO PLASTIFLEX PIRELLI OU EQUIV</v>
          </cell>
          <cell r="E877" t="str">
            <v>M</v>
          </cell>
          <cell r="F877">
            <v>6</v>
          </cell>
          <cell r="G877">
            <v>2.2400000000000002</v>
          </cell>
          <cell r="H877">
            <v>13.44</v>
          </cell>
        </row>
        <row r="878">
          <cell r="B878">
            <v>2</v>
          </cell>
          <cell r="C878" t="str">
            <v>12128</v>
          </cell>
          <cell r="D878" t="str">
            <v>INTERRUPTOR SOBREPOR 1 TECLA SIMPLES, TIPO SILENTOQUE PIAL OU EQUIV</v>
          </cell>
          <cell r="E878" t="str">
            <v>UN</v>
          </cell>
          <cell r="F878">
            <v>1</v>
          </cell>
          <cell r="G878">
            <v>3.19</v>
          </cell>
          <cell r="H878">
            <v>3.19</v>
          </cell>
        </row>
        <row r="879">
          <cell r="B879">
            <v>2</v>
          </cell>
          <cell r="C879" t="str">
            <v>12296</v>
          </cell>
          <cell r="D879" t="str">
            <v>BOCAL/SOQUETE/RECEPTACULO DE PORCELANA</v>
          </cell>
          <cell r="E879" t="str">
            <v>UN</v>
          </cell>
          <cell r="F879">
            <v>1</v>
          </cell>
          <cell r="G879">
            <v>1.83</v>
          </cell>
          <cell r="H879">
            <v>1.83</v>
          </cell>
        </row>
        <row r="880">
          <cell r="B880">
            <v>2</v>
          </cell>
          <cell r="C880" t="str">
            <v>12298</v>
          </cell>
          <cell r="D880" t="str">
            <v>GLOBO ESFERICO DE VIDRO LISO TAMANHO MEDIO</v>
          </cell>
          <cell r="E880" t="str">
            <v>UN</v>
          </cell>
          <cell r="F880">
            <v>1</v>
          </cell>
          <cell r="G880">
            <v>9.5</v>
          </cell>
          <cell r="H880">
            <v>9.5</v>
          </cell>
        </row>
        <row r="881">
          <cell r="B881">
            <v>2</v>
          </cell>
          <cell r="C881" t="str">
            <v>12530</v>
          </cell>
          <cell r="D881" t="str">
            <v>ANEL OU ADUELA CONCRETO ARMADO D = 0,60M, H = 0,30M</v>
          </cell>
          <cell r="E881" t="str">
            <v>UN</v>
          </cell>
          <cell r="F881">
            <v>0.5</v>
          </cell>
          <cell r="G881">
            <v>32.630000000000003</v>
          </cell>
          <cell r="H881">
            <v>16.32</v>
          </cell>
        </row>
        <row r="882">
          <cell r="B882">
            <v>2</v>
          </cell>
          <cell r="C882" t="str">
            <v>13114</v>
          </cell>
          <cell r="D882" t="str">
            <v>ANEL OU ADUELA CONCRETO ARMADO D = 0,60M, H = 0,15M</v>
          </cell>
          <cell r="E882" t="str">
            <v>UN</v>
          </cell>
          <cell r="F882">
            <v>0.5</v>
          </cell>
          <cell r="G882">
            <v>14.84</v>
          </cell>
          <cell r="H882">
            <v>7.42</v>
          </cell>
        </row>
        <row r="883">
          <cell r="B883">
            <v>2</v>
          </cell>
          <cell r="C883" t="str">
            <v>13255</v>
          </cell>
          <cell r="D883" t="str">
            <v>TAMPA CONCRETO P/PV E/OU CX. INSPECAO 60 X 60 X 8CM</v>
          </cell>
          <cell r="E883" t="str">
            <v>UN</v>
          </cell>
          <cell r="F883">
            <v>0.25</v>
          </cell>
          <cell r="G883">
            <v>36.46</v>
          </cell>
          <cell r="H883">
            <v>9.1199999999999992</v>
          </cell>
        </row>
        <row r="884">
          <cell r="B884">
            <v>2</v>
          </cell>
          <cell r="C884" t="str">
            <v>21127</v>
          </cell>
          <cell r="D884" t="str">
            <v>FITA ISOLANTE ADESIVA ANTI-CHAMA EM ROLOS 19MM X 5M</v>
          </cell>
          <cell r="E884" t="str">
            <v>UN</v>
          </cell>
          <cell r="F884">
            <v>0.32</v>
          </cell>
          <cell r="G884">
            <v>1.17</v>
          </cell>
          <cell r="H884">
            <v>0.37</v>
          </cell>
        </row>
        <row r="885">
          <cell r="B885" t="str">
            <v>A</v>
          </cell>
          <cell r="C885" t="str">
            <v>73297</v>
          </cell>
          <cell r="D885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885" t="str">
            <v xml:space="preserve">M3    </v>
          </cell>
          <cell r="F885">
            <v>0.24</v>
          </cell>
          <cell r="G885">
            <v>186.43</v>
          </cell>
          <cell r="H885">
            <v>44.74</v>
          </cell>
        </row>
        <row r="886">
          <cell r="B886" t="str">
            <v>A</v>
          </cell>
          <cell r="C886" t="str">
            <v>73372</v>
          </cell>
          <cell r="D886" t="str">
            <v xml:space="preserve">PINHO DE TERCEIRA 1" X 12" E 1" X 9"                                                                                                                                                                    </v>
          </cell>
          <cell r="E886" t="str">
            <v xml:space="preserve">M2    </v>
          </cell>
          <cell r="F886">
            <v>23.1</v>
          </cell>
          <cell r="G886">
            <v>18.920000000000002</v>
          </cell>
          <cell r="H886">
            <v>437.05</v>
          </cell>
        </row>
        <row r="887">
          <cell r="B887" t="str">
            <v>A</v>
          </cell>
          <cell r="C887" t="str">
            <v>73420</v>
          </cell>
          <cell r="D887" t="str">
            <v xml:space="preserve">LANCAMENTO CONCRETO P/PECAS S/ARMAD PROD 2 M3/H INCL APENASTRANSP HORIZ C/CARRINHOS ATE 20M COLOCACAO ADENS E ACAB.                                                                                     </v>
          </cell>
          <cell r="E887" t="str">
            <v xml:space="preserve">M3    </v>
          </cell>
          <cell r="F887">
            <v>0.24</v>
          </cell>
          <cell r="G887">
            <v>31.57</v>
          </cell>
          <cell r="H887">
            <v>7.58</v>
          </cell>
        </row>
        <row r="888">
          <cell r="B888" t="str">
            <v>A</v>
          </cell>
          <cell r="C888" t="str">
            <v>73444</v>
          </cell>
          <cell r="D888" t="str">
            <v xml:space="preserve">PREPARO DE CONCRETO COM MISTURA E AMASSAMENTO EM 1 BETONEIRA 320L COMPRODUCAO DE 2M3/H, EXCLUSIVE MATERIAIS.                                                                                            </v>
          </cell>
          <cell r="E888" t="str">
            <v xml:space="preserve">M3    </v>
          </cell>
          <cell r="F888">
            <v>0.24</v>
          </cell>
          <cell r="G888">
            <v>35.25</v>
          </cell>
          <cell r="H888">
            <v>8.4600000000000009</v>
          </cell>
        </row>
        <row r="889">
          <cell r="B889" t="str">
            <v>A</v>
          </cell>
          <cell r="C889" t="str">
            <v>73465</v>
          </cell>
          <cell r="D889" t="str">
            <v xml:space="preserve">PISO CIMENTADO E=1,5CM C/ARGAMASSA 1:3 CIMENTO AREIA ALISADO COLHER SOBRE BASE EXISTENTE.                                                                                                               </v>
          </cell>
          <cell r="E889" t="str">
            <v xml:space="preserve">M2    </v>
          </cell>
          <cell r="F889">
            <v>4</v>
          </cell>
          <cell r="G889">
            <v>17.279999999999998</v>
          </cell>
          <cell r="H889">
            <v>69.12</v>
          </cell>
        </row>
        <row r="890">
          <cell r="D890" t="str">
            <v>Custo Direto Total</v>
          </cell>
          <cell r="H890">
            <v>1974.7799999999993</v>
          </cell>
        </row>
        <row r="891">
          <cell r="D891" t="str">
            <v>Taxa de BDI %</v>
          </cell>
          <cell r="F891">
            <v>1E-8</v>
          </cell>
          <cell r="H891">
            <v>0</v>
          </cell>
        </row>
        <row r="892">
          <cell r="D892" t="str">
            <v>Total da Composição</v>
          </cell>
          <cell r="H892">
            <v>1974.7799999999993</v>
          </cell>
        </row>
        <row r="893">
          <cell r="A893" t="str">
            <v>73803/001</v>
          </cell>
          <cell r="B893" t="str">
            <v>GALPAO ABERTO PROVISORIO EM MADEIRA, COBERTURA EM TELHA DE FIBROCIMENTO 6MM, INCLUSO PREPARO DO TERRENO</v>
          </cell>
          <cell r="E893" t="str">
            <v xml:space="preserve">M2    </v>
          </cell>
          <cell r="F893" t="str">
            <v>Coeficiente</v>
          </cell>
          <cell r="G893" t="str">
            <v>Preço Unit.</v>
          </cell>
          <cell r="H893" t="str">
            <v>Preço Total</v>
          </cell>
          <cell r="I893">
            <v>148.35999999999999</v>
          </cell>
        </row>
        <row r="894">
          <cell r="B894">
            <v>1</v>
          </cell>
          <cell r="C894" t="str">
            <v>1213</v>
          </cell>
          <cell r="D894" t="str">
            <v>CARPINTEIRO DE FORMAS</v>
          </cell>
          <cell r="E894" t="str">
            <v>H</v>
          </cell>
          <cell r="F894">
            <v>3.2</v>
          </cell>
          <cell r="G894">
            <v>9.68</v>
          </cell>
          <cell r="H894">
            <v>30.98</v>
          </cell>
        </row>
        <row r="895">
          <cell r="B895">
            <v>1</v>
          </cell>
          <cell r="C895" t="str">
            <v>4750</v>
          </cell>
          <cell r="D895" t="str">
            <v>PEDREIRO</v>
          </cell>
          <cell r="E895" t="str">
            <v>H</v>
          </cell>
          <cell r="F895">
            <v>1.1000000000000001</v>
          </cell>
          <cell r="G895">
            <v>9.68</v>
          </cell>
          <cell r="H895">
            <v>10.65</v>
          </cell>
        </row>
        <row r="896">
          <cell r="B896">
            <v>1</v>
          </cell>
          <cell r="C896" t="str">
            <v>6111</v>
          </cell>
          <cell r="D896" t="str">
            <v>SERVENTE</v>
          </cell>
          <cell r="E896" t="str">
            <v>H</v>
          </cell>
          <cell r="F896">
            <v>7.2</v>
          </cell>
          <cell r="G896">
            <v>6.93</v>
          </cell>
          <cell r="H896">
            <v>49.9</v>
          </cell>
        </row>
        <row r="897">
          <cell r="B897">
            <v>2</v>
          </cell>
          <cell r="C897" t="str">
            <v>367</v>
          </cell>
          <cell r="D897" t="str">
            <v>AREIA GROSSA - POSTO JAZIDA / FORNECEDOR (SEM FRETE)</v>
          </cell>
          <cell r="E897" t="str">
            <v>M3</v>
          </cell>
          <cell r="F897">
            <v>1.7999999999999999E-2</v>
          </cell>
          <cell r="G897">
            <v>45</v>
          </cell>
          <cell r="H897">
            <v>0.81</v>
          </cell>
        </row>
        <row r="898">
          <cell r="B898">
            <v>2</v>
          </cell>
          <cell r="C898" t="str">
            <v>1379</v>
          </cell>
          <cell r="D898" t="str">
            <v>CIMENTO PORTLAND COMUM CP I- 32</v>
          </cell>
          <cell r="E898" t="str">
            <v>KG</v>
          </cell>
          <cell r="F898">
            <v>6.8</v>
          </cell>
          <cell r="G898">
            <v>0.44</v>
          </cell>
          <cell r="H898">
            <v>2.99</v>
          </cell>
        </row>
        <row r="899">
          <cell r="B899">
            <v>2</v>
          </cell>
          <cell r="C899" t="str">
            <v>1607</v>
          </cell>
          <cell r="D899" t="str">
            <v>CONJUNTO ARRUELAS DE VEDACAO 5/16" P/ TELHA FIBROCIMENTO (UMA ARRUELA METALICA E UMA ARRULA PVC - CONICAS)</v>
          </cell>
          <cell r="E899" t="str">
            <v>CJ</v>
          </cell>
          <cell r="F899">
            <v>1.9</v>
          </cell>
          <cell r="G899">
            <v>0.16</v>
          </cell>
          <cell r="H899">
            <v>0.3</v>
          </cell>
        </row>
        <row r="900">
          <cell r="B900">
            <v>2</v>
          </cell>
          <cell r="C900" t="str">
            <v>4491</v>
          </cell>
          <cell r="D900" t="str">
            <v>PECA DE MADEIRA 3A/4A QUALIDADE 7,5 X 7,5CM (3X3) NAO APARELHADA</v>
          </cell>
          <cell r="E900" t="str">
            <v>M</v>
          </cell>
          <cell r="F900">
            <v>4</v>
          </cell>
          <cell r="G900">
            <v>6.03</v>
          </cell>
          <cell r="H900">
            <v>24.12</v>
          </cell>
        </row>
        <row r="901">
          <cell r="B901">
            <v>2</v>
          </cell>
          <cell r="C901" t="str">
            <v>5075</v>
          </cell>
          <cell r="D901" t="str">
            <v>PREGO DE ACO 18 X 30</v>
          </cell>
          <cell r="E901" t="str">
            <v>KG</v>
          </cell>
          <cell r="F901">
            <v>8.5000000000000006E-2</v>
          </cell>
          <cell r="G901">
            <v>6.73</v>
          </cell>
          <cell r="H901">
            <v>0.56999999999999995</v>
          </cell>
        </row>
        <row r="902">
          <cell r="B902">
            <v>2</v>
          </cell>
          <cell r="C902" t="str">
            <v>7194</v>
          </cell>
          <cell r="D902" t="str">
            <v>TELHA FIBROCIMENTO ONDULADA 6MM - 2,44 X 1,10M</v>
          </cell>
          <cell r="E902" t="str">
            <v>M2</v>
          </cell>
          <cell r="F902">
            <v>1.5</v>
          </cell>
          <cell r="G902">
            <v>18.690000000000001</v>
          </cell>
          <cell r="H902">
            <v>28.04</v>
          </cell>
        </row>
        <row r="903">
          <cell r="D903" t="str">
            <v>Custo Direto Total</v>
          </cell>
          <cell r="H903">
            <v>148.35999999999999</v>
          </cell>
        </row>
        <row r="904">
          <cell r="D904" t="str">
            <v>Taxa de BDI %</v>
          </cell>
          <cell r="F904">
            <v>1E-8</v>
          </cell>
          <cell r="H904">
            <v>0</v>
          </cell>
        </row>
        <row r="905">
          <cell r="D905" t="str">
            <v>Total da Composição</v>
          </cell>
          <cell r="H905">
            <v>148.35999999999999</v>
          </cell>
        </row>
        <row r="906">
          <cell r="A906" t="str">
            <v>73805/001</v>
          </cell>
          <cell r="B906" t="str">
            <v>BARRACAO DE OBRA PARA ALOJAMENTO/ESCRITORIO, PISO EM PINHO 3A, PAREDES EM COMPENSADO 10MM, COBERTURA EM TELHA AMIANTO 6MM, INCLUSO INSTALACOES ELETRICAS E ESQUADRIAS</v>
          </cell>
          <cell r="E906" t="str">
            <v xml:space="preserve">M2    </v>
          </cell>
          <cell r="F906" t="str">
            <v>Coeficiente</v>
          </cell>
          <cell r="G906" t="str">
            <v>Preço Unit.</v>
          </cell>
          <cell r="H906" t="str">
            <v>Preço Total</v>
          </cell>
          <cell r="I906">
            <v>169.23000000000002</v>
          </cell>
        </row>
        <row r="907">
          <cell r="B907">
            <v>1</v>
          </cell>
          <cell r="C907" t="str">
            <v>252</v>
          </cell>
          <cell r="D907" t="str">
            <v>AUXILIAR DE SERRALHEIRO</v>
          </cell>
          <cell r="E907" t="str">
            <v>H</v>
          </cell>
          <cell r="F907">
            <v>7.0000000000000007E-2</v>
          </cell>
          <cell r="G907">
            <v>6.93</v>
          </cell>
          <cell r="H907">
            <v>0.49</v>
          </cell>
        </row>
        <row r="908">
          <cell r="B908">
            <v>1</v>
          </cell>
          <cell r="C908" t="str">
            <v>1214</v>
          </cell>
          <cell r="D908" t="str">
            <v>CARPINTEIRO DE ESQUADRIA</v>
          </cell>
          <cell r="E908" t="str">
            <v>H</v>
          </cell>
          <cell r="F908">
            <v>6.34</v>
          </cell>
          <cell r="G908">
            <v>9.68</v>
          </cell>
          <cell r="H908">
            <v>61.37</v>
          </cell>
        </row>
        <row r="909">
          <cell r="B909">
            <v>1</v>
          </cell>
          <cell r="C909" t="str">
            <v>2436</v>
          </cell>
          <cell r="D909" t="str">
            <v>ELETRICISTA OU OFICIAL ELETRICISTA</v>
          </cell>
          <cell r="E909" t="str">
            <v>H</v>
          </cell>
          <cell r="F909">
            <v>0.3</v>
          </cell>
          <cell r="G909">
            <v>9.68</v>
          </cell>
          <cell r="H909">
            <v>2.9</v>
          </cell>
        </row>
        <row r="910">
          <cell r="B910">
            <v>1</v>
          </cell>
          <cell r="C910" t="str">
            <v>6110</v>
          </cell>
          <cell r="D910" t="str">
            <v>SERRALHEIRO</v>
          </cell>
          <cell r="E910" t="str">
            <v>H</v>
          </cell>
          <cell r="F910">
            <v>7.0000000000000007E-2</v>
          </cell>
          <cell r="G910">
            <v>9.68</v>
          </cell>
          <cell r="H910">
            <v>0.68</v>
          </cell>
        </row>
        <row r="911">
          <cell r="B911">
            <v>1</v>
          </cell>
          <cell r="C911" t="str">
            <v>6111</v>
          </cell>
          <cell r="D911" t="str">
            <v>SERVENTE</v>
          </cell>
          <cell r="E911" t="str">
            <v>H</v>
          </cell>
          <cell r="F911">
            <v>7.03</v>
          </cell>
          <cell r="G911">
            <v>6.93</v>
          </cell>
          <cell r="H911">
            <v>48.72</v>
          </cell>
        </row>
        <row r="912">
          <cell r="B912">
            <v>2</v>
          </cell>
          <cell r="C912" t="str">
            <v>1346</v>
          </cell>
          <cell r="D912" t="str">
            <v>CHAPA MADEIRA COMPENSADA PLASTIFICADA 2,2 X 1,1M X 10MM P/ FORMA CONCRETO</v>
          </cell>
          <cell r="E912" t="str">
            <v>M2</v>
          </cell>
          <cell r="F912">
            <v>0.38600000000000001</v>
          </cell>
          <cell r="G912">
            <v>23.06</v>
          </cell>
          <cell r="H912">
            <v>8.9</v>
          </cell>
        </row>
        <row r="913">
          <cell r="B913">
            <v>2</v>
          </cell>
          <cell r="C913" t="str">
            <v>1607</v>
          </cell>
          <cell r="D913" t="str">
            <v>CONJUNTO ARRUELAS DE VEDACAO 5/16" P/ TELHA FIBROCIMENTO (UMA ARRUELA METALICA E UMA ARRULA PVC - CONICAS)</v>
          </cell>
          <cell r="E913" t="str">
            <v>CJ</v>
          </cell>
          <cell r="F913">
            <v>0.214</v>
          </cell>
          <cell r="G913">
            <v>0.16</v>
          </cell>
          <cell r="H913">
            <v>0.03</v>
          </cell>
        </row>
        <row r="914">
          <cell r="B914">
            <v>2</v>
          </cell>
          <cell r="C914" t="str">
            <v>2370</v>
          </cell>
          <cell r="D914" t="str">
            <v>DISJUNTOR TERMOMAGNETICO MONOPOLAR 30A</v>
          </cell>
          <cell r="E914" t="str">
            <v>UN</v>
          </cell>
          <cell r="F914">
            <v>5.7000000000000002E-3</v>
          </cell>
          <cell r="G914">
            <v>7.99</v>
          </cell>
          <cell r="H914">
            <v>0.05</v>
          </cell>
        </row>
        <row r="915">
          <cell r="B915">
            <v>2</v>
          </cell>
          <cell r="C915" t="str">
            <v>4448</v>
          </cell>
          <cell r="D915" t="str">
            <v>PEÇA DE MADEIRA 3A./4A QUALIDADE 7,5 X 12,50 CM (3X5") NÃO APARELHADA</v>
          </cell>
          <cell r="E915" t="str">
            <v>M</v>
          </cell>
          <cell r="F915">
            <v>0.7</v>
          </cell>
          <cell r="G915">
            <v>11.02</v>
          </cell>
          <cell r="H915">
            <v>7.71</v>
          </cell>
        </row>
        <row r="916">
          <cell r="B916">
            <v>2</v>
          </cell>
          <cell r="C916" t="str">
            <v>4491</v>
          </cell>
          <cell r="D916" t="str">
            <v>PECA DE MADEIRA 3A/4A QUALIDADE 7,5 X 7,5CM (3X3) NAO APARELHADA</v>
          </cell>
          <cell r="E916" t="str">
            <v>M</v>
          </cell>
          <cell r="F916">
            <v>0.9</v>
          </cell>
          <cell r="G916">
            <v>6.03</v>
          </cell>
          <cell r="H916">
            <v>5.43</v>
          </cell>
        </row>
        <row r="917">
          <cell r="B917">
            <v>2</v>
          </cell>
          <cell r="C917" t="str">
            <v>5075</v>
          </cell>
          <cell r="D917" t="str">
            <v>PREGO DE ACO 18 X 30</v>
          </cell>
          <cell r="E917" t="str">
            <v>KG</v>
          </cell>
          <cell r="F917">
            <v>0.1</v>
          </cell>
          <cell r="G917">
            <v>6.73</v>
          </cell>
          <cell r="H917">
            <v>0.67</v>
          </cell>
        </row>
        <row r="918">
          <cell r="B918">
            <v>2</v>
          </cell>
          <cell r="C918" t="str">
            <v>5085</v>
          </cell>
          <cell r="D918" t="str">
            <v>CADEADO LATAO CROMADO H = 35MM / 5 PINOS / HASTE CROMADA H = 30MM</v>
          </cell>
          <cell r="E918" t="str">
            <v>UN</v>
          </cell>
          <cell r="F918">
            <v>5.7999999999999996E-3</v>
          </cell>
          <cell r="G918">
            <v>15.06</v>
          </cell>
          <cell r="H918">
            <v>0.09</v>
          </cell>
        </row>
        <row r="919">
          <cell r="B919">
            <v>2</v>
          </cell>
          <cell r="C919" t="str">
            <v>5088</v>
          </cell>
          <cell r="D919" t="str">
            <v>PORTA CADEADO ZINCADO OXIDADO PRETO</v>
          </cell>
          <cell r="E919" t="str">
            <v>UN</v>
          </cell>
          <cell r="F919">
            <v>5.7999999999999996E-3</v>
          </cell>
          <cell r="G919">
            <v>4.51</v>
          </cell>
          <cell r="H919">
            <v>0.03</v>
          </cell>
        </row>
        <row r="920">
          <cell r="B920">
            <v>2</v>
          </cell>
          <cell r="C920" t="str">
            <v>7194</v>
          </cell>
          <cell r="D920" t="str">
            <v>TELHA FIBROCIMENTO ONDULADA 6MM - 2,44 X 1,10M</v>
          </cell>
          <cell r="E920" t="str">
            <v>M2</v>
          </cell>
          <cell r="F920">
            <v>0.14299999999999999</v>
          </cell>
          <cell r="G920">
            <v>18.690000000000001</v>
          </cell>
          <cell r="H920">
            <v>2.67</v>
          </cell>
        </row>
        <row r="921">
          <cell r="B921">
            <v>2</v>
          </cell>
          <cell r="C921" t="str">
            <v>10490</v>
          </cell>
          <cell r="D921" t="str">
            <v>VIDRO LISO INCOLOR 3MM - SEM COLOCACAO</v>
          </cell>
          <cell r="E921" t="str">
            <v>M2</v>
          </cell>
          <cell r="F921">
            <v>2.3E-2</v>
          </cell>
          <cell r="G921">
            <v>46.75</v>
          </cell>
          <cell r="H921">
            <v>1.08</v>
          </cell>
        </row>
        <row r="922">
          <cell r="B922">
            <v>2</v>
          </cell>
          <cell r="C922" t="str">
            <v>10555</v>
          </cell>
          <cell r="D922" t="str">
            <v>PORTA MADEIRA COMPENSADA LISA PARA PINTURA 80 X 210 X 3,5CM</v>
          </cell>
          <cell r="E922" t="str">
            <v>UN</v>
          </cell>
          <cell r="F922">
            <v>1.15E-2</v>
          </cell>
          <cell r="G922">
            <v>55.03</v>
          </cell>
          <cell r="H922">
            <v>0.63</v>
          </cell>
        </row>
        <row r="923">
          <cell r="B923">
            <v>2</v>
          </cell>
          <cell r="C923" t="str">
            <v>10567</v>
          </cell>
          <cell r="D923" t="str">
            <v>TABUA MADEIRA 3A QUALIDADE 2,5 X 23,0CM (1 X 9") NAO APARELHADA</v>
          </cell>
          <cell r="E923" t="str">
            <v>M</v>
          </cell>
          <cell r="F923">
            <v>0.25</v>
          </cell>
          <cell r="G923">
            <v>4.1100000000000003</v>
          </cell>
          <cell r="H923">
            <v>1.03</v>
          </cell>
        </row>
        <row r="924">
          <cell r="B924">
            <v>2</v>
          </cell>
          <cell r="C924" t="str">
            <v>10952</v>
          </cell>
          <cell r="D924" t="str">
            <v>CANTONEIRA ACO ABAS IGUAIS (QUALQUER BITOLA) E = 1/8"</v>
          </cell>
          <cell r="E924" t="str">
            <v>KG</v>
          </cell>
          <cell r="F924">
            <v>0.30299999999999999</v>
          </cell>
          <cell r="G924">
            <v>3.56</v>
          </cell>
          <cell r="H924">
            <v>1.08</v>
          </cell>
        </row>
        <row r="925">
          <cell r="B925">
            <v>2</v>
          </cell>
          <cell r="C925" t="str">
            <v>11056</v>
          </cell>
          <cell r="D925" t="str">
            <v>PARAFUSO ROSCA SOBERBA ZINCADO CAB CHATA FENDA SIMPLES 3,8 X 30MM (1.1/4")</v>
          </cell>
          <cell r="E925" t="str">
            <v>UN</v>
          </cell>
          <cell r="F925">
            <v>1.28</v>
          </cell>
          <cell r="G925">
            <v>0.13</v>
          </cell>
          <cell r="H925">
            <v>0.17</v>
          </cell>
        </row>
        <row r="926">
          <cell r="B926">
            <v>2</v>
          </cell>
          <cell r="C926" t="str">
            <v>11443</v>
          </cell>
          <cell r="D926" t="str">
            <v>DOBRADICA FERRO POLIDO OU GALV 3 X 3" E=2MM PINO SOLTO OU REVERSIVEL SEM ANEIS</v>
          </cell>
          <cell r="E926" t="str">
            <v>UN</v>
          </cell>
          <cell r="F926">
            <v>3.4599999999999999E-2</v>
          </cell>
          <cell r="G926">
            <v>7.68</v>
          </cell>
          <cell r="H926">
            <v>0.27</v>
          </cell>
        </row>
        <row r="927">
          <cell r="B927">
            <v>2</v>
          </cell>
          <cell r="C927" t="str">
            <v>11467</v>
          </cell>
          <cell r="D927" t="str">
            <v>FECHADURA SOBREPOR FERRO PINTADO CHAVE GRANDE</v>
          </cell>
          <cell r="E927" t="str">
            <v>UN</v>
          </cell>
          <cell r="F927">
            <v>5.7999999999999996E-3</v>
          </cell>
          <cell r="G927">
            <v>7.73</v>
          </cell>
          <cell r="H927">
            <v>0.04</v>
          </cell>
        </row>
        <row r="928">
          <cell r="B928">
            <v>2</v>
          </cell>
          <cell r="C928" t="str">
            <v>11891</v>
          </cell>
          <cell r="D928" t="str">
            <v>FIO/CORDAO COBRE ISOLADO PARALELO OU TORCIDO 2 X 2,5MM2, TIPO PLASTIFLEX PIRELLI OU EQUIV</v>
          </cell>
          <cell r="E928" t="str">
            <v>M</v>
          </cell>
          <cell r="F928">
            <v>0.53600000000000003</v>
          </cell>
          <cell r="G928">
            <v>2.2400000000000002</v>
          </cell>
          <cell r="H928">
            <v>1.2</v>
          </cell>
        </row>
        <row r="929">
          <cell r="B929">
            <v>2</v>
          </cell>
          <cell r="C929" t="str">
            <v>12128</v>
          </cell>
          <cell r="D929" t="str">
            <v>INTERRUPTOR SOBREPOR 1 TECLA SIMPLES, TIPO SILENTOQUE PIAL OU EQUIV</v>
          </cell>
          <cell r="E929" t="str">
            <v>UN</v>
          </cell>
          <cell r="F929">
            <v>1.15E-2</v>
          </cell>
          <cell r="G929">
            <v>3.19</v>
          </cell>
          <cell r="H929">
            <v>0.04</v>
          </cell>
        </row>
        <row r="930">
          <cell r="B930">
            <v>2</v>
          </cell>
          <cell r="C930" t="str">
            <v>12147</v>
          </cell>
          <cell r="D930" t="str">
            <v>TOMADA SOBREPOR 2P UNIVERSAL 10A/250V, TIPO SILENTOQUE PIAL OU EQUIV</v>
          </cell>
          <cell r="E930" t="str">
            <v>UN</v>
          </cell>
          <cell r="F930">
            <v>5.7000000000000002E-3</v>
          </cell>
          <cell r="G930">
            <v>7.23</v>
          </cell>
          <cell r="H930">
            <v>0.04</v>
          </cell>
        </row>
        <row r="931">
          <cell r="B931">
            <v>2</v>
          </cell>
          <cell r="C931" t="str">
            <v>12296</v>
          </cell>
          <cell r="D931" t="str">
            <v>BOCAL/SOQUETE/RECEPTACULO DE PORCELANA</v>
          </cell>
          <cell r="E931" t="str">
            <v>UN</v>
          </cell>
          <cell r="F931">
            <v>4.6100000000000002E-2</v>
          </cell>
          <cell r="G931">
            <v>1.83</v>
          </cell>
          <cell r="H931">
            <v>0.08</v>
          </cell>
        </row>
        <row r="932">
          <cell r="B932">
            <v>2</v>
          </cell>
          <cell r="C932" t="str">
            <v>12298</v>
          </cell>
          <cell r="D932" t="str">
            <v>GLOBO ESFERICO DE VIDRO LISO TAMANHO MEDIO</v>
          </cell>
          <cell r="E932" t="str">
            <v>UN</v>
          </cell>
          <cell r="F932">
            <v>4.6100000000000002E-2</v>
          </cell>
          <cell r="G932">
            <v>9.5</v>
          </cell>
          <cell r="H932">
            <v>0.44</v>
          </cell>
        </row>
        <row r="933">
          <cell r="B933">
            <v>2</v>
          </cell>
          <cell r="C933" t="str">
            <v>21127</v>
          </cell>
          <cell r="D933" t="str">
            <v>FITA ISOLANTE ADESIVA ANTI-CHAMA EM ROLOS 19MM X 5M</v>
          </cell>
          <cell r="E933" t="str">
            <v>UN</v>
          </cell>
          <cell r="F933">
            <v>2.4E-2</v>
          </cell>
          <cell r="G933">
            <v>1.17</v>
          </cell>
          <cell r="H933">
            <v>0.03</v>
          </cell>
        </row>
        <row r="934">
          <cell r="B934" t="str">
            <v>A</v>
          </cell>
          <cell r="C934" t="str">
            <v>73293</v>
          </cell>
          <cell r="D934" t="str">
            <v xml:space="preserve">CONCRETO DOSADO 15 MPA SOMENTE MATERIAIS INCL 5% PERDAS                                                                                                                                                 </v>
          </cell>
          <cell r="E934" t="str">
            <v xml:space="preserve">M3    </v>
          </cell>
          <cell r="F934">
            <v>1.4999999999999999E-2</v>
          </cell>
          <cell r="G934">
            <v>203.86999999999998</v>
          </cell>
          <cell r="H934">
            <v>3.06</v>
          </cell>
        </row>
        <row r="935">
          <cell r="B935" t="str">
            <v>A</v>
          </cell>
          <cell r="C935" t="str">
            <v>73372</v>
          </cell>
          <cell r="D935" t="str">
            <v xml:space="preserve">PINHO DE TERCEIRA 1" X 12" E 1" X 9"                                                                                                                                                                    </v>
          </cell>
          <cell r="E935" t="str">
            <v xml:space="preserve">M2    </v>
          </cell>
          <cell r="F935">
            <v>1.02</v>
          </cell>
          <cell r="G935">
            <v>18.920000000000002</v>
          </cell>
          <cell r="H935">
            <v>19.3</v>
          </cell>
        </row>
        <row r="936">
          <cell r="B936" t="str">
            <v>A</v>
          </cell>
          <cell r="C936" t="str">
            <v>73420</v>
          </cell>
          <cell r="D936" t="str">
            <v xml:space="preserve">LANCAMENTO CONCRETO P/PECAS S/ARMAD PROD 2 M3/H INCL APENASTRANSP HORIZ C/CARRINHOS ATE 20M COLOCACAO ADENS E ACAB.                                                                                     </v>
          </cell>
          <cell r="E936" t="str">
            <v xml:space="preserve">M3    </v>
          </cell>
          <cell r="F936">
            <v>1.4999999999999999E-2</v>
          </cell>
          <cell r="G936">
            <v>31.57</v>
          </cell>
          <cell r="H936">
            <v>0.47</v>
          </cell>
        </row>
        <row r="937">
          <cell r="B937" t="str">
            <v>A</v>
          </cell>
          <cell r="C937" t="str">
            <v>73444</v>
          </cell>
          <cell r="D937" t="str">
            <v xml:space="preserve">PREPARO DE CONCRETO COM MISTURA E AMASSAMENTO EM 1 BETONEIRA 320L COMPRODUCAO DE 2M3/H, EXCLUSIVE MATERIAIS.                                                                                            </v>
          </cell>
          <cell r="E937" t="str">
            <v xml:space="preserve">M3    </v>
          </cell>
          <cell r="F937">
            <v>1.4999999999999999E-2</v>
          </cell>
          <cell r="G937">
            <v>35.25</v>
          </cell>
          <cell r="H937">
            <v>0.53</v>
          </cell>
        </row>
        <row r="938">
          <cell r="D938" t="str">
            <v>Custo Direto Total</v>
          </cell>
          <cell r="H938">
            <v>169.23000000000002</v>
          </cell>
        </row>
        <row r="939">
          <cell r="D939" t="str">
            <v>Taxa de BDI %</v>
          </cell>
          <cell r="F939">
            <v>1E-8</v>
          </cell>
          <cell r="H939">
            <v>0</v>
          </cell>
        </row>
        <row r="940">
          <cell r="D940" t="str">
            <v>Total da Composição</v>
          </cell>
          <cell r="H940">
            <v>169.23000000000002</v>
          </cell>
        </row>
        <row r="941">
          <cell r="A941" t="str">
            <v>74210/001</v>
          </cell>
          <cell r="B941" t="str">
            <v>BARRACAO PARA DEPOSITO EM TABUAS DE MADEIRA, COBERTURA EM FIBROCIMENTO 4 MM, INCLUSO PISO ARGAMASSA TRAÇO 1:6 (CIMENTO E AREIA)</v>
          </cell>
          <cell r="E941" t="str">
            <v xml:space="preserve">M2    </v>
          </cell>
          <cell r="F941" t="str">
            <v>Coeficiente</v>
          </cell>
          <cell r="G941" t="str">
            <v>Preço Unit.</v>
          </cell>
          <cell r="H941" t="str">
            <v>Preço Total</v>
          </cell>
          <cell r="I941">
            <v>215.07</v>
          </cell>
        </row>
        <row r="942">
          <cell r="B942">
            <v>1</v>
          </cell>
          <cell r="C942" t="str">
            <v>1213</v>
          </cell>
          <cell r="D942" t="str">
            <v>CARPINTEIRO DE FORMAS</v>
          </cell>
          <cell r="E942" t="str">
            <v>H</v>
          </cell>
          <cell r="F942">
            <v>6</v>
          </cell>
          <cell r="G942">
            <v>9.68</v>
          </cell>
          <cell r="H942">
            <v>58.08</v>
          </cell>
        </row>
        <row r="943">
          <cell r="B943">
            <v>1</v>
          </cell>
          <cell r="C943" t="str">
            <v>4750</v>
          </cell>
          <cell r="D943" t="str">
            <v>PEDREIRO</v>
          </cell>
          <cell r="E943" t="str">
            <v>H</v>
          </cell>
          <cell r="F943">
            <v>0.8</v>
          </cell>
          <cell r="G943">
            <v>9.68</v>
          </cell>
          <cell r="H943">
            <v>7.74</v>
          </cell>
        </row>
        <row r="944">
          <cell r="B944">
            <v>1</v>
          </cell>
          <cell r="C944" t="str">
            <v>6111</v>
          </cell>
          <cell r="D944" t="str">
            <v>SERVENTE</v>
          </cell>
          <cell r="E944" t="str">
            <v>H</v>
          </cell>
          <cell r="F944">
            <v>8</v>
          </cell>
          <cell r="G944">
            <v>6.93</v>
          </cell>
          <cell r="H944">
            <v>55.44</v>
          </cell>
        </row>
        <row r="945">
          <cell r="B945">
            <v>2</v>
          </cell>
          <cell r="C945" t="str">
            <v>367</v>
          </cell>
          <cell r="D945" t="str">
            <v>AREIA GROSSA - POSTO JAZIDA / FORNECEDOR (SEM FRETE)</v>
          </cell>
          <cell r="E945" t="str">
            <v>M3</v>
          </cell>
          <cell r="F945">
            <v>0.02</v>
          </cell>
          <cell r="G945">
            <v>45</v>
          </cell>
          <cell r="H945">
            <v>0.9</v>
          </cell>
        </row>
        <row r="946">
          <cell r="B946">
            <v>2</v>
          </cell>
          <cell r="C946" t="str">
            <v>1379</v>
          </cell>
          <cell r="D946" t="str">
            <v>CIMENTO PORTLAND COMUM CP I- 32</v>
          </cell>
          <cell r="E946" t="str">
            <v>KG</v>
          </cell>
          <cell r="F946">
            <v>3.62</v>
          </cell>
          <cell r="G946">
            <v>0.44</v>
          </cell>
          <cell r="H946">
            <v>1.59</v>
          </cell>
        </row>
        <row r="947">
          <cell r="B947">
            <v>2</v>
          </cell>
          <cell r="C947" t="str">
            <v>2418</v>
          </cell>
          <cell r="D947" t="str">
            <v>DOBRADIÇA DE 3 X 2 1/2 EM LATÃO, COM ACABAMENTO CROMADO, PINO E PARAFUSOS, SEM ANÉIS, PARA PORTA INTERNA.</v>
          </cell>
          <cell r="E947" t="str">
            <v>UN</v>
          </cell>
          <cell r="F947">
            <v>0.33</v>
          </cell>
          <cell r="G947">
            <v>11.94</v>
          </cell>
          <cell r="H947">
            <v>3.94</v>
          </cell>
        </row>
        <row r="948">
          <cell r="B948">
            <v>2</v>
          </cell>
          <cell r="C948" t="str">
            <v>2745</v>
          </cell>
          <cell r="D948" t="str">
            <v>PECA DE MADEIRA ROLICA (EUCALIPTO) D = 10CM</v>
          </cell>
          <cell r="E948" t="str">
            <v>M</v>
          </cell>
          <cell r="F948">
            <v>4.5</v>
          </cell>
          <cell r="G948">
            <v>3.81</v>
          </cell>
          <cell r="H948">
            <v>17.149999999999999</v>
          </cell>
        </row>
        <row r="949">
          <cell r="B949">
            <v>2</v>
          </cell>
          <cell r="C949" t="str">
            <v>4403</v>
          </cell>
          <cell r="D949" t="str">
            <v>PECA DE MADEIRA 1A QUALIDADE 1 X 5CM NAO APARELHADA</v>
          </cell>
          <cell r="E949" t="str">
            <v>M</v>
          </cell>
          <cell r="F949">
            <v>5</v>
          </cell>
          <cell r="G949">
            <v>1.0900000000000001</v>
          </cell>
          <cell r="H949">
            <v>5.45</v>
          </cell>
        </row>
        <row r="950">
          <cell r="B950">
            <v>2</v>
          </cell>
          <cell r="C950" t="str">
            <v>5064</v>
          </cell>
          <cell r="D950" t="str">
            <v>PREGO DE ACO 2 1/2 X 10</v>
          </cell>
          <cell r="E950" t="str">
            <v>KG</v>
          </cell>
          <cell r="F950">
            <v>0.5</v>
          </cell>
          <cell r="G950">
            <v>7.23</v>
          </cell>
          <cell r="H950">
            <v>3.62</v>
          </cell>
        </row>
        <row r="951">
          <cell r="B951">
            <v>2</v>
          </cell>
          <cell r="C951" t="str">
            <v>6212</v>
          </cell>
          <cell r="D951" t="str">
            <v>TABUA MADEIRA 3A QUALIDADE 2,5 X 30,0CM (1 X 12") NAO APARELHADA</v>
          </cell>
          <cell r="E951" t="str">
            <v>M</v>
          </cell>
          <cell r="F951">
            <v>8</v>
          </cell>
          <cell r="G951">
            <v>5.75</v>
          </cell>
          <cell r="H951">
            <v>46</v>
          </cell>
        </row>
        <row r="952">
          <cell r="B952">
            <v>2</v>
          </cell>
          <cell r="C952" t="str">
            <v>7213</v>
          </cell>
          <cell r="D952" t="str">
            <v>TELHA FIBROCIMENTO ONDULADA VOGATEX OU FIBROTEX 4MM 2,44 X 0,50M</v>
          </cell>
          <cell r="E952" t="str">
            <v>M2</v>
          </cell>
          <cell r="F952">
            <v>1.2</v>
          </cell>
          <cell r="G952">
            <v>11.62</v>
          </cell>
          <cell r="H952">
            <v>13.94</v>
          </cell>
        </row>
        <row r="953">
          <cell r="B953">
            <v>2</v>
          </cell>
          <cell r="C953" t="str">
            <v>11467</v>
          </cell>
          <cell r="D953" t="str">
            <v>FECHADURA SOBREPOR FERRO PINTADO CHAVE GRANDE</v>
          </cell>
          <cell r="E953" t="str">
            <v>UN</v>
          </cell>
          <cell r="F953">
            <v>0.11</v>
          </cell>
          <cell r="G953">
            <v>7.73</v>
          </cell>
          <cell r="H953">
            <v>0.85</v>
          </cell>
        </row>
        <row r="954">
          <cell r="B954" t="str">
            <v>A</v>
          </cell>
          <cell r="C954" t="str">
            <v>3062</v>
          </cell>
          <cell r="D954" t="str">
            <v xml:space="preserve">ESCAVACAO DE VALA NAO ESCORADA EM MATERIAL DE 1A CATEGORIA COM PROFUNDIDADE DE 1,5 ATE 3M COM RETROESCAVADEIRA 75HP, SEM ESGOTAMENTO.                                                                   </v>
          </cell>
          <cell r="E954" t="str">
            <v xml:space="preserve">M3    </v>
          </cell>
          <cell r="F954">
            <v>0.06</v>
          </cell>
          <cell r="G954">
            <v>6.1499999999999995</v>
          </cell>
          <cell r="H954">
            <v>0.37</v>
          </cell>
        </row>
        <row r="955">
          <cell r="D955" t="str">
            <v>Custo Direto Total</v>
          </cell>
          <cell r="H955">
            <v>215.07</v>
          </cell>
        </row>
        <row r="956">
          <cell r="D956" t="str">
            <v>Taxa de BDI %</v>
          </cell>
          <cell r="F956">
            <v>1E-8</v>
          </cell>
          <cell r="H956">
            <v>0</v>
          </cell>
        </row>
        <row r="957">
          <cell r="D957" t="str">
            <v>Total da Composição</v>
          </cell>
          <cell r="H957">
            <v>215.07</v>
          </cell>
        </row>
        <row r="958">
          <cell r="A958" t="str">
            <v>74242/001</v>
          </cell>
          <cell r="B958" t="str">
            <v>BARRACAO DE OBRA EM TABUAS DE MADEIRA COM BANHEIRO, COBERTURA EM FIBRO CIMENTO 4 MM, INCLUSO INSTALACOES HIDRO-SANITARIAS E ELETRICAS</v>
          </cell>
          <cell r="E958" t="str">
            <v xml:space="preserve">M2    </v>
          </cell>
          <cell r="F958" t="str">
            <v>Coeficiente</v>
          </cell>
          <cell r="G958" t="str">
            <v>Preço Unit.</v>
          </cell>
          <cell r="H958" t="str">
            <v>Preço Total</v>
          </cell>
          <cell r="I958">
            <v>148.86000000000001</v>
          </cell>
        </row>
        <row r="959">
          <cell r="B959">
            <v>1</v>
          </cell>
          <cell r="C959" t="str">
            <v>1213</v>
          </cell>
          <cell r="D959" t="str">
            <v>CARPINTEIRO DE FORMAS</v>
          </cell>
          <cell r="E959" t="str">
            <v>H</v>
          </cell>
          <cell r="F959">
            <v>0.95</v>
          </cell>
          <cell r="G959">
            <v>9.68</v>
          </cell>
          <cell r="H959">
            <v>9.1999999999999993</v>
          </cell>
        </row>
        <row r="960">
          <cell r="B960">
            <v>1</v>
          </cell>
          <cell r="C960" t="str">
            <v>2436</v>
          </cell>
          <cell r="D960" t="str">
            <v>ELETRICISTA OU OFICIAL ELETRICISTA</v>
          </cell>
          <cell r="E960" t="str">
            <v>H</v>
          </cell>
          <cell r="F960">
            <v>0.16</v>
          </cell>
          <cell r="G960">
            <v>9.68</v>
          </cell>
          <cell r="H960">
            <v>1.55</v>
          </cell>
        </row>
        <row r="961">
          <cell r="B961">
            <v>1</v>
          </cell>
          <cell r="C961" t="str">
            <v>2696</v>
          </cell>
          <cell r="D961" t="str">
            <v>ENCANADOR OU BOMBEIRO HIDRAULICO</v>
          </cell>
          <cell r="E961" t="str">
            <v>H</v>
          </cell>
          <cell r="F961">
            <v>0.16</v>
          </cell>
          <cell r="G961">
            <v>9.68</v>
          </cell>
          <cell r="H961">
            <v>1.55</v>
          </cell>
        </row>
        <row r="962">
          <cell r="B962">
            <v>1</v>
          </cell>
          <cell r="C962" t="str">
            <v>4083</v>
          </cell>
          <cell r="D962" t="str">
            <v>FEITOR OU ENCARREGADO GERAL</v>
          </cell>
          <cell r="E962" t="str">
            <v>H</v>
          </cell>
          <cell r="F962">
            <v>0.16</v>
          </cell>
          <cell r="G962">
            <v>15.87</v>
          </cell>
          <cell r="H962">
            <v>2.54</v>
          </cell>
        </row>
        <row r="963">
          <cell r="B963">
            <v>1</v>
          </cell>
          <cell r="C963" t="str">
            <v>4750</v>
          </cell>
          <cell r="D963" t="str">
            <v>PEDREIRO</v>
          </cell>
          <cell r="E963" t="str">
            <v>H</v>
          </cell>
          <cell r="F963">
            <v>0.36</v>
          </cell>
          <cell r="G963">
            <v>9.68</v>
          </cell>
          <cell r="H963">
            <v>3.48</v>
          </cell>
        </row>
        <row r="964">
          <cell r="B964">
            <v>1</v>
          </cell>
          <cell r="C964" t="str">
            <v>6111</v>
          </cell>
          <cell r="D964" t="str">
            <v>SERVENTE</v>
          </cell>
          <cell r="E964" t="str">
            <v>H</v>
          </cell>
          <cell r="F964">
            <v>1.9</v>
          </cell>
          <cell r="G964">
            <v>6.93</v>
          </cell>
          <cell r="H964">
            <v>13.17</v>
          </cell>
        </row>
        <row r="965">
          <cell r="B965">
            <v>2</v>
          </cell>
          <cell r="C965" t="str">
            <v>367</v>
          </cell>
          <cell r="D965" t="str">
            <v>AREIA GROSSA - POSTO JAZIDA / FORNECEDOR (SEM FRETE)</v>
          </cell>
          <cell r="E965" t="str">
            <v>M3</v>
          </cell>
          <cell r="F965">
            <v>0.03</v>
          </cell>
          <cell r="G965">
            <v>45</v>
          </cell>
          <cell r="H965">
            <v>1.35</v>
          </cell>
        </row>
        <row r="966">
          <cell r="B966">
            <v>2</v>
          </cell>
          <cell r="C966" t="str">
            <v>938</v>
          </cell>
          <cell r="D966" t="str">
            <v>FIO RIGIDO, ISOLACAO EM PVC 450/750V 1,5MM2</v>
          </cell>
          <cell r="E966" t="str">
            <v>M</v>
          </cell>
          <cell r="F966">
            <v>1.5299999999999999E-2</v>
          </cell>
          <cell r="G966">
            <v>0.44</v>
          </cell>
          <cell r="H966">
            <v>0.01</v>
          </cell>
        </row>
        <row r="967">
          <cell r="B967">
            <v>2</v>
          </cell>
          <cell r="C967" t="str">
            <v>1030</v>
          </cell>
          <cell r="D967" t="str">
            <v>CAIXA DESCARGA PLASTICA, EXTERNA, COMPLETA COM TUBO DE DESCARGA, ENGATE FLEXIVEL, BOIA E SUPORTE PARA FIXACAO - CAPACIDADE 9L</v>
          </cell>
          <cell r="E967" t="str">
            <v>UN</v>
          </cell>
          <cell r="F967">
            <v>0.03</v>
          </cell>
          <cell r="G967">
            <v>19.7</v>
          </cell>
          <cell r="H967">
            <v>0.59</v>
          </cell>
        </row>
        <row r="968">
          <cell r="B968">
            <v>2</v>
          </cell>
          <cell r="C968" t="str">
            <v>1031</v>
          </cell>
          <cell r="D968" t="str">
            <v>TUBO DE DESCIDA (DESCARGA) EXTERNO PVC P/ CX DESCARGA EXTERNA - 40MM X 1,60M</v>
          </cell>
          <cell r="E968" t="str">
            <v>UN</v>
          </cell>
          <cell r="F968">
            <v>0.03</v>
          </cell>
          <cell r="G968">
            <v>3.29</v>
          </cell>
          <cell r="H968">
            <v>0.1</v>
          </cell>
        </row>
        <row r="969">
          <cell r="B969">
            <v>2</v>
          </cell>
          <cell r="C969" t="str">
            <v>1357</v>
          </cell>
          <cell r="D969" t="str">
            <v>CHAPA MADEIRA COMPENSADA RESINADA 2,2 X 1,1M (12MM) P/ FORMA CONCRETO</v>
          </cell>
          <cell r="E969" t="str">
            <v>UN</v>
          </cell>
          <cell r="F969">
            <v>0.51</v>
          </cell>
          <cell r="G969">
            <v>36.78</v>
          </cell>
          <cell r="H969">
            <v>18.760000000000002</v>
          </cell>
        </row>
        <row r="970">
          <cell r="B970">
            <v>2</v>
          </cell>
          <cell r="C970" t="str">
            <v>1379</v>
          </cell>
          <cell r="D970" t="str">
            <v>CIMENTO PORTLAND COMUM CP I- 32</v>
          </cell>
          <cell r="E970" t="str">
            <v>KG</v>
          </cell>
          <cell r="F970">
            <v>12.67</v>
          </cell>
          <cell r="G970">
            <v>0.44</v>
          </cell>
          <cell r="H970">
            <v>5.57</v>
          </cell>
        </row>
        <row r="971">
          <cell r="B971">
            <v>2</v>
          </cell>
          <cell r="C971" t="str">
            <v>1966</v>
          </cell>
          <cell r="D971" t="str">
            <v>CURVA PVC 90G CURTA PVC P/ ESG PREDIAL DN 100MM</v>
          </cell>
          <cell r="E971" t="str">
            <v>UN</v>
          </cell>
          <cell r="F971">
            <v>0.03</v>
          </cell>
          <cell r="G971">
            <v>13.11</v>
          </cell>
          <cell r="H971">
            <v>0.39</v>
          </cell>
        </row>
        <row r="972">
          <cell r="B972">
            <v>2</v>
          </cell>
          <cell r="C972" t="str">
            <v>2425</v>
          </cell>
          <cell r="D972" t="str">
            <v>DOBRADICA ACO ZINCADO 3 X 3" SEM ANEIS</v>
          </cell>
          <cell r="E972" t="str">
            <v>UN</v>
          </cell>
          <cell r="F972">
            <v>4.9000000000000004</v>
          </cell>
          <cell r="G972">
            <v>6.49</v>
          </cell>
          <cell r="H972">
            <v>31.8</v>
          </cell>
        </row>
        <row r="973">
          <cell r="B973">
            <v>2</v>
          </cell>
          <cell r="C973" t="str">
            <v>3080</v>
          </cell>
          <cell r="D973" t="str">
            <v>FECHADURA EMBUTIR EXTERNA (C/ CILINDRO) COMPLETA - LINHA POPULAR</v>
          </cell>
          <cell r="E973" t="str">
            <v>CJ</v>
          </cell>
          <cell r="F973">
            <v>0.09</v>
          </cell>
          <cell r="G973">
            <v>28.18</v>
          </cell>
          <cell r="H973">
            <v>2.54</v>
          </cell>
        </row>
        <row r="974">
          <cell r="B974">
            <v>2</v>
          </cell>
          <cell r="C974" t="str">
            <v>3764</v>
          </cell>
          <cell r="D974" t="str">
            <v>LAMPADA INCANDESCENTE 60W</v>
          </cell>
          <cell r="E974" t="str">
            <v>UN</v>
          </cell>
          <cell r="F974">
            <v>0.15</v>
          </cell>
          <cell r="G974">
            <v>0.98</v>
          </cell>
          <cell r="H974">
            <v>0.15</v>
          </cell>
        </row>
        <row r="975">
          <cell r="B975">
            <v>2</v>
          </cell>
          <cell r="C975" t="str">
            <v>4425</v>
          </cell>
          <cell r="D975" t="str">
            <v>PECA DE MADEIRA DE LEI 1A QUALIDADE 6 X 12CM NAO APARELHADA</v>
          </cell>
          <cell r="E975" t="str">
            <v>M</v>
          </cell>
          <cell r="F975">
            <v>0.03</v>
          </cell>
          <cell r="G975">
            <v>15.37</v>
          </cell>
          <cell r="H975">
            <v>0.46</v>
          </cell>
        </row>
        <row r="976">
          <cell r="B976">
            <v>2</v>
          </cell>
          <cell r="C976" t="str">
            <v>4430</v>
          </cell>
          <cell r="D976" t="str">
            <v>PECA DE MADEIRA DE LEI 1A QUALIDADE 5 X 6CM NAO APARELHADA</v>
          </cell>
          <cell r="E976" t="str">
            <v>M</v>
          </cell>
          <cell r="F976">
            <v>1.3</v>
          </cell>
          <cell r="G976">
            <v>6.39</v>
          </cell>
          <cell r="H976">
            <v>8.31</v>
          </cell>
        </row>
        <row r="977">
          <cell r="B977">
            <v>2</v>
          </cell>
          <cell r="C977" t="str">
            <v>4509</v>
          </cell>
          <cell r="D977" t="str">
            <v>PECA DE MADEIRA 3A QUALIDADE 2,5 X 10CM NAO APARELHADA</v>
          </cell>
          <cell r="E977" t="str">
            <v>M</v>
          </cell>
          <cell r="F977">
            <v>3.83</v>
          </cell>
          <cell r="G977">
            <v>3.1</v>
          </cell>
          <cell r="H977">
            <v>11.87</v>
          </cell>
        </row>
        <row r="978">
          <cell r="B978">
            <v>2</v>
          </cell>
          <cell r="C978" t="str">
            <v>4721</v>
          </cell>
          <cell r="D978" t="str">
            <v>PEDRA BRITADA N. 1 OU 19 MM - POSTO PEDREIRA / FORNECEDOR (SEM FRETE)</v>
          </cell>
          <cell r="E978" t="str">
            <v>M3</v>
          </cell>
          <cell r="F978">
            <v>0.03</v>
          </cell>
          <cell r="G978">
            <v>51.77</v>
          </cell>
          <cell r="H978">
            <v>1.55</v>
          </cell>
        </row>
        <row r="979">
          <cell r="B979">
            <v>2</v>
          </cell>
          <cell r="C979" t="str">
            <v>5069</v>
          </cell>
          <cell r="D979" t="str">
            <v>PREGO DE ACO 17 X 27</v>
          </cell>
          <cell r="E979" t="str">
            <v>KG</v>
          </cell>
          <cell r="F979">
            <v>0.28000000000000003</v>
          </cell>
          <cell r="G979">
            <v>6.69</v>
          </cell>
          <cell r="H979">
            <v>1.87</v>
          </cell>
        </row>
        <row r="980">
          <cell r="B980">
            <v>2</v>
          </cell>
          <cell r="C980" t="str">
            <v>5088</v>
          </cell>
          <cell r="D980" t="str">
            <v>PORTA CADEADO ZINCADO OXIDADO PRETO</v>
          </cell>
          <cell r="E980" t="str">
            <v>UN</v>
          </cell>
          <cell r="F980">
            <v>0.09</v>
          </cell>
          <cell r="G980">
            <v>4.51</v>
          </cell>
          <cell r="H980">
            <v>0.41</v>
          </cell>
        </row>
        <row r="981">
          <cell r="B981">
            <v>2</v>
          </cell>
          <cell r="C981" t="str">
            <v>6140</v>
          </cell>
          <cell r="D981" t="str">
            <v>BOLSA DE LIGACAO EM PVC FLEXIVEL P/ VASO SANITARIO 1.1/2" (40MM)</v>
          </cell>
          <cell r="E981" t="str">
            <v>UN</v>
          </cell>
          <cell r="F981">
            <v>0.03</v>
          </cell>
          <cell r="G981">
            <v>1.63</v>
          </cell>
          <cell r="H981">
            <v>0.05</v>
          </cell>
        </row>
        <row r="982">
          <cell r="B982">
            <v>2</v>
          </cell>
          <cell r="C982" t="str">
            <v>6141</v>
          </cell>
          <cell r="D982" t="str">
            <v>ENGATE OU RABICHO FLEXIVEL PLASTICO (PVC OU ABS) BRANCO 1/2" X 30CM</v>
          </cell>
          <cell r="E982" t="str">
            <v>UN</v>
          </cell>
          <cell r="F982">
            <v>0.06</v>
          </cell>
          <cell r="G982">
            <v>2.12</v>
          </cell>
          <cell r="H982">
            <v>0.13</v>
          </cell>
        </row>
        <row r="983">
          <cell r="B983">
            <v>2</v>
          </cell>
          <cell r="C983" t="str">
            <v>6146</v>
          </cell>
          <cell r="D983" t="str">
            <v>SIFAO PLASTICO P/ LAVATORIO/PIA TIPO COPO 1 1/4"</v>
          </cell>
          <cell r="E983" t="str">
            <v>UN</v>
          </cell>
          <cell r="F983">
            <v>0.03</v>
          </cell>
          <cell r="G983">
            <v>6.86</v>
          </cell>
          <cell r="H983">
            <v>0.21</v>
          </cell>
        </row>
        <row r="984">
          <cell r="B984">
            <v>2</v>
          </cell>
          <cell r="C984" t="str">
            <v>6158</v>
          </cell>
          <cell r="D984" t="str">
            <v>VALVULA EM PLASTICO BRANCO 1" SEM UNHO C/ LADRAO P/ LAVATORIO</v>
          </cell>
          <cell r="E984" t="str">
            <v>UN</v>
          </cell>
          <cell r="F984">
            <v>0.03</v>
          </cell>
          <cell r="G984">
            <v>1.98</v>
          </cell>
          <cell r="H984">
            <v>0.06</v>
          </cell>
        </row>
        <row r="985">
          <cell r="B985">
            <v>2</v>
          </cell>
          <cell r="C985" t="str">
            <v>7191</v>
          </cell>
          <cell r="D985" t="str">
            <v>TELHA FIBROCIMENTO ONDULADA VOGATEX 4MM 2,44 X 0,50M</v>
          </cell>
          <cell r="E985" t="str">
            <v>UN</v>
          </cell>
          <cell r="F985">
            <v>1.53</v>
          </cell>
          <cell r="G985">
            <v>11.94</v>
          </cell>
          <cell r="H985">
            <v>18.27</v>
          </cell>
        </row>
        <row r="986">
          <cell r="B986">
            <v>2</v>
          </cell>
          <cell r="C986" t="str">
            <v>7608</v>
          </cell>
          <cell r="D986" t="str">
            <v>CHUVEIRO PLASTICO BRANCO SIMPLES</v>
          </cell>
          <cell r="E986" t="str">
            <v>UN</v>
          </cell>
          <cell r="F986">
            <v>0.03</v>
          </cell>
          <cell r="G986">
            <v>6.36</v>
          </cell>
          <cell r="H986">
            <v>0.19</v>
          </cell>
        </row>
        <row r="987">
          <cell r="B987">
            <v>2</v>
          </cell>
          <cell r="C987" t="str">
            <v>9836</v>
          </cell>
          <cell r="D987" t="str">
            <v>TUBO PVC SERIE NORMAL - ESGOTO PREDIAL DN 100MM - NBR 5688</v>
          </cell>
          <cell r="E987" t="str">
            <v>M</v>
          </cell>
          <cell r="F987">
            <v>0.31</v>
          </cell>
          <cell r="G987">
            <v>6.76</v>
          </cell>
          <cell r="H987">
            <v>2.1</v>
          </cell>
        </row>
        <row r="988">
          <cell r="B988">
            <v>2</v>
          </cell>
          <cell r="C988" t="str">
            <v>9868</v>
          </cell>
          <cell r="D988" t="str">
            <v>TUBO PVC SOLDAVEL EB-892 P/AGUA FRIA PREDIAL DN 25MM</v>
          </cell>
          <cell r="E988" t="str">
            <v>M</v>
          </cell>
          <cell r="F988">
            <v>0.37</v>
          </cell>
          <cell r="G988">
            <v>2.27</v>
          </cell>
          <cell r="H988">
            <v>0.84</v>
          </cell>
        </row>
        <row r="989">
          <cell r="B989">
            <v>2</v>
          </cell>
          <cell r="C989" t="str">
            <v>10420</v>
          </cell>
          <cell r="D989" t="str">
            <v>VASO SANITARIO SIFONADO LOUCA BRANCA - PADRAO POPULAR</v>
          </cell>
          <cell r="E989" t="str">
            <v>UN</v>
          </cell>
          <cell r="F989">
            <v>0.03</v>
          </cell>
          <cell r="G989">
            <v>81.599999999999994</v>
          </cell>
          <cell r="H989">
            <v>2.4500000000000002</v>
          </cell>
        </row>
        <row r="990">
          <cell r="B990">
            <v>2</v>
          </cell>
          <cell r="C990" t="str">
            <v>10425</v>
          </cell>
          <cell r="D990" t="str">
            <v>LAVATORIO LOUCA BRANCA SUSPENSO 29,5 X 39,0CM OU EQUIV-PADRAO POPULAR</v>
          </cell>
          <cell r="E990" t="str">
            <v>UN</v>
          </cell>
          <cell r="F990">
            <v>0.03</v>
          </cell>
          <cell r="G990">
            <v>36.64</v>
          </cell>
          <cell r="H990">
            <v>1.1000000000000001</v>
          </cell>
        </row>
        <row r="991">
          <cell r="B991">
            <v>2</v>
          </cell>
          <cell r="C991" t="str">
            <v>11753</v>
          </cell>
          <cell r="D991" t="str">
            <v>REGISTRO PRESSAO 3/4" BRUTO REF 1400</v>
          </cell>
          <cell r="E991" t="str">
            <v>UN</v>
          </cell>
          <cell r="F991">
            <v>0.03</v>
          </cell>
          <cell r="G991">
            <v>18.920000000000002</v>
          </cell>
          <cell r="H991">
            <v>0.56999999999999995</v>
          </cell>
        </row>
        <row r="992">
          <cell r="B992">
            <v>2</v>
          </cell>
          <cell r="C992" t="str">
            <v>11865</v>
          </cell>
          <cell r="D992" t="str">
            <v>CAIXA D'AGUA FIBROCIMENTO REDONDA C/ TAMPA 500L</v>
          </cell>
          <cell r="E992" t="str">
            <v>UN</v>
          </cell>
          <cell r="F992">
            <v>0.03</v>
          </cell>
          <cell r="G992">
            <v>134.04</v>
          </cell>
          <cell r="H992">
            <v>4.0199999999999996</v>
          </cell>
        </row>
        <row r="993">
          <cell r="B993">
            <v>2</v>
          </cell>
          <cell r="C993" t="str">
            <v>12128</v>
          </cell>
          <cell r="D993" t="str">
            <v>INTERRUPTOR SOBREPOR 1 TECLA SIMPLES, TIPO SILENTOQUE PIAL OU EQUIV</v>
          </cell>
          <cell r="E993" t="str">
            <v>UN</v>
          </cell>
          <cell r="F993">
            <v>0.15</v>
          </cell>
          <cell r="G993">
            <v>3.19</v>
          </cell>
          <cell r="H993">
            <v>0.48</v>
          </cell>
        </row>
        <row r="994">
          <cell r="B994">
            <v>2</v>
          </cell>
          <cell r="C994" t="str">
            <v>12296</v>
          </cell>
          <cell r="D994" t="str">
            <v>BOCAL/SOQUETE/RECEPTACULO DE PORCELANA</v>
          </cell>
          <cell r="E994" t="str">
            <v>UN</v>
          </cell>
          <cell r="F994">
            <v>0.15</v>
          </cell>
          <cell r="G994">
            <v>1.83</v>
          </cell>
          <cell r="H994">
            <v>0.27</v>
          </cell>
        </row>
        <row r="995">
          <cell r="B995">
            <v>2</v>
          </cell>
          <cell r="C995" t="str">
            <v>13415</v>
          </cell>
          <cell r="D995" t="str">
            <v>TORNEIRA CROMADA 1/2" OU 3/4" REF 1193 P/ LAVATORIO - PADRAO POPULAR</v>
          </cell>
          <cell r="E995" t="str">
            <v>UN</v>
          </cell>
          <cell r="F995">
            <v>0.03</v>
          </cell>
          <cell r="G995">
            <v>30</v>
          </cell>
          <cell r="H995">
            <v>0.9</v>
          </cell>
        </row>
        <row r="996">
          <cell r="D996" t="str">
            <v>Custo Direto Total</v>
          </cell>
          <cell r="H996">
            <v>148.86000000000001</v>
          </cell>
        </row>
        <row r="997">
          <cell r="D997" t="str">
            <v>Taxa de BDI %</v>
          </cell>
          <cell r="F997">
            <v>1E-8</v>
          </cell>
          <cell r="H997">
            <v>0</v>
          </cell>
        </row>
        <row r="998">
          <cell r="D998" t="str">
            <v>Total da Composição</v>
          </cell>
          <cell r="H998">
            <v>148.86000000000001</v>
          </cell>
        </row>
        <row r="999">
          <cell r="A999" t="str">
            <v>74209/001</v>
          </cell>
          <cell r="B999" t="str">
            <v>PLACA DE OBRA EM CHAPA DE ACO GALVANIZADO</v>
          </cell>
          <cell r="E999" t="str">
            <v xml:space="preserve">M2    </v>
          </cell>
          <cell r="F999" t="str">
            <v>Coeficiente</v>
          </cell>
          <cell r="G999" t="str">
            <v>Preço Unit.</v>
          </cell>
          <cell r="H999" t="str">
            <v>Preço Total</v>
          </cell>
          <cell r="I999">
            <v>217.79</v>
          </cell>
        </row>
        <row r="1000">
          <cell r="B1000">
            <v>1</v>
          </cell>
          <cell r="C1000" t="str">
            <v>1213</v>
          </cell>
          <cell r="D1000" t="str">
            <v>CARPINTEIRO DE FORMAS</v>
          </cell>
          <cell r="E1000" t="str">
            <v>H</v>
          </cell>
          <cell r="F1000">
            <v>1</v>
          </cell>
          <cell r="G1000">
            <v>9.68</v>
          </cell>
          <cell r="H1000">
            <v>9.68</v>
          </cell>
        </row>
        <row r="1001">
          <cell r="B1001">
            <v>1</v>
          </cell>
          <cell r="C1001" t="str">
            <v>4083</v>
          </cell>
          <cell r="D1001" t="str">
            <v>FEITOR OU ENCARREGADO GERAL</v>
          </cell>
          <cell r="E1001" t="str">
            <v>H</v>
          </cell>
          <cell r="F1001">
            <v>0.2</v>
          </cell>
          <cell r="G1001">
            <v>15.87</v>
          </cell>
          <cell r="H1001">
            <v>3.17</v>
          </cell>
        </row>
        <row r="1002">
          <cell r="B1002">
            <v>1</v>
          </cell>
          <cell r="C1002" t="str">
            <v>6111</v>
          </cell>
          <cell r="D1002" t="str">
            <v>SERVENTE</v>
          </cell>
          <cell r="E1002" t="str">
            <v>H</v>
          </cell>
          <cell r="F1002">
            <v>2</v>
          </cell>
          <cell r="G1002">
            <v>6.93</v>
          </cell>
          <cell r="H1002">
            <v>13.86</v>
          </cell>
        </row>
        <row r="1003">
          <cell r="B1003">
            <v>2</v>
          </cell>
          <cell r="C1003" t="str">
            <v>4417</v>
          </cell>
          <cell r="D1003" t="str">
            <v>PECA DE MADEIRA LEI 1A QUALIDADE 2,5 X 7,5CM (1 X 3") NAO APARELHADA</v>
          </cell>
          <cell r="E1003" t="str">
            <v>M</v>
          </cell>
          <cell r="F1003">
            <v>1</v>
          </cell>
          <cell r="G1003">
            <v>4.05</v>
          </cell>
          <cell r="H1003">
            <v>4.05</v>
          </cell>
        </row>
        <row r="1004">
          <cell r="B1004">
            <v>2</v>
          </cell>
          <cell r="C1004" t="str">
            <v>4491</v>
          </cell>
          <cell r="D1004" t="str">
            <v>PECA DE MADEIRA 3A/4A QUALIDADE 7,5 X 7,5CM (3X3) NAO APARELHADA</v>
          </cell>
          <cell r="E1004" t="str">
            <v>M</v>
          </cell>
          <cell r="F1004">
            <v>4</v>
          </cell>
          <cell r="G1004">
            <v>6.03</v>
          </cell>
          <cell r="H1004">
            <v>24.12</v>
          </cell>
        </row>
        <row r="1005">
          <cell r="B1005">
            <v>2</v>
          </cell>
          <cell r="C1005" t="str">
            <v>4813</v>
          </cell>
          <cell r="D1005" t="str">
            <v>PLACA DE OBRA (IDENTIFICACAO) PARA CONSTRUCAO CIVIL EM CHAPA GALVANIZADA NUM 22 (NAO INCLUI COLOCACAO)</v>
          </cell>
          <cell r="E1005" t="str">
            <v>M2</v>
          </cell>
          <cell r="F1005">
            <v>1</v>
          </cell>
          <cell r="G1005">
            <v>160</v>
          </cell>
          <cell r="H1005">
            <v>160</v>
          </cell>
        </row>
        <row r="1006">
          <cell r="B1006">
            <v>2</v>
          </cell>
          <cell r="C1006" t="str">
            <v>5075</v>
          </cell>
          <cell r="D1006" t="str">
            <v>PREGO DE ACO 18 X 30</v>
          </cell>
          <cell r="E1006" t="str">
            <v>KG</v>
          </cell>
          <cell r="F1006">
            <v>0.11</v>
          </cell>
          <cell r="G1006">
            <v>6.73</v>
          </cell>
          <cell r="H1006">
            <v>0.74</v>
          </cell>
        </row>
        <row r="1007">
          <cell r="B1007" t="str">
            <v>A</v>
          </cell>
          <cell r="C1007" t="str">
            <v>5652</v>
          </cell>
          <cell r="D1007" t="str">
            <v xml:space="preserve">CONCRETO NAO ESTRUTURAL, CONSUMO MINIMO 150 KG/M3 (1:4:225,92                                                                                                                                           </v>
          </cell>
          <cell r="E1007" t="str">
            <v xml:space="preserve">M3    </v>
          </cell>
          <cell r="F1007">
            <v>0.01</v>
          </cell>
          <cell r="G1007">
            <v>216.8</v>
          </cell>
          <cell r="H1007">
            <v>2.17</v>
          </cell>
        </row>
        <row r="1008">
          <cell r="D1008" t="str">
            <v>Custo Direto Total</v>
          </cell>
          <cell r="H1008">
            <v>217.79</v>
          </cell>
        </row>
        <row r="1009">
          <cell r="D1009" t="str">
            <v>Taxa de BDI %</v>
          </cell>
          <cell r="F1009">
            <v>1E-8</v>
          </cell>
          <cell r="H1009">
            <v>0</v>
          </cell>
        </row>
        <row r="1010">
          <cell r="D1010" t="str">
            <v>Total da Composição</v>
          </cell>
          <cell r="H1010">
            <v>217.79</v>
          </cell>
        </row>
        <row r="1011">
          <cell r="A1011" t="str">
            <v>73847/001</v>
          </cell>
          <cell r="B1011" t="str">
            <v>ALUGUEL CONTAINER/ESCRIT INCL INST ELET LARG=2,20 COMP=6,20M ALT=2,50M CHAPA ACO C/NERV TRAPEZ FORRO C/ISOL TERMO/ACUSTICO CHASSIS REFORC PISO COMPENS NAVAL EXC TRANSP/CARGA/DESCARGA</v>
          </cell>
          <cell r="E1011" t="str">
            <v xml:space="preserve">MÊS   </v>
          </cell>
          <cell r="F1011" t="str">
            <v>Coeficiente</v>
          </cell>
          <cell r="G1011" t="str">
            <v>Preço Unit.</v>
          </cell>
          <cell r="H1011" t="str">
            <v>Preço Total</v>
          </cell>
          <cell r="I1011">
            <v>376.44</v>
          </cell>
        </row>
        <row r="1012">
          <cell r="B1012">
            <v>2</v>
          </cell>
          <cell r="C1012" t="str">
            <v>10776</v>
          </cell>
          <cell r="D1012" t="str">
            <v>CONTAINER 220 X 620CM P/ ESCRITORIO S/ DIVISORIAS TIPO CANTEIRO MOD. 1401 OU SIMILAR</v>
          </cell>
          <cell r="E1012" t="str">
            <v>MES</v>
          </cell>
          <cell r="F1012">
            <v>1</v>
          </cell>
          <cell r="G1012">
            <v>376.44</v>
          </cell>
          <cell r="H1012">
            <v>376.44</v>
          </cell>
        </row>
        <row r="1013">
          <cell r="D1013" t="str">
            <v>Custo Direto Total</v>
          </cell>
          <cell r="H1013">
            <v>376.44</v>
          </cell>
        </row>
        <row r="1014">
          <cell r="D1014" t="str">
            <v>Taxa de BDI %</v>
          </cell>
          <cell r="F1014">
            <v>1E-8</v>
          </cell>
          <cell r="H1014">
            <v>0</v>
          </cell>
        </row>
        <row r="1015">
          <cell r="D1015" t="str">
            <v>Total da Composição</v>
          </cell>
          <cell r="H1015">
            <v>376.44</v>
          </cell>
        </row>
        <row r="1016">
          <cell r="A1016" t="str">
            <v>73847/002</v>
          </cell>
          <cell r="B1016" t="str">
            <v>ALUGUEL CONTAINER/ESCRIT/WC C/1 VASO/1 LAV/1 MIC/4 CHUV LARG =2,20M COMPR=6,20M ALT=2,50M CHAPA ACO NERV TRAPEZ FORROC/ISOL TERMO-ACUST CHASSIS REFORC PISO COMPENS NAVAL INCL INST ELETR/HIDRO-SANIT EX</v>
          </cell>
          <cell r="E1016" t="str">
            <v xml:space="preserve">MÊS   </v>
          </cell>
          <cell r="F1016" t="str">
            <v>Coeficiente</v>
          </cell>
          <cell r="G1016" t="str">
            <v>Preço Unit.</v>
          </cell>
          <cell r="H1016" t="str">
            <v>Preço Total</v>
          </cell>
          <cell r="I1016">
            <v>409.57</v>
          </cell>
        </row>
        <row r="1017">
          <cell r="B1017">
            <v>2</v>
          </cell>
          <cell r="C1017" t="str">
            <v>10420</v>
          </cell>
          <cell r="D1017" t="str">
            <v>VASO SANITARIO SIFONADO LOUCA BRANCA - PADRAO POPULAR</v>
          </cell>
          <cell r="E1017" t="str">
            <v>UN</v>
          </cell>
          <cell r="F1017">
            <v>0.1</v>
          </cell>
          <cell r="G1017">
            <v>81.599999999999994</v>
          </cell>
          <cell r="H1017">
            <v>8.16</v>
          </cell>
        </row>
        <row r="1018">
          <cell r="B1018">
            <v>2</v>
          </cell>
          <cell r="C1018" t="str">
            <v>10425</v>
          </cell>
          <cell r="D1018" t="str">
            <v>LAVATORIO LOUCA BRANCA SUSPENSO 29,5 X 39,0CM OU EQUIV-PADRAO POPULAR</v>
          </cell>
          <cell r="E1018" t="str">
            <v>UN</v>
          </cell>
          <cell r="F1018">
            <v>0.1</v>
          </cell>
          <cell r="G1018">
            <v>36.64</v>
          </cell>
          <cell r="H1018">
            <v>3.66</v>
          </cell>
        </row>
        <row r="1019">
          <cell r="B1019">
            <v>2</v>
          </cell>
          <cell r="C1019" t="str">
            <v>10775</v>
          </cell>
          <cell r="D1019" t="str">
            <v>CONTAINER 220 X 620CM P/ ESCRITORIO C/ 1 WCB COMPLETO TIPO CANTEIRO MOD. 1402 OU SIMILAR</v>
          </cell>
          <cell r="E1019" t="str">
            <v>MES</v>
          </cell>
          <cell r="F1019">
            <v>1</v>
          </cell>
          <cell r="G1019">
            <v>397.75</v>
          </cell>
          <cell r="H1019">
            <v>397.75</v>
          </cell>
        </row>
        <row r="1020">
          <cell r="D1020" t="str">
            <v>Custo Direto Total</v>
          </cell>
          <cell r="H1020">
            <v>409.57</v>
          </cell>
        </row>
        <row r="1021">
          <cell r="D1021" t="str">
            <v>Taxa de BDI %</v>
          </cell>
          <cell r="F1021">
            <v>1E-8</v>
          </cell>
          <cell r="H1021">
            <v>0</v>
          </cell>
        </row>
        <row r="1022">
          <cell r="D1022" t="str">
            <v>Total da Composição</v>
          </cell>
          <cell r="H1022">
            <v>409.57</v>
          </cell>
        </row>
        <row r="1023">
          <cell r="A1023" t="str">
            <v>73847/003</v>
          </cell>
          <cell r="B1023" t="str">
            <v>ALUGUEL CONTAINER/SANIT C/2 VASOS/1 LAVAT/1 MIC/4 CHUV LARG= 2,20M COMPR=6,20M ALT=2,50M CHAPA ACO C/NERV TRAPEZ FORRO C/ISOLAM TERMO/ACUSTICO CHASSIS REFORC PISO COMPENS NAVAL INCLINST ELETR/HIDR EXC</v>
          </cell>
          <cell r="E1023" t="str">
            <v xml:space="preserve">MÊS   </v>
          </cell>
          <cell r="F1023" t="str">
            <v>Coeficiente</v>
          </cell>
          <cell r="G1023" t="str">
            <v>Preço Unit.</v>
          </cell>
          <cell r="H1023" t="str">
            <v>Preço Total</v>
          </cell>
          <cell r="I1023">
            <v>587.19000000000005</v>
          </cell>
        </row>
        <row r="1024">
          <cell r="B1024">
            <v>2</v>
          </cell>
          <cell r="C1024" t="str">
            <v>7608</v>
          </cell>
          <cell r="D1024" t="str">
            <v>CHUVEIRO PLASTICO BRANCO SIMPLES</v>
          </cell>
          <cell r="E1024" t="str">
            <v>UN</v>
          </cell>
          <cell r="F1024">
            <v>0.4</v>
          </cell>
          <cell r="G1024">
            <v>6.36</v>
          </cell>
          <cell r="H1024">
            <v>2.54</v>
          </cell>
        </row>
        <row r="1025">
          <cell r="B1025">
            <v>2</v>
          </cell>
          <cell r="C1025" t="str">
            <v>10420</v>
          </cell>
          <cell r="D1025" t="str">
            <v>VASO SANITARIO SIFONADO LOUCA BRANCA - PADRAO POPULAR</v>
          </cell>
          <cell r="E1025" t="str">
            <v>UN</v>
          </cell>
          <cell r="F1025">
            <v>0.2</v>
          </cell>
          <cell r="G1025">
            <v>81.599999999999994</v>
          </cell>
          <cell r="H1025">
            <v>16.32</v>
          </cell>
        </row>
        <row r="1026">
          <cell r="B1026">
            <v>2</v>
          </cell>
          <cell r="C1026" t="str">
            <v>10425</v>
          </cell>
          <cell r="D1026" t="str">
            <v>LAVATORIO LOUCA BRANCA SUSPENSO 29,5 X 39,0CM OU EQUIV-PADRAO POPULAR</v>
          </cell>
          <cell r="E1026" t="str">
            <v>UN</v>
          </cell>
          <cell r="F1026">
            <v>0.1</v>
          </cell>
          <cell r="G1026">
            <v>36.64</v>
          </cell>
          <cell r="H1026">
            <v>3.66</v>
          </cell>
        </row>
        <row r="1027">
          <cell r="B1027">
            <v>2</v>
          </cell>
          <cell r="C1027" t="str">
            <v>10432</v>
          </cell>
          <cell r="D1027" t="str">
            <v>MICTORIO SIFONADO LOUCA BRANCA C/PERTENCES</v>
          </cell>
          <cell r="E1027" t="str">
            <v>UN</v>
          </cell>
          <cell r="F1027">
            <v>0.1</v>
          </cell>
          <cell r="G1027">
            <v>120.76</v>
          </cell>
          <cell r="H1027">
            <v>12.08</v>
          </cell>
        </row>
        <row r="1028">
          <cell r="B1028">
            <v>2</v>
          </cell>
          <cell r="C1028" t="str">
            <v>10777</v>
          </cell>
          <cell r="D1028" t="str">
            <v>CONTAINER 220 X 620CM P/ SANITARIO/VESTIARIO C/ 2 BACIAS, 1 LAVATORIO, 1 MICTORIO E 4 CHUVEIROS</v>
          </cell>
          <cell r="E1028" t="str">
            <v>MES</v>
          </cell>
          <cell r="F1028">
            <v>1</v>
          </cell>
          <cell r="G1028">
            <v>552.59</v>
          </cell>
          <cell r="H1028">
            <v>552.59</v>
          </cell>
        </row>
        <row r="1029">
          <cell r="D1029" t="str">
            <v>Custo Direto Total</v>
          </cell>
          <cell r="H1029">
            <v>587.19000000000005</v>
          </cell>
        </row>
        <row r="1030">
          <cell r="D1030" t="str">
            <v>Taxa de BDI %</v>
          </cell>
          <cell r="F1030">
            <v>1E-8</v>
          </cell>
          <cell r="H1030">
            <v>0</v>
          </cell>
        </row>
        <row r="1031">
          <cell r="D1031" t="str">
            <v>Total da Composição</v>
          </cell>
          <cell r="H1031">
            <v>587.19000000000005</v>
          </cell>
        </row>
        <row r="1032">
          <cell r="A1032" t="str">
            <v>73847/004</v>
          </cell>
          <cell r="B1032" t="str">
            <v>ALUGUEL CONTAINER/SANIT C/4 VASOS/1 LAVAT/1 MIC/4 CHUV LARG= 2,20M COMPR=6,20M ALT=2,50M CHAPAS ACO C/NERV TRAPEZ FORRO C/ISOL TERMO-ACUST CHASSIS REFORC PISO COMPENS NAVAL INCL INST RAELETR/HIDRO-SAN</v>
          </cell>
          <cell r="E1032" t="str">
            <v xml:space="preserve">MÊS   </v>
          </cell>
          <cell r="F1032" t="str">
            <v>Coeficiente</v>
          </cell>
          <cell r="G1032" t="str">
            <v>Preço Unit.</v>
          </cell>
          <cell r="H1032" t="str">
            <v>Preço Total</v>
          </cell>
          <cell r="I1032">
            <v>633.33999999999992</v>
          </cell>
        </row>
        <row r="1033">
          <cell r="B1033">
            <v>2</v>
          </cell>
          <cell r="C1033" t="str">
            <v>7608</v>
          </cell>
          <cell r="D1033" t="str">
            <v>CHUVEIRO PLASTICO BRANCO SIMPLES</v>
          </cell>
          <cell r="E1033" t="str">
            <v>UN</v>
          </cell>
          <cell r="F1033">
            <v>0.4</v>
          </cell>
          <cell r="G1033">
            <v>6.36</v>
          </cell>
          <cell r="H1033">
            <v>2.54</v>
          </cell>
        </row>
        <row r="1034">
          <cell r="B1034">
            <v>2</v>
          </cell>
          <cell r="C1034" t="str">
            <v>10420</v>
          </cell>
          <cell r="D1034" t="str">
            <v>VASO SANITARIO SIFONADO LOUCA BRANCA - PADRAO POPULAR</v>
          </cell>
          <cell r="E1034" t="str">
            <v>UN</v>
          </cell>
          <cell r="F1034">
            <v>0.4</v>
          </cell>
          <cell r="G1034">
            <v>81.599999999999994</v>
          </cell>
          <cell r="H1034">
            <v>32.64</v>
          </cell>
        </row>
        <row r="1035">
          <cell r="B1035">
            <v>2</v>
          </cell>
          <cell r="C1035" t="str">
            <v>10425</v>
          </cell>
          <cell r="D1035" t="str">
            <v>LAVATORIO LOUCA BRANCA SUSPENSO 29,5 X 39,0CM OU EQUIV-PADRAO POPULAR</v>
          </cell>
          <cell r="E1035" t="str">
            <v>UN</v>
          </cell>
          <cell r="F1035">
            <v>0.1</v>
          </cell>
          <cell r="G1035">
            <v>36.64</v>
          </cell>
          <cell r="H1035">
            <v>3.66</v>
          </cell>
        </row>
        <row r="1036">
          <cell r="B1036">
            <v>2</v>
          </cell>
          <cell r="C1036" t="str">
            <v>10432</v>
          </cell>
          <cell r="D1036" t="str">
            <v>MICTORIO SIFONADO LOUCA BRANCA C/PERTENCES</v>
          </cell>
          <cell r="E1036" t="str">
            <v>UN</v>
          </cell>
          <cell r="F1036">
            <v>0.1</v>
          </cell>
          <cell r="G1036">
            <v>120.76</v>
          </cell>
          <cell r="H1036">
            <v>12.08</v>
          </cell>
        </row>
        <row r="1037">
          <cell r="B1037">
            <v>2</v>
          </cell>
          <cell r="C1037" t="str">
            <v>10778</v>
          </cell>
          <cell r="D1037" t="str">
            <v>CONTAINER 220 X 620CM P/ SANITARIO/VESTIARIO C/ 4 BACIAS, 1 LAVATORIO, 1 MICTORIO E 4 CHUVEIROS</v>
          </cell>
          <cell r="E1037" t="str">
            <v>MES</v>
          </cell>
          <cell r="F1037">
            <v>1</v>
          </cell>
          <cell r="G1037">
            <v>582.41999999999996</v>
          </cell>
          <cell r="H1037">
            <v>582.41999999999996</v>
          </cell>
        </row>
        <row r="1038">
          <cell r="D1038" t="str">
            <v>Custo Direto Total</v>
          </cell>
          <cell r="H1038">
            <v>633.33999999999992</v>
          </cell>
        </row>
        <row r="1039">
          <cell r="D1039" t="str">
            <v>Taxa de BDI %</v>
          </cell>
          <cell r="F1039">
            <v>1E-8</v>
          </cell>
          <cell r="H1039">
            <v>0</v>
          </cell>
        </row>
        <row r="1040">
          <cell r="D1040" t="str">
            <v>Total da Composição</v>
          </cell>
          <cell r="H1040">
            <v>633.33999999999992</v>
          </cell>
        </row>
        <row r="1041">
          <cell r="A1041" t="str">
            <v>73847/005</v>
          </cell>
          <cell r="B1041" t="str">
            <v>ALUGUEL CONTAINER/SANIT C/7 VASOS/1 LAVAT/1 MIC LARG=2,20M COMPR=6,20M ALT=2,50M CHAPA ACO NERV TRAPEZ FORRO C/ISOLTERMO-ACUST CHASSIS REFORC PISO COMPENS NAVAL INCL INST ELET/HIDRO-SANIT EXCL TRANSP/</v>
          </cell>
          <cell r="E1041" t="str">
            <v xml:space="preserve">MÊS   </v>
          </cell>
          <cell r="F1041" t="str">
            <v>Coeficiente</v>
          </cell>
          <cell r="G1041" t="str">
            <v>Preço Unit.</v>
          </cell>
          <cell r="H1041" t="str">
            <v>Preço Total</v>
          </cell>
          <cell r="I1041">
            <v>655.28</v>
          </cell>
        </row>
        <row r="1042">
          <cell r="B1042">
            <v>2</v>
          </cell>
          <cell r="C1042" t="str">
            <v>10420</v>
          </cell>
          <cell r="D1042" t="str">
            <v>VASO SANITARIO SIFONADO LOUCA BRANCA - PADRAO POPULAR</v>
          </cell>
          <cell r="E1042" t="str">
            <v>UN</v>
          </cell>
          <cell r="F1042">
            <v>0.7</v>
          </cell>
          <cell r="G1042">
            <v>81.599999999999994</v>
          </cell>
          <cell r="H1042">
            <v>57.12</v>
          </cell>
        </row>
        <row r="1043">
          <cell r="B1043">
            <v>2</v>
          </cell>
          <cell r="C1043" t="str">
            <v>10425</v>
          </cell>
          <cell r="D1043" t="str">
            <v>LAVATORIO LOUCA BRANCA SUSPENSO 29,5 X 39,0CM OU EQUIV-PADRAO POPULAR</v>
          </cell>
          <cell r="E1043" t="str">
            <v>UN</v>
          </cell>
          <cell r="F1043">
            <v>0.1</v>
          </cell>
          <cell r="G1043">
            <v>36.64</v>
          </cell>
          <cell r="H1043">
            <v>3.66</v>
          </cell>
        </row>
        <row r="1044">
          <cell r="B1044">
            <v>2</v>
          </cell>
          <cell r="C1044" t="str">
            <v>10432</v>
          </cell>
          <cell r="D1044" t="str">
            <v>MICTORIO SIFONADO LOUCA BRANCA C/PERTENCES</v>
          </cell>
          <cell r="E1044" t="str">
            <v>UN</v>
          </cell>
          <cell r="F1044">
            <v>0.1</v>
          </cell>
          <cell r="G1044">
            <v>120.76</v>
          </cell>
          <cell r="H1044">
            <v>12.08</v>
          </cell>
        </row>
        <row r="1045">
          <cell r="B1045">
            <v>2</v>
          </cell>
          <cell r="C1045" t="str">
            <v>10778</v>
          </cell>
          <cell r="D1045" t="str">
            <v>CONTAINER 220 X 620CM P/ SANITARIO/VESTIARIO C/ 4 BACIAS, 1 LAVATORIO, 1 MICTORIO E 4 CHUVEIROS</v>
          </cell>
          <cell r="E1045" t="str">
            <v>MES</v>
          </cell>
          <cell r="F1045">
            <v>1</v>
          </cell>
          <cell r="G1045">
            <v>582.41999999999996</v>
          </cell>
          <cell r="H1045">
            <v>582.41999999999996</v>
          </cell>
        </row>
        <row r="1046">
          <cell r="D1046" t="str">
            <v>Custo Direto Total</v>
          </cell>
          <cell r="H1046">
            <v>655.28</v>
          </cell>
        </row>
        <row r="1047">
          <cell r="D1047" t="str">
            <v>Taxa de BDI %</v>
          </cell>
          <cell r="F1047">
            <v>1E-8</v>
          </cell>
          <cell r="H1047">
            <v>0</v>
          </cell>
        </row>
        <row r="1048">
          <cell r="D1048" t="str">
            <v>Total da Composição</v>
          </cell>
          <cell r="H1048">
            <v>655.28</v>
          </cell>
        </row>
        <row r="1049">
          <cell r="A1049" t="str">
            <v>55960</v>
          </cell>
          <cell r="B1049" t="str">
            <v>IMUNIZACAO MADEIRAMENTO COBERTURA COM IMUNIZANTE INCOLOR</v>
          </cell>
          <cell r="E1049" t="str">
            <v xml:space="preserve">M2    </v>
          </cell>
          <cell r="F1049" t="str">
            <v>Coeficiente</v>
          </cell>
          <cell r="G1049" t="str">
            <v>Preço Unit.</v>
          </cell>
          <cell r="H1049" t="str">
            <v>Preço Total</v>
          </cell>
          <cell r="I1049">
            <v>3.32</v>
          </cell>
        </row>
        <row r="1050">
          <cell r="B1050">
            <v>1</v>
          </cell>
          <cell r="C1050" t="str">
            <v>6111</v>
          </cell>
          <cell r="D1050" t="str">
            <v>SERVENTE</v>
          </cell>
          <cell r="E1050" t="str">
            <v>H</v>
          </cell>
          <cell r="F1050">
            <v>0.2</v>
          </cell>
          <cell r="G1050">
            <v>6.93</v>
          </cell>
          <cell r="H1050">
            <v>1.39</v>
          </cell>
        </row>
        <row r="1051">
          <cell r="B1051">
            <v>2</v>
          </cell>
          <cell r="C1051" t="str">
            <v>7340</v>
          </cell>
          <cell r="D1051" t="str">
            <v>IMUNIZANTE P/MADEIRA TIPO PENTOX SUPER INCOLOR DA MONTANA OU MARCA EQUIVALENTE</v>
          </cell>
          <cell r="E1051" t="str">
            <v>L</v>
          </cell>
          <cell r="F1051">
            <v>0.1</v>
          </cell>
          <cell r="G1051">
            <v>19.25</v>
          </cell>
          <cell r="H1051">
            <v>1.93</v>
          </cell>
        </row>
        <row r="1052">
          <cell r="D1052" t="str">
            <v>Custo Direto Total</v>
          </cell>
          <cell r="H1052">
            <v>3.32</v>
          </cell>
        </row>
        <row r="1053">
          <cell r="D1053" t="str">
            <v>Taxa de BDI %</v>
          </cell>
          <cell r="F1053">
            <v>1E-8</v>
          </cell>
          <cell r="H1053">
            <v>0</v>
          </cell>
        </row>
        <row r="1054">
          <cell r="D1054" t="str">
            <v>Total da Composição</v>
          </cell>
          <cell r="H1054">
            <v>3.32</v>
          </cell>
        </row>
        <row r="1055">
          <cell r="A1055" t="str">
            <v>72085</v>
          </cell>
          <cell r="B1055" t="str">
            <v>RECOLOCACAO DE MADEIRAMENTO DO TELHADO - RIPAS, CONSIDERANDO REAPROVEITAMENTO DE MATERIALTAMENTO DE MATERIAL</v>
          </cell>
          <cell r="E1055" t="str">
            <v xml:space="preserve">M     </v>
          </cell>
          <cell r="F1055" t="str">
            <v>Coeficiente</v>
          </cell>
          <cell r="G1055" t="str">
            <v>Preço Unit.</v>
          </cell>
          <cell r="H1055" t="str">
            <v>Preço Total</v>
          </cell>
          <cell r="I1055">
            <v>0.84</v>
          </cell>
        </row>
        <row r="1056">
          <cell r="B1056">
            <v>1</v>
          </cell>
          <cell r="C1056" t="str">
            <v>1213</v>
          </cell>
          <cell r="D1056" t="str">
            <v>CARPINTEIRO DE FORMAS</v>
          </cell>
          <cell r="E1056" t="str">
            <v>H</v>
          </cell>
          <cell r="F1056">
            <v>0.05</v>
          </cell>
          <cell r="G1056">
            <v>9.68</v>
          </cell>
          <cell r="H1056">
            <v>0.48</v>
          </cell>
        </row>
        <row r="1057">
          <cell r="B1057">
            <v>1</v>
          </cell>
          <cell r="C1057" t="str">
            <v>6115</v>
          </cell>
          <cell r="D1057" t="str">
            <v>AJUDANTE</v>
          </cell>
          <cell r="E1057" t="str">
            <v>H</v>
          </cell>
          <cell r="F1057">
            <v>0.05</v>
          </cell>
          <cell r="G1057">
            <v>6.93</v>
          </cell>
          <cell r="H1057">
            <v>0.35</v>
          </cell>
        </row>
        <row r="1058">
          <cell r="B1058">
            <v>2</v>
          </cell>
          <cell r="C1058" t="str">
            <v>5061</v>
          </cell>
          <cell r="D1058" t="str">
            <v>PREGO DE ACO 18 X 27</v>
          </cell>
          <cell r="E1058" t="str">
            <v>KG</v>
          </cell>
          <cell r="F1058">
            <v>1E-3</v>
          </cell>
          <cell r="G1058">
            <v>7.23</v>
          </cell>
          <cell r="H1058">
            <v>0.01</v>
          </cell>
        </row>
        <row r="1059">
          <cell r="D1059" t="str">
            <v>Custo Direto Total</v>
          </cell>
          <cell r="H1059">
            <v>0.84</v>
          </cell>
        </row>
        <row r="1060">
          <cell r="D1060" t="str">
            <v>Taxa de BDI %</v>
          </cell>
          <cell r="F1060">
            <v>1E-8</v>
          </cell>
          <cell r="H1060">
            <v>0</v>
          </cell>
        </row>
        <row r="1061">
          <cell r="D1061" t="str">
            <v>Total da Composição</v>
          </cell>
          <cell r="H1061">
            <v>0.84</v>
          </cell>
        </row>
        <row r="1062">
          <cell r="A1062" t="str">
            <v>72086</v>
          </cell>
          <cell r="B1062" t="str">
            <v>RECOLOCACAO DE MADEIRAMENTO DO TELHADO - CAIBROS, CONSIDERANDO REAPROVEITAMENTO DE MATERIAL</v>
          </cell>
          <cell r="E1062" t="str">
            <v xml:space="preserve">M     </v>
          </cell>
          <cell r="F1062" t="str">
            <v>Coeficiente</v>
          </cell>
          <cell r="G1062" t="str">
            <v>Preço Unit.</v>
          </cell>
          <cell r="H1062" t="str">
            <v>Preço Total</v>
          </cell>
          <cell r="I1062">
            <v>2.56</v>
          </cell>
        </row>
        <row r="1063">
          <cell r="B1063">
            <v>1</v>
          </cell>
          <cell r="C1063" t="str">
            <v>1213</v>
          </cell>
          <cell r="D1063" t="str">
            <v>CARPINTEIRO DE FORMAS</v>
          </cell>
          <cell r="E1063" t="str">
            <v>H</v>
          </cell>
          <cell r="F1063">
            <v>0.15</v>
          </cell>
          <cell r="G1063">
            <v>9.68</v>
          </cell>
          <cell r="H1063">
            <v>1.45</v>
          </cell>
        </row>
        <row r="1064">
          <cell r="B1064">
            <v>1</v>
          </cell>
          <cell r="C1064" t="str">
            <v>6115</v>
          </cell>
          <cell r="D1064" t="str">
            <v>AJUDANTE</v>
          </cell>
          <cell r="E1064" t="str">
            <v>H</v>
          </cell>
          <cell r="F1064">
            <v>0.15</v>
          </cell>
          <cell r="G1064">
            <v>6.93</v>
          </cell>
          <cell r="H1064">
            <v>1.04</v>
          </cell>
        </row>
        <row r="1065">
          <cell r="B1065">
            <v>2</v>
          </cell>
          <cell r="C1065" t="str">
            <v>5061</v>
          </cell>
          <cell r="D1065" t="str">
            <v>PREGO DE ACO 18 X 27</v>
          </cell>
          <cell r="E1065" t="str">
            <v>KG</v>
          </cell>
          <cell r="F1065">
            <v>0.01</v>
          </cell>
          <cell r="G1065">
            <v>7.23</v>
          </cell>
          <cell r="H1065">
            <v>7.0000000000000007E-2</v>
          </cell>
        </row>
        <row r="1066">
          <cell r="D1066" t="str">
            <v>Custo Direto Total</v>
          </cell>
          <cell r="H1066">
            <v>2.56</v>
          </cell>
        </row>
        <row r="1067">
          <cell r="D1067" t="str">
            <v>Taxa de BDI %</v>
          </cell>
          <cell r="F1067">
            <v>1E-8</v>
          </cell>
          <cell r="H1067">
            <v>0</v>
          </cell>
        </row>
        <row r="1068">
          <cell r="D1068" t="str">
            <v>Total da Composição</v>
          </cell>
          <cell r="H1068">
            <v>2.56</v>
          </cell>
        </row>
        <row r="1069">
          <cell r="A1069" t="str">
            <v>72087</v>
          </cell>
          <cell r="B1069" t="str">
            <v>RECOLOCACAO DE MADEIRAMENTO DO TELHADO - VIGAS, CONSIDERANDO REAPROVEITAMENTO DE MATERIAL</v>
          </cell>
          <cell r="E1069" t="str">
            <v xml:space="preserve">M     </v>
          </cell>
          <cell r="F1069" t="str">
            <v>Coeficiente</v>
          </cell>
          <cell r="G1069" t="str">
            <v>Preço Unit.</v>
          </cell>
          <cell r="H1069" t="str">
            <v>Preço Total</v>
          </cell>
          <cell r="I1069">
            <v>6.82</v>
          </cell>
        </row>
        <row r="1070">
          <cell r="B1070">
            <v>1</v>
          </cell>
          <cell r="C1070" t="str">
            <v>1213</v>
          </cell>
          <cell r="D1070" t="str">
            <v>CARPINTEIRO DE FORMAS</v>
          </cell>
          <cell r="E1070" t="str">
            <v>H</v>
          </cell>
          <cell r="F1070">
            <v>0.4</v>
          </cell>
          <cell r="G1070">
            <v>9.68</v>
          </cell>
          <cell r="H1070">
            <v>3.87</v>
          </cell>
        </row>
        <row r="1071">
          <cell r="B1071">
            <v>1</v>
          </cell>
          <cell r="C1071" t="str">
            <v>6115</v>
          </cell>
          <cell r="D1071" t="str">
            <v>AJUDANTE</v>
          </cell>
          <cell r="E1071" t="str">
            <v>H</v>
          </cell>
          <cell r="F1071">
            <v>0.4</v>
          </cell>
          <cell r="G1071">
            <v>6.93</v>
          </cell>
          <cell r="H1071">
            <v>2.77</v>
          </cell>
        </row>
        <row r="1072">
          <cell r="B1072">
            <v>2</v>
          </cell>
          <cell r="C1072" t="str">
            <v>5061</v>
          </cell>
          <cell r="D1072" t="str">
            <v>PREGO DE ACO 18 X 27</v>
          </cell>
          <cell r="E1072" t="str">
            <v>KG</v>
          </cell>
          <cell r="F1072">
            <v>2.5000000000000001E-2</v>
          </cell>
          <cell r="G1072">
            <v>7.23</v>
          </cell>
          <cell r="H1072">
            <v>0.18</v>
          </cell>
        </row>
        <row r="1073">
          <cell r="D1073" t="str">
            <v>Custo Direto Total</v>
          </cell>
          <cell r="H1073">
            <v>6.82</v>
          </cell>
        </row>
        <row r="1074">
          <cell r="D1074" t="str">
            <v>Taxa de BDI %</v>
          </cell>
          <cell r="F1074">
            <v>1E-8</v>
          </cell>
          <cell r="H1074">
            <v>0</v>
          </cell>
        </row>
        <row r="1075">
          <cell r="D1075" t="str">
            <v>Total da Composição</v>
          </cell>
          <cell r="H1075">
            <v>6.82</v>
          </cell>
        </row>
        <row r="1076">
          <cell r="A1076" t="str">
            <v>72088</v>
          </cell>
          <cell r="B1076" t="str">
            <v>RECOLOCACAO DE FERRAGENS PARA MADEIRAMENTO DO TELHADO, CONSIDERANDO REAPROVEITAMENTO DE MATERIAL</v>
          </cell>
          <cell r="E1076" t="str">
            <v xml:space="preserve">UN    </v>
          </cell>
          <cell r="F1076" t="str">
            <v>Coeficiente</v>
          </cell>
          <cell r="G1076" t="str">
            <v>Preço Unit.</v>
          </cell>
          <cell r="H1076" t="str">
            <v>Preço Total</v>
          </cell>
          <cell r="I1076">
            <v>4.9800000000000004</v>
          </cell>
        </row>
        <row r="1077">
          <cell r="B1077">
            <v>1</v>
          </cell>
          <cell r="C1077" t="str">
            <v>1213</v>
          </cell>
          <cell r="D1077" t="str">
            <v>CARPINTEIRO DE FORMAS</v>
          </cell>
          <cell r="E1077" t="str">
            <v>H</v>
          </cell>
          <cell r="F1077">
            <v>0.3</v>
          </cell>
          <cell r="G1077">
            <v>9.68</v>
          </cell>
          <cell r="H1077">
            <v>2.9</v>
          </cell>
        </row>
        <row r="1078">
          <cell r="B1078">
            <v>1</v>
          </cell>
          <cell r="C1078" t="str">
            <v>6115</v>
          </cell>
          <cell r="D1078" t="str">
            <v>AJUDANTE</v>
          </cell>
          <cell r="E1078" t="str">
            <v>H</v>
          </cell>
          <cell r="F1078">
            <v>0.3</v>
          </cell>
          <cell r="G1078">
            <v>6.93</v>
          </cell>
          <cell r="H1078">
            <v>2.08</v>
          </cell>
        </row>
        <row r="1079">
          <cell r="D1079" t="str">
            <v>Custo Direto Total</v>
          </cell>
          <cell r="H1079">
            <v>4.9800000000000004</v>
          </cell>
        </row>
        <row r="1080">
          <cell r="D1080" t="str">
            <v>Taxa de BDI %</v>
          </cell>
          <cell r="F1080">
            <v>1E-8</v>
          </cell>
          <cell r="H1080">
            <v>0</v>
          </cell>
        </row>
        <row r="1081">
          <cell r="D1081" t="str">
            <v>Total da Composição</v>
          </cell>
          <cell r="H1081">
            <v>4.9800000000000004</v>
          </cell>
        </row>
        <row r="1082">
          <cell r="A1082" t="str">
            <v>73931/001</v>
          </cell>
          <cell r="B1082" t="str">
            <v>ESTRUTURA PARA TELHA ONDULADA FIBROCIMENTO, ALUMINIO OU PLASTICA, EM MADEIRA APARELHADA, APOIADA EM LAJE OU PAREDE</v>
          </cell>
          <cell r="E1082" t="str">
            <v xml:space="preserve">M2    </v>
          </cell>
          <cell r="F1082" t="str">
            <v>Coeficiente</v>
          </cell>
          <cell r="G1082" t="str">
            <v>Preço Unit.</v>
          </cell>
          <cell r="H1082" t="str">
            <v>Preço Total</v>
          </cell>
          <cell r="I1082">
            <v>35.58</v>
          </cell>
        </row>
        <row r="1083">
          <cell r="B1083">
            <v>1</v>
          </cell>
          <cell r="C1083" t="str">
            <v>242</v>
          </cell>
          <cell r="D1083" t="str">
            <v>AJUDANTE ESPECIALIZADO</v>
          </cell>
          <cell r="E1083" t="str">
            <v>H</v>
          </cell>
          <cell r="F1083">
            <v>0.6</v>
          </cell>
          <cell r="G1083">
            <v>10.06</v>
          </cell>
          <cell r="H1083">
            <v>6.04</v>
          </cell>
        </row>
        <row r="1084">
          <cell r="B1084">
            <v>1</v>
          </cell>
          <cell r="C1084" t="str">
            <v>12869</v>
          </cell>
          <cell r="D1084" t="str">
            <v>TELHADISTA</v>
          </cell>
          <cell r="E1084" t="str">
            <v>H</v>
          </cell>
          <cell r="F1084">
            <v>0.55000000000000004</v>
          </cell>
          <cell r="G1084">
            <v>9.68</v>
          </cell>
          <cell r="H1084">
            <v>5.32</v>
          </cell>
        </row>
        <row r="1085">
          <cell r="B1085">
            <v>2</v>
          </cell>
          <cell r="C1085" t="str">
            <v>3989</v>
          </cell>
          <cell r="D1085" t="str">
            <v>MADEIRA LEI 1A QUALIDADE SERRADA APARELHADA</v>
          </cell>
          <cell r="E1085" t="str">
            <v>M3</v>
          </cell>
          <cell r="F1085">
            <v>9.4999999999999998E-3</v>
          </cell>
          <cell r="G1085">
            <v>2500</v>
          </cell>
          <cell r="H1085">
            <v>23.75</v>
          </cell>
        </row>
        <row r="1086">
          <cell r="B1086">
            <v>2</v>
          </cell>
          <cell r="C1086" t="str">
            <v>5061</v>
          </cell>
          <cell r="D1086" t="str">
            <v>PREGO DE ACO 18 X 27</v>
          </cell>
          <cell r="E1086" t="str">
            <v>KG</v>
          </cell>
          <cell r="F1086">
            <v>6.5000000000000002E-2</v>
          </cell>
          <cell r="G1086">
            <v>7.23</v>
          </cell>
          <cell r="H1086">
            <v>0.47</v>
          </cell>
        </row>
        <row r="1087">
          <cell r="D1087" t="str">
            <v>Custo Direto Total</v>
          </cell>
          <cell r="H1087">
            <v>35.58</v>
          </cell>
        </row>
        <row r="1088">
          <cell r="D1088" t="str">
            <v>Taxa de BDI %</v>
          </cell>
          <cell r="F1088">
            <v>1E-8</v>
          </cell>
          <cell r="H1088">
            <v>0</v>
          </cell>
        </row>
        <row r="1089">
          <cell r="D1089" t="str">
            <v>Total da Composição</v>
          </cell>
          <cell r="H1089">
            <v>35.58</v>
          </cell>
        </row>
        <row r="1090">
          <cell r="A1090" t="str">
            <v>73931/002</v>
          </cell>
          <cell r="B1090" t="str">
            <v>ESTRUTURA PARA TELHA ESTRUTURAL FIBROCIMENTO, EM MADEIRA APARELHADA, ANCORADA EM LAJE OU PAREDE</v>
          </cell>
          <cell r="E1090" t="str">
            <v xml:space="preserve">M2    </v>
          </cell>
          <cell r="F1090" t="str">
            <v>Coeficiente</v>
          </cell>
          <cell r="G1090" t="str">
            <v>Preço Unit.</v>
          </cell>
          <cell r="H1090" t="str">
            <v>Preço Total</v>
          </cell>
          <cell r="I1090">
            <v>26.97</v>
          </cell>
        </row>
        <row r="1091">
          <cell r="B1091">
            <v>1</v>
          </cell>
          <cell r="C1091" t="str">
            <v>242</v>
          </cell>
          <cell r="D1091" t="str">
            <v>AJUDANTE ESPECIALIZADO</v>
          </cell>
          <cell r="E1091" t="str">
            <v>H</v>
          </cell>
          <cell r="F1091">
            <v>0.38</v>
          </cell>
          <cell r="G1091">
            <v>10.06</v>
          </cell>
          <cell r="H1091">
            <v>3.82</v>
          </cell>
        </row>
        <row r="1092">
          <cell r="B1092">
            <v>1</v>
          </cell>
          <cell r="C1092" t="str">
            <v>12869</v>
          </cell>
          <cell r="D1092" t="str">
            <v>TELHADISTA</v>
          </cell>
          <cell r="E1092" t="str">
            <v>H</v>
          </cell>
          <cell r="F1092">
            <v>0.19</v>
          </cell>
          <cell r="G1092">
            <v>9.68</v>
          </cell>
          <cell r="H1092">
            <v>1.84</v>
          </cell>
        </row>
        <row r="1093">
          <cell r="B1093">
            <v>2</v>
          </cell>
          <cell r="C1093" t="str">
            <v>3989</v>
          </cell>
          <cell r="D1093" t="str">
            <v>MADEIRA LEI 1A QUALIDADE SERRADA APARELHADA</v>
          </cell>
          <cell r="E1093" t="str">
            <v>M3</v>
          </cell>
          <cell r="F1093">
            <v>8.5000000000000006E-3</v>
          </cell>
          <cell r="G1093">
            <v>2500</v>
          </cell>
          <cell r="H1093">
            <v>21.25</v>
          </cell>
        </row>
        <row r="1094">
          <cell r="B1094">
            <v>2</v>
          </cell>
          <cell r="C1094" t="str">
            <v>5061</v>
          </cell>
          <cell r="D1094" t="str">
            <v>PREGO DE ACO 18 X 27</v>
          </cell>
          <cell r="E1094" t="str">
            <v>KG</v>
          </cell>
          <cell r="F1094">
            <v>8.0000000000000002E-3</v>
          </cell>
          <cell r="G1094">
            <v>7.23</v>
          </cell>
          <cell r="H1094">
            <v>0.06</v>
          </cell>
        </row>
        <row r="1095">
          <cell r="D1095" t="str">
            <v>Custo Direto Total</v>
          </cell>
          <cell r="H1095">
            <v>26.97</v>
          </cell>
        </row>
        <row r="1096">
          <cell r="D1096" t="str">
            <v>Taxa de BDI %</v>
          </cell>
          <cell r="F1096">
            <v>1E-8</v>
          </cell>
          <cell r="H1096">
            <v>0</v>
          </cell>
        </row>
        <row r="1097">
          <cell r="D1097" t="str">
            <v>Total da Composição</v>
          </cell>
          <cell r="H1097">
            <v>26.97</v>
          </cell>
        </row>
        <row r="1098">
          <cell r="A1098" t="str">
            <v>73931/003</v>
          </cell>
          <cell r="B1098" t="str">
            <v>ESTRUTURA PARA TELHA CERAMICA, EM MADEIRA APARELHADA, APOIADA EM PAREDE</v>
          </cell>
          <cell r="E1098" t="str">
            <v xml:space="preserve">M2    </v>
          </cell>
          <cell r="F1098" t="str">
            <v>Coeficiente</v>
          </cell>
          <cell r="G1098" t="str">
            <v>Preço Unit.</v>
          </cell>
          <cell r="H1098" t="str">
            <v>Preço Total</v>
          </cell>
          <cell r="I1098">
            <v>66.190000000000012</v>
          </cell>
        </row>
        <row r="1099">
          <cell r="B1099">
            <v>1</v>
          </cell>
          <cell r="C1099" t="str">
            <v>242</v>
          </cell>
          <cell r="D1099" t="str">
            <v>AJUDANTE ESPECIALIZADO</v>
          </cell>
          <cell r="E1099" t="str">
            <v>H</v>
          </cell>
          <cell r="F1099">
            <v>1</v>
          </cell>
          <cell r="G1099">
            <v>10.06</v>
          </cell>
          <cell r="H1099">
            <v>10.06</v>
          </cell>
        </row>
        <row r="1100">
          <cell r="B1100">
            <v>1</v>
          </cell>
          <cell r="C1100" t="str">
            <v>12869</v>
          </cell>
          <cell r="D1100" t="str">
            <v>TELHADISTA</v>
          </cell>
          <cell r="E1100" t="str">
            <v>H</v>
          </cell>
          <cell r="F1100">
            <v>1</v>
          </cell>
          <cell r="G1100">
            <v>9.68</v>
          </cell>
          <cell r="H1100">
            <v>9.68</v>
          </cell>
        </row>
        <row r="1101">
          <cell r="B1101">
            <v>2</v>
          </cell>
          <cell r="C1101" t="str">
            <v>3989</v>
          </cell>
          <cell r="D1101" t="str">
            <v>MADEIRA LEI 1A QUALIDADE SERRADA APARELHADA</v>
          </cell>
          <cell r="E1101" t="str">
            <v>M3</v>
          </cell>
          <cell r="F1101">
            <v>1.7999999999999999E-2</v>
          </cell>
          <cell r="G1101">
            <v>2500</v>
          </cell>
          <cell r="H1101">
            <v>45</v>
          </cell>
        </row>
        <row r="1102">
          <cell r="B1102">
            <v>2</v>
          </cell>
          <cell r="C1102" t="str">
            <v>5061</v>
          </cell>
          <cell r="D1102" t="str">
            <v>PREGO DE ACO 18 X 27</v>
          </cell>
          <cell r="E1102" t="str">
            <v>KG</v>
          </cell>
          <cell r="F1102">
            <v>0.2</v>
          </cell>
          <cell r="G1102">
            <v>7.23</v>
          </cell>
          <cell r="H1102">
            <v>1.45</v>
          </cell>
        </row>
        <row r="1103">
          <cell r="D1103" t="str">
            <v>Custo Direto Total</v>
          </cell>
          <cell r="H1103">
            <v>66.190000000000012</v>
          </cell>
        </row>
        <row r="1104">
          <cell r="D1104" t="str">
            <v>Taxa de BDI %</v>
          </cell>
          <cell r="F1104">
            <v>1E-8</v>
          </cell>
          <cell r="H1104">
            <v>0</v>
          </cell>
        </row>
        <row r="1105">
          <cell r="D1105" t="str">
            <v>Total da Composição</v>
          </cell>
          <cell r="H1105">
            <v>66.190000000000012</v>
          </cell>
        </row>
        <row r="1106">
          <cell r="A1106" t="str">
            <v>73939/001</v>
          </cell>
          <cell r="B1106" t="str">
            <v>TESOURA COMPLETA EM MACARANDUBA SERRADA, PARA TELHADOS COM VAOS DE 4M</v>
          </cell>
          <cell r="E1106" t="str">
            <v xml:space="preserve">UN    </v>
          </cell>
          <cell r="F1106" t="str">
            <v>Coeficiente</v>
          </cell>
          <cell r="G1106" t="str">
            <v>Preço Unit.</v>
          </cell>
          <cell r="H1106" t="str">
            <v>Preço Total</v>
          </cell>
          <cell r="I1106">
            <v>578.57000000000005</v>
          </cell>
        </row>
        <row r="1107">
          <cell r="B1107">
            <v>1</v>
          </cell>
          <cell r="C1107" t="str">
            <v>1213</v>
          </cell>
          <cell r="D1107" t="str">
            <v>CARPINTEIRO DE FORMAS</v>
          </cell>
          <cell r="E1107" t="str">
            <v>H</v>
          </cell>
          <cell r="F1107">
            <v>24</v>
          </cell>
          <cell r="G1107">
            <v>9.68</v>
          </cell>
          <cell r="H1107">
            <v>232.32</v>
          </cell>
        </row>
        <row r="1108">
          <cell r="B1108">
            <v>1</v>
          </cell>
          <cell r="C1108" t="str">
            <v>6111</v>
          </cell>
          <cell r="D1108" t="str">
            <v>SERVENTE</v>
          </cell>
          <cell r="E1108" t="str">
            <v>H</v>
          </cell>
          <cell r="F1108">
            <v>12</v>
          </cell>
          <cell r="G1108">
            <v>6.93</v>
          </cell>
          <cell r="H1108">
            <v>83.16</v>
          </cell>
        </row>
        <row r="1109">
          <cell r="B1109">
            <v>2</v>
          </cell>
          <cell r="C1109" t="str">
            <v>4429</v>
          </cell>
          <cell r="D1109" t="str">
            <v>PECA DE MADEIRA (MASSARANDUBA) 7,5 X 10CM NAO APARELHADA</v>
          </cell>
          <cell r="E1109" t="str">
            <v>M</v>
          </cell>
          <cell r="F1109">
            <v>4.5</v>
          </cell>
          <cell r="G1109">
            <v>16.5</v>
          </cell>
          <cell r="H1109">
            <v>74.25</v>
          </cell>
        </row>
        <row r="1110">
          <cell r="B1110">
            <v>2</v>
          </cell>
          <cell r="C1110" t="str">
            <v>4481</v>
          </cell>
          <cell r="D1110" t="str">
            <v>PECA DE MADEIRA (MASSARANDUBA) 7,5 X 15CM (3 X 6") NAO APARELHADA</v>
          </cell>
          <cell r="E1110" t="str">
            <v>M</v>
          </cell>
          <cell r="F1110">
            <v>6.5</v>
          </cell>
          <cell r="G1110">
            <v>24.73</v>
          </cell>
          <cell r="H1110">
            <v>160.75</v>
          </cell>
        </row>
        <row r="1111">
          <cell r="B1111">
            <v>2</v>
          </cell>
          <cell r="C1111" t="str">
            <v>5075</v>
          </cell>
          <cell r="D1111" t="str">
            <v>PREGO DE ACO 18 X 30</v>
          </cell>
          <cell r="E1111" t="str">
            <v>KG</v>
          </cell>
          <cell r="F1111">
            <v>1</v>
          </cell>
          <cell r="G1111">
            <v>6.73</v>
          </cell>
          <cell r="H1111">
            <v>6.73</v>
          </cell>
        </row>
        <row r="1112">
          <cell r="B1112">
            <v>2</v>
          </cell>
          <cell r="C1112" t="str">
            <v>10952</v>
          </cell>
          <cell r="D1112" t="str">
            <v>CANTONEIRA ACO ABAS IGUAIS (QUALQUER BITOLA) E = 1/8"</v>
          </cell>
          <cell r="E1112" t="str">
            <v>KG</v>
          </cell>
          <cell r="F1112">
            <v>6</v>
          </cell>
          <cell r="G1112">
            <v>3.56</v>
          </cell>
          <cell r="H1112">
            <v>21.36</v>
          </cell>
        </row>
        <row r="1113">
          <cell r="D1113" t="str">
            <v>Custo Direto Total</v>
          </cell>
          <cell r="H1113">
            <v>578.57000000000005</v>
          </cell>
        </row>
        <row r="1114">
          <cell r="D1114" t="str">
            <v>Taxa de BDI %</v>
          </cell>
          <cell r="F1114">
            <v>1E-8</v>
          </cell>
          <cell r="H1114">
            <v>0</v>
          </cell>
        </row>
        <row r="1115">
          <cell r="D1115" t="str">
            <v>Total da Composição</v>
          </cell>
          <cell r="H1115">
            <v>578.57000000000005</v>
          </cell>
        </row>
        <row r="1116">
          <cell r="A1116" t="str">
            <v>73939/002</v>
          </cell>
          <cell r="B1116" t="str">
            <v>TESOURA COMPLETA EM MACARANDUBA APARELHADA, PARA TELHADOS COM VAOS DE 4M</v>
          </cell>
          <cell r="E1116" t="str">
            <v xml:space="preserve">UN    </v>
          </cell>
          <cell r="F1116" t="str">
            <v>Coeficiente</v>
          </cell>
          <cell r="G1116" t="str">
            <v>Preço Unit.</v>
          </cell>
          <cell r="H1116" t="str">
            <v>Preço Total</v>
          </cell>
          <cell r="I1116">
            <v>874.26</v>
          </cell>
        </row>
        <row r="1117">
          <cell r="B1117">
            <v>1</v>
          </cell>
          <cell r="C1117" t="str">
            <v>1213</v>
          </cell>
          <cell r="D1117" t="str">
            <v>CARPINTEIRO DE FORMAS</v>
          </cell>
          <cell r="E1117" t="str">
            <v>H</v>
          </cell>
          <cell r="F1117">
            <v>28.8</v>
          </cell>
          <cell r="G1117">
            <v>9.68</v>
          </cell>
          <cell r="H1117">
            <v>278.77999999999997</v>
          </cell>
        </row>
        <row r="1118">
          <cell r="B1118">
            <v>1</v>
          </cell>
          <cell r="C1118" t="str">
            <v>6111</v>
          </cell>
          <cell r="D1118" t="str">
            <v>SERVENTE</v>
          </cell>
          <cell r="E1118" t="str">
            <v>H</v>
          </cell>
          <cell r="F1118">
            <v>14.4</v>
          </cell>
          <cell r="G1118">
            <v>6.93</v>
          </cell>
          <cell r="H1118">
            <v>99.79</v>
          </cell>
        </row>
        <row r="1119">
          <cell r="B1119">
            <v>2</v>
          </cell>
          <cell r="C1119" t="str">
            <v>5075</v>
          </cell>
          <cell r="D1119" t="str">
            <v>PREGO DE ACO 18 X 30</v>
          </cell>
          <cell r="E1119" t="str">
            <v>KG</v>
          </cell>
          <cell r="F1119">
            <v>1</v>
          </cell>
          <cell r="G1119">
            <v>6.73</v>
          </cell>
          <cell r="H1119">
            <v>6.73</v>
          </cell>
        </row>
        <row r="1120">
          <cell r="B1120">
            <v>2</v>
          </cell>
          <cell r="C1120" t="str">
            <v>10952</v>
          </cell>
          <cell r="D1120" t="str">
            <v>CANTONEIRA ACO ABAS IGUAIS (QUALQUER BITOLA) E = 1/8"</v>
          </cell>
          <cell r="E1120" t="str">
            <v>KG</v>
          </cell>
          <cell r="F1120">
            <v>6</v>
          </cell>
          <cell r="G1120">
            <v>3.56</v>
          </cell>
          <cell r="H1120">
            <v>21.36</v>
          </cell>
        </row>
        <row r="1121">
          <cell r="B1121" t="str">
            <v>A</v>
          </cell>
          <cell r="C1121" t="str">
            <v>73460</v>
          </cell>
          <cell r="D1121" t="str">
            <v xml:space="preserve">MACARANDUBA APARELHADA 3" X 4.1/2"                                                                                                                                                                      </v>
          </cell>
          <cell r="E1121" t="str">
            <v xml:space="preserve">M     </v>
          </cell>
          <cell r="F1121">
            <v>4.5</v>
          </cell>
          <cell r="G1121">
            <v>25.68</v>
          </cell>
          <cell r="H1121">
            <v>115.56</v>
          </cell>
        </row>
        <row r="1122">
          <cell r="B1122" t="str">
            <v>A</v>
          </cell>
          <cell r="C1122" t="str">
            <v>73488</v>
          </cell>
          <cell r="D1122" t="str">
            <v xml:space="preserve">MACARANDUBA APARELHADA 3" X 6"                                                                                                                                                                          </v>
          </cell>
          <cell r="E1122" t="str">
            <v xml:space="preserve">M     </v>
          </cell>
          <cell r="F1122">
            <v>9.5</v>
          </cell>
          <cell r="G1122">
            <v>33.53</v>
          </cell>
          <cell r="H1122">
            <v>318.54000000000002</v>
          </cell>
        </row>
        <row r="1123">
          <cell r="B1123" t="str">
            <v>A</v>
          </cell>
          <cell r="C1123" t="str">
            <v>73554</v>
          </cell>
          <cell r="D1123" t="str">
            <v xml:space="preserve">MACARANDUBA APARELHADA 3" X 3"                                                                                                                                                                          </v>
          </cell>
          <cell r="E1123" t="str">
            <v xml:space="preserve">M     </v>
          </cell>
          <cell r="F1123">
            <v>2</v>
          </cell>
          <cell r="G1123">
            <v>16.75</v>
          </cell>
          <cell r="H1123">
            <v>33.5</v>
          </cell>
        </row>
        <row r="1124">
          <cell r="D1124" t="str">
            <v>Custo Direto Total</v>
          </cell>
          <cell r="H1124">
            <v>874.26</v>
          </cell>
        </row>
        <row r="1125">
          <cell r="D1125" t="str">
            <v>Taxa de BDI %</v>
          </cell>
          <cell r="F1125">
            <v>1E-8</v>
          </cell>
          <cell r="H1125">
            <v>0</v>
          </cell>
        </row>
        <row r="1126">
          <cell r="D1126" t="str">
            <v>Total da Composição</v>
          </cell>
          <cell r="H1126">
            <v>874.26</v>
          </cell>
        </row>
        <row r="1127">
          <cell r="A1127" t="str">
            <v>73939/003</v>
          </cell>
          <cell r="B1127" t="str">
            <v>TESOURA COMPLETA EM MACARANDUBA SERRADA, PARA TELHADOS COM VAOS DE 5M</v>
          </cell>
          <cell r="E1127" t="str">
            <v xml:space="preserve">UN    </v>
          </cell>
          <cell r="F1127" t="str">
            <v>Coeficiente</v>
          </cell>
          <cell r="G1127" t="str">
            <v>Preço Unit.</v>
          </cell>
          <cell r="H1127" t="str">
            <v>Preço Total</v>
          </cell>
          <cell r="I1127">
            <v>700.67</v>
          </cell>
        </row>
        <row r="1128">
          <cell r="B1128">
            <v>1</v>
          </cell>
          <cell r="C1128" t="str">
            <v>1213</v>
          </cell>
          <cell r="D1128" t="str">
            <v>CARPINTEIRO DE FORMAS</v>
          </cell>
          <cell r="E1128" t="str">
            <v>H</v>
          </cell>
          <cell r="F1128">
            <v>28</v>
          </cell>
          <cell r="G1128">
            <v>9.68</v>
          </cell>
          <cell r="H1128">
            <v>271.04000000000002</v>
          </cell>
        </row>
        <row r="1129">
          <cell r="B1129">
            <v>1</v>
          </cell>
          <cell r="C1129" t="str">
            <v>6111</v>
          </cell>
          <cell r="D1129" t="str">
            <v>SERVENTE</v>
          </cell>
          <cell r="E1129" t="str">
            <v>H</v>
          </cell>
          <cell r="F1129">
            <v>14</v>
          </cell>
          <cell r="G1129">
            <v>6.93</v>
          </cell>
          <cell r="H1129">
            <v>97.02</v>
          </cell>
        </row>
        <row r="1130">
          <cell r="B1130">
            <v>2</v>
          </cell>
          <cell r="C1130" t="str">
            <v>4429</v>
          </cell>
          <cell r="D1130" t="str">
            <v>PECA DE MADEIRA (MASSARANDUBA) 7,5 X 10CM NAO APARELHADA</v>
          </cell>
          <cell r="E1130" t="str">
            <v>M</v>
          </cell>
          <cell r="F1130">
            <v>5.5</v>
          </cell>
          <cell r="G1130">
            <v>16.5</v>
          </cell>
          <cell r="H1130">
            <v>90.75</v>
          </cell>
        </row>
        <row r="1131">
          <cell r="B1131">
            <v>2</v>
          </cell>
          <cell r="C1131" t="str">
            <v>4481</v>
          </cell>
          <cell r="D1131" t="str">
            <v>PECA DE MADEIRA (MASSARANDUBA) 7,5 X 15CM (3 X 6") NAO APARELHADA</v>
          </cell>
          <cell r="E1131" t="str">
            <v>M</v>
          </cell>
          <cell r="F1131">
            <v>8.5</v>
          </cell>
          <cell r="G1131">
            <v>24.73</v>
          </cell>
          <cell r="H1131">
            <v>210.21</v>
          </cell>
        </row>
        <row r="1132">
          <cell r="B1132">
            <v>2</v>
          </cell>
          <cell r="C1132" t="str">
            <v>5075</v>
          </cell>
          <cell r="D1132" t="str">
            <v>PREGO DE ACO 18 X 30</v>
          </cell>
          <cell r="E1132" t="str">
            <v>KG</v>
          </cell>
          <cell r="F1132">
            <v>1</v>
          </cell>
          <cell r="G1132">
            <v>6.73</v>
          </cell>
          <cell r="H1132">
            <v>6.73</v>
          </cell>
        </row>
        <row r="1133">
          <cell r="B1133">
            <v>2</v>
          </cell>
          <cell r="C1133" t="str">
            <v>10952</v>
          </cell>
          <cell r="D1133" t="str">
            <v>CANTONEIRA ACO ABAS IGUAIS (QUALQUER BITOLA) E = 1/8"</v>
          </cell>
          <cell r="E1133" t="str">
            <v>KG</v>
          </cell>
          <cell r="F1133">
            <v>7</v>
          </cell>
          <cell r="G1133">
            <v>3.56</v>
          </cell>
          <cell r="H1133">
            <v>24.92</v>
          </cell>
        </row>
        <row r="1134">
          <cell r="D1134" t="str">
            <v>Custo Direto Total</v>
          </cell>
          <cell r="H1134">
            <v>700.67</v>
          </cell>
        </row>
        <row r="1135">
          <cell r="D1135" t="str">
            <v>Taxa de BDI %</v>
          </cell>
          <cell r="F1135">
            <v>1E-8</v>
          </cell>
          <cell r="H1135">
            <v>0</v>
          </cell>
        </row>
        <row r="1136">
          <cell r="D1136" t="str">
            <v>Total da Composição</v>
          </cell>
          <cell r="H1136">
            <v>700.67</v>
          </cell>
        </row>
        <row r="1137">
          <cell r="A1137" t="str">
            <v>73939/004</v>
          </cell>
          <cell r="B1137" t="str">
            <v>TESOURA COMPLETA EM MACARANDUBA APARELHADA, PARA TELHADOS COM VAOS DE 5M</v>
          </cell>
          <cell r="E1137" t="str">
            <v xml:space="preserve">UN    </v>
          </cell>
          <cell r="F1137" t="str">
            <v>Coeficiente</v>
          </cell>
          <cell r="G1137" t="str">
            <v>Preço Unit.</v>
          </cell>
          <cell r="H1137" t="str">
            <v>Preço Total</v>
          </cell>
          <cell r="I1137">
            <v>899.5200000000001</v>
          </cell>
        </row>
        <row r="1138">
          <cell r="B1138">
            <v>1</v>
          </cell>
          <cell r="C1138" t="str">
            <v>1213</v>
          </cell>
          <cell r="D1138" t="str">
            <v>CARPINTEIRO DE FORMAS</v>
          </cell>
          <cell r="E1138" t="str">
            <v>H</v>
          </cell>
          <cell r="F1138">
            <v>33.6</v>
          </cell>
          <cell r="G1138">
            <v>9.68</v>
          </cell>
          <cell r="H1138">
            <v>325.25</v>
          </cell>
        </row>
        <row r="1139">
          <cell r="B1139">
            <v>1</v>
          </cell>
          <cell r="C1139" t="str">
            <v>6111</v>
          </cell>
          <cell r="D1139" t="str">
            <v>SERVENTE</v>
          </cell>
          <cell r="E1139" t="str">
            <v>H</v>
          </cell>
          <cell r="F1139">
            <v>16.8</v>
          </cell>
          <cell r="G1139">
            <v>6.93</v>
          </cell>
          <cell r="H1139">
            <v>116.42</v>
          </cell>
        </row>
        <row r="1140">
          <cell r="B1140">
            <v>2</v>
          </cell>
          <cell r="C1140" t="str">
            <v>5075</v>
          </cell>
          <cell r="D1140" t="str">
            <v>PREGO DE ACO 18 X 30</v>
          </cell>
          <cell r="E1140" t="str">
            <v>KG</v>
          </cell>
          <cell r="F1140">
            <v>1</v>
          </cell>
          <cell r="G1140">
            <v>6.73</v>
          </cell>
          <cell r="H1140">
            <v>6.73</v>
          </cell>
        </row>
        <row r="1141">
          <cell r="B1141">
            <v>2</v>
          </cell>
          <cell r="C1141" t="str">
            <v>10952</v>
          </cell>
          <cell r="D1141" t="str">
            <v>CANTONEIRA ACO ABAS IGUAIS (QUALQUER BITOLA) E = 1/8"</v>
          </cell>
          <cell r="E1141" t="str">
            <v>KG</v>
          </cell>
          <cell r="F1141">
            <v>7</v>
          </cell>
          <cell r="G1141">
            <v>3.56</v>
          </cell>
          <cell r="H1141">
            <v>24.92</v>
          </cell>
        </row>
        <row r="1142">
          <cell r="B1142" t="str">
            <v>A</v>
          </cell>
          <cell r="C1142" t="str">
            <v>73460</v>
          </cell>
          <cell r="D1142" t="str">
            <v xml:space="preserve">MACARANDUBA APARELHADA 3" X 4.1/2"                                                                                                                                                                      </v>
          </cell>
          <cell r="E1142" t="str">
            <v xml:space="preserve">M     </v>
          </cell>
          <cell r="F1142">
            <v>5.5</v>
          </cell>
          <cell r="G1142">
            <v>25.68</v>
          </cell>
          <cell r="H1142">
            <v>141.24</v>
          </cell>
        </row>
        <row r="1143">
          <cell r="B1143" t="str">
            <v>A</v>
          </cell>
          <cell r="C1143" t="str">
            <v>73488</v>
          </cell>
          <cell r="D1143" t="str">
            <v xml:space="preserve">MACARANDUBA APARELHADA 3" X 6"                                                                                                                                                                          </v>
          </cell>
          <cell r="E1143" t="str">
            <v xml:space="preserve">M     </v>
          </cell>
          <cell r="F1143">
            <v>7</v>
          </cell>
          <cell r="G1143">
            <v>33.53</v>
          </cell>
          <cell r="H1143">
            <v>234.71</v>
          </cell>
        </row>
        <row r="1144">
          <cell r="B1144" t="str">
            <v>A</v>
          </cell>
          <cell r="C1144" t="str">
            <v>73554</v>
          </cell>
          <cell r="D1144" t="str">
            <v xml:space="preserve">MACARANDUBA APARELHADA 3" X 3"                                                                                                                                                                          </v>
          </cell>
          <cell r="E1144" t="str">
            <v xml:space="preserve">M     </v>
          </cell>
          <cell r="F1144">
            <v>3</v>
          </cell>
          <cell r="G1144">
            <v>16.75</v>
          </cell>
          <cell r="H1144">
            <v>50.25</v>
          </cell>
        </row>
        <row r="1145">
          <cell r="D1145" t="str">
            <v>Custo Direto Total</v>
          </cell>
          <cell r="H1145">
            <v>899.5200000000001</v>
          </cell>
        </row>
        <row r="1146">
          <cell r="D1146" t="str">
            <v>Taxa de BDI %</v>
          </cell>
          <cell r="F1146">
            <v>1E-8</v>
          </cell>
          <cell r="H1146">
            <v>0</v>
          </cell>
        </row>
        <row r="1147">
          <cell r="D1147" t="str">
            <v>Total da Composição</v>
          </cell>
          <cell r="H1147">
            <v>899.5200000000001</v>
          </cell>
        </row>
        <row r="1148">
          <cell r="A1148" t="str">
            <v>73939/005</v>
          </cell>
          <cell r="B1148" t="str">
            <v>TESOURA COMPLETA EM MACARANDUBA SERRADA, PARA TELHADOS COM VAOS DE 6M</v>
          </cell>
          <cell r="E1148" t="str">
            <v xml:space="preserve">UN    </v>
          </cell>
          <cell r="F1148" t="str">
            <v>Coeficiente</v>
          </cell>
          <cell r="G1148" t="str">
            <v>Preço Unit.</v>
          </cell>
          <cell r="H1148" t="str">
            <v>Preço Total</v>
          </cell>
          <cell r="I1148">
            <v>883.03</v>
          </cell>
        </row>
        <row r="1149">
          <cell r="B1149">
            <v>1</v>
          </cell>
          <cell r="C1149" t="str">
            <v>1213</v>
          </cell>
          <cell r="D1149" t="str">
            <v>CARPINTEIRO DE FORMAS</v>
          </cell>
          <cell r="E1149" t="str">
            <v>H</v>
          </cell>
          <cell r="F1149">
            <v>32</v>
          </cell>
          <cell r="G1149">
            <v>9.68</v>
          </cell>
          <cell r="H1149">
            <v>309.76</v>
          </cell>
        </row>
        <row r="1150">
          <cell r="B1150">
            <v>1</v>
          </cell>
          <cell r="C1150" t="str">
            <v>6111</v>
          </cell>
          <cell r="D1150" t="str">
            <v>SERVENTE</v>
          </cell>
          <cell r="E1150" t="str">
            <v>H</v>
          </cell>
          <cell r="F1150">
            <v>16</v>
          </cell>
          <cell r="G1150">
            <v>6.93</v>
          </cell>
          <cell r="H1150">
            <v>110.88</v>
          </cell>
        </row>
        <row r="1151">
          <cell r="B1151">
            <v>2</v>
          </cell>
          <cell r="C1151" t="str">
            <v>4429</v>
          </cell>
          <cell r="D1151" t="str">
            <v>PECA DE MADEIRA (MASSARANDUBA) 7,5 X 10CM NAO APARELHADA</v>
          </cell>
          <cell r="E1151" t="str">
            <v>M</v>
          </cell>
          <cell r="F1151">
            <v>3</v>
          </cell>
          <cell r="G1151">
            <v>16.5</v>
          </cell>
          <cell r="H1151">
            <v>49.5</v>
          </cell>
        </row>
        <row r="1152">
          <cell r="B1152">
            <v>2</v>
          </cell>
          <cell r="C1152" t="str">
            <v>4481</v>
          </cell>
          <cell r="D1152" t="str">
            <v>PECA DE MADEIRA (MASSARANDUBA) 7,5 X 15CM (3 X 6") NAO APARELHADA</v>
          </cell>
          <cell r="E1152" t="str">
            <v>M</v>
          </cell>
          <cell r="F1152">
            <v>15</v>
          </cell>
          <cell r="G1152">
            <v>24.73</v>
          </cell>
          <cell r="H1152">
            <v>370.95</v>
          </cell>
        </row>
        <row r="1153">
          <cell r="B1153">
            <v>2</v>
          </cell>
          <cell r="C1153" t="str">
            <v>5075</v>
          </cell>
          <cell r="D1153" t="str">
            <v>PREGO DE ACO 18 X 30</v>
          </cell>
          <cell r="E1153" t="str">
            <v>KG</v>
          </cell>
          <cell r="F1153">
            <v>2</v>
          </cell>
          <cell r="G1153">
            <v>6.73</v>
          </cell>
          <cell r="H1153">
            <v>13.46</v>
          </cell>
        </row>
        <row r="1154">
          <cell r="B1154">
            <v>2</v>
          </cell>
          <cell r="C1154" t="str">
            <v>10952</v>
          </cell>
          <cell r="D1154" t="str">
            <v>CANTONEIRA ACO ABAS IGUAIS (QUALQUER BITOLA) E = 1/8"</v>
          </cell>
          <cell r="E1154" t="str">
            <v>KG</v>
          </cell>
          <cell r="F1154">
            <v>8</v>
          </cell>
          <cell r="G1154">
            <v>3.56</v>
          </cell>
          <cell r="H1154">
            <v>28.48</v>
          </cell>
        </row>
        <row r="1155">
          <cell r="D1155" t="str">
            <v>Custo Direto Total</v>
          </cell>
          <cell r="H1155">
            <v>883.03</v>
          </cell>
        </row>
        <row r="1156">
          <cell r="D1156" t="str">
            <v>Taxa de BDI %</v>
          </cell>
          <cell r="F1156">
            <v>1E-8</v>
          </cell>
          <cell r="H1156">
            <v>0</v>
          </cell>
        </row>
        <row r="1157">
          <cell r="D1157" t="str">
            <v>Total da Composição</v>
          </cell>
          <cell r="H1157">
            <v>883.03</v>
          </cell>
        </row>
        <row r="1158">
          <cell r="A1158" t="str">
            <v>73939/006</v>
          </cell>
          <cell r="B1158" t="str">
            <v>TESOURA COMPLETA EM MACARANDUBA APARELHADA, PARA TELHADOS COM VAOS DE 6M</v>
          </cell>
          <cell r="E1158" t="str">
            <v xml:space="preserve">UN    </v>
          </cell>
          <cell r="F1158" t="str">
            <v>Coeficiente</v>
          </cell>
          <cell r="G1158" t="str">
            <v>Preço Unit.</v>
          </cell>
          <cell r="H1158" t="str">
            <v>Preço Total</v>
          </cell>
          <cell r="I1158">
            <v>1126.7</v>
          </cell>
        </row>
        <row r="1159">
          <cell r="B1159">
            <v>1</v>
          </cell>
          <cell r="C1159" t="str">
            <v>1213</v>
          </cell>
          <cell r="D1159" t="str">
            <v>CARPINTEIRO DE FORMAS</v>
          </cell>
          <cell r="E1159" t="str">
            <v>H</v>
          </cell>
          <cell r="F1159">
            <v>38.4</v>
          </cell>
          <cell r="G1159">
            <v>9.68</v>
          </cell>
          <cell r="H1159">
            <v>371.71</v>
          </cell>
        </row>
        <row r="1160">
          <cell r="B1160">
            <v>1</v>
          </cell>
          <cell r="C1160" t="str">
            <v>6111</v>
          </cell>
          <cell r="D1160" t="str">
            <v>SERVENTE</v>
          </cell>
          <cell r="E1160" t="str">
            <v>H</v>
          </cell>
          <cell r="F1160">
            <v>19.2</v>
          </cell>
          <cell r="G1160">
            <v>6.93</v>
          </cell>
          <cell r="H1160">
            <v>133.06</v>
          </cell>
        </row>
        <row r="1161">
          <cell r="B1161">
            <v>2</v>
          </cell>
          <cell r="C1161" t="str">
            <v>5075</v>
          </cell>
          <cell r="D1161" t="str">
            <v>PREGO DE ACO 18 X 30</v>
          </cell>
          <cell r="E1161" t="str">
            <v>KG</v>
          </cell>
          <cell r="F1161">
            <v>2</v>
          </cell>
          <cell r="G1161">
            <v>6.73</v>
          </cell>
          <cell r="H1161">
            <v>13.46</v>
          </cell>
        </row>
        <row r="1162">
          <cell r="B1162">
            <v>2</v>
          </cell>
          <cell r="C1162" t="str">
            <v>10952</v>
          </cell>
          <cell r="D1162" t="str">
            <v>CANTONEIRA ACO ABAS IGUAIS (QUALQUER BITOLA) E = 1/8"</v>
          </cell>
          <cell r="E1162" t="str">
            <v>KG</v>
          </cell>
          <cell r="F1162">
            <v>8</v>
          </cell>
          <cell r="G1162">
            <v>3.56</v>
          </cell>
          <cell r="H1162">
            <v>28.48</v>
          </cell>
        </row>
        <row r="1163">
          <cell r="B1163" t="str">
            <v>A</v>
          </cell>
          <cell r="C1163" t="str">
            <v>73460</v>
          </cell>
          <cell r="D1163" t="str">
            <v xml:space="preserve">MACARANDUBA APARELHADA 3" X 4.1/2"                                                                                                                                                                      </v>
          </cell>
          <cell r="E1163" t="str">
            <v xml:space="preserve">M     </v>
          </cell>
          <cell r="F1163">
            <v>3</v>
          </cell>
          <cell r="G1163">
            <v>25.68</v>
          </cell>
          <cell r="H1163">
            <v>77.040000000000006</v>
          </cell>
        </row>
        <row r="1164">
          <cell r="B1164" t="str">
            <v>A</v>
          </cell>
          <cell r="C1164" t="str">
            <v>73488</v>
          </cell>
          <cell r="D1164" t="str">
            <v xml:space="preserve">MACARANDUBA APARELHADA 3" X 6"                                                                                                                                                                          </v>
          </cell>
          <cell r="E1164" t="str">
            <v xml:space="preserve">M     </v>
          </cell>
          <cell r="F1164">
            <v>15</v>
          </cell>
          <cell r="G1164">
            <v>33.53</v>
          </cell>
          <cell r="H1164">
            <v>502.95</v>
          </cell>
        </row>
        <row r="1165">
          <cell r="D1165" t="str">
            <v>Custo Direto Total</v>
          </cell>
          <cell r="H1165">
            <v>1126.7</v>
          </cell>
        </row>
        <row r="1166">
          <cell r="D1166" t="str">
            <v>Taxa de BDI %</v>
          </cell>
          <cell r="F1166">
            <v>1E-8</v>
          </cell>
          <cell r="H1166">
            <v>0</v>
          </cell>
        </row>
        <row r="1167">
          <cell r="D1167" t="str">
            <v>Total da Composição</v>
          </cell>
          <cell r="H1167">
            <v>1126.7</v>
          </cell>
        </row>
        <row r="1168">
          <cell r="A1168" t="str">
            <v>73939/007</v>
          </cell>
          <cell r="B1168" t="str">
            <v>TESOURA COMPLETA EM MACARANDUBA SERRADA, PARA TELHADOS COM VAOS DE 7M</v>
          </cell>
          <cell r="E1168" t="str">
            <v xml:space="preserve">UN    </v>
          </cell>
          <cell r="F1168" t="str">
            <v>Coeficiente</v>
          </cell>
          <cell r="G1168" t="str">
            <v>Preço Unit.</v>
          </cell>
          <cell r="H1168" t="str">
            <v>Preço Total</v>
          </cell>
          <cell r="I1168">
            <v>1029.8600000000001</v>
          </cell>
        </row>
        <row r="1169">
          <cell r="B1169">
            <v>1</v>
          </cell>
          <cell r="C1169" t="str">
            <v>1213</v>
          </cell>
          <cell r="D1169" t="str">
            <v>CARPINTEIRO DE FORMAS</v>
          </cell>
          <cell r="E1169" t="str">
            <v>H</v>
          </cell>
          <cell r="F1169">
            <v>36</v>
          </cell>
          <cell r="G1169">
            <v>9.68</v>
          </cell>
          <cell r="H1169">
            <v>348.48</v>
          </cell>
        </row>
        <row r="1170">
          <cell r="B1170">
            <v>1</v>
          </cell>
          <cell r="C1170" t="str">
            <v>6111</v>
          </cell>
          <cell r="D1170" t="str">
            <v>SERVENTE</v>
          </cell>
          <cell r="E1170" t="str">
            <v>H</v>
          </cell>
          <cell r="F1170">
            <v>18</v>
          </cell>
          <cell r="G1170">
            <v>6.93</v>
          </cell>
          <cell r="H1170">
            <v>124.74</v>
          </cell>
        </row>
        <row r="1171">
          <cell r="B1171">
            <v>2</v>
          </cell>
          <cell r="C1171" t="str">
            <v>4429</v>
          </cell>
          <cell r="D1171" t="str">
            <v>PECA DE MADEIRA (MASSARANDUBA) 7,5 X 10CM NAO APARELHADA</v>
          </cell>
          <cell r="E1171" t="str">
            <v>M</v>
          </cell>
          <cell r="F1171">
            <v>4</v>
          </cell>
          <cell r="G1171">
            <v>16.5</v>
          </cell>
          <cell r="H1171">
            <v>66</v>
          </cell>
        </row>
        <row r="1172">
          <cell r="B1172">
            <v>2</v>
          </cell>
          <cell r="C1172" t="str">
            <v>4481</v>
          </cell>
          <cell r="D1172" t="str">
            <v>PECA DE MADEIRA (MASSARANDUBA) 7,5 X 15CM (3 X 6") NAO APARELHADA</v>
          </cell>
          <cell r="E1172" t="str">
            <v>M</v>
          </cell>
          <cell r="F1172">
            <v>18</v>
          </cell>
          <cell r="G1172">
            <v>24.73</v>
          </cell>
          <cell r="H1172">
            <v>445.14</v>
          </cell>
        </row>
        <row r="1173">
          <cell r="B1173">
            <v>2</v>
          </cell>
          <cell r="C1173" t="str">
            <v>5075</v>
          </cell>
          <cell r="D1173" t="str">
            <v>PREGO DE ACO 18 X 30</v>
          </cell>
          <cell r="E1173" t="str">
            <v>KG</v>
          </cell>
          <cell r="F1173">
            <v>2</v>
          </cell>
          <cell r="G1173">
            <v>6.73</v>
          </cell>
          <cell r="H1173">
            <v>13.46</v>
          </cell>
        </row>
        <row r="1174">
          <cell r="B1174">
            <v>2</v>
          </cell>
          <cell r="C1174" t="str">
            <v>10952</v>
          </cell>
          <cell r="D1174" t="str">
            <v>CANTONEIRA ACO ABAS IGUAIS (QUALQUER BITOLA) E = 1/8"</v>
          </cell>
          <cell r="E1174" t="str">
            <v>KG</v>
          </cell>
          <cell r="F1174">
            <v>9</v>
          </cell>
          <cell r="G1174">
            <v>3.56</v>
          </cell>
          <cell r="H1174">
            <v>32.04</v>
          </cell>
        </row>
        <row r="1175">
          <cell r="D1175" t="str">
            <v>Custo Direto Total</v>
          </cell>
          <cell r="H1175">
            <v>1029.8600000000001</v>
          </cell>
        </row>
        <row r="1176">
          <cell r="D1176" t="str">
            <v>Taxa de BDI %</v>
          </cell>
          <cell r="F1176">
            <v>1E-8</v>
          </cell>
          <cell r="H1176">
            <v>0</v>
          </cell>
        </row>
        <row r="1177">
          <cell r="D1177" t="str">
            <v>Total da Composição</v>
          </cell>
          <cell r="H1177">
            <v>1029.8600000000001</v>
          </cell>
        </row>
        <row r="1178">
          <cell r="A1178" t="str">
            <v>73939/008</v>
          </cell>
          <cell r="B1178" t="str">
            <v>TESOURA COMPLETA EM MACARANDUBA APARELHADA, PARA TELHADOS COM VAOS DE 7M</v>
          </cell>
          <cell r="E1178" t="str">
            <v xml:space="preserve">UN    </v>
          </cell>
          <cell r="F1178" t="str">
            <v>Coeficiente</v>
          </cell>
          <cell r="G1178" t="str">
            <v>Preço Unit.</v>
          </cell>
          <cell r="H1178" t="str">
            <v>Preço Total</v>
          </cell>
          <cell r="I1178">
            <v>1319.63</v>
          </cell>
        </row>
        <row r="1179">
          <cell r="B1179">
            <v>1</v>
          </cell>
          <cell r="C1179" t="str">
            <v>1213</v>
          </cell>
          <cell r="D1179" t="str">
            <v>CARPINTEIRO DE FORMAS</v>
          </cell>
          <cell r="E1179" t="str">
            <v>H</v>
          </cell>
          <cell r="F1179">
            <v>43.2</v>
          </cell>
          <cell r="G1179">
            <v>9.68</v>
          </cell>
          <cell r="H1179">
            <v>418.18</v>
          </cell>
        </row>
        <row r="1180">
          <cell r="B1180">
            <v>1</v>
          </cell>
          <cell r="C1180" t="str">
            <v>6111</v>
          </cell>
          <cell r="D1180" t="str">
            <v>SERVENTE</v>
          </cell>
          <cell r="E1180" t="str">
            <v>H</v>
          </cell>
          <cell r="F1180">
            <v>21.6</v>
          </cell>
          <cell r="G1180">
            <v>6.93</v>
          </cell>
          <cell r="H1180">
            <v>149.69</v>
          </cell>
        </row>
        <row r="1181">
          <cell r="B1181">
            <v>2</v>
          </cell>
          <cell r="C1181" t="str">
            <v>5075</v>
          </cell>
          <cell r="D1181" t="str">
            <v>PREGO DE ACO 18 X 30</v>
          </cell>
          <cell r="E1181" t="str">
            <v>KG</v>
          </cell>
          <cell r="F1181">
            <v>2</v>
          </cell>
          <cell r="G1181">
            <v>6.73</v>
          </cell>
          <cell r="H1181">
            <v>13.46</v>
          </cell>
        </row>
        <row r="1182">
          <cell r="B1182">
            <v>2</v>
          </cell>
          <cell r="C1182" t="str">
            <v>10952</v>
          </cell>
          <cell r="D1182" t="str">
            <v>CANTONEIRA ACO ABAS IGUAIS (QUALQUER BITOLA) E = 1/8"</v>
          </cell>
          <cell r="E1182" t="str">
            <v>KG</v>
          </cell>
          <cell r="F1182">
            <v>9</v>
          </cell>
          <cell r="G1182">
            <v>3.56</v>
          </cell>
          <cell r="H1182">
            <v>32.04</v>
          </cell>
        </row>
        <row r="1183">
          <cell r="B1183" t="str">
            <v>A</v>
          </cell>
          <cell r="C1183" t="str">
            <v>73460</v>
          </cell>
          <cell r="D1183" t="str">
            <v xml:space="preserve">MACARANDUBA APARELHADA 3" X 4.1/2"                                                                                                                                                                      </v>
          </cell>
          <cell r="E1183" t="str">
            <v xml:space="preserve">M     </v>
          </cell>
          <cell r="F1183">
            <v>4</v>
          </cell>
          <cell r="G1183">
            <v>25.68</v>
          </cell>
          <cell r="H1183">
            <v>102.72</v>
          </cell>
        </row>
        <row r="1184">
          <cell r="B1184" t="str">
            <v>A</v>
          </cell>
          <cell r="C1184" t="str">
            <v>73488</v>
          </cell>
          <cell r="D1184" t="str">
            <v xml:space="preserve">MACARANDUBA APARELHADA 3" X 6"                                                                                                                                                                          </v>
          </cell>
          <cell r="E1184" t="str">
            <v xml:space="preserve">M     </v>
          </cell>
          <cell r="F1184">
            <v>18</v>
          </cell>
          <cell r="G1184">
            <v>33.53</v>
          </cell>
          <cell r="H1184">
            <v>603.54</v>
          </cell>
        </row>
        <row r="1185">
          <cell r="D1185" t="str">
            <v>Custo Direto Total</v>
          </cell>
          <cell r="H1185">
            <v>1319.63</v>
          </cell>
        </row>
        <row r="1186">
          <cell r="D1186" t="str">
            <v>Taxa de BDI %</v>
          </cell>
          <cell r="F1186">
            <v>1E-8</v>
          </cell>
          <cell r="H1186">
            <v>0</v>
          </cell>
        </row>
        <row r="1187">
          <cell r="D1187" t="str">
            <v>Total da Composição</v>
          </cell>
          <cell r="H1187">
            <v>1319.63</v>
          </cell>
        </row>
        <row r="1188">
          <cell r="A1188" t="str">
            <v>73939/009</v>
          </cell>
          <cell r="B1188" t="str">
            <v>TESOURA COMPLETA EM MACARANDUBA SERRADA, PARA TELHADOS COM VAOS DE 8M</v>
          </cell>
          <cell r="E1188" t="str">
            <v xml:space="preserve">UN    </v>
          </cell>
          <cell r="F1188" t="str">
            <v>Coeficiente</v>
          </cell>
          <cell r="G1188" t="str">
            <v>Preço Unit.</v>
          </cell>
          <cell r="H1188" t="str">
            <v>Preço Total</v>
          </cell>
          <cell r="I1188">
            <v>1316.7599999999998</v>
          </cell>
        </row>
        <row r="1189">
          <cell r="B1189">
            <v>1</v>
          </cell>
          <cell r="C1189" t="str">
            <v>1213</v>
          </cell>
          <cell r="D1189" t="str">
            <v>CARPINTEIRO DE FORMAS</v>
          </cell>
          <cell r="E1189" t="str">
            <v>H</v>
          </cell>
          <cell r="F1189">
            <v>40</v>
          </cell>
          <cell r="G1189">
            <v>9.68</v>
          </cell>
          <cell r="H1189">
            <v>387.2</v>
          </cell>
        </row>
        <row r="1190">
          <cell r="B1190">
            <v>1</v>
          </cell>
          <cell r="C1190" t="str">
            <v>6111</v>
          </cell>
          <cell r="D1190" t="str">
            <v>SERVENTE</v>
          </cell>
          <cell r="E1190" t="str">
            <v>H</v>
          </cell>
          <cell r="F1190">
            <v>20</v>
          </cell>
          <cell r="G1190">
            <v>6.93</v>
          </cell>
          <cell r="H1190">
            <v>138.6</v>
          </cell>
        </row>
        <row r="1191">
          <cell r="B1191">
            <v>2</v>
          </cell>
          <cell r="C1191" t="str">
            <v>4481</v>
          </cell>
          <cell r="D1191" t="str">
            <v>PECA DE MADEIRA (MASSARANDUBA) 7,5 X 15CM (3 X 6") NAO APARELHADA</v>
          </cell>
          <cell r="E1191" t="str">
            <v>M</v>
          </cell>
          <cell r="F1191">
            <v>30</v>
          </cell>
          <cell r="G1191">
            <v>24.73</v>
          </cell>
          <cell r="H1191">
            <v>741.9</v>
          </cell>
        </row>
        <row r="1192">
          <cell r="B1192">
            <v>2</v>
          </cell>
          <cell r="C1192" t="str">
            <v>5075</v>
          </cell>
          <cell r="D1192" t="str">
            <v>PREGO DE ACO 18 X 30</v>
          </cell>
          <cell r="E1192" t="str">
            <v>KG</v>
          </cell>
          <cell r="F1192">
            <v>2</v>
          </cell>
          <cell r="G1192">
            <v>6.73</v>
          </cell>
          <cell r="H1192">
            <v>13.46</v>
          </cell>
        </row>
        <row r="1193">
          <cell r="B1193">
            <v>2</v>
          </cell>
          <cell r="C1193" t="str">
            <v>10952</v>
          </cell>
          <cell r="D1193" t="str">
            <v>CANTONEIRA ACO ABAS IGUAIS (QUALQUER BITOLA) E = 1/8"</v>
          </cell>
          <cell r="E1193" t="str">
            <v>KG</v>
          </cell>
          <cell r="F1193">
            <v>10</v>
          </cell>
          <cell r="G1193">
            <v>3.56</v>
          </cell>
          <cell r="H1193">
            <v>35.6</v>
          </cell>
        </row>
        <row r="1194">
          <cell r="D1194" t="str">
            <v>Custo Direto Total</v>
          </cell>
          <cell r="H1194">
            <v>1316.7599999999998</v>
          </cell>
        </row>
        <row r="1195">
          <cell r="D1195" t="str">
            <v>Taxa de BDI %</v>
          </cell>
          <cell r="F1195">
            <v>1E-8</v>
          </cell>
          <cell r="H1195">
            <v>0</v>
          </cell>
        </row>
        <row r="1196">
          <cell r="D1196" t="str">
            <v>Total da Composição</v>
          </cell>
          <cell r="H1196">
            <v>1316.7599999999998</v>
          </cell>
        </row>
        <row r="1197">
          <cell r="A1197" t="str">
            <v>73939/010</v>
          </cell>
          <cell r="B1197" t="str">
            <v>TESOURA COMPLETA EM MACARANDUBA APARELHADA, PARA TELHADOS COM VAOS DE 8M</v>
          </cell>
          <cell r="E1197" t="str">
            <v xml:space="preserve">UN    </v>
          </cell>
          <cell r="F1197" t="str">
            <v>Coeficiente</v>
          </cell>
          <cell r="G1197" t="str">
            <v>Preço Unit.</v>
          </cell>
          <cell r="H1197" t="str">
            <v>Preço Total</v>
          </cell>
          <cell r="I1197">
            <v>1841.74</v>
          </cell>
        </row>
        <row r="1198">
          <cell r="B1198">
            <v>1</v>
          </cell>
          <cell r="C1198" t="str">
            <v>1213</v>
          </cell>
          <cell r="D1198" t="str">
            <v>CARPINTEIRO DE FORMAS</v>
          </cell>
          <cell r="E1198" t="str">
            <v>H</v>
          </cell>
          <cell r="F1198">
            <v>48</v>
          </cell>
          <cell r="G1198">
            <v>9.68</v>
          </cell>
          <cell r="H1198">
            <v>464.64</v>
          </cell>
        </row>
        <row r="1199">
          <cell r="B1199">
            <v>1</v>
          </cell>
          <cell r="C1199" t="str">
            <v>6111</v>
          </cell>
          <cell r="D1199" t="str">
            <v>SERVENTE</v>
          </cell>
          <cell r="E1199" t="str">
            <v>H</v>
          </cell>
          <cell r="F1199">
            <v>24</v>
          </cell>
          <cell r="G1199">
            <v>6.93</v>
          </cell>
          <cell r="H1199">
            <v>166.32</v>
          </cell>
        </row>
        <row r="1200">
          <cell r="B1200">
            <v>2</v>
          </cell>
          <cell r="C1200" t="str">
            <v>5075</v>
          </cell>
          <cell r="D1200" t="str">
            <v>PREGO DE ACO 18 X 30</v>
          </cell>
          <cell r="E1200" t="str">
            <v>KG</v>
          </cell>
          <cell r="F1200">
            <v>2</v>
          </cell>
          <cell r="G1200">
            <v>6.73</v>
          </cell>
          <cell r="H1200">
            <v>13.46</v>
          </cell>
        </row>
        <row r="1201">
          <cell r="B1201">
            <v>2</v>
          </cell>
          <cell r="C1201" t="str">
            <v>10952</v>
          </cell>
          <cell r="D1201" t="str">
            <v>CANTONEIRA ACO ABAS IGUAIS (QUALQUER BITOLA) E = 1/8"</v>
          </cell>
          <cell r="E1201" t="str">
            <v>KG</v>
          </cell>
          <cell r="F1201">
            <v>10</v>
          </cell>
          <cell r="G1201">
            <v>3.56</v>
          </cell>
          <cell r="H1201">
            <v>35.6</v>
          </cell>
        </row>
        <row r="1202">
          <cell r="B1202" t="str">
            <v>A</v>
          </cell>
          <cell r="C1202" t="str">
            <v>73488</v>
          </cell>
          <cell r="D1202" t="str">
            <v xml:space="preserve">MACARANDUBA APARELHADA 3" X 6"                                                                                                                                                                          </v>
          </cell>
          <cell r="E1202" t="str">
            <v xml:space="preserve">M     </v>
          </cell>
          <cell r="F1202">
            <v>4</v>
          </cell>
          <cell r="G1202">
            <v>33.53</v>
          </cell>
          <cell r="H1202">
            <v>134.12</v>
          </cell>
        </row>
        <row r="1203">
          <cell r="B1203" t="str">
            <v>A</v>
          </cell>
          <cell r="C1203" t="str">
            <v>73489</v>
          </cell>
          <cell r="D1203" t="str">
            <v xml:space="preserve">MACARANDUBA APARELHADA DE 3" X 9"                                                                                                                                                                       </v>
          </cell>
          <cell r="E1203" t="str">
            <v xml:space="preserve">M     </v>
          </cell>
          <cell r="F1203">
            <v>20</v>
          </cell>
          <cell r="G1203">
            <v>51.38</v>
          </cell>
          <cell r="H1203">
            <v>1027.5999999999999</v>
          </cell>
        </row>
        <row r="1204">
          <cell r="D1204" t="str">
            <v>Custo Direto Total</v>
          </cell>
          <cell r="H1204">
            <v>1841.74</v>
          </cell>
        </row>
        <row r="1205">
          <cell r="D1205" t="str">
            <v>Taxa de BDI %</v>
          </cell>
          <cell r="F1205">
            <v>1E-8</v>
          </cell>
          <cell r="H1205">
            <v>0</v>
          </cell>
        </row>
        <row r="1206">
          <cell r="D1206" t="str">
            <v>Total da Composição</v>
          </cell>
          <cell r="H1206">
            <v>1841.74</v>
          </cell>
        </row>
        <row r="1207">
          <cell r="A1207" t="str">
            <v>73939/011</v>
          </cell>
          <cell r="B1207" t="str">
            <v>TESOURA COMPLETA EM MACARANDUBA SERRADA, PARA TELHADOS COM VAOS DE 9M</v>
          </cell>
          <cell r="E1207" t="str">
            <v xml:space="preserve">UN    </v>
          </cell>
          <cell r="F1207" t="str">
            <v>Coeficiente</v>
          </cell>
          <cell r="G1207" t="str">
            <v>Preço Unit.</v>
          </cell>
          <cell r="H1207" t="str">
            <v>Preço Total</v>
          </cell>
          <cell r="I1207">
            <v>1487.5600000000002</v>
          </cell>
        </row>
        <row r="1208">
          <cell r="B1208">
            <v>1</v>
          </cell>
          <cell r="C1208" t="str">
            <v>1213</v>
          </cell>
          <cell r="D1208" t="str">
            <v>CARPINTEIRO DE FORMAS</v>
          </cell>
          <cell r="E1208" t="str">
            <v>H</v>
          </cell>
          <cell r="F1208">
            <v>44</v>
          </cell>
          <cell r="G1208">
            <v>9.68</v>
          </cell>
          <cell r="H1208">
            <v>425.92</v>
          </cell>
        </row>
        <row r="1209">
          <cell r="B1209">
            <v>1</v>
          </cell>
          <cell r="C1209" t="str">
            <v>6111</v>
          </cell>
          <cell r="D1209" t="str">
            <v>SERVENTE</v>
          </cell>
          <cell r="E1209" t="str">
            <v>H</v>
          </cell>
          <cell r="F1209">
            <v>22</v>
          </cell>
          <cell r="G1209">
            <v>6.93</v>
          </cell>
          <cell r="H1209">
            <v>152.46</v>
          </cell>
        </row>
        <row r="1210">
          <cell r="B1210">
            <v>2</v>
          </cell>
          <cell r="C1210" t="str">
            <v>4481</v>
          </cell>
          <cell r="D1210" t="str">
            <v>PECA DE MADEIRA (MASSARANDUBA) 7,5 X 15CM (3 X 6") NAO APARELHADA</v>
          </cell>
          <cell r="E1210" t="str">
            <v>M</v>
          </cell>
          <cell r="F1210">
            <v>34.5</v>
          </cell>
          <cell r="G1210">
            <v>24.73</v>
          </cell>
          <cell r="H1210">
            <v>853.19</v>
          </cell>
        </row>
        <row r="1211">
          <cell r="B1211">
            <v>2</v>
          </cell>
          <cell r="C1211" t="str">
            <v>5075</v>
          </cell>
          <cell r="D1211" t="str">
            <v>PREGO DE ACO 18 X 30</v>
          </cell>
          <cell r="E1211" t="str">
            <v>KG</v>
          </cell>
          <cell r="F1211">
            <v>2.5</v>
          </cell>
          <cell r="G1211">
            <v>6.73</v>
          </cell>
          <cell r="H1211">
            <v>16.829999999999998</v>
          </cell>
        </row>
        <row r="1212">
          <cell r="B1212">
            <v>2</v>
          </cell>
          <cell r="C1212" t="str">
            <v>10952</v>
          </cell>
          <cell r="D1212" t="str">
            <v>CANTONEIRA ACO ABAS IGUAIS (QUALQUER BITOLA) E = 1/8"</v>
          </cell>
          <cell r="E1212" t="str">
            <v>KG</v>
          </cell>
          <cell r="F1212">
            <v>11</v>
          </cell>
          <cell r="G1212">
            <v>3.56</v>
          </cell>
          <cell r="H1212">
            <v>39.159999999999997</v>
          </cell>
        </row>
        <row r="1213">
          <cell r="D1213" t="str">
            <v>Custo Direto Total</v>
          </cell>
          <cell r="H1213">
            <v>1487.5600000000002</v>
          </cell>
        </row>
        <row r="1214">
          <cell r="D1214" t="str">
            <v>Taxa de BDI %</v>
          </cell>
          <cell r="F1214">
            <v>1E-8</v>
          </cell>
          <cell r="H1214">
            <v>0</v>
          </cell>
        </row>
        <row r="1215">
          <cell r="D1215" t="str">
            <v>Total da Composição</v>
          </cell>
          <cell r="H1215">
            <v>1487.5600000000002</v>
          </cell>
        </row>
        <row r="1216">
          <cell r="A1216" t="str">
            <v>73939/012</v>
          </cell>
          <cell r="B1216" t="str">
            <v>TESOURA COMPLETA EM MACARANDUBA APARELHADA, PARA TELHADOS COM VAOS DE 9M</v>
          </cell>
          <cell r="E1216" t="str">
            <v xml:space="preserve">UN    </v>
          </cell>
          <cell r="F1216" t="str">
            <v>Coeficiente</v>
          </cell>
          <cell r="G1216" t="str">
            <v>Preço Unit.</v>
          </cell>
          <cell r="H1216" t="str">
            <v>Preço Total</v>
          </cell>
          <cell r="I1216">
            <v>2082.67</v>
          </cell>
        </row>
        <row r="1217">
          <cell r="B1217">
            <v>1</v>
          </cell>
          <cell r="C1217" t="str">
            <v>1213</v>
          </cell>
          <cell r="D1217" t="str">
            <v>CARPINTEIRO DE FORMAS</v>
          </cell>
          <cell r="E1217" t="str">
            <v>H</v>
          </cell>
          <cell r="F1217">
            <v>52.8</v>
          </cell>
          <cell r="G1217">
            <v>9.68</v>
          </cell>
          <cell r="H1217">
            <v>511.1</v>
          </cell>
        </row>
        <row r="1218">
          <cell r="B1218">
            <v>1</v>
          </cell>
          <cell r="C1218" t="str">
            <v>6111</v>
          </cell>
          <cell r="D1218" t="str">
            <v>SERVENTE</v>
          </cell>
          <cell r="E1218" t="str">
            <v>H</v>
          </cell>
          <cell r="F1218">
            <v>26.4</v>
          </cell>
          <cell r="G1218">
            <v>6.93</v>
          </cell>
          <cell r="H1218">
            <v>182.95</v>
          </cell>
        </row>
        <row r="1219">
          <cell r="B1219">
            <v>2</v>
          </cell>
          <cell r="C1219" t="str">
            <v>5075</v>
          </cell>
          <cell r="D1219" t="str">
            <v>PREGO DE ACO 18 X 30</v>
          </cell>
          <cell r="E1219" t="str">
            <v>KG</v>
          </cell>
          <cell r="F1219">
            <v>2.5</v>
          </cell>
          <cell r="G1219">
            <v>6.73</v>
          </cell>
          <cell r="H1219">
            <v>16.829999999999998</v>
          </cell>
        </row>
        <row r="1220">
          <cell r="B1220">
            <v>2</v>
          </cell>
          <cell r="C1220" t="str">
            <v>10952</v>
          </cell>
          <cell r="D1220" t="str">
            <v>CANTONEIRA ACO ABAS IGUAIS (QUALQUER BITOLA) E = 1/8"</v>
          </cell>
          <cell r="E1220" t="str">
            <v>KG</v>
          </cell>
          <cell r="F1220">
            <v>11</v>
          </cell>
          <cell r="G1220">
            <v>3.56</v>
          </cell>
          <cell r="H1220">
            <v>39.159999999999997</v>
          </cell>
        </row>
        <row r="1221">
          <cell r="B1221" t="str">
            <v>A</v>
          </cell>
          <cell r="C1221" t="str">
            <v>73488</v>
          </cell>
          <cell r="D1221" t="str">
            <v xml:space="preserve">MACARANDUBA APARELHADA 3" X 6"                                                                                                                                                                          </v>
          </cell>
          <cell r="E1221" t="str">
            <v xml:space="preserve">M     </v>
          </cell>
          <cell r="F1221">
            <v>4.5</v>
          </cell>
          <cell r="G1221">
            <v>33.53</v>
          </cell>
          <cell r="H1221">
            <v>150.88999999999999</v>
          </cell>
        </row>
        <row r="1222">
          <cell r="B1222" t="str">
            <v>A</v>
          </cell>
          <cell r="C1222" t="str">
            <v>73489</v>
          </cell>
          <cell r="D1222" t="str">
            <v xml:space="preserve">MACARANDUBA APARELHADA DE 3" X 9"                                                                                                                                                                       </v>
          </cell>
          <cell r="E1222" t="str">
            <v xml:space="preserve">M     </v>
          </cell>
          <cell r="F1222">
            <v>23</v>
          </cell>
          <cell r="G1222">
            <v>51.38</v>
          </cell>
          <cell r="H1222">
            <v>1181.74</v>
          </cell>
        </row>
        <row r="1223">
          <cell r="D1223" t="str">
            <v>Custo Direto Total</v>
          </cell>
          <cell r="H1223">
            <v>2082.67</v>
          </cell>
        </row>
        <row r="1224">
          <cell r="D1224" t="str">
            <v>Taxa de BDI %</v>
          </cell>
          <cell r="F1224">
            <v>1E-8</v>
          </cell>
          <cell r="H1224">
            <v>0</v>
          </cell>
        </row>
        <row r="1225">
          <cell r="D1225" t="str">
            <v>Total da Composição</v>
          </cell>
          <cell r="H1225">
            <v>2082.67</v>
          </cell>
        </row>
        <row r="1226">
          <cell r="A1226" t="str">
            <v>73939/013</v>
          </cell>
          <cell r="B1226" t="str">
            <v>TESOURA COMPLETA EM MACARANDUBA SERRADA, PARA TELHADOS COM VAOS DE 10M</v>
          </cell>
          <cell r="E1226" t="str">
            <v xml:space="preserve">UN    </v>
          </cell>
          <cell r="F1226" t="str">
            <v>Coeficiente</v>
          </cell>
          <cell r="G1226" t="str">
            <v>Preço Unit.</v>
          </cell>
          <cell r="H1226" t="str">
            <v>Preço Total</v>
          </cell>
          <cell r="I1226">
            <v>1772.45</v>
          </cell>
        </row>
        <row r="1227">
          <cell r="B1227">
            <v>1</v>
          </cell>
          <cell r="C1227" t="str">
            <v>1213</v>
          </cell>
          <cell r="D1227" t="str">
            <v>CARPINTEIRO DE FORMAS</v>
          </cell>
          <cell r="E1227" t="str">
            <v>H</v>
          </cell>
          <cell r="F1227">
            <v>48</v>
          </cell>
          <cell r="G1227">
            <v>9.68</v>
          </cell>
          <cell r="H1227">
            <v>464.64</v>
          </cell>
        </row>
        <row r="1228">
          <cell r="B1228">
            <v>1</v>
          </cell>
          <cell r="C1228" t="str">
            <v>6111</v>
          </cell>
          <cell r="D1228" t="str">
            <v>SERVENTE</v>
          </cell>
          <cell r="E1228" t="str">
            <v>H</v>
          </cell>
          <cell r="F1228">
            <v>24</v>
          </cell>
          <cell r="G1228">
            <v>6.93</v>
          </cell>
          <cell r="H1228">
            <v>166.32</v>
          </cell>
        </row>
        <row r="1229">
          <cell r="B1229">
            <v>2</v>
          </cell>
          <cell r="C1229" t="str">
            <v>4481</v>
          </cell>
          <cell r="D1229" t="str">
            <v>PECA DE MADEIRA (MASSARANDUBA) 7,5 X 15CM (3 X 6") NAO APARELHADA</v>
          </cell>
          <cell r="E1229" t="str">
            <v>M</v>
          </cell>
          <cell r="F1229">
            <v>43.75</v>
          </cell>
          <cell r="G1229">
            <v>24.73</v>
          </cell>
          <cell r="H1229">
            <v>1081.94</v>
          </cell>
        </row>
        <row r="1230">
          <cell r="B1230">
            <v>2</v>
          </cell>
          <cell r="C1230" t="str">
            <v>5075</v>
          </cell>
          <cell r="D1230" t="str">
            <v>PREGO DE ACO 18 X 30</v>
          </cell>
          <cell r="E1230" t="str">
            <v>KG</v>
          </cell>
          <cell r="F1230">
            <v>2.5</v>
          </cell>
          <cell r="G1230">
            <v>6.73</v>
          </cell>
          <cell r="H1230">
            <v>16.829999999999998</v>
          </cell>
        </row>
        <row r="1231">
          <cell r="B1231">
            <v>2</v>
          </cell>
          <cell r="C1231" t="str">
            <v>10952</v>
          </cell>
          <cell r="D1231" t="str">
            <v>CANTONEIRA ACO ABAS IGUAIS (QUALQUER BITOLA) E = 1/8"</v>
          </cell>
          <cell r="E1231" t="str">
            <v>KG</v>
          </cell>
          <cell r="F1231">
            <v>12</v>
          </cell>
          <cell r="G1231">
            <v>3.56</v>
          </cell>
          <cell r="H1231">
            <v>42.72</v>
          </cell>
        </row>
        <row r="1232">
          <cell r="D1232" t="str">
            <v>Custo Direto Total</v>
          </cell>
          <cell r="H1232">
            <v>1772.45</v>
          </cell>
        </row>
        <row r="1233">
          <cell r="D1233" t="str">
            <v>Taxa de BDI %</v>
          </cell>
          <cell r="F1233">
            <v>1E-8</v>
          </cell>
          <cell r="H1233">
            <v>0</v>
          </cell>
        </row>
        <row r="1234">
          <cell r="D1234" t="str">
            <v>Total da Composição</v>
          </cell>
          <cell r="H1234">
            <v>1772.45</v>
          </cell>
        </row>
        <row r="1235">
          <cell r="A1235" t="str">
            <v>73939/014</v>
          </cell>
          <cell r="B1235" t="str">
            <v>TESOURA COMPLETA EM MACARANDUBA APARELHADA, PARA TELHADOS COM VAOS DE 10M</v>
          </cell>
          <cell r="E1235" t="str">
            <v xml:space="preserve">UN    </v>
          </cell>
          <cell r="F1235" t="str">
            <v>Coeficiente</v>
          </cell>
          <cell r="G1235" t="str">
            <v>Preço Unit.</v>
          </cell>
          <cell r="H1235" t="str">
            <v>Preço Total</v>
          </cell>
          <cell r="I1235">
            <v>2311.3100000000004</v>
          </cell>
        </row>
        <row r="1236">
          <cell r="B1236">
            <v>1</v>
          </cell>
          <cell r="C1236" t="str">
            <v>1213</v>
          </cell>
          <cell r="D1236" t="str">
            <v>CARPINTEIRO DE FORMAS</v>
          </cell>
          <cell r="E1236" t="str">
            <v>H</v>
          </cell>
          <cell r="F1236">
            <v>57.6</v>
          </cell>
          <cell r="G1236">
            <v>9.68</v>
          </cell>
          <cell r="H1236">
            <v>557.57000000000005</v>
          </cell>
        </row>
        <row r="1237">
          <cell r="B1237">
            <v>1</v>
          </cell>
          <cell r="C1237" t="str">
            <v>6111</v>
          </cell>
          <cell r="D1237" t="str">
            <v>SERVENTE</v>
          </cell>
          <cell r="E1237" t="str">
            <v>H</v>
          </cell>
          <cell r="F1237">
            <v>28.8</v>
          </cell>
          <cell r="G1237">
            <v>6.93</v>
          </cell>
          <cell r="H1237">
            <v>199.58</v>
          </cell>
        </row>
        <row r="1238">
          <cell r="B1238">
            <v>2</v>
          </cell>
          <cell r="C1238" t="str">
            <v>5075</v>
          </cell>
          <cell r="D1238" t="str">
            <v>PREGO DE ACO 18 X 30</v>
          </cell>
          <cell r="E1238" t="str">
            <v>KG</v>
          </cell>
          <cell r="F1238">
            <v>2.5</v>
          </cell>
          <cell r="G1238">
            <v>6.73</v>
          </cell>
          <cell r="H1238">
            <v>16.829999999999998</v>
          </cell>
        </row>
        <row r="1239">
          <cell r="B1239">
            <v>2</v>
          </cell>
          <cell r="C1239" t="str">
            <v>10952</v>
          </cell>
          <cell r="D1239" t="str">
            <v>CANTONEIRA ACO ABAS IGUAIS (QUALQUER BITOLA) E = 1/8"</v>
          </cell>
          <cell r="E1239" t="str">
            <v>KG</v>
          </cell>
          <cell r="F1239">
            <v>12</v>
          </cell>
          <cell r="G1239">
            <v>3.56</v>
          </cell>
          <cell r="H1239">
            <v>42.72</v>
          </cell>
        </row>
        <row r="1240">
          <cell r="B1240" t="str">
            <v>A</v>
          </cell>
          <cell r="C1240" t="str">
            <v>73488</v>
          </cell>
          <cell r="D1240" t="str">
            <v xml:space="preserve">MACARANDUBA APARELHADA 3" X 6"                                                                                                                                                                          </v>
          </cell>
          <cell r="E1240" t="str">
            <v xml:space="preserve">M     </v>
          </cell>
          <cell r="F1240">
            <v>5.5</v>
          </cell>
          <cell r="G1240">
            <v>33.53</v>
          </cell>
          <cell r="H1240">
            <v>184.42</v>
          </cell>
        </row>
        <row r="1241">
          <cell r="B1241" t="str">
            <v>A</v>
          </cell>
          <cell r="C1241" t="str">
            <v>73489</v>
          </cell>
          <cell r="D1241" t="str">
            <v xml:space="preserve">MACARANDUBA APARELHADA DE 3" X 9"                                                                                                                                                                       </v>
          </cell>
          <cell r="E1241" t="str">
            <v xml:space="preserve">M     </v>
          </cell>
          <cell r="F1241">
            <v>25.5</v>
          </cell>
          <cell r="G1241">
            <v>51.38</v>
          </cell>
          <cell r="H1241">
            <v>1310.19</v>
          </cell>
        </row>
        <row r="1242">
          <cell r="D1242" t="str">
            <v>Custo Direto Total</v>
          </cell>
          <cell r="H1242">
            <v>2311.3100000000004</v>
          </cell>
        </row>
        <row r="1243">
          <cell r="D1243" t="str">
            <v>Taxa de BDI %</v>
          </cell>
          <cell r="F1243">
            <v>1E-8</v>
          </cell>
          <cell r="H1243">
            <v>0</v>
          </cell>
        </row>
        <row r="1244">
          <cell r="D1244" t="str">
            <v>Total da Composição</v>
          </cell>
          <cell r="H1244">
            <v>2311.3100000000004</v>
          </cell>
        </row>
        <row r="1245">
          <cell r="A1245" t="str">
            <v>73939/015</v>
          </cell>
          <cell r="B1245" t="str">
            <v>TESOURA COMPLETA EM MACARANDUBA SERRADA, PARA TELHADOS COM VAOS DE 11M</v>
          </cell>
          <cell r="E1245" t="str">
            <v xml:space="preserve">UN    </v>
          </cell>
          <cell r="F1245" t="str">
            <v>Coeficiente</v>
          </cell>
          <cell r="G1245" t="str">
            <v>Preço Unit.</v>
          </cell>
          <cell r="H1245" t="str">
            <v>Preço Total</v>
          </cell>
          <cell r="I1245">
            <v>2098.5800000000004</v>
          </cell>
        </row>
        <row r="1246">
          <cell r="B1246">
            <v>1</v>
          </cell>
          <cell r="C1246" t="str">
            <v>1213</v>
          </cell>
          <cell r="D1246" t="str">
            <v>CARPINTEIRO DE FORMAS</v>
          </cell>
          <cell r="E1246" t="str">
            <v>H</v>
          </cell>
          <cell r="F1246">
            <v>53</v>
          </cell>
          <cell r="G1246">
            <v>9.68</v>
          </cell>
          <cell r="H1246">
            <v>513.04</v>
          </cell>
        </row>
        <row r="1247">
          <cell r="B1247">
            <v>1</v>
          </cell>
          <cell r="C1247" t="str">
            <v>6111</v>
          </cell>
          <cell r="D1247" t="str">
            <v>SERVENTE</v>
          </cell>
          <cell r="E1247" t="str">
            <v>H</v>
          </cell>
          <cell r="F1247">
            <v>26.5</v>
          </cell>
          <cell r="G1247">
            <v>6.93</v>
          </cell>
          <cell r="H1247">
            <v>183.65</v>
          </cell>
        </row>
        <row r="1248">
          <cell r="B1248">
            <v>2</v>
          </cell>
          <cell r="C1248" t="str">
            <v>4481</v>
          </cell>
          <cell r="D1248" t="str">
            <v>PECA DE MADEIRA (MASSARANDUBA) 7,5 X 15CM (3 X 6") NAO APARELHADA</v>
          </cell>
          <cell r="E1248" t="str">
            <v>M</v>
          </cell>
          <cell r="F1248">
            <v>54</v>
          </cell>
          <cell r="G1248">
            <v>24.73</v>
          </cell>
          <cell r="H1248">
            <v>1335.42</v>
          </cell>
        </row>
        <row r="1249">
          <cell r="B1249">
            <v>2</v>
          </cell>
          <cell r="C1249" t="str">
            <v>5075</v>
          </cell>
          <cell r="D1249" t="str">
            <v>PREGO DE ACO 18 X 30</v>
          </cell>
          <cell r="E1249" t="str">
            <v>KG</v>
          </cell>
          <cell r="F1249">
            <v>3</v>
          </cell>
          <cell r="G1249">
            <v>6.73</v>
          </cell>
          <cell r="H1249">
            <v>20.190000000000001</v>
          </cell>
        </row>
        <row r="1250">
          <cell r="B1250">
            <v>2</v>
          </cell>
          <cell r="C1250" t="str">
            <v>10952</v>
          </cell>
          <cell r="D1250" t="str">
            <v>CANTONEIRA ACO ABAS IGUAIS (QUALQUER BITOLA) E = 1/8"</v>
          </cell>
          <cell r="E1250" t="str">
            <v>KG</v>
          </cell>
          <cell r="F1250">
            <v>13</v>
          </cell>
          <cell r="G1250">
            <v>3.56</v>
          </cell>
          <cell r="H1250">
            <v>46.28</v>
          </cell>
        </row>
        <row r="1251">
          <cell r="D1251" t="str">
            <v>Custo Direto Total</v>
          </cell>
          <cell r="H1251">
            <v>2098.5800000000004</v>
          </cell>
        </row>
        <row r="1252">
          <cell r="D1252" t="str">
            <v>Taxa de BDI %</v>
          </cell>
          <cell r="F1252">
            <v>1E-8</v>
          </cell>
          <cell r="H1252">
            <v>0</v>
          </cell>
        </row>
        <row r="1253">
          <cell r="D1253" t="str">
            <v>Total da Composição</v>
          </cell>
          <cell r="H1253">
            <v>2098.5800000000004</v>
          </cell>
        </row>
        <row r="1254">
          <cell r="A1254" t="str">
            <v>73939/016</v>
          </cell>
          <cell r="B1254" t="str">
            <v>TESOURA COMPLETA EM MACARANDUBA APARELHADA, PARA TELHADOS COM VAOS DE 11M</v>
          </cell>
          <cell r="E1254" t="str">
            <v xml:space="preserve">UN    </v>
          </cell>
          <cell r="F1254" t="str">
            <v>Coeficiente</v>
          </cell>
          <cell r="G1254" t="str">
            <v>Preço Unit.</v>
          </cell>
          <cell r="H1254" t="str">
            <v>Preço Total</v>
          </cell>
          <cell r="I1254">
            <v>2723.3</v>
          </cell>
        </row>
        <row r="1255">
          <cell r="B1255">
            <v>1</v>
          </cell>
          <cell r="C1255" t="str">
            <v>1213</v>
          </cell>
          <cell r="D1255" t="str">
            <v>CARPINTEIRO DE FORMAS</v>
          </cell>
          <cell r="E1255" t="str">
            <v>H</v>
          </cell>
          <cell r="F1255">
            <v>63.6</v>
          </cell>
          <cell r="G1255">
            <v>9.68</v>
          </cell>
          <cell r="H1255">
            <v>615.65</v>
          </cell>
        </row>
        <row r="1256">
          <cell r="B1256">
            <v>1</v>
          </cell>
          <cell r="C1256" t="str">
            <v>6111</v>
          </cell>
          <cell r="D1256" t="str">
            <v>SERVENTE</v>
          </cell>
          <cell r="E1256" t="str">
            <v>H</v>
          </cell>
          <cell r="F1256">
            <v>31.8</v>
          </cell>
          <cell r="G1256">
            <v>6.93</v>
          </cell>
          <cell r="H1256">
            <v>220.37</v>
          </cell>
        </row>
        <row r="1257">
          <cell r="B1257">
            <v>2</v>
          </cell>
          <cell r="C1257" t="str">
            <v>10952</v>
          </cell>
          <cell r="D1257" t="str">
            <v>CANTONEIRA ACO ABAS IGUAIS (QUALQUER BITOLA) E = 1/8"</v>
          </cell>
          <cell r="E1257" t="str">
            <v>KG</v>
          </cell>
          <cell r="F1257">
            <v>13</v>
          </cell>
          <cell r="G1257">
            <v>3.56</v>
          </cell>
          <cell r="H1257">
            <v>46.28</v>
          </cell>
        </row>
        <row r="1258">
          <cell r="B1258" t="str">
            <v>A</v>
          </cell>
          <cell r="C1258" t="str">
            <v>73488</v>
          </cell>
          <cell r="D1258" t="str">
            <v xml:space="preserve">MACARANDUBA APARELHADA 3" X 6"                                                                                                                                                                          </v>
          </cell>
          <cell r="E1258" t="str">
            <v xml:space="preserve">M     </v>
          </cell>
          <cell r="F1258">
            <v>12</v>
          </cell>
          <cell r="G1258">
            <v>33.53</v>
          </cell>
          <cell r="H1258">
            <v>402.36</v>
          </cell>
        </row>
        <row r="1259">
          <cell r="B1259" t="str">
            <v>A</v>
          </cell>
          <cell r="C1259" t="str">
            <v>73489</v>
          </cell>
          <cell r="D1259" t="str">
            <v xml:space="preserve">MACARANDUBA APARELHADA DE 3" X 9"                                                                                                                                                                       </v>
          </cell>
          <cell r="E1259" t="str">
            <v xml:space="preserve">M     </v>
          </cell>
          <cell r="F1259">
            <v>28</v>
          </cell>
          <cell r="G1259">
            <v>51.38</v>
          </cell>
          <cell r="H1259">
            <v>1438.64</v>
          </cell>
        </row>
        <row r="1260">
          <cell r="D1260" t="str">
            <v>Custo Direto Total</v>
          </cell>
          <cell r="H1260">
            <v>2723.3</v>
          </cell>
        </row>
        <row r="1261">
          <cell r="D1261" t="str">
            <v>Taxa de BDI %</v>
          </cell>
          <cell r="F1261">
            <v>1E-8</v>
          </cell>
          <cell r="H1261">
            <v>0</v>
          </cell>
        </row>
        <row r="1262">
          <cell r="D1262" t="str">
            <v>Total da Composição</v>
          </cell>
          <cell r="H1262">
            <v>2723.3</v>
          </cell>
        </row>
        <row r="1263">
          <cell r="A1263" t="str">
            <v>73939/017</v>
          </cell>
          <cell r="B1263" t="str">
            <v>TESOURA COMPLETA EM MACARANDUBA SERRADA, PARA TELHADOS COM VAOS DE 12M</v>
          </cell>
          <cell r="E1263" t="str">
            <v xml:space="preserve">UN    </v>
          </cell>
          <cell r="F1263" t="str">
            <v>Coeficiente</v>
          </cell>
          <cell r="G1263" t="str">
            <v>Preço Unit.</v>
          </cell>
          <cell r="H1263" t="str">
            <v>Preço Total</v>
          </cell>
          <cell r="I1263">
            <v>2310.84</v>
          </cell>
        </row>
        <row r="1264">
          <cell r="B1264">
            <v>1</v>
          </cell>
          <cell r="C1264" t="str">
            <v>1213</v>
          </cell>
          <cell r="D1264" t="str">
            <v>CARPINTEIRO DE FORMAS</v>
          </cell>
          <cell r="E1264" t="str">
            <v>H</v>
          </cell>
          <cell r="F1264">
            <v>59</v>
          </cell>
          <cell r="G1264">
            <v>9.68</v>
          </cell>
          <cell r="H1264">
            <v>571.12</v>
          </cell>
        </row>
        <row r="1265">
          <cell r="B1265">
            <v>1</v>
          </cell>
          <cell r="C1265" t="str">
            <v>6111</v>
          </cell>
          <cell r="D1265" t="str">
            <v>SERVENTE</v>
          </cell>
          <cell r="E1265" t="str">
            <v>H</v>
          </cell>
          <cell r="F1265">
            <v>29.5</v>
          </cell>
          <cell r="G1265">
            <v>6.93</v>
          </cell>
          <cell r="H1265">
            <v>204.44</v>
          </cell>
        </row>
        <row r="1266">
          <cell r="B1266">
            <v>2</v>
          </cell>
          <cell r="C1266" t="str">
            <v>4481</v>
          </cell>
          <cell r="D1266" t="str">
            <v>PECA DE MADEIRA (MASSARANDUBA) 7,5 X 15CM (3 X 6") NAO APARELHADA</v>
          </cell>
          <cell r="E1266" t="str">
            <v>M</v>
          </cell>
          <cell r="F1266">
            <v>59.25</v>
          </cell>
          <cell r="G1266">
            <v>24.73</v>
          </cell>
          <cell r="H1266">
            <v>1465.25</v>
          </cell>
        </row>
        <row r="1267">
          <cell r="B1267">
            <v>2</v>
          </cell>
          <cell r="C1267" t="str">
            <v>5075</v>
          </cell>
          <cell r="D1267" t="str">
            <v>PREGO DE ACO 18 X 30</v>
          </cell>
          <cell r="E1267" t="str">
            <v>KG</v>
          </cell>
          <cell r="F1267">
            <v>3</v>
          </cell>
          <cell r="G1267">
            <v>6.73</v>
          </cell>
          <cell r="H1267">
            <v>20.190000000000001</v>
          </cell>
        </row>
        <row r="1268">
          <cell r="B1268">
            <v>2</v>
          </cell>
          <cell r="C1268" t="str">
            <v>10952</v>
          </cell>
          <cell r="D1268" t="str">
            <v>CANTONEIRA ACO ABAS IGUAIS (QUALQUER BITOLA) E = 1/8"</v>
          </cell>
          <cell r="E1268" t="str">
            <v>KG</v>
          </cell>
          <cell r="F1268">
            <v>14</v>
          </cell>
          <cell r="G1268">
            <v>3.56</v>
          </cell>
          <cell r="H1268">
            <v>49.84</v>
          </cell>
        </row>
        <row r="1269">
          <cell r="D1269" t="str">
            <v>Custo Direto Total</v>
          </cell>
          <cell r="H1269">
            <v>2310.84</v>
          </cell>
        </row>
        <row r="1270">
          <cell r="D1270" t="str">
            <v>Taxa de BDI %</v>
          </cell>
          <cell r="F1270">
            <v>1E-8</v>
          </cell>
          <cell r="H1270">
            <v>0</v>
          </cell>
        </row>
        <row r="1271">
          <cell r="D1271" t="str">
            <v>Total da Composição</v>
          </cell>
          <cell r="H1271">
            <v>2310.84</v>
          </cell>
        </row>
        <row r="1272">
          <cell r="A1272" t="str">
            <v>73939/018</v>
          </cell>
          <cell r="B1272" t="str">
            <v>TESOURA COMPLETA EM MACARANDUBA APARELHADA, PARA TELHADOS COM VAOS DE 12M</v>
          </cell>
          <cell r="E1272" t="str">
            <v xml:space="preserve">UN    </v>
          </cell>
          <cell r="F1272" t="str">
            <v>Coeficiente</v>
          </cell>
          <cell r="G1272" t="str">
            <v>Preço Unit.</v>
          </cell>
          <cell r="H1272" t="str">
            <v>Preço Total</v>
          </cell>
          <cell r="I1272">
            <v>3020.44</v>
          </cell>
        </row>
        <row r="1273">
          <cell r="B1273">
            <v>1</v>
          </cell>
          <cell r="C1273" t="str">
            <v>1213</v>
          </cell>
          <cell r="D1273" t="str">
            <v>CARPINTEIRO DE FORMAS</v>
          </cell>
          <cell r="E1273" t="str">
            <v>H</v>
          </cell>
          <cell r="F1273">
            <v>70.8</v>
          </cell>
          <cell r="G1273">
            <v>9.68</v>
          </cell>
          <cell r="H1273">
            <v>685.34</v>
          </cell>
        </row>
        <row r="1274">
          <cell r="B1274">
            <v>1</v>
          </cell>
          <cell r="C1274" t="str">
            <v>6111</v>
          </cell>
          <cell r="D1274" t="str">
            <v>SERVENTE</v>
          </cell>
          <cell r="E1274" t="str">
            <v>H</v>
          </cell>
          <cell r="F1274">
            <v>35.4</v>
          </cell>
          <cell r="G1274">
            <v>6.93</v>
          </cell>
          <cell r="H1274">
            <v>245.32</v>
          </cell>
        </row>
        <row r="1275">
          <cell r="B1275">
            <v>2</v>
          </cell>
          <cell r="C1275" t="str">
            <v>5075</v>
          </cell>
          <cell r="D1275" t="str">
            <v>PREGO DE ACO 18 X 30</v>
          </cell>
          <cell r="E1275" t="str">
            <v>KG</v>
          </cell>
          <cell r="F1275">
            <v>3</v>
          </cell>
          <cell r="G1275">
            <v>6.73</v>
          </cell>
          <cell r="H1275">
            <v>20.190000000000001</v>
          </cell>
        </row>
        <row r="1276">
          <cell r="B1276">
            <v>2</v>
          </cell>
          <cell r="C1276" t="str">
            <v>10952</v>
          </cell>
          <cell r="D1276" t="str">
            <v>CANTONEIRA ACO ABAS IGUAIS (QUALQUER BITOLA) E = 1/8"</v>
          </cell>
          <cell r="E1276" t="str">
            <v>KG</v>
          </cell>
          <cell r="F1276">
            <v>14</v>
          </cell>
          <cell r="G1276">
            <v>3.56</v>
          </cell>
          <cell r="H1276">
            <v>49.84</v>
          </cell>
        </row>
        <row r="1277">
          <cell r="B1277" t="str">
            <v>A</v>
          </cell>
          <cell r="C1277" t="str">
            <v>73488</v>
          </cell>
          <cell r="D1277" t="str">
            <v xml:space="preserve">MACARANDUBA APARELHADA 3" X 6"                                                                                                                                                                          </v>
          </cell>
          <cell r="E1277" t="str">
            <v xml:space="preserve">M     </v>
          </cell>
          <cell r="F1277">
            <v>13.5</v>
          </cell>
          <cell r="G1277">
            <v>33.53</v>
          </cell>
          <cell r="H1277">
            <v>452.66</v>
          </cell>
        </row>
        <row r="1278">
          <cell r="B1278" t="str">
            <v>A</v>
          </cell>
          <cell r="C1278" t="str">
            <v>73489</v>
          </cell>
          <cell r="D1278" t="str">
            <v xml:space="preserve">MACARANDUBA APARELHADA DE 3" X 9"                                                                                                                                                                       </v>
          </cell>
          <cell r="E1278" t="str">
            <v xml:space="preserve">M     </v>
          </cell>
          <cell r="F1278">
            <v>30.5</v>
          </cell>
          <cell r="G1278">
            <v>51.38</v>
          </cell>
          <cell r="H1278">
            <v>1567.09</v>
          </cell>
        </row>
        <row r="1279">
          <cell r="D1279" t="str">
            <v>Custo Direto Total</v>
          </cell>
          <cell r="H1279">
            <v>3020.44</v>
          </cell>
        </row>
        <row r="1280">
          <cell r="D1280" t="str">
            <v>Taxa de BDI %</v>
          </cell>
          <cell r="F1280">
            <v>1E-8</v>
          </cell>
          <cell r="H1280">
            <v>0</v>
          </cell>
        </row>
        <row r="1281">
          <cell r="D1281" t="str">
            <v>Total da Composição</v>
          </cell>
          <cell r="H1281">
            <v>3020.44</v>
          </cell>
        </row>
        <row r="1282">
          <cell r="A1282" t="str">
            <v>73939/019</v>
          </cell>
          <cell r="B1282" t="str">
            <v>TESOURA COMPLETA EM MACARANDUBA SERRADA, PARA TELHADOS COM VAOS DE 14M</v>
          </cell>
          <cell r="E1282" t="str">
            <v xml:space="preserve">UN    </v>
          </cell>
          <cell r="F1282" t="str">
            <v>Coeficiente</v>
          </cell>
          <cell r="G1282" t="str">
            <v>Preço Unit.</v>
          </cell>
          <cell r="H1282" t="str">
            <v>Preço Total</v>
          </cell>
          <cell r="I1282">
            <v>2660.2</v>
          </cell>
        </row>
        <row r="1283">
          <cell r="B1283">
            <v>1</v>
          </cell>
          <cell r="C1283" t="str">
            <v>1213</v>
          </cell>
          <cell r="D1283" t="str">
            <v>CARPINTEIRO DE FORMAS</v>
          </cell>
          <cell r="E1283" t="str">
            <v>H</v>
          </cell>
          <cell r="F1283">
            <v>70</v>
          </cell>
          <cell r="G1283">
            <v>9.68</v>
          </cell>
          <cell r="H1283">
            <v>677.6</v>
          </cell>
        </row>
        <row r="1284">
          <cell r="B1284">
            <v>1</v>
          </cell>
          <cell r="C1284" t="str">
            <v>6111</v>
          </cell>
          <cell r="D1284" t="str">
            <v>SERVENTE</v>
          </cell>
          <cell r="E1284" t="str">
            <v>H</v>
          </cell>
          <cell r="F1284">
            <v>35</v>
          </cell>
          <cell r="G1284">
            <v>6.93</v>
          </cell>
          <cell r="H1284">
            <v>242.55</v>
          </cell>
        </row>
        <row r="1285">
          <cell r="B1285">
            <v>2</v>
          </cell>
          <cell r="C1285" t="str">
            <v>4481</v>
          </cell>
          <cell r="D1285" t="str">
            <v>PECA DE MADEIRA (MASSARANDUBA) 7,5 X 15CM (3 X 6") NAO APARELHADA</v>
          </cell>
          <cell r="E1285" t="str">
            <v>M</v>
          </cell>
          <cell r="F1285">
            <v>67.25</v>
          </cell>
          <cell r="G1285">
            <v>24.73</v>
          </cell>
          <cell r="H1285">
            <v>1663.09</v>
          </cell>
        </row>
        <row r="1286">
          <cell r="B1286">
            <v>2</v>
          </cell>
          <cell r="C1286" t="str">
            <v>5075</v>
          </cell>
          <cell r="D1286" t="str">
            <v>PREGO DE ACO 18 X 30</v>
          </cell>
          <cell r="E1286" t="str">
            <v>KG</v>
          </cell>
          <cell r="F1286">
            <v>3.5</v>
          </cell>
          <cell r="G1286">
            <v>6.73</v>
          </cell>
          <cell r="H1286">
            <v>23.56</v>
          </cell>
        </row>
        <row r="1287">
          <cell r="B1287">
            <v>2</v>
          </cell>
          <cell r="C1287" t="str">
            <v>10952</v>
          </cell>
          <cell r="D1287" t="str">
            <v>CANTONEIRA ACO ABAS IGUAIS (QUALQUER BITOLA) E = 1/8"</v>
          </cell>
          <cell r="E1287" t="str">
            <v>KG</v>
          </cell>
          <cell r="F1287">
            <v>15</v>
          </cell>
          <cell r="G1287">
            <v>3.56</v>
          </cell>
          <cell r="H1287">
            <v>53.4</v>
          </cell>
        </row>
        <row r="1288">
          <cell r="D1288" t="str">
            <v>Custo Direto Total</v>
          </cell>
          <cell r="H1288">
            <v>2660.2</v>
          </cell>
        </row>
        <row r="1289">
          <cell r="D1289" t="str">
            <v>Taxa de BDI %</v>
          </cell>
          <cell r="F1289">
            <v>1E-8</v>
          </cell>
          <cell r="H1289">
            <v>0</v>
          </cell>
        </row>
        <row r="1290">
          <cell r="D1290" t="str">
            <v>Total da Composição</v>
          </cell>
          <cell r="H1290">
            <v>2660.2</v>
          </cell>
        </row>
        <row r="1291">
          <cell r="A1291" t="str">
            <v>73939/020</v>
          </cell>
          <cell r="B1291" t="str">
            <v>TESOURA COMPLETA EM MACARANDUBA APARELHADA, PARA TELHADOS COM VAOS DE 14M</v>
          </cell>
          <cell r="E1291" t="str">
            <v xml:space="preserve">UN    </v>
          </cell>
          <cell r="F1291" t="str">
            <v>Coeficiente</v>
          </cell>
          <cell r="G1291" t="str">
            <v>Preço Unit.</v>
          </cell>
          <cell r="H1291" t="str">
            <v>Preço Total</v>
          </cell>
          <cell r="I1291">
            <v>3473.4700000000003</v>
          </cell>
        </row>
        <row r="1292">
          <cell r="B1292">
            <v>1</v>
          </cell>
          <cell r="C1292" t="str">
            <v>1213</v>
          </cell>
          <cell r="D1292" t="str">
            <v>CARPINTEIRO DE FORMAS</v>
          </cell>
          <cell r="E1292" t="str">
            <v>H</v>
          </cell>
          <cell r="F1292">
            <v>84</v>
          </cell>
          <cell r="G1292">
            <v>9.68</v>
          </cell>
          <cell r="H1292">
            <v>813.12</v>
          </cell>
        </row>
        <row r="1293">
          <cell r="B1293">
            <v>1</v>
          </cell>
          <cell r="C1293" t="str">
            <v>6111</v>
          </cell>
          <cell r="D1293" t="str">
            <v>SERVENTE</v>
          </cell>
          <cell r="E1293" t="str">
            <v>H</v>
          </cell>
          <cell r="F1293">
            <v>42</v>
          </cell>
          <cell r="G1293">
            <v>6.93</v>
          </cell>
          <cell r="H1293">
            <v>291.06</v>
          </cell>
        </row>
        <row r="1294">
          <cell r="B1294">
            <v>2</v>
          </cell>
          <cell r="C1294" t="str">
            <v>5075</v>
          </cell>
          <cell r="D1294" t="str">
            <v>PREGO DE ACO 18 X 30</v>
          </cell>
          <cell r="E1294" t="str">
            <v>KG</v>
          </cell>
          <cell r="F1294">
            <v>3.5</v>
          </cell>
          <cell r="G1294">
            <v>6.73</v>
          </cell>
          <cell r="H1294">
            <v>23.56</v>
          </cell>
        </row>
        <row r="1295">
          <cell r="B1295">
            <v>2</v>
          </cell>
          <cell r="C1295" t="str">
            <v>10952</v>
          </cell>
          <cell r="D1295" t="str">
            <v>CANTONEIRA ACO ABAS IGUAIS (QUALQUER BITOLA) E = 1/8"</v>
          </cell>
          <cell r="E1295" t="str">
            <v>KG</v>
          </cell>
          <cell r="F1295">
            <v>15</v>
          </cell>
          <cell r="G1295">
            <v>3.56</v>
          </cell>
          <cell r="H1295">
            <v>53.4</v>
          </cell>
        </row>
        <row r="1296">
          <cell r="B1296" t="str">
            <v>A</v>
          </cell>
          <cell r="C1296" t="str">
            <v>73488</v>
          </cell>
          <cell r="D1296" t="str">
            <v xml:space="preserve">MACARANDUBA APARELHADA 3" X 6"                                                                                                                                                                          </v>
          </cell>
          <cell r="E1296" t="str">
            <v xml:space="preserve">M     </v>
          </cell>
          <cell r="F1296">
            <v>15.5</v>
          </cell>
          <cell r="G1296">
            <v>33.53</v>
          </cell>
          <cell r="H1296">
            <v>519.72</v>
          </cell>
        </row>
        <row r="1297">
          <cell r="B1297" t="str">
            <v>A</v>
          </cell>
          <cell r="C1297" t="str">
            <v>73489</v>
          </cell>
          <cell r="D1297" t="str">
            <v xml:space="preserve">MACARANDUBA APARELHADA DE 3" X 9"                                                                                                                                                                       </v>
          </cell>
          <cell r="E1297" t="str">
            <v xml:space="preserve">M     </v>
          </cell>
          <cell r="F1297">
            <v>34.5</v>
          </cell>
          <cell r="G1297">
            <v>51.38</v>
          </cell>
          <cell r="H1297">
            <v>1772.61</v>
          </cell>
        </row>
        <row r="1298">
          <cell r="D1298" t="str">
            <v>Custo Direto Total</v>
          </cell>
          <cell r="H1298">
            <v>3473.4700000000003</v>
          </cell>
        </row>
        <row r="1299">
          <cell r="D1299" t="str">
            <v>Taxa de BDI %</v>
          </cell>
          <cell r="F1299">
            <v>1E-8</v>
          </cell>
          <cell r="H1299">
            <v>0</v>
          </cell>
        </row>
        <row r="1300">
          <cell r="D1300" t="str">
            <v>Total da Composição</v>
          </cell>
          <cell r="H1300">
            <v>3473.4700000000003</v>
          </cell>
        </row>
        <row r="1301">
          <cell r="A1301" t="str">
            <v>72089</v>
          </cell>
          <cell r="B1301" t="str">
            <v>RECOLOCACAO DE TELHAS CERAMICAS TIPO FRANCESA, CONSIDERANDO REAPROVEITAMENTO DE MATERIAL</v>
          </cell>
          <cell r="E1301" t="str">
            <v xml:space="preserve">M2    </v>
          </cell>
          <cell r="F1301" t="str">
            <v>Coeficiente</v>
          </cell>
          <cell r="G1301" t="str">
            <v>Preço Unit.</v>
          </cell>
          <cell r="H1301" t="str">
            <v>Preço Total</v>
          </cell>
          <cell r="I1301">
            <v>5.5299999999999994</v>
          </cell>
        </row>
        <row r="1302">
          <cell r="B1302">
            <v>1</v>
          </cell>
          <cell r="C1302" t="str">
            <v>4750</v>
          </cell>
          <cell r="D1302" t="str">
            <v>PEDREIRO</v>
          </cell>
          <cell r="E1302" t="str">
            <v>H</v>
          </cell>
          <cell r="F1302">
            <v>0.5</v>
          </cell>
          <cell r="G1302">
            <v>9.68</v>
          </cell>
          <cell r="H1302">
            <v>4.84</v>
          </cell>
        </row>
        <row r="1303">
          <cell r="B1303">
            <v>1</v>
          </cell>
          <cell r="C1303" t="str">
            <v>6115</v>
          </cell>
          <cell r="D1303" t="str">
            <v>AJUDANTE</v>
          </cell>
          <cell r="E1303" t="str">
            <v>H</v>
          </cell>
          <cell r="F1303">
            <v>0.1</v>
          </cell>
          <cell r="G1303">
            <v>6.93</v>
          </cell>
          <cell r="H1303">
            <v>0.69</v>
          </cell>
        </row>
        <row r="1304">
          <cell r="D1304" t="str">
            <v>Custo Direto Total</v>
          </cell>
          <cell r="H1304">
            <v>5.5299999999999994</v>
          </cell>
        </row>
        <row r="1305">
          <cell r="D1305" t="str">
            <v>Taxa de BDI %</v>
          </cell>
          <cell r="F1305">
            <v>1E-8</v>
          </cell>
          <cell r="H1305">
            <v>0</v>
          </cell>
        </row>
        <row r="1306">
          <cell r="D1306" t="str">
            <v>Total da Composição</v>
          </cell>
          <cell r="H1306">
            <v>5.5299999999999994</v>
          </cell>
        </row>
        <row r="1307">
          <cell r="A1307" t="str">
            <v>72091</v>
          </cell>
          <cell r="B1307" t="str">
            <v>RECOLOCACAO DE TELHAS CERAMICAS TIPO PLAN, CONSIDERANDO REAPROVEITAMENTO DE MATERIAL</v>
          </cell>
          <cell r="E1307" t="str">
            <v xml:space="preserve">M2    </v>
          </cell>
          <cell r="F1307" t="str">
            <v>Coeficiente</v>
          </cell>
          <cell r="G1307" t="str">
            <v>Preço Unit.</v>
          </cell>
          <cell r="H1307" t="str">
            <v>Preço Total</v>
          </cell>
          <cell r="I1307">
            <v>17.66</v>
          </cell>
        </row>
        <row r="1308">
          <cell r="B1308">
            <v>1</v>
          </cell>
          <cell r="C1308" t="str">
            <v>4750</v>
          </cell>
          <cell r="D1308" t="str">
            <v>PEDREIRO</v>
          </cell>
          <cell r="E1308" t="str">
            <v>H</v>
          </cell>
          <cell r="F1308">
            <v>0.75</v>
          </cell>
          <cell r="G1308">
            <v>9.68</v>
          </cell>
          <cell r="H1308">
            <v>7.26</v>
          </cell>
        </row>
        <row r="1309">
          <cell r="B1309">
            <v>1</v>
          </cell>
          <cell r="C1309" t="str">
            <v>6115</v>
          </cell>
          <cell r="D1309" t="str">
            <v>AJUDANTE</v>
          </cell>
          <cell r="E1309" t="str">
            <v>H</v>
          </cell>
          <cell r="F1309">
            <v>1.5</v>
          </cell>
          <cell r="G1309">
            <v>6.93</v>
          </cell>
          <cell r="H1309">
            <v>10.4</v>
          </cell>
        </row>
        <row r="1310">
          <cell r="D1310" t="str">
            <v>Custo Direto Total</v>
          </cell>
          <cell r="H1310">
            <v>17.66</v>
          </cell>
        </row>
        <row r="1311">
          <cell r="D1311" t="str">
            <v>Taxa de BDI %</v>
          </cell>
          <cell r="F1311">
            <v>1E-8</v>
          </cell>
          <cell r="H1311">
            <v>0</v>
          </cell>
        </row>
        <row r="1312">
          <cell r="D1312" t="str">
            <v>Total da Composição</v>
          </cell>
          <cell r="H1312">
            <v>17.66</v>
          </cell>
        </row>
        <row r="1313">
          <cell r="A1313" t="str">
            <v>72101</v>
          </cell>
          <cell r="B1313" t="str">
            <v>REVISAO GERAL DE TELHADOS DE TELHAS CERAMICAS</v>
          </cell>
          <cell r="E1313" t="str">
            <v xml:space="preserve">M2    </v>
          </cell>
          <cell r="F1313" t="str">
            <v>Coeficiente</v>
          </cell>
          <cell r="G1313" t="str">
            <v>Preço Unit.</v>
          </cell>
          <cell r="H1313" t="str">
            <v>Preço Total</v>
          </cell>
          <cell r="I1313">
            <v>3.59</v>
          </cell>
        </row>
        <row r="1314">
          <cell r="B1314">
            <v>1</v>
          </cell>
          <cell r="C1314" t="str">
            <v>4750</v>
          </cell>
          <cell r="D1314" t="str">
            <v>PEDREIRO</v>
          </cell>
          <cell r="E1314" t="str">
            <v>H</v>
          </cell>
          <cell r="F1314">
            <v>0.3</v>
          </cell>
          <cell r="G1314">
            <v>9.68</v>
          </cell>
          <cell r="H1314">
            <v>2.9</v>
          </cell>
        </row>
        <row r="1315">
          <cell r="B1315">
            <v>1</v>
          </cell>
          <cell r="C1315" t="str">
            <v>6115</v>
          </cell>
          <cell r="D1315" t="str">
            <v>AJUDANTE</v>
          </cell>
          <cell r="E1315" t="str">
            <v>H</v>
          </cell>
          <cell r="F1315">
            <v>0.1</v>
          </cell>
          <cell r="G1315">
            <v>6.93</v>
          </cell>
          <cell r="H1315">
            <v>0.69</v>
          </cell>
        </row>
        <row r="1316">
          <cell r="D1316" t="str">
            <v>Custo Direto Total</v>
          </cell>
          <cell r="H1316">
            <v>3.59</v>
          </cell>
        </row>
        <row r="1317">
          <cell r="D1317" t="str">
            <v>Taxa de BDI %</v>
          </cell>
          <cell r="F1317">
            <v>1E-8</v>
          </cell>
          <cell r="H1317">
            <v>0</v>
          </cell>
        </row>
        <row r="1318">
          <cell r="D1318" t="str">
            <v>Total da Composição</v>
          </cell>
          <cell r="H1318">
            <v>3.59</v>
          </cell>
        </row>
        <row r="1319">
          <cell r="A1319" t="str">
            <v>72103</v>
          </cell>
          <cell r="B1319" t="str">
            <v>RECOLOCACAO DE CUMEEIRAS CERAMICAS COM ARGAMASSA TRACO 1:2:11 (CIMENTO, CAL HIDRATADA E AREIA), CONSIDERANDO APROVEITAMENTO DO MATERIAL</v>
          </cell>
          <cell r="E1319" t="str">
            <v xml:space="preserve">M     </v>
          </cell>
          <cell r="F1319" t="str">
            <v>Coeficiente</v>
          </cell>
          <cell r="G1319" t="str">
            <v>Preço Unit.</v>
          </cell>
          <cell r="H1319" t="str">
            <v>Preço Total</v>
          </cell>
          <cell r="I1319">
            <v>8.91</v>
          </cell>
        </row>
        <row r="1320">
          <cell r="B1320">
            <v>1</v>
          </cell>
          <cell r="C1320" t="str">
            <v>4750</v>
          </cell>
          <cell r="D1320" t="str">
            <v>PEDREIRO</v>
          </cell>
          <cell r="E1320" t="str">
            <v>H</v>
          </cell>
          <cell r="F1320">
            <v>0.5</v>
          </cell>
          <cell r="G1320">
            <v>9.68</v>
          </cell>
          <cell r="H1320">
            <v>4.84</v>
          </cell>
        </row>
        <row r="1321">
          <cell r="B1321">
            <v>1</v>
          </cell>
          <cell r="C1321" t="str">
            <v>6115</v>
          </cell>
          <cell r="D1321" t="str">
            <v>AJUDANTE</v>
          </cell>
          <cell r="E1321" t="str">
            <v>H</v>
          </cell>
          <cell r="F1321">
            <v>0.50600000000000001</v>
          </cell>
          <cell r="G1321">
            <v>6.93</v>
          </cell>
          <cell r="H1321">
            <v>3.51</v>
          </cell>
        </row>
        <row r="1322">
          <cell r="B1322" t="str">
            <v>A</v>
          </cell>
          <cell r="C1322" t="str">
            <v>6034</v>
          </cell>
          <cell r="D1322" t="str">
            <v xml:space="preserve">ARGAMASSA TRACO 1:2:11 (CIMENTO, CAL E AREIA MEDIA PENEIRADA), PREPARO MECANICO                                                                                                                         </v>
          </cell>
          <cell r="E1322" t="str">
            <v xml:space="preserve">M3    </v>
          </cell>
          <cell r="F1322">
            <v>1.8E-3</v>
          </cell>
          <cell r="G1322">
            <v>310.56</v>
          </cell>
          <cell r="H1322">
            <v>0.56000000000000005</v>
          </cell>
        </row>
        <row r="1323">
          <cell r="D1323" t="str">
            <v>Custo Direto Total</v>
          </cell>
          <cell r="H1323">
            <v>8.91</v>
          </cell>
        </row>
        <row r="1324">
          <cell r="D1324" t="str">
            <v>Taxa de BDI %</v>
          </cell>
          <cell r="F1324">
            <v>1E-8</v>
          </cell>
          <cell r="H1324">
            <v>0</v>
          </cell>
        </row>
        <row r="1325">
          <cell r="D1325" t="str">
            <v>Total da Composição</v>
          </cell>
          <cell r="H1325">
            <v>8.91</v>
          </cell>
        </row>
        <row r="1326">
          <cell r="A1326" t="str">
            <v>73938/001</v>
          </cell>
          <cell r="B1326" t="str">
            <v>COBERTURA EM TELHA CERAMICA TIPO COLONIAL, COM ARGAMASSA TRACO 1:3 (CIMENTO E AREIA)</v>
          </cell>
          <cell r="E1326" t="str">
            <v xml:space="preserve">M2    </v>
          </cell>
          <cell r="F1326" t="str">
            <v>Coeficiente</v>
          </cell>
          <cell r="G1326" t="str">
            <v>Preço Unit.</v>
          </cell>
          <cell r="H1326" t="str">
            <v>Preço Total</v>
          </cell>
          <cell r="I1326">
            <v>47.83</v>
          </cell>
        </row>
        <row r="1327">
          <cell r="B1327">
            <v>1</v>
          </cell>
          <cell r="C1327" t="str">
            <v>242</v>
          </cell>
          <cell r="D1327" t="str">
            <v>AJUDANTE ESPECIALIZADO</v>
          </cell>
          <cell r="E1327" t="str">
            <v>H</v>
          </cell>
          <cell r="F1327">
            <v>2</v>
          </cell>
          <cell r="G1327">
            <v>10.06</v>
          </cell>
          <cell r="H1327">
            <v>20.12</v>
          </cell>
        </row>
        <row r="1328">
          <cell r="B1328">
            <v>1</v>
          </cell>
          <cell r="C1328" t="str">
            <v>12869</v>
          </cell>
          <cell r="D1328" t="str">
            <v>TELHADISTA</v>
          </cell>
          <cell r="E1328" t="str">
            <v>H</v>
          </cell>
          <cell r="F1328">
            <v>1.5</v>
          </cell>
          <cell r="G1328">
            <v>9.68</v>
          </cell>
          <cell r="H1328">
            <v>14.52</v>
          </cell>
        </row>
        <row r="1329">
          <cell r="B1329">
            <v>2</v>
          </cell>
          <cell r="C1329" t="str">
            <v>337</v>
          </cell>
          <cell r="D1329" t="str">
            <v>ARAME RECOZIDO 18 BWG - 1,25MM - 9,60 G/M</v>
          </cell>
          <cell r="E1329" t="str">
            <v>KG</v>
          </cell>
          <cell r="F1329">
            <v>3.4000000000000002E-2</v>
          </cell>
          <cell r="G1329">
            <v>7.5</v>
          </cell>
          <cell r="H1329">
            <v>0.26</v>
          </cell>
        </row>
        <row r="1330">
          <cell r="B1330">
            <v>2</v>
          </cell>
          <cell r="C1330" t="str">
            <v>7176</v>
          </cell>
          <cell r="D1330" t="str">
            <v>TELHA CERAMICA TIPO COLONIAL COMP = 46,0 A 50,0CM - 25 A 27 UN/M2</v>
          </cell>
          <cell r="E1330" t="str">
            <v>UN</v>
          </cell>
          <cell r="F1330">
            <v>25</v>
          </cell>
          <cell r="G1330">
            <v>0.47</v>
          </cell>
          <cell r="H1330">
            <v>11.75</v>
          </cell>
        </row>
        <row r="1331">
          <cell r="B1331" t="str">
            <v>A</v>
          </cell>
          <cell r="C1331" t="str">
            <v>6011</v>
          </cell>
          <cell r="D1331" t="str">
            <v xml:space="preserve">ARGAMASSA TRACO 1:3 (CIMENTO E AREIA MEDIA PENEIRADA), PREPARO MECANICO                                                                                                                                 </v>
          </cell>
          <cell r="E1331" t="str">
            <v xml:space="preserve">M3    </v>
          </cell>
          <cell r="F1331">
            <v>3.0000000000000001E-3</v>
          </cell>
          <cell r="G1331">
            <v>391.85</v>
          </cell>
          <cell r="H1331">
            <v>1.18</v>
          </cell>
        </row>
        <row r="1332">
          <cell r="D1332" t="str">
            <v>Custo Direto Total</v>
          </cell>
          <cell r="H1332">
            <v>47.83</v>
          </cell>
        </row>
        <row r="1333">
          <cell r="D1333" t="str">
            <v>Taxa de BDI %</v>
          </cell>
          <cell r="F1333">
            <v>1E-8</v>
          </cell>
          <cell r="H1333">
            <v>0</v>
          </cell>
        </row>
        <row r="1334">
          <cell r="D1334" t="str">
            <v>Total da Composição</v>
          </cell>
          <cell r="H1334">
            <v>47.83</v>
          </cell>
        </row>
        <row r="1335">
          <cell r="A1335" t="str">
            <v>73938/002</v>
          </cell>
          <cell r="B1335" t="str">
            <v>COBERTURA EM TELHA CERAMICA TIPO PLAN</v>
          </cell>
          <cell r="E1335" t="str">
            <v xml:space="preserve">M2    </v>
          </cell>
          <cell r="F1335" t="str">
            <v>Coeficiente</v>
          </cell>
          <cell r="G1335" t="str">
            <v>Preço Unit.</v>
          </cell>
          <cell r="H1335" t="str">
            <v>Preço Total</v>
          </cell>
          <cell r="I1335">
            <v>62.13</v>
          </cell>
        </row>
        <row r="1336">
          <cell r="B1336">
            <v>1</v>
          </cell>
          <cell r="C1336" t="str">
            <v>242</v>
          </cell>
          <cell r="D1336" t="str">
            <v>AJUDANTE ESPECIALIZADO</v>
          </cell>
          <cell r="E1336" t="str">
            <v>H</v>
          </cell>
          <cell r="F1336">
            <v>1.5</v>
          </cell>
          <cell r="G1336">
            <v>10.06</v>
          </cell>
          <cell r="H1336">
            <v>15.09</v>
          </cell>
        </row>
        <row r="1337">
          <cell r="B1337">
            <v>1</v>
          </cell>
          <cell r="C1337" t="str">
            <v>12869</v>
          </cell>
          <cell r="D1337" t="str">
            <v>TELHADISTA</v>
          </cell>
          <cell r="E1337" t="str">
            <v>H</v>
          </cell>
          <cell r="F1337">
            <v>0.75</v>
          </cell>
          <cell r="G1337">
            <v>9.68</v>
          </cell>
          <cell r="H1337">
            <v>7.26</v>
          </cell>
        </row>
        <row r="1338">
          <cell r="B1338">
            <v>2</v>
          </cell>
          <cell r="C1338" t="str">
            <v>11088</v>
          </cell>
          <cell r="D1338" t="str">
            <v>TELHA CERAMICA TIPO PLAN COMP = 46 A 50,0CM - 26 A 33UN/M2</v>
          </cell>
          <cell r="E1338" t="str">
            <v>UN</v>
          </cell>
          <cell r="F1338">
            <v>26</v>
          </cell>
          <cell r="G1338">
            <v>1.53</v>
          </cell>
          <cell r="H1338">
            <v>39.78</v>
          </cell>
        </row>
        <row r="1339">
          <cell r="D1339" t="str">
            <v>Custo Direto Total</v>
          </cell>
          <cell r="H1339">
            <v>62.13</v>
          </cell>
        </row>
        <row r="1340">
          <cell r="D1340" t="str">
            <v>Taxa de BDI %</v>
          </cell>
          <cell r="F1340">
            <v>1E-8</v>
          </cell>
          <cell r="H1340">
            <v>0</v>
          </cell>
        </row>
        <row r="1341">
          <cell r="D1341" t="str">
            <v>Total da Composição</v>
          </cell>
          <cell r="H1341">
            <v>62.13</v>
          </cell>
        </row>
        <row r="1342">
          <cell r="A1342" t="str">
            <v>73938/003</v>
          </cell>
          <cell r="B1342" t="str">
            <v>COBERTURA EM TELHA CERAMICA TIPO FRANCESA OU MARSELHA</v>
          </cell>
          <cell r="E1342" t="str">
            <v xml:space="preserve">M2    </v>
          </cell>
          <cell r="F1342" t="str">
            <v>Coeficiente</v>
          </cell>
          <cell r="G1342" t="str">
            <v>Preço Unit.</v>
          </cell>
          <cell r="H1342" t="str">
            <v>Preço Total</v>
          </cell>
          <cell r="I1342">
            <v>28.18</v>
          </cell>
        </row>
        <row r="1343">
          <cell r="B1343">
            <v>1</v>
          </cell>
          <cell r="C1343" t="str">
            <v>242</v>
          </cell>
          <cell r="D1343" t="str">
            <v>AJUDANTE ESPECIALIZADO</v>
          </cell>
          <cell r="E1343" t="str">
            <v>H</v>
          </cell>
          <cell r="F1343">
            <v>1</v>
          </cell>
          <cell r="G1343">
            <v>10.06</v>
          </cell>
          <cell r="H1343">
            <v>10.06</v>
          </cell>
        </row>
        <row r="1344">
          <cell r="B1344">
            <v>1</v>
          </cell>
          <cell r="C1344" t="str">
            <v>12869</v>
          </cell>
          <cell r="D1344" t="str">
            <v>TELHADISTA</v>
          </cell>
          <cell r="E1344" t="str">
            <v>H</v>
          </cell>
          <cell r="F1344">
            <v>0.5</v>
          </cell>
          <cell r="G1344">
            <v>9.68</v>
          </cell>
          <cell r="H1344">
            <v>4.84</v>
          </cell>
        </row>
        <row r="1345">
          <cell r="B1345">
            <v>2</v>
          </cell>
          <cell r="C1345" t="str">
            <v>7183</v>
          </cell>
          <cell r="D1345" t="str">
            <v>TELHA CERAMICA TIPO FRANCESA - 16UN/M2</v>
          </cell>
          <cell r="E1345" t="str">
            <v>UN</v>
          </cell>
          <cell r="F1345">
            <v>16</v>
          </cell>
          <cell r="G1345">
            <v>0.83</v>
          </cell>
          <cell r="H1345">
            <v>13.28</v>
          </cell>
        </row>
        <row r="1346">
          <cell r="D1346" t="str">
            <v>Custo Direto Total</v>
          </cell>
          <cell r="H1346">
            <v>28.18</v>
          </cell>
        </row>
        <row r="1347">
          <cell r="D1347" t="str">
            <v>Taxa de BDI %</v>
          </cell>
          <cell r="F1347">
            <v>1E-8</v>
          </cell>
          <cell r="H1347">
            <v>0</v>
          </cell>
        </row>
        <row r="1348">
          <cell r="D1348" t="str">
            <v>Total da Composição</v>
          </cell>
          <cell r="H1348">
            <v>28.18</v>
          </cell>
        </row>
        <row r="1349">
          <cell r="A1349" t="str">
            <v>73938/004</v>
          </cell>
          <cell r="B1349" t="str">
            <v>COBERTURA EM TELHA CERAMICA TIPO CANAL, COM ARGAMASSA TRACO 1:3 (CIMENTO E AREIA) E ARAME RECOZIDO</v>
          </cell>
          <cell r="E1349" t="str">
            <v xml:space="preserve">M2    </v>
          </cell>
          <cell r="F1349" t="str">
            <v>Coeficiente</v>
          </cell>
          <cell r="G1349" t="str">
            <v>Preço Unit.</v>
          </cell>
          <cell r="H1349" t="str">
            <v>Preço Total</v>
          </cell>
          <cell r="I1349">
            <v>47.83</v>
          </cell>
        </row>
        <row r="1350">
          <cell r="B1350">
            <v>1</v>
          </cell>
          <cell r="C1350" t="str">
            <v>242</v>
          </cell>
          <cell r="D1350" t="str">
            <v>AJUDANTE ESPECIALIZADO</v>
          </cell>
          <cell r="E1350" t="str">
            <v>H</v>
          </cell>
          <cell r="F1350">
            <v>2</v>
          </cell>
          <cell r="G1350">
            <v>10.06</v>
          </cell>
          <cell r="H1350">
            <v>20.12</v>
          </cell>
        </row>
        <row r="1351">
          <cell r="B1351">
            <v>1</v>
          </cell>
          <cell r="C1351" t="str">
            <v>12869</v>
          </cell>
          <cell r="D1351" t="str">
            <v>TELHADISTA</v>
          </cell>
          <cell r="E1351" t="str">
            <v>H</v>
          </cell>
          <cell r="F1351">
            <v>1.5</v>
          </cell>
          <cell r="G1351">
            <v>9.68</v>
          </cell>
          <cell r="H1351">
            <v>14.52</v>
          </cell>
        </row>
        <row r="1352">
          <cell r="B1352">
            <v>2</v>
          </cell>
          <cell r="C1352" t="str">
            <v>337</v>
          </cell>
          <cell r="D1352" t="str">
            <v>ARAME RECOZIDO 18 BWG - 1,25MM - 9,60 G/M</v>
          </cell>
          <cell r="E1352" t="str">
            <v>KG</v>
          </cell>
          <cell r="F1352">
            <v>3.4000000000000002E-2</v>
          </cell>
          <cell r="G1352">
            <v>7.5</v>
          </cell>
          <cell r="H1352">
            <v>0.26</v>
          </cell>
        </row>
        <row r="1353">
          <cell r="B1353">
            <v>2</v>
          </cell>
          <cell r="C1353" t="str">
            <v>7172</v>
          </cell>
          <cell r="D1353" t="str">
            <v>TELHA CERAMICA TIPO CANAL COMP = 50CM - 26UN/M2</v>
          </cell>
          <cell r="E1353" t="str">
            <v>UN</v>
          </cell>
          <cell r="F1353">
            <v>25</v>
          </cell>
          <cell r="G1353">
            <v>0.47</v>
          </cell>
          <cell r="H1353">
            <v>11.75</v>
          </cell>
        </row>
        <row r="1354">
          <cell r="B1354" t="str">
            <v>A</v>
          </cell>
          <cell r="C1354" t="str">
            <v>6011</v>
          </cell>
          <cell r="D1354" t="str">
            <v xml:space="preserve">ARGAMASSA TRACO 1:3 (CIMENTO E AREIA MEDIA PENEIRADA), PREPARO MECANICO                                                                                                                                 </v>
          </cell>
          <cell r="E1354" t="str">
            <v xml:space="preserve">M3    </v>
          </cell>
          <cell r="F1354">
            <v>3.0000000000000001E-3</v>
          </cell>
          <cell r="G1354">
            <v>391.85</v>
          </cell>
          <cell r="H1354">
            <v>1.18</v>
          </cell>
        </row>
        <row r="1355">
          <cell r="D1355" t="str">
            <v>Custo Direto Total</v>
          </cell>
          <cell r="H1355">
            <v>47.83</v>
          </cell>
        </row>
        <row r="1356">
          <cell r="D1356" t="str">
            <v>Taxa de BDI %</v>
          </cell>
          <cell r="F1356">
            <v>1E-8</v>
          </cell>
          <cell r="H1356">
            <v>0</v>
          </cell>
        </row>
        <row r="1357">
          <cell r="D1357" t="str">
            <v>Total da Composição</v>
          </cell>
          <cell r="H1357">
            <v>47.83</v>
          </cell>
        </row>
        <row r="1358">
          <cell r="A1358" t="str">
            <v>73938/005</v>
          </cell>
          <cell r="B1358" t="str">
            <v>COBERTURA EM TELHA CERAMICA TIPO PAULISTA, COM ARGAMASSA TRACO 1:3 (CIMENTO E AREIA) E ARAME RECOZIDO</v>
          </cell>
          <cell r="E1358" t="str">
            <v xml:space="preserve">M2    </v>
          </cell>
          <cell r="F1358" t="str">
            <v>Coeficiente</v>
          </cell>
          <cell r="G1358" t="str">
            <v>Preço Unit.</v>
          </cell>
          <cell r="H1358" t="str">
            <v>Preço Total</v>
          </cell>
          <cell r="I1358">
            <v>64.33</v>
          </cell>
        </row>
        <row r="1359">
          <cell r="B1359">
            <v>1</v>
          </cell>
          <cell r="C1359" t="str">
            <v>242</v>
          </cell>
          <cell r="D1359" t="str">
            <v>AJUDANTE ESPECIALIZADO</v>
          </cell>
          <cell r="E1359" t="str">
            <v>H</v>
          </cell>
          <cell r="F1359">
            <v>2</v>
          </cell>
          <cell r="G1359">
            <v>10.06</v>
          </cell>
          <cell r="H1359">
            <v>20.12</v>
          </cell>
        </row>
        <row r="1360">
          <cell r="B1360">
            <v>1</v>
          </cell>
          <cell r="C1360" t="str">
            <v>12869</v>
          </cell>
          <cell r="D1360" t="str">
            <v>TELHADISTA</v>
          </cell>
          <cell r="E1360" t="str">
            <v>H</v>
          </cell>
          <cell r="F1360">
            <v>1.5</v>
          </cell>
          <cell r="G1360">
            <v>9.68</v>
          </cell>
          <cell r="H1360">
            <v>14.52</v>
          </cell>
        </row>
        <row r="1361">
          <cell r="B1361">
            <v>2</v>
          </cell>
          <cell r="C1361" t="str">
            <v>337</v>
          </cell>
          <cell r="D1361" t="str">
            <v>ARAME RECOZIDO 18 BWG - 1,25MM - 9,60 G/M</v>
          </cell>
          <cell r="E1361" t="str">
            <v>KG</v>
          </cell>
          <cell r="F1361">
            <v>3.4000000000000002E-2</v>
          </cell>
          <cell r="G1361">
            <v>7.5</v>
          </cell>
          <cell r="H1361">
            <v>0.26</v>
          </cell>
        </row>
        <row r="1362">
          <cell r="B1362">
            <v>2</v>
          </cell>
          <cell r="C1362" t="str">
            <v>7180</v>
          </cell>
          <cell r="D1362" t="str">
            <v>TELHA CERAMICA TIPO PAULISTA - 26UN/M2</v>
          </cell>
          <cell r="E1362" t="str">
            <v>UN</v>
          </cell>
          <cell r="F1362">
            <v>25</v>
          </cell>
          <cell r="G1362">
            <v>1.1299999999999999</v>
          </cell>
          <cell r="H1362">
            <v>28.25</v>
          </cell>
        </row>
        <row r="1363">
          <cell r="B1363" t="str">
            <v>A</v>
          </cell>
          <cell r="C1363" t="str">
            <v>6011</v>
          </cell>
          <cell r="D1363" t="str">
            <v xml:space="preserve">ARGAMASSA TRACO 1:3 (CIMENTO E AREIA MEDIA PENEIRADA), PREPARO MECANICO                                                                                                                                 </v>
          </cell>
          <cell r="E1363" t="str">
            <v xml:space="preserve">M3    </v>
          </cell>
          <cell r="F1363">
            <v>3.0000000000000001E-3</v>
          </cell>
          <cell r="G1363">
            <v>391.85</v>
          </cell>
          <cell r="H1363">
            <v>1.18</v>
          </cell>
        </row>
        <row r="1364">
          <cell r="D1364" t="str">
            <v>Custo Direto Total</v>
          </cell>
          <cell r="H1364">
            <v>64.33</v>
          </cell>
        </row>
        <row r="1365">
          <cell r="D1365" t="str">
            <v>Taxa de BDI %</v>
          </cell>
          <cell r="F1365">
            <v>1E-8</v>
          </cell>
          <cell r="H1365">
            <v>0</v>
          </cell>
        </row>
        <row r="1366">
          <cell r="D1366" t="str">
            <v>Total da Composição</v>
          </cell>
          <cell r="H1366">
            <v>64.33</v>
          </cell>
        </row>
        <row r="1367">
          <cell r="A1367" t="str">
            <v>73938/006</v>
          </cell>
          <cell r="B1367" t="str">
            <v>CORDAO DE ARREMATE EM BEIRAIS COM TELHA CERAMICA EMBOCADA TRACO 1:2:8( CIMENTO, CAL E AREIA)</v>
          </cell>
          <cell r="E1367" t="str">
            <v xml:space="preserve">M     </v>
          </cell>
          <cell r="F1367" t="str">
            <v>Coeficiente</v>
          </cell>
          <cell r="G1367" t="str">
            <v>Preço Unit.</v>
          </cell>
          <cell r="H1367" t="str">
            <v>Preço Total</v>
          </cell>
          <cell r="I1367">
            <v>10.280000000000001</v>
          </cell>
        </row>
        <row r="1368">
          <cell r="B1368">
            <v>3</v>
          </cell>
          <cell r="C1368" t="str">
            <v>10532</v>
          </cell>
          <cell r="D1368" t="str">
            <v>BETONEIRA 320L ELETRICA TRIFASICA 3HP S/ CARREGADOR MECANICO</v>
          </cell>
          <cell r="E1368" t="str">
            <v>H</v>
          </cell>
          <cell r="F1368">
            <v>1.428E-3</v>
          </cell>
          <cell r="G1368">
            <v>1.1299999999999999</v>
          </cell>
          <cell r="H1368">
            <v>0</v>
          </cell>
        </row>
        <row r="1369">
          <cell r="B1369">
            <v>1</v>
          </cell>
          <cell r="C1369" t="str">
            <v>4750</v>
          </cell>
          <cell r="D1369" t="str">
            <v>PEDREIRO</v>
          </cell>
          <cell r="E1369" t="str">
            <v>H</v>
          </cell>
          <cell r="F1369">
            <v>0.5</v>
          </cell>
          <cell r="G1369">
            <v>9.68</v>
          </cell>
          <cell r="H1369">
            <v>4.84</v>
          </cell>
        </row>
        <row r="1370">
          <cell r="B1370">
            <v>1</v>
          </cell>
          <cell r="C1370" t="str">
            <v>6111</v>
          </cell>
          <cell r="D1370" t="str">
            <v>SERVENTE</v>
          </cell>
          <cell r="E1370" t="str">
            <v>H</v>
          </cell>
          <cell r="F1370">
            <v>0.51200000000000001</v>
          </cell>
          <cell r="G1370">
            <v>6.93</v>
          </cell>
          <cell r="H1370">
            <v>3.55</v>
          </cell>
        </row>
        <row r="1371">
          <cell r="B1371">
            <v>2</v>
          </cell>
          <cell r="C1371" t="str">
            <v>370</v>
          </cell>
          <cell r="D1371" t="str">
            <v>AREIA MEDIA - POSTO JAZIDA / FORNECEDOR (SEM FRETE)</v>
          </cell>
          <cell r="E1371" t="str">
            <v>M3</v>
          </cell>
          <cell r="F1371">
            <v>2.4299999999999999E-3</v>
          </cell>
          <cell r="G1371">
            <v>45</v>
          </cell>
          <cell r="H1371">
            <v>0.11</v>
          </cell>
        </row>
        <row r="1372">
          <cell r="B1372">
            <v>2</v>
          </cell>
          <cell r="C1372" t="str">
            <v>1106</v>
          </cell>
          <cell r="D1372" t="str">
            <v>CAL HIDRATADA, DE 1A. QUALIDADE, PARA ARGAMASSA</v>
          </cell>
          <cell r="E1372" t="str">
            <v>KG</v>
          </cell>
          <cell r="F1372">
            <v>0.36399999999999999</v>
          </cell>
          <cell r="G1372">
            <v>0.57999999999999996</v>
          </cell>
          <cell r="H1372">
            <v>0.21</v>
          </cell>
        </row>
        <row r="1373">
          <cell r="B1373">
            <v>2</v>
          </cell>
          <cell r="C1373" t="str">
            <v>1379</v>
          </cell>
          <cell r="D1373" t="str">
            <v>CIMENTO PORTLAND COMUM CP I- 32</v>
          </cell>
          <cell r="E1373" t="str">
            <v>KG</v>
          </cell>
          <cell r="F1373">
            <v>0.36399999999999999</v>
          </cell>
          <cell r="G1373">
            <v>0.44</v>
          </cell>
          <cell r="H1373">
            <v>0.16</v>
          </cell>
        </row>
        <row r="1374">
          <cell r="B1374">
            <v>2</v>
          </cell>
          <cell r="C1374" t="str">
            <v>7176</v>
          </cell>
          <cell r="D1374" t="str">
            <v>TELHA CERAMICA TIPO COLONIAL COMP = 46,0 A 50,0CM - 25 A 27 UN/M2</v>
          </cell>
          <cell r="E1374" t="str">
            <v>UN</v>
          </cell>
          <cell r="F1374">
            <v>3</v>
          </cell>
          <cell r="G1374">
            <v>0.47</v>
          </cell>
          <cell r="H1374">
            <v>1.41</v>
          </cell>
        </row>
        <row r="1375">
          <cell r="D1375" t="str">
            <v>Custo Direto Total</v>
          </cell>
          <cell r="H1375">
            <v>10.280000000000001</v>
          </cell>
        </row>
        <row r="1376">
          <cell r="D1376" t="str">
            <v>Taxa de BDI %</v>
          </cell>
          <cell r="F1376">
            <v>1E-8</v>
          </cell>
          <cell r="H1376">
            <v>0</v>
          </cell>
        </row>
        <row r="1377">
          <cell r="D1377" t="str">
            <v>Total da Composição</v>
          </cell>
          <cell r="H1377">
            <v>10.280000000000001</v>
          </cell>
        </row>
        <row r="1378">
          <cell r="A1378" t="str">
            <v>73938/007</v>
          </cell>
          <cell r="B1378" t="str">
            <v>EMBOCAMENTO DE ULTIMA FIADA DE TELHA PLAN, COLONIAL OU PAULISTA, COM ARGAMASSA TRACO 1:2:8 (CIMENTO, CAL HIDRATADA E AREIA)</v>
          </cell>
          <cell r="E1378" t="str">
            <v xml:space="preserve">M     </v>
          </cell>
          <cell r="F1378" t="str">
            <v>Coeficiente</v>
          </cell>
          <cell r="G1378" t="str">
            <v>Preço Unit.</v>
          </cell>
          <cell r="H1378" t="str">
            <v>Preço Total</v>
          </cell>
          <cell r="I1378">
            <v>5.5400000000000009</v>
          </cell>
        </row>
        <row r="1379">
          <cell r="B1379">
            <v>3</v>
          </cell>
          <cell r="C1379" t="str">
            <v>10532</v>
          </cell>
          <cell r="D1379" t="str">
            <v>BETONEIRA 320L ELETRICA TRIFASICA 3HP S/ CARREGADOR MECANICO</v>
          </cell>
          <cell r="E1379" t="str">
            <v>H</v>
          </cell>
          <cell r="F1379">
            <v>1.428E-3</v>
          </cell>
          <cell r="G1379">
            <v>1.1299999999999999</v>
          </cell>
          <cell r="H1379">
            <v>0</v>
          </cell>
        </row>
        <row r="1380">
          <cell r="B1380">
            <v>1</v>
          </cell>
          <cell r="C1380" t="str">
            <v>4750</v>
          </cell>
          <cell r="D1380" t="str">
            <v>PEDREIRO</v>
          </cell>
          <cell r="E1380" t="str">
            <v>H</v>
          </cell>
          <cell r="F1380">
            <v>0.3</v>
          </cell>
          <cell r="G1380">
            <v>9.68</v>
          </cell>
          <cell r="H1380">
            <v>2.9</v>
          </cell>
        </row>
        <row r="1381">
          <cell r="B1381">
            <v>1</v>
          </cell>
          <cell r="C1381" t="str">
            <v>6111</v>
          </cell>
          <cell r="D1381" t="str">
            <v>SERVENTE</v>
          </cell>
          <cell r="E1381" t="str">
            <v>H</v>
          </cell>
          <cell r="F1381">
            <v>0.312</v>
          </cell>
          <cell r="G1381">
            <v>6.93</v>
          </cell>
          <cell r="H1381">
            <v>2.16</v>
          </cell>
        </row>
        <row r="1382">
          <cell r="B1382">
            <v>2</v>
          </cell>
          <cell r="C1382" t="str">
            <v>370</v>
          </cell>
          <cell r="D1382" t="str">
            <v>AREIA MEDIA - POSTO JAZIDA / FORNECEDOR (SEM FRETE)</v>
          </cell>
          <cell r="E1382" t="str">
            <v>M3</v>
          </cell>
          <cell r="F1382">
            <v>2.4299999999999999E-3</v>
          </cell>
          <cell r="G1382">
            <v>45</v>
          </cell>
          <cell r="H1382">
            <v>0.11</v>
          </cell>
        </row>
        <row r="1383">
          <cell r="B1383">
            <v>2</v>
          </cell>
          <cell r="C1383" t="str">
            <v>1106</v>
          </cell>
          <cell r="D1383" t="str">
            <v>CAL HIDRATADA, DE 1A. QUALIDADE, PARA ARGAMASSA</v>
          </cell>
          <cell r="E1383" t="str">
            <v>KG</v>
          </cell>
          <cell r="F1383">
            <v>0.36399999999999999</v>
          </cell>
          <cell r="G1383">
            <v>0.57999999999999996</v>
          </cell>
          <cell r="H1383">
            <v>0.21</v>
          </cell>
        </row>
        <row r="1384">
          <cell r="B1384">
            <v>2</v>
          </cell>
          <cell r="C1384" t="str">
            <v>1379</v>
          </cell>
          <cell r="D1384" t="str">
            <v>CIMENTO PORTLAND COMUM CP I- 32</v>
          </cell>
          <cell r="E1384" t="str">
            <v>KG</v>
          </cell>
          <cell r="F1384">
            <v>0.36399999999999999</v>
          </cell>
          <cell r="G1384">
            <v>0.44</v>
          </cell>
          <cell r="H1384">
            <v>0.16</v>
          </cell>
        </row>
        <row r="1385">
          <cell r="D1385" t="str">
            <v>Custo Direto Total</v>
          </cell>
          <cell r="H1385">
            <v>5.5400000000000009</v>
          </cell>
        </row>
        <row r="1386">
          <cell r="D1386" t="str">
            <v>Taxa de BDI %</v>
          </cell>
          <cell r="F1386">
            <v>1E-8</v>
          </cell>
          <cell r="H1386">
            <v>0</v>
          </cell>
        </row>
        <row r="1387">
          <cell r="D1387" t="str">
            <v>Total da Composição</v>
          </cell>
          <cell r="H1387">
            <v>5.5400000000000009</v>
          </cell>
        </row>
        <row r="1388">
          <cell r="A1388" t="str">
            <v>72092</v>
          </cell>
          <cell r="B1388" t="str">
            <v>RECOLOCACAO DE TELHAS ONDULADAS COM MASSA PARA VEDACAO, CONSIDERANDO REAPROVEITAMENTO DE MATERIAL</v>
          </cell>
          <cell r="E1388" t="str">
            <v xml:space="preserve">M2    </v>
          </cell>
          <cell r="F1388" t="str">
            <v>Coeficiente</v>
          </cell>
          <cell r="G1388" t="str">
            <v>Preço Unit.</v>
          </cell>
          <cell r="H1388" t="str">
            <v>Preço Total</v>
          </cell>
          <cell r="I1388">
            <v>5.1400000000000006</v>
          </cell>
        </row>
        <row r="1389">
          <cell r="B1389">
            <v>1</v>
          </cell>
          <cell r="C1389" t="str">
            <v>4750</v>
          </cell>
          <cell r="D1389" t="str">
            <v>PEDREIRO</v>
          </cell>
          <cell r="E1389" t="str">
            <v>H</v>
          </cell>
          <cell r="F1389">
            <v>0.3</v>
          </cell>
          <cell r="G1389">
            <v>9.68</v>
          </cell>
          <cell r="H1389">
            <v>2.9</v>
          </cell>
        </row>
        <row r="1390">
          <cell r="B1390">
            <v>1</v>
          </cell>
          <cell r="C1390" t="str">
            <v>6115</v>
          </cell>
          <cell r="D1390" t="str">
            <v>AJUDANTE</v>
          </cell>
          <cell r="E1390" t="str">
            <v>H</v>
          </cell>
          <cell r="F1390">
            <v>0.3</v>
          </cell>
          <cell r="G1390">
            <v>6.93</v>
          </cell>
          <cell r="H1390">
            <v>2.08</v>
          </cell>
        </row>
        <row r="1391">
          <cell r="B1391">
            <v>2</v>
          </cell>
          <cell r="C1391" t="str">
            <v>1611</v>
          </cell>
          <cell r="D1391" t="str">
            <v>MASSA P/ VEDACAO DE TELHA DE AMIANTO</v>
          </cell>
          <cell r="E1391" t="str">
            <v>KG</v>
          </cell>
          <cell r="F1391">
            <v>3.3E-3</v>
          </cell>
          <cell r="G1391">
            <v>48.76</v>
          </cell>
          <cell r="H1391">
            <v>0.16</v>
          </cell>
        </row>
        <row r="1392">
          <cell r="D1392" t="str">
            <v>Custo Direto Total</v>
          </cell>
          <cell r="H1392">
            <v>5.1400000000000006</v>
          </cell>
        </row>
        <row r="1393">
          <cell r="D1393" t="str">
            <v>Taxa de BDI %</v>
          </cell>
          <cell r="F1393">
            <v>1E-8</v>
          </cell>
          <cell r="H1393">
            <v>0</v>
          </cell>
        </row>
        <row r="1394">
          <cell r="D1394" t="str">
            <v>Total da Composição</v>
          </cell>
          <cell r="H1394">
            <v>5.1400000000000006</v>
          </cell>
        </row>
        <row r="1395">
          <cell r="A1395" t="str">
            <v>72093</v>
          </cell>
          <cell r="B1395" t="str">
            <v>RECOLOCACAO DE TELHA DE FIBROCIMENTO ESTRUTURAL LARGURA UTIL 44 CM, INCLUSO ACESSORIOS DE FIXACAO E VEDACAO, CONSIDERANDO APROVEITAMENTO DO MATERIAL</v>
          </cell>
          <cell r="E1395" t="str">
            <v xml:space="preserve">M2    </v>
          </cell>
          <cell r="F1395" t="str">
            <v>Coeficiente</v>
          </cell>
          <cell r="G1395" t="str">
            <v>Preço Unit.</v>
          </cell>
          <cell r="H1395" t="str">
            <v>Preço Total</v>
          </cell>
          <cell r="I1395">
            <v>5.12</v>
          </cell>
        </row>
        <row r="1396">
          <cell r="B1396">
            <v>1</v>
          </cell>
          <cell r="C1396" t="str">
            <v>4750</v>
          </cell>
          <cell r="D1396" t="str">
            <v>PEDREIRO</v>
          </cell>
          <cell r="E1396" t="str">
            <v>H</v>
          </cell>
          <cell r="F1396">
            <v>0.3</v>
          </cell>
          <cell r="G1396">
            <v>9.68</v>
          </cell>
          <cell r="H1396">
            <v>2.9</v>
          </cell>
        </row>
        <row r="1397">
          <cell r="B1397">
            <v>1</v>
          </cell>
          <cell r="C1397" t="str">
            <v>6115</v>
          </cell>
          <cell r="D1397" t="str">
            <v>AJUDANTE</v>
          </cell>
          <cell r="E1397" t="str">
            <v>H</v>
          </cell>
          <cell r="F1397">
            <v>0.3</v>
          </cell>
          <cell r="G1397">
            <v>6.93</v>
          </cell>
          <cell r="H1397">
            <v>2.08</v>
          </cell>
        </row>
        <row r="1398">
          <cell r="B1398">
            <v>2</v>
          </cell>
          <cell r="C1398" t="str">
            <v>1607</v>
          </cell>
          <cell r="D1398" t="str">
            <v>CONJUNTO ARRUELAS DE VEDACAO 5/16" P/ TELHA FIBROCIMENTO (UMA ARRUELA METALICA E UMA ARRULA PVC - CONICAS)</v>
          </cell>
          <cell r="E1398" t="str">
            <v>CJ</v>
          </cell>
          <cell r="F1398">
            <v>0.9</v>
          </cell>
          <cell r="G1398">
            <v>0.16</v>
          </cell>
          <cell r="H1398">
            <v>0.14000000000000001</v>
          </cell>
        </row>
        <row r="1399">
          <cell r="D1399" t="str">
            <v>Custo Direto Total</v>
          </cell>
          <cell r="H1399">
            <v>5.12</v>
          </cell>
        </row>
        <row r="1400">
          <cell r="D1400" t="str">
            <v>Taxa de BDI %</v>
          </cell>
          <cell r="F1400">
            <v>1E-8</v>
          </cell>
          <cell r="H1400">
            <v>0</v>
          </cell>
        </row>
        <row r="1401">
          <cell r="D1401" t="str">
            <v>Total da Composição</v>
          </cell>
          <cell r="H1401">
            <v>5.12</v>
          </cell>
        </row>
        <row r="1402">
          <cell r="A1402" t="str">
            <v>72094</v>
          </cell>
          <cell r="B1402" t="str">
            <v>RECOLOCACAO DE TELHA DE FIBROCIMENTO ESTRUTURAL LARGURA UTIL 90 CM, INCLUSO ACESSORIOS DE FIXACAO E VEDACAO, CONSIDERANDO APROVEITAMENTO DO MATERIAL</v>
          </cell>
          <cell r="E1402" t="str">
            <v xml:space="preserve">M2    </v>
          </cell>
          <cell r="F1402" t="str">
            <v>Coeficiente</v>
          </cell>
          <cell r="G1402" t="str">
            <v>Preço Unit.</v>
          </cell>
          <cell r="H1402" t="str">
            <v>Preço Total</v>
          </cell>
          <cell r="I1402">
            <v>19.61</v>
          </cell>
        </row>
        <row r="1403">
          <cell r="B1403">
            <v>1</v>
          </cell>
          <cell r="C1403" t="str">
            <v>4750</v>
          </cell>
          <cell r="D1403" t="str">
            <v>PEDREIRO</v>
          </cell>
          <cell r="E1403" t="str">
            <v>H</v>
          </cell>
          <cell r="F1403">
            <v>0.3</v>
          </cell>
          <cell r="G1403">
            <v>9.68</v>
          </cell>
          <cell r="H1403">
            <v>2.9</v>
          </cell>
        </row>
        <row r="1404">
          <cell r="B1404">
            <v>1</v>
          </cell>
          <cell r="C1404" t="str">
            <v>6115</v>
          </cell>
          <cell r="D1404" t="str">
            <v>AJUDANTE</v>
          </cell>
          <cell r="E1404" t="str">
            <v>H</v>
          </cell>
          <cell r="F1404">
            <v>0.3</v>
          </cell>
          <cell r="G1404">
            <v>6.93</v>
          </cell>
          <cell r="H1404">
            <v>2.08</v>
          </cell>
        </row>
        <row r="1405">
          <cell r="B1405">
            <v>2</v>
          </cell>
          <cell r="C1405" t="str">
            <v>1611</v>
          </cell>
          <cell r="D1405" t="str">
            <v>MASSA P/ VEDACAO DE TELHA DE AMIANTO</v>
          </cell>
          <cell r="E1405" t="str">
            <v>KG</v>
          </cell>
          <cell r="F1405">
            <v>0.3</v>
          </cell>
          <cell r="G1405">
            <v>48.76</v>
          </cell>
          <cell r="H1405">
            <v>14.63</v>
          </cell>
        </row>
        <row r="1406">
          <cell r="D1406" t="str">
            <v>Custo Direto Total</v>
          </cell>
          <cell r="H1406">
            <v>19.61</v>
          </cell>
        </row>
        <row r="1407">
          <cell r="D1407" t="str">
            <v>Taxa de BDI %</v>
          </cell>
          <cell r="F1407">
            <v>1E-8</v>
          </cell>
          <cell r="H1407">
            <v>0</v>
          </cell>
        </row>
        <row r="1408">
          <cell r="D1408" t="str">
            <v>Total da Composição</v>
          </cell>
          <cell r="H1408">
            <v>19.61</v>
          </cell>
        </row>
        <row r="1409">
          <cell r="A1409" t="str">
            <v>73633</v>
          </cell>
          <cell r="B1409" t="str">
            <v>COBERTURA COM TELHA DE FIBROCIMENTO ESTRUTURAL LARGURA UTIL 90CM, INCLUSO ACESSORIOS DE FIXACAO E VEDACAO</v>
          </cell>
          <cell r="E1409" t="str">
            <v xml:space="preserve">M2    </v>
          </cell>
          <cell r="F1409" t="str">
            <v>Coeficiente</v>
          </cell>
          <cell r="G1409" t="str">
            <v>Preço Unit.</v>
          </cell>
          <cell r="H1409" t="str">
            <v>Preço Total</v>
          </cell>
          <cell r="I1409">
            <v>57.069999999999993</v>
          </cell>
        </row>
        <row r="1410">
          <cell r="B1410">
            <v>1</v>
          </cell>
          <cell r="C1410" t="str">
            <v>4750</v>
          </cell>
          <cell r="D1410" t="str">
            <v>PEDREIRO</v>
          </cell>
          <cell r="E1410" t="str">
            <v>H</v>
          </cell>
          <cell r="F1410">
            <v>0.3</v>
          </cell>
          <cell r="G1410">
            <v>9.68</v>
          </cell>
          <cell r="H1410">
            <v>2.9</v>
          </cell>
        </row>
        <row r="1411">
          <cell r="B1411">
            <v>1</v>
          </cell>
          <cell r="C1411" t="str">
            <v>6111</v>
          </cell>
          <cell r="D1411" t="str">
            <v>SERVENTE</v>
          </cell>
          <cell r="E1411" t="str">
            <v>H</v>
          </cell>
          <cell r="F1411">
            <v>0.9</v>
          </cell>
          <cell r="G1411">
            <v>6.93</v>
          </cell>
          <cell r="H1411">
            <v>6.24</v>
          </cell>
        </row>
        <row r="1412">
          <cell r="B1412">
            <v>2</v>
          </cell>
          <cell r="C1412" t="str">
            <v>1607</v>
          </cell>
          <cell r="D1412" t="str">
            <v>CONJUNTO ARRUELAS DE VEDACAO 5/16" P/ TELHA FIBROCIMENTO (UMA ARRUELA METALICA E UMA ARRULA PVC - CONICAS)</v>
          </cell>
          <cell r="E1412" t="str">
            <v>CJ</v>
          </cell>
          <cell r="F1412">
            <v>0.3</v>
          </cell>
          <cell r="G1412">
            <v>0.16</v>
          </cell>
          <cell r="H1412">
            <v>0.05</v>
          </cell>
        </row>
        <row r="1413">
          <cell r="B1413">
            <v>2</v>
          </cell>
          <cell r="C1413" t="str">
            <v>4304</v>
          </cell>
          <cell r="D1413" t="str">
            <v>PARAFUSO ZINCADO ROSCA SOBERBA 5/16" X 150MM P/ TELHA FIBROCIMENTO</v>
          </cell>
          <cell r="E1413" t="str">
            <v>UN</v>
          </cell>
          <cell r="F1413">
            <v>0.3</v>
          </cell>
          <cell r="G1413">
            <v>0.92</v>
          </cell>
          <cell r="H1413">
            <v>0.28000000000000003</v>
          </cell>
        </row>
        <row r="1414">
          <cell r="B1414">
            <v>2</v>
          </cell>
          <cell r="C1414" t="str">
            <v>4312</v>
          </cell>
          <cell r="D1414" t="str">
            <v>FIXADOR ABA SIMPLES P/ TELHA CANALETA 90 OU KALHETAO</v>
          </cell>
          <cell r="E1414" t="str">
            <v>UN</v>
          </cell>
          <cell r="F1414">
            <v>0.31</v>
          </cell>
          <cell r="G1414">
            <v>2</v>
          </cell>
          <cell r="H1414">
            <v>0.62</v>
          </cell>
        </row>
        <row r="1415">
          <cell r="B1415">
            <v>2</v>
          </cell>
          <cell r="C1415" t="str">
            <v>7228</v>
          </cell>
          <cell r="D1415" t="str">
            <v>TELHA ESTRUTURAL FIBROCIMENTO CANALETE 90 OU KALHETAO, C = 6,70M</v>
          </cell>
          <cell r="E1415" t="str">
            <v>M2</v>
          </cell>
          <cell r="F1415">
            <v>1.0900000000000001</v>
          </cell>
          <cell r="G1415">
            <v>42.87</v>
          </cell>
          <cell r="H1415">
            <v>46.73</v>
          </cell>
        </row>
        <row r="1416">
          <cell r="B1416">
            <v>2</v>
          </cell>
          <cell r="C1416" t="str">
            <v>11092</v>
          </cell>
          <cell r="D1416" t="str">
            <v>PINGADEIRA PLASTICA P/ TELHA FIBROCIMENTO CANALETE 90</v>
          </cell>
          <cell r="E1416" t="str">
            <v>UN</v>
          </cell>
          <cell r="F1416">
            <v>0.66669999999999996</v>
          </cell>
          <cell r="G1416">
            <v>0.28999999999999998</v>
          </cell>
          <cell r="H1416">
            <v>0.19</v>
          </cell>
        </row>
        <row r="1417">
          <cell r="B1417">
            <v>2</v>
          </cell>
          <cell r="C1417" t="str">
            <v>11622</v>
          </cell>
          <cell r="D1417" t="str">
            <v>SELANTE À BASE DE ALCATRAO E POLIURETANO SIKAFLEX T-68 OU EQUIVALENTE</v>
          </cell>
          <cell r="E1417" t="str">
            <v>KG</v>
          </cell>
          <cell r="F1417">
            <v>1.4E-3</v>
          </cell>
          <cell r="G1417">
            <v>41.76</v>
          </cell>
          <cell r="H1417">
            <v>0.06</v>
          </cell>
        </row>
        <row r="1418">
          <cell r="D1418" t="str">
            <v>Custo Direto Total</v>
          </cell>
          <cell r="H1418">
            <v>57.069999999999993</v>
          </cell>
        </row>
        <row r="1419">
          <cell r="D1419" t="str">
            <v>Taxa de BDI %</v>
          </cell>
          <cell r="F1419">
            <v>1E-8</v>
          </cell>
          <cell r="H1419">
            <v>0</v>
          </cell>
        </row>
        <row r="1420">
          <cell r="D1420" t="str">
            <v>Total da Composição</v>
          </cell>
          <cell r="H1420">
            <v>57.069999999999993</v>
          </cell>
        </row>
        <row r="1421">
          <cell r="A1421" t="str">
            <v>73634</v>
          </cell>
          <cell r="B1421" t="str">
            <v>COBERTURA COM TELHA DE FIBROCIMENTO ESTRUTURAL LARGURA UTIL 49CM, INCLUSO ACESSORIOS DE FIXACAO E VEDACAO</v>
          </cell>
          <cell r="E1421" t="str">
            <v xml:space="preserve">M2    </v>
          </cell>
          <cell r="F1421" t="str">
            <v>Coeficiente</v>
          </cell>
          <cell r="G1421" t="str">
            <v>Preço Unit.</v>
          </cell>
          <cell r="H1421" t="str">
            <v>Preço Total</v>
          </cell>
          <cell r="I1421">
            <v>79.050000000000011</v>
          </cell>
        </row>
        <row r="1422">
          <cell r="B1422">
            <v>1</v>
          </cell>
          <cell r="C1422" t="str">
            <v>4750</v>
          </cell>
          <cell r="D1422" t="str">
            <v>PEDREIRO</v>
          </cell>
          <cell r="E1422" t="str">
            <v>H</v>
          </cell>
          <cell r="F1422">
            <v>0.24</v>
          </cell>
          <cell r="G1422">
            <v>9.68</v>
          </cell>
          <cell r="H1422">
            <v>2.3199999999999998</v>
          </cell>
        </row>
        <row r="1423">
          <cell r="B1423">
            <v>1</v>
          </cell>
          <cell r="C1423" t="str">
            <v>6111</v>
          </cell>
          <cell r="D1423" t="str">
            <v>SERVENTE</v>
          </cell>
          <cell r="E1423" t="str">
            <v>H</v>
          </cell>
          <cell r="F1423">
            <v>0.72</v>
          </cell>
          <cell r="G1423">
            <v>6.93</v>
          </cell>
          <cell r="H1423">
            <v>4.99</v>
          </cell>
        </row>
        <row r="1424">
          <cell r="B1424">
            <v>2</v>
          </cell>
          <cell r="C1424" t="str">
            <v>142</v>
          </cell>
          <cell r="D1424" t="str">
            <v>SELANTE ELÁSTICO MONOCOMPONENTE À BASE DE POLIURETANO SIKAFLEX 1A PLUS OU EQUIVALENTE</v>
          </cell>
          <cell r="E1424" t="str">
            <v>310ML</v>
          </cell>
          <cell r="F1424">
            <v>3.2299999999999998E-3</v>
          </cell>
          <cell r="G1424">
            <v>47.53</v>
          </cell>
          <cell r="H1424">
            <v>0.15</v>
          </cell>
        </row>
        <row r="1425">
          <cell r="B1425">
            <v>2</v>
          </cell>
          <cell r="C1425" t="str">
            <v>1607</v>
          </cell>
          <cell r="D1425" t="str">
            <v>CONJUNTO ARRUELAS DE VEDACAO 5/16" P/ TELHA FIBROCIMENTO (UMA ARRUELA METALICA E UMA ARRULA PVC - CONICAS)</v>
          </cell>
          <cell r="E1425" t="str">
            <v>CJ</v>
          </cell>
          <cell r="F1425">
            <v>0.64</v>
          </cell>
          <cell r="G1425">
            <v>0.16</v>
          </cell>
          <cell r="H1425">
            <v>0.1</v>
          </cell>
        </row>
        <row r="1426">
          <cell r="B1426">
            <v>2</v>
          </cell>
          <cell r="C1426" t="str">
            <v>4299</v>
          </cell>
          <cell r="D1426" t="str">
            <v>PARAFUSO ZINCADO ROSCA SOBERBA 5/16" X 110MM P/ TELHA FIBROCIMENTO</v>
          </cell>
          <cell r="E1426" t="str">
            <v>UN</v>
          </cell>
          <cell r="F1426">
            <v>0.64</v>
          </cell>
          <cell r="G1426">
            <v>0.71</v>
          </cell>
          <cell r="H1426">
            <v>0.45</v>
          </cell>
        </row>
        <row r="1427">
          <cell r="B1427">
            <v>2</v>
          </cell>
          <cell r="C1427" t="str">
            <v>4311</v>
          </cell>
          <cell r="D1427" t="str">
            <v>FIXADOR ABA SIMPLES P/ TELHA CANALETA 49 OU KALHETA</v>
          </cell>
          <cell r="E1427" t="str">
            <v>UN</v>
          </cell>
          <cell r="F1427">
            <v>6.6699999999999995E-2</v>
          </cell>
          <cell r="G1427">
            <v>1.46</v>
          </cell>
          <cell r="H1427">
            <v>0.1</v>
          </cell>
        </row>
        <row r="1428">
          <cell r="B1428">
            <v>2</v>
          </cell>
          <cell r="C1428" t="str">
            <v>7221</v>
          </cell>
          <cell r="D1428" t="str">
            <v>TELHA ESTRUTURAL FIBROCIMENTO CANALETE 49 OU KALHETA, 1 ABA C = 4,5CM</v>
          </cell>
          <cell r="E1428" t="str">
            <v>M2</v>
          </cell>
          <cell r="F1428">
            <v>1.25</v>
          </cell>
          <cell r="G1428">
            <v>56.61</v>
          </cell>
          <cell r="H1428">
            <v>70.760000000000005</v>
          </cell>
        </row>
        <row r="1429">
          <cell r="B1429">
            <v>2</v>
          </cell>
          <cell r="C1429" t="str">
            <v>11091</v>
          </cell>
          <cell r="D1429" t="str">
            <v>PINGADEIRA PLASTICA P/ TELHA FIBROCIMENTO CANALETE 49 OU KALHETA</v>
          </cell>
          <cell r="E1429" t="str">
            <v>UN</v>
          </cell>
          <cell r="F1429">
            <v>0.66669999999999996</v>
          </cell>
          <cell r="G1429">
            <v>0.27</v>
          </cell>
          <cell r="H1429">
            <v>0.18</v>
          </cell>
        </row>
        <row r="1430">
          <cell r="D1430" t="str">
            <v>Custo Direto Total</v>
          </cell>
          <cell r="H1430">
            <v>79.050000000000011</v>
          </cell>
        </row>
        <row r="1431">
          <cell r="D1431" t="str">
            <v>Taxa de BDI %</v>
          </cell>
          <cell r="F1431">
            <v>1E-8</v>
          </cell>
          <cell r="H1431">
            <v>0</v>
          </cell>
        </row>
        <row r="1432">
          <cell r="D1432" t="str">
            <v>Total da Composição</v>
          </cell>
          <cell r="H1432">
            <v>79.050000000000011</v>
          </cell>
        </row>
        <row r="1433">
          <cell r="A1433" t="str">
            <v>74088/001</v>
          </cell>
          <cell r="B1433" t="str">
            <v>TELHAMENTO COM TELHA DE FIBROCIMENTO ONDULADA, ESPESSURA 6MM, INCLUSO JUNTAS DE VEDACAO E ACESSORIOS DE FIXACAO</v>
          </cell>
          <cell r="E1433" t="str">
            <v xml:space="preserve">M2    </v>
          </cell>
          <cell r="F1433" t="str">
            <v>Coeficiente</v>
          </cell>
          <cell r="G1433" t="str">
            <v>Preço Unit.</v>
          </cell>
          <cell r="H1433" t="str">
            <v>Preço Total</v>
          </cell>
          <cell r="I1433">
            <v>26.38</v>
          </cell>
        </row>
        <row r="1434">
          <cell r="B1434">
            <v>1</v>
          </cell>
          <cell r="C1434" t="str">
            <v>6115</v>
          </cell>
          <cell r="D1434" t="str">
            <v>AJUDANTE</v>
          </cell>
          <cell r="E1434" t="str">
            <v>H</v>
          </cell>
          <cell r="F1434">
            <v>0.22</v>
          </cell>
          <cell r="G1434">
            <v>6.93</v>
          </cell>
          <cell r="H1434">
            <v>1.52</v>
          </cell>
        </row>
        <row r="1435">
          <cell r="B1435">
            <v>1</v>
          </cell>
          <cell r="C1435" t="str">
            <v>12869</v>
          </cell>
          <cell r="D1435" t="str">
            <v>TELHADISTA</v>
          </cell>
          <cell r="E1435" t="str">
            <v>H</v>
          </cell>
          <cell r="F1435">
            <v>0.22</v>
          </cell>
          <cell r="G1435">
            <v>9.68</v>
          </cell>
          <cell r="H1435">
            <v>2.13</v>
          </cell>
        </row>
        <row r="1436">
          <cell r="B1436">
            <v>2</v>
          </cell>
          <cell r="C1436" t="str">
            <v>1607</v>
          </cell>
          <cell r="D1436" t="str">
            <v>CONJUNTO ARRUELAS DE VEDACAO 5/16" P/ TELHA FIBROCIMENTO (UMA ARRUELA METALICA E UMA ARRULA PVC - CONICAS)</v>
          </cell>
          <cell r="E1436" t="str">
            <v>CJ</v>
          </cell>
          <cell r="F1436">
            <v>1.42</v>
          </cell>
          <cell r="G1436">
            <v>0.16</v>
          </cell>
          <cell r="H1436">
            <v>0.23</v>
          </cell>
        </row>
        <row r="1437">
          <cell r="B1437">
            <v>2</v>
          </cell>
          <cell r="C1437" t="str">
            <v>4299</v>
          </cell>
          <cell r="D1437" t="str">
            <v>PARAFUSO ZINCADO ROSCA SOBERBA 5/16" X 110MM P/ TELHA FIBROCIMENTO</v>
          </cell>
          <cell r="E1437" t="str">
            <v>UN</v>
          </cell>
          <cell r="F1437">
            <v>1.42</v>
          </cell>
          <cell r="G1437">
            <v>0.71</v>
          </cell>
          <cell r="H1437">
            <v>1.01</v>
          </cell>
        </row>
        <row r="1438">
          <cell r="B1438">
            <v>2</v>
          </cell>
          <cell r="C1438" t="str">
            <v>7194</v>
          </cell>
          <cell r="D1438" t="str">
            <v>TELHA FIBROCIMENTO ONDULADA 6MM - 2,44 X 1,10M</v>
          </cell>
          <cell r="E1438" t="str">
            <v>M2</v>
          </cell>
          <cell r="F1438">
            <v>1.1499999999999999</v>
          </cell>
          <cell r="G1438">
            <v>18.690000000000001</v>
          </cell>
          <cell r="H1438">
            <v>21.49</v>
          </cell>
        </row>
        <row r="1439">
          <cell r="D1439" t="str">
            <v>Custo Direto Total</v>
          </cell>
          <cell r="H1439">
            <v>26.38</v>
          </cell>
        </row>
        <row r="1440">
          <cell r="D1440" t="str">
            <v>Taxa de BDI %</v>
          </cell>
          <cell r="F1440">
            <v>1E-8</v>
          </cell>
          <cell r="H1440">
            <v>0</v>
          </cell>
        </row>
        <row r="1441">
          <cell r="D1441" t="str">
            <v>Total da Composição</v>
          </cell>
          <cell r="H1441">
            <v>26.38</v>
          </cell>
        </row>
        <row r="1442">
          <cell r="A1442" t="str">
            <v>73866/001</v>
          </cell>
          <cell r="B1442" t="str">
            <v>ESTRUTURA PARA COBERTURA TIPO FINK, EM ALUMINIO ANODIZADO, VAO DE 20M, ESPACAMENTO DAS TESOURAS DE 5M ATE 6,5M</v>
          </cell>
          <cell r="E1442" t="str">
            <v xml:space="preserve">M2    </v>
          </cell>
          <cell r="F1442" t="str">
            <v>Coeficiente</v>
          </cell>
          <cell r="G1442" t="str">
            <v>Preço Unit.</v>
          </cell>
          <cell r="H1442" t="str">
            <v>Preço Total</v>
          </cell>
          <cell r="I1442">
            <v>392.2</v>
          </cell>
        </row>
        <row r="1443">
          <cell r="B1443">
            <v>1</v>
          </cell>
          <cell r="C1443" t="str">
            <v>242</v>
          </cell>
          <cell r="D1443" t="str">
            <v>AJUDANTE ESPECIALIZADO</v>
          </cell>
          <cell r="E1443" t="str">
            <v>H</v>
          </cell>
          <cell r="F1443">
            <v>1.7</v>
          </cell>
          <cell r="G1443">
            <v>10.06</v>
          </cell>
          <cell r="H1443">
            <v>17.100000000000001</v>
          </cell>
        </row>
        <row r="1444">
          <cell r="B1444">
            <v>1</v>
          </cell>
          <cell r="C1444" t="str">
            <v>2700</v>
          </cell>
          <cell r="D1444" t="str">
            <v>MONTADOR</v>
          </cell>
          <cell r="E1444" t="str">
            <v>H</v>
          </cell>
          <cell r="F1444">
            <v>2</v>
          </cell>
          <cell r="G1444">
            <v>12.1</v>
          </cell>
          <cell r="H1444">
            <v>24.2</v>
          </cell>
        </row>
        <row r="1445">
          <cell r="B1445">
            <v>2</v>
          </cell>
          <cell r="C1445" t="str">
            <v>583</v>
          </cell>
          <cell r="D1445" t="str">
            <v>ALUMINIO ANODIZADO</v>
          </cell>
          <cell r="E1445" t="str">
            <v>KG</v>
          </cell>
          <cell r="F1445">
            <v>15.125</v>
          </cell>
          <cell r="G1445">
            <v>23.2</v>
          </cell>
          <cell r="H1445">
            <v>350.9</v>
          </cell>
        </row>
        <row r="1446">
          <cell r="D1446" t="str">
            <v>Custo Direto Total</v>
          </cell>
          <cell r="H1446">
            <v>392.2</v>
          </cell>
        </row>
        <row r="1447">
          <cell r="D1447" t="str">
            <v>Taxa de BDI %</v>
          </cell>
          <cell r="F1447">
            <v>1E-8</v>
          </cell>
          <cell r="H1447">
            <v>0</v>
          </cell>
        </row>
        <row r="1448">
          <cell r="D1448" t="str">
            <v>Total da Composição</v>
          </cell>
          <cell r="H1448">
            <v>392.2</v>
          </cell>
        </row>
        <row r="1449">
          <cell r="A1449" t="str">
            <v>73866/002</v>
          </cell>
          <cell r="B1449" t="str">
            <v>ESTRUTURA PARA COBERTURA TIPO FINK, EM ALUMINIO ANODIZADO, VAO DE 30M, ESPACAMENTO DAS TESOURAS DE 5M ATE 6,5M</v>
          </cell>
          <cell r="E1449" t="str">
            <v xml:space="preserve">M2    </v>
          </cell>
          <cell r="F1449" t="str">
            <v>Coeficiente</v>
          </cell>
          <cell r="G1449" t="str">
            <v>Preço Unit.</v>
          </cell>
          <cell r="H1449" t="str">
            <v>Preço Total</v>
          </cell>
          <cell r="I1449">
            <v>411.72</v>
          </cell>
        </row>
        <row r="1450">
          <cell r="B1450">
            <v>1</v>
          </cell>
          <cell r="C1450" t="str">
            <v>242</v>
          </cell>
          <cell r="D1450" t="str">
            <v>AJUDANTE ESPECIALIZADO</v>
          </cell>
          <cell r="E1450" t="str">
            <v>H</v>
          </cell>
          <cell r="F1450">
            <v>1.79</v>
          </cell>
          <cell r="G1450">
            <v>10.06</v>
          </cell>
          <cell r="H1450">
            <v>18.010000000000002</v>
          </cell>
        </row>
        <row r="1451">
          <cell r="B1451">
            <v>1</v>
          </cell>
          <cell r="C1451" t="str">
            <v>2700</v>
          </cell>
          <cell r="D1451" t="str">
            <v>MONTADOR</v>
          </cell>
          <cell r="E1451" t="str">
            <v>H</v>
          </cell>
          <cell r="F1451">
            <v>2.1</v>
          </cell>
          <cell r="G1451">
            <v>12.1</v>
          </cell>
          <cell r="H1451">
            <v>25.41</v>
          </cell>
        </row>
        <row r="1452">
          <cell r="B1452">
            <v>2</v>
          </cell>
          <cell r="C1452" t="str">
            <v>583</v>
          </cell>
          <cell r="D1452" t="str">
            <v>ALUMINIO ANODIZADO</v>
          </cell>
          <cell r="E1452" t="str">
            <v>KG</v>
          </cell>
          <cell r="F1452">
            <v>15.875</v>
          </cell>
          <cell r="G1452">
            <v>23.2</v>
          </cell>
          <cell r="H1452">
            <v>368.3</v>
          </cell>
        </row>
        <row r="1453">
          <cell r="D1453" t="str">
            <v>Custo Direto Total</v>
          </cell>
          <cell r="H1453">
            <v>411.72</v>
          </cell>
        </row>
        <row r="1454">
          <cell r="D1454" t="str">
            <v>Taxa de BDI %</v>
          </cell>
          <cell r="F1454">
            <v>1E-8</v>
          </cell>
          <cell r="H1454">
            <v>0</v>
          </cell>
        </row>
        <row r="1455">
          <cell r="D1455" t="str">
            <v>Total da Composição</v>
          </cell>
          <cell r="H1455">
            <v>411.72</v>
          </cell>
        </row>
        <row r="1456">
          <cell r="A1456" t="str">
            <v>73866/003</v>
          </cell>
          <cell r="B1456" t="str">
            <v>ESTRUTURA PARA COBERTURA TIPO FINK, EM ALUMINIO ANODIZADO, VAO DE 40M, ESPACAMENTO DAS TESOURAS DE 5M ATE 6,5M</v>
          </cell>
          <cell r="E1456" t="str">
            <v xml:space="preserve">M2    </v>
          </cell>
          <cell r="F1456" t="str">
            <v>Coeficiente</v>
          </cell>
          <cell r="G1456" t="str">
            <v>Preço Unit.</v>
          </cell>
          <cell r="H1456" t="str">
            <v>Preço Total</v>
          </cell>
          <cell r="I1456">
            <v>430.53</v>
          </cell>
        </row>
        <row r="1457">
          <cell r="B1457">
            <v>1</v>
          </cell>
          <cell r="C1457" t="str">
            <v>242</v>
          </cell>
          <cell r="D1457" t="str">
            <v>AJUDANTE ESPECIALIZADO</v>
          </cell>
          <cell r="E1457" t="str">
            <v>H</v>
          </cell>
          <cell r="F1457">
            <v>1.87</v>
          </cell>
          <cell r="G1457">
            <v>10.06</v>
          </cell>
          <cell r="H1457">
            <v>18.809999999999999</v>
          </cell>
        </row>
        <row r="1458">
          <cell r="B1458">
            <v>1</v>
          </cell>
          <cell r="C1458" t="str">
            <v>2700</v>
          </cell>
          <cell r="D1458" t="str">
            <v>MONTADOR</v>
          </cell>
          <cell r="E1458" t="str">
            <v>H</v>
          </cell>
          <cell r="F1458">
            <v>2.15</v>
          </cell>
          <cell r="G1458">
            <v>12.1</v>
          </cell>
          <cell r="H1458">
            <v>26.02</v>
          </cell>
        </row>
        <row r="1459">
          <cell r="B1459">
            <v>2</v>
          </cell>
          <cell r="C1459" t="str">
            <v>583</v>
          </cell>
          <cell r="D1459" t="str">
            <v>ALUMINIO ANODIZADO</v>
          </cell>
          <cell r="E1459" t="str">
            <v>KG</v>
          </cell>
          <cell r="F1459">
            <v>16.625</v>
          </cell>
          <cell r="G1459">
            <v>23.2</v>
          </cell>
          <cell r="H1459">
            <v>385.7</v>
          </cell>
        </row>
        <row r="1460">
          <cell r="D1460" t="str">
            <v>Custo Direto Total</v>
          </cell>
          <cell r="H1460">
            <v>430.53</v>
          </cell>
        </row>
        <row r="1461">
          <cell r="D1461" t="str">
            <v>Taxa de BDI %</v>
          </cell>
          <cell r="F1461">
            <v>1E-8</v>
          </cell>
          <cell r="H1461">
            <v>0</v>
          </cell>
        </row>
        <row r="1462">
          <cell r="D1462" t="str">
            <v>Total da Composição</v>
          </cell>
          <cell r="H1462">
            <v>430.53</v>
          </cell>
        </row>
        <row r="1463">
          <cell r="A1463" t="str">
            <v>73866/004</v>
          </cell>
          <cell r="B1463" t="str">
            <v>ESTRUTURA PARA COBERTURA EM ARCO, EM ALUMINIO ANODIZADO, VAO DE 20M, ESPACAMENTO DE 5M ATE 6,5M</v>
          </cell>
          <cell r="E1463" t="str">
            <v xml:space="preserve">M2    </v>
          </cell>
          <cell r="F1463" t="str">
            <v>Coeficiente</v>
          </cell>
          <cell r="G1463" t="str">
            <v>Preço Unit.</v>
          </cell>
          <cell r="H1463" t="str">
            <v>Preço Total</v>
          </cell>
          <cell r="I1463">
            <v>358.96999999999997</v>
          </cell>
        </row>
        <row r="1464">
          <cell r="B1464">
            <v>1</v>
          </cell>
          <cell r="C1464" t="str">
            <v>242</v>
          </cell>
          <cell r="D1464" t="str">
            <v>AJUDANTE ESPECIALIZADO</v>
          </cell>
          <cell r="E1464" t="str">
            <v>H</v>
          </cell>
          <cell r="F1464">
            <v>1.52</v>
          </cell>
          <cell r="G1464">
            <v>10.06</v>
          </cell>
          <cell r="H1464">
            <v>15.29</v>
          </cell>
        </row>
        <row r="1465">
          <cell r="B1465">
            <v>1</v>
          </cell>
          <cell r="C1465" t="str">
            <v>2700</v>
          </cell>
          <cell r="D1465" t="str">
            <v>MONTADOR</v>
          </cell>
          <cell r="E1465" t="str">
            <v>H</v>
          </cell>
          <cell r="F1465">
            <v>1.8</v>
          </cell>
          <cell r="G1465">
            <v>12.1</v>
          </cell>
          <cell r="H1465">
            <v>21.78</v>
          </cell>
        </row>
        <row r="1466">
          <cell r="B1466">
            <v>2</v>
          </cell>
          <cell r="C1466" t="str">
            <v>583</v>
          </cell>
          <cell r="D1466" t="str">
            <v>ALUMINIO ANODIZADO</v>
          </cell>
          <cell r="E1466" t="str">
            <v>KG</v>
          </cell>
          <cell r="F1466">
            <v>13.875</v>
          </cell>
          <cell r="G1466">
            <v>23.2</v>
          </cell>
          <cell r="H1466">
            <v>321.89999999999998</v>
          </cell>
        </row>
        <row r="1467">
          <cell r="D1467" t="str">
            <v>Custo Direto Total</v>
          </cell>
          <cell r="H1467">
            <v>358.96999999999997</v>
          </cell>
        </row>
        <row r="1468">
          <cell r="D1468" t="str">
            <v>Taxa de BDI %</v>
          </cell>
          <cell r="F1468">
            <v>1E-8</v>
          </cell>
          <cell r="H1468">
            <v>0</v>
          </cell>
        </row>
        <row r="1469">
          <cell r="D1469" t="str">
            <v>Total da Composição</v>
          </cell>
          <cell r="H1469">
            <v>358.96999999999997</v>
          </cell>
        </row>
        <row r="1470">
          <cell r="A1470" t="str">
            <v>73866/005</v>
          </cell>
          <cell r="B1470" t="str">
            <v>ESTRUTURA PARA COBERTURA EM ARCO, EM ALUMINIO ANODIZADO, VAO DE 30M, ESPACAMENTO DE 5M ATE 6,5M</v>
          </cell>
          <cell r="E1470" t="str">
            <v xml:space="preserve">M2    </v>
          </cell>
          <cell r="F1470" t="str">
            <v>Coeficiente</v>
          </cell>
          <cell r="G1470" t="str">
            <v>Preço Unit.</v>
          </cell>
          <cell r="H1470" t="str">
            <v>Preço Total</v>
          </cell>
          <cell r="I1470">
            <v>381.78999999999996</v>
          </cell>
        </row>
        <row r="1471">
          <cell r="B1471">
            <v>1</v>
          </cell>
          <cell r="C1471" t="str">
            <v>242</v>
          </cell>
          <cell r="D1471" t="str">
            <v>AJUDANTE ESPECIALIZADO</v>
          </cell>
          <cell r="E1471" t="str">
            <v>H</v>
          </cell>
          <cell r="F1471">
            <v>1.65</v>
          </cell>
          <cell r="G1471">
            <v>10.06</v>
          </cell>
          <cell r="H1471">
            <v>16.600000000000001</v>
          </cell>
        </row>
        <row r="1472">
          <cell r="B1472">
            <v>1</v>
          </cell>
          <cell r="C1472" t="str">
            <v>2700</v>
          </cell>
          <cell r="D1472" t="str">
            <v>MONTADOR</v>
          </cell>
          <cell r="E1472" t="str">
            <v>H</v>
          </cell>
          <cell r="F1472">
            <v>1.9</v>
          </cell>
          <cell r="G1472">
            <v>12.1</v>
          </cell>
          <cell r="H1472">
            <v>22.99</v>
          </cell>
        </row>
        <row r="1473">
          <cell r="B1473">
            <v>2</v>
          </cell>
          <cell r="C1473" t="str">
            <v>583</v>
          </cell>
          <cell r="D1473" t="str">
            <v>ALUMINIO ANODIZADO</v>
          </cell>
          <cell r="E1473" t="str">
            <v>KG</v>
          </cell>
          <cell r="F1473">
            <v>14.75</v>
          </cell>
          <cell r="G1473">
            <v>23.2</v>
          </cell>
          <cell r="H1473">
            <v>342.2</v>
          </cell>
        </row>
        <row r="1474">
          <cell r="D1474" t="str">
            <v>Custo Direto Total</v>
          </cell>
          <cell r="H1474">
            <v>381.78999999999996</v>
          </cell>
        </row>
        <row r="1475">
          <cell r="D1475" t="str">
            <v>Taxa de BDI %</v>
          </cell>
          <cell r="F1475">
            <v>1E-8</v>
          </cell>
          <cell r="H1475">
            <v>0</v>
          </cell>
        </row>
        <row r="1476">
          <cell r="D1476" t="str">
            <v>Total da Composição</v>
          </cell>
          <cell r="H1476">
            <v>381.78999999999996</v>
          </cell>
        </row>
        <row r="1477">
          <cell r="A1477" t="str">
            <v>73866/006</v>
          </cell>
          <cell r="B1477" t="str">
            <v>ESTRUTURA PARA COBERTURA EM ARCO, EM ALUMINIO ANODIZADO, VAO DE 40M, ESPACAMENTO DE 5M ATE 6,5M</v>
          </cell>
          <cell r="E1477" t="str">
            <v xml:space="preserve">M2    </v>
          </cell>
          <cell r="F1477" t="str">
            <v>Coeficiente</v>
          </cell>
          <cell r="G1477" t="str">
            <v>Preço Unit.</v>
          </cell>
          <cell r="H1477" t="str">
            <v>Preço Total</v>
          </cell>
          <cell r="I1477">
            <v>400.40000000000003</v>
          </cell>
        </row>
        <row r="1478">
          <cell r="B1478">
            <v>1</v>
          </cell>
          <cell r="C1478" t="str">
            <v>242</v>
          </cell>
          <cell r="D1478" t="str">
            <v>AJUDANTE ESPECIALIZADO</v>
          </cell>
          <cell r="E1478" t="str">
            <v>H</v>
          </cell>
          <cell r="F1478">
            <v>1.65</v>
          </cell>
          <cell r="G1478">
            <v>10.06</v>
          </cell>
          <cell r="H1478">
            <v>16.600000000000001</v>
          </cell>
        </row>
        <row r="1479">
          <cell r="B1479">
            <v>1</v>
          </cell>
          <cell r="C1479" t="str">
            <v>2700</v>
          </cell>
          <cell r="D1479" t="str">
            <v>MONTADOR</v>
          </cell>
          <cell r="E1479" t="str">
            <v>H</v>
          </cell>
          <cell r="F1479">
            <v>2</v>
          </cell>
          <cell r="G1479">
            <v>12.1</v>
          </cell>
          <cell r="H1479">
            <v>24.2</v>
          </cell>
        </row>
        <row r="1480">
          <cell r="B1480">
            <v>2</v>
          </cell>
          <cell r="C1480" t="str">
            <v>583</v>
          </cell>
          <cell r="D1480" t="str">
            <v>ALUMINIO ANODIZADO</v>
          </cell>
          <cell r="E1480" t="str">
            <v>KG</v>
          </cell>
          <cell r="F1480">
            <v>15.5</v>
          </cell>
          <cell r="G1480">
            <v>23.2</v>
          </cell>
          <cell r="H1480">
            <v>359.6</v>
          </cell>
        </row>
        <row r="1481">
          <cell r="D1481" t="str">
            <v>Custo Direto Total</v>
          </cell>
          <cell r="H1481">
            <v>400.40000000000003</v>
          </cell>
        </row>
        <row r="1482">
          <cell r="D1482" t="str">
            <v>Taxa de BDI %</v>
          </cell>
          <cell r="F1482">
            <v>1E-8</v>
          </cell>
          <cell r="H1482">
            <v>0</v>
          </cell>
        </row>
        <row r="1483">
          <cell r="D1483" t="str">
            <v>Total da Composição</v>
          </cell>
          <cell r="H1483">
            <v>400.40000000000003</v>
          </cell>
        </row>
        <row r="1484">
          <cell r="A1484" t="str">
            <v>73866/007</v>
          </cell>
          <cell r="B1484" t="str">
            <v>ESTRUTURA PARA COBERTURA TIPO SHED, EM ALUMINIO ANODIZADO, VAO DE 20M, ESPACAMENTO DAS TESOURAS DE 5M ATE 6,5M</v>
          </cell>
          <cell r="E1484" t="str">
            <v xml:space="preserve">M2    </v>
          </cell>
          <cell r="F1484" t="str">
            <v>Coeficiente</v>
          </cell>
          <cell r="G1484" t="str">
            <v>Preço Unit.</v>
          </cell>
          <cell r="H1484" t="str">
            <v>Preço Total</v>
          </cell>
          <cell r="I1484">
            <v>428.98</v>
          </cell>
        </row>
        <row r="1485">
          <cell r="B1485">
            <v>1</v>
          </cell>
          <cell r="C1485" t="str">
            <v>242</v>
          </cell>
          <cell r="D1485" t="str">
            <v>AJUDANTE ESPECIALIZADO</v>
          </cell>
          <cell r="E1485" t="str">
            <v>H</v>
          </cell>
          <cell r="F1485">
            <v>2.16</v>
          </cell>
          <cell r="G1485">
            <v>10.06</v>
          </cell>
          <cell r="H1485">
            <v>21.73</v>
          </cell>
        </row>
        <row r="1486">
          <cell r="B1486">
            <v>1</v>
          </cell>
          <cell r="C1486" t="str">
            <v>2700</v>
          </cell>
          <cell r="D1486" t="str">
            <v>MONTADOR</v>
          </cell>
          <cell r="E1486" t="str">
            <v>H</v>
          </cell>
          <cell r="F1486">
            <v>2.5</v>
          </cell>
          <cell r="G1486">
            <v>12.1</v>
          </cell>
          <cell r="H1486">
            <v>30.25</v>
          </cell>
        </row>
        <row r="1487">
          <cell r="B1487">
            <v>2</v>
          </cell>
          <cell r="C1487" t="str">
            <v>583</v>
          </cell>
          <cell r="D1487" t="str">
            <v>ALUMINIO ANODIZADO</v>
          </cell>
          <cell r="E1487" t="str">
            <v>KG</v>
          </cell>
          <cell r="F1487">
            <v>16.25</v>
          </cell>
          <cell r="G1487">
            <v>23.2</v>
          </cell>
          <cell r="H1487">
            <v>377</v>
          </cell>
        </row>
        <row r="1488">
          <cell r="D1488" t="str">
            <v>Custo Direto Total</v>
          </cell>
          <cell r="H1488">
            <v>428.98</v>
          </cell>
        </row>
        <row r="1489">
          <cell r="D1489" t="str">
            <v>Taxa de BDI %</v>
          </cell>
          <cell r="F1489">
            <v>1E-8</v>
          </cell>
          <cell r="H1489">
            <v>0</v>
          </cell>
        </row>
        <row r="1490">
          <cell r="D1490" t="str">
            <v>Total da Composição</v>
          </cell>
          <cell r="H1490">
            <v>428.98</v>
          </cell>
        </row>
        <row r="1491">
          <cell r="A1491" t="str">
            <v>73866/008</v>
          </cell>
          <cell r="B1491" t="str">
            <v>ESTRUTURA PARA COBERTURA TIPO SHED, EM ALUMINIO ANODIZADO, VAO DE 30M, ESPACAMENTO DAS TESOURAS DE 5M ATE 6,5M</v>
          </cell>
          <cell r="E1491" t="str">
            <v xml:space="preserve">M2    </v>
          </cell>
          <cell r="F1491" t="str">
            <v>Coeficiente</v>
          </cell>
          <cell r="G1491" t="str">
            <v>Preço Unit.</v>
          </cell>
          <cell r="H1491" t="str">
            <v>Preço Total</v>
          </cell>
          <cell r="I1491">
            <v>517.99</v>
          </cell>
        </row>
        <row r="1492">
          <cell r="B1492">
            <v>1</v>
          </cell>
          <cell r="C1492" t="str">
            <v>242</v>
          </cell>
          <cell r="D1492" t="str">
            <v>AJUDANTE ESPECIALIZADO</v>
          </cell>
          <cell r="E1492" t="str">
            <v>H</v>
          </cell>
          <cell r="F1492">
            <v>2.2400000000000002</v>
          </cell>
          <cell r="G1492">
            <v>10.06</v>
          </cell>
          <cell r="H1492">
            <v>22.53</v>
          </cell>
        </row>
        <row r="1493">
          <cell r="B1493">
            <v>1</v>
          </cell>
          <cell r="C1493" t="str">
            <v>2700</v>
          </cell>
          <cell r="D1493" t="str">
            <v>MONTADOR</v>
          </cell>
          <cell r="E1493" t="str">
            <v>H</v>
          </cell>
          <cell r="F1493">
            <v>2.6</v>
          </cell>
          <cell r="G1493">
            <v>12.1</v>
          </cell>
          <cell r="H1493">
            <v>31.46</v>
          </cell>
        </row>
        <row r="1494">
          <cell r="B1494">
            <v>2</v>
          </cell>
          <cell r="C1494" t="str">
            <v>583</v>
          </cell>
          <cell r="D1494" t="str">
            <v>ALUMINIO ANODIZADO</v>
          </cell>
          <cell r="E1494" t="str">
            <v>KG</v>
          </cell>
          <cell r="F1494">
            <v>20</v>
          </cell>
          <cell r="G1494">
            <v>23.2</v>
          </cell>
          <cell r="H1494">
            <v>464</v>
          </cell>
        </row>
        <row r="1495">
          <cell r="D1495" t="str">
            <v>Custo Direto Total</v>
          </cell>
          <cell r="H1495">
            <v>517.99</v>
          </cell>
        </row>
        <row r="1496">
          <cell r="D1496" t="str">
            <v>Taxa de BDI %</v>
          </cell>
          <cell r="F1496">
            <v>1E-8</v>
          </cell>
          <cell r="H1496">
            <v>0</v>
          </cell>
        </row>
        <row r="1497">
          <cell r="D1497" t="str">
            <v>Total da Composição</v>
          </cell>
          <cell r="H1497">
            <v>517.99</v>
          </cell>
        </row>
        <row r="1498">
          <cell r="A1498" t="str">
            <v>73866/009</v>
          </cell>
          <cell r="B1498" t="str">
            <v>ESTRUTURA PARA COBERTURA TIPO SHED, EM ALUMINIO ANODIZADO, VAO DE 40M, ESPACAMENTO DAS TESOURAS DE 5M ATE 6,5M</v>
          </cell>
          <cell r="E1498" t="str">
            <v xml:space="preserve">M2    </v>
          </cell>
          <cell r="F1498" t="str">
            <v>Coeficiente</v>
          </cell>
          <cell r="G1498" t="str">
            <v>Preço Unit.</v>
          </cell>
          <cell r="H1498" t="str">
            <v>Preço Total</v>
          </cell>
          <cell r="I1498">
            <v>537.27</v>
          </cell>
        </row>
        <row r="1499">
          <cell r="B1499">
            <v>1</v>
          </cell>
          <cell r="C1499" t="str">
            <v>242</v>
          </cell>
          <cell r="D1499" t="str">
            <v>AJUDANTE ESPECIALIZADO</v>
          </cell>
          <cell r="E1499" t="str">
            <v>H</v>
          </cell>
          <cell r="F1499">
            <v>2.33</v>
          </cell>
          <cell r="G1499">
            <v>10.06</v>
          </cell>
          <cell r="H1499">
            <v>23.44</v>
          </cell>
        </row>
        <row r="1500">
          <cell r="B1500">
            <v>1</v>
          </cell>
          <cell r="C1500" t="str">
            <v>2700</v>
          </cell>
          <cell r="D1500" t="str">
            <v>MONTADOR</v>
          </cell>
          <cell r="E1500" t="str">
            <v>H</v>
          </cell>
          <cell r="F1500">
            <v>2.68</v>
          </cell>
          <cell r="G1500">
            <v>12.1</v>
          </cell>
          <cell r="H1500">
            <v>32.43</v>
          </cell>
        </row>
        <row r="1501">
          <cell r="B1501">
            <v>2</v>
          </cell>
          <cell r="C1501" t="str">
            <v>583</v>
          </cell>
          <cell r="D1501" t="str">
            <v>ALUMINIO ANODIZADO</v>
          </cell>
          <cell r="E1501" t="str">
            <v>KG</v>
          </cell>
          <cell r="F1501">
            <v>20.75</v>
          </cell>
          <cell r="G1501">
            <v>23.2</v>
          </cell>
          <cell r="H1501">
            <v>481.4</v>
          </cell>
        </row>
        <row r="1502">
          <cell r="D1502" t="str">
            <v>Custo Direto Total</v>
          </cell>
          <cell r="H1502">
            <v>537.27</v>
          </cell>
        </row>
        <row r="1503">
          <cell r="D1503" t="str">
            <v>Taxa de BDI %</v>
          </cell>
          <cell r="F1503">
            <v>1E-8</v>
          </cell>
          <cell r="H1503">
            <v>0</v>
          </cell>
        </row>
        <row r="1504">
          <cell r="D1504" t="str">
            <v>Total da Composição</v>
          </cell>
          <cell r="H1504">
            <v>537.27</v>
          </cell>
        </row>
        <row r="1505">
          <cell r="A1505" t="str">
            <v>73867/001</v>
          </cell>
          <cell r="B1505" t="str">
            <v>ESTRUTURA TIPO ESPACIAL EM ALUMINIO ANODIZADO, VAO DE 20M</v>
          </cell>
          <cell r="E1505" t="str">
            <v xml:space="preserve">M2    </v>
          </cell>
          <cell r="F1505" t="str">
            <v>Coeficiente</v>
          </cell>
          <cell r="G1505" t="str">
            <v>Preço Unit.</v>
          </cell>
          <cell r="H1505" t="str">
            <v>Preço Total</v>
          </cell>
          <cell r="I1505">
            <v>168.54000000000002</v>
          </cell>
        </row>
        <row r="1506">
          <cell r="B1506">
            <v>1</v>
          </cell>
          <cell r="C1506" t="str">
            <v>2700</v>
          </cell>
          <cell r="D1506" t="str">
            <v>MONTADOR</v>
          </cell>
          <cell r="E1506" t="str">
            <v>H</v>
          </cell>
          <cell r="F1506">
            <v>3</v>
          </cell>
          <cell r="G1506">
            <v>12.1</v>
          </cell>
          <cell r="H1506">
            <v>36.299999999999997</v>
          </cell>
        </row>
        <row r="1507">
          <cell r="B1507">
            <v>2</v>
          </cell>
          <cell r="C1507" t="str">
            <v>583</v>
          </cell>
          <cell r="D1507" t="str">
            <v>ALUMINIO ANODIZADO</v>
          </cell>
          <cell r="E1507" t="str">
            <v>KG</v>
          </cell>
          <cell r="F1507">
            <v>5.7</v>
          </cell>
          <cell r="G1507">
            <v>23.2</v>
          </cell>
          <cell r="H1507">
            <v>132.24</v>
          </cell>
        </row>
        <row r="1508">
          <cell r="D1508" t="str">
            <v>Custo Direto Total</v>
          </cell>
          <cell r="H1508">
            <v>168.54000000000002</v>
          </cell>
        </row>
        <row r="1509">
          <cell r="D1509" t="str">
            <v>Taxa de BDI %</v>
          </cell>
          <cell r="F1509">
            <v>1E-8</v>
          </cell>
          <cell r="H1509">
            <v>0</v>
          </cell>
        </row>
        <row r="1510">
          <cell r="D1510" t="str">
            <v>Total da Composição</v>
          </cell>
          <cell r="H1510">
            <v>168.54000000000002</v>
          </cell>
        </row>
        <row r="1511">
          <cell r="A1511" t="str">
            <v>73867/002</v>
          </cell>
          <cell r="B1511" t="str">
            <v>ESTRUTURA TIPO ESPACIAL EM ALUMINIO ANODIZADO, VAO DE 30M</v>
          </cell>
          <cell r="E1511" t="str">
            <v xml:space="preserve">M2    </v>
          </cell>
          <cell r="F1511" t="str">
            <v>Coeficiente</v>
          </cell>
          <cell r="G1511" t="str">
            <v>Preço Unit.</v>
          </cell>
          <cell r="H1511" t="str">
            <v>Preço Total</v>
          </cell>
          <cell r="I1511">
            <v>189.42000000000002</v>
          </cell>
        </row>
        <row r="1512">
          <cell r="B1512">
            <v>1</v>
          </cell>
          <cell r="C1512" t="str">
            <v>2700</v>
          </cell>
          <cell r="D1512" t="str">
            <v>MONTADOR</v>
          </cell>
          <cell r="E1512" t="str">
            <v>H</v>
          </cell>
          <cell r="F1512">
            <v>3</v>
          </cell>
          <cell r="G1512">
            <v>12.1</v>
          </cell>
          <cell r="H1512">
            <v>36.299999999999997</v>
          </cell>
        </row>
        <row r="1513">
          <cell r="B1513">
            <v>2</v>
          </cell>
          <cell r="C1513" t="str">
            <v>583</v>
          </cell>
          <cell r="D1513" t="str">
            <v>ALUMINIO ANODIZADO</v>
          </cell>
          <cell r="E1513" t="str">
            <v>KG</v>
          </cell>
          <cell r="F1513">
            <v>6.6</v>
          </cell>
          <cell r="G1513">
            <v>23.2</v>
          </cell>
          <cell r="H1513">
            <v>153.12</v>
          </cell>
        </row>
        <row r="1514">
          <cell r="D1514" t="str">
            <v>Custo Direto Total</v>
          </cell>
          <cell r="H1514">
            <v>189.42000000000002</v>
          </cell>
        </row>
        <row r="1515">
          <cell r="D1515" t="str">
            <v>Taxa de BDI %</v>
          </cell>
          <cell r="F1515">
            <v>1E-8</v>
          </cell>
          <cell r="H1515">
            <v>0</v>
          </cell>
        </row>
        <row r="1516">
          <cell r="D1516" t="str">
            <v>Total da Composição</v>
          </cell>
          <cell r="H1516">
            <v>189.42000000000002</v>
          </cell>
        </row>
        <row r="1517">
          <cell r="A1517" t="str">
            <v>73867/003</v>
          </cell>
          <cell r="B1517" t="str">
            <v>ESTRUTURA TIPO ESPACIAL EM ALUMINIO ANODIZADO, VAO DE 40M</v>
          </cell>
          <cell r="E1517" t="str">
            <v xml:space="preserve">M2    </v>
          </cell>
          <cell r="F1517" t="str">
            <v>Coeficiente</v>
          </cell>
          <cell r="G1517" t="str">
            <v>Preço Unit.</v>
          </cell>
          <cell r="H1517" t="str">
            <v>Preço Total</v>
          </cell>
          <cell r="I1517">
            <v>235.82</v>
          </cell>
        </row>
        <row r="1518">
          <cell r="B1518">
            <v>1</v>
          </cell>
          <cell r="C1518" t="str">
            <v>2700</v>
          </cell>
          <cell r="D1518" t="str">
            <v>MONTADOR</v>
          </cell>
          <cell r="E1518" t="str">
            <v>H</v>
          </cell>
          <cell r="F1518">
            <v>3</v>
          </cell>
          <cell r="G1518">
            <v>12.1</v>
          </cell>
          <cell r="H1518">
            <v>36.299999999999997</v>
          </cell>
        </row>
        <row r="1519">
          <cell r="B1519">
            <v>2</v>
          </cell>
          <cell r="C1519" t="str">
            <v>583</v>
          </cell>
          <cell r="D1519" t="str">
            <v>ALUMINIO ANODIZADO</v>
          </cell>
          <cell r="E1519" t="str">
            <v>KG</v>
          </cell>
          <cell r="F1519">
            <v>8.6</v>
          </cell>
          <cell r="G1519">
            <v>23.2</v>
          </cell>
          <cell r="H1519">
            <v>199.52</v>
          </cell>
        </row>
        <row r="1520">
          <cell r="D1520" t="str">
            <v>Custo Direto Total</v>
          </cell>
          <cell r="H1520">
            <v>235.82</v>
          </cell>
        </row>
        <row r="1521">
          <cell r="D1521" t="str">
            <v>Taxa de BDI %</v>
          </cell>
          <cell r="F1521">
            <v>1E-8</v>
          </cell>
          <cell r="H1521">
            <v>0</v>
          </cell>
        </row>
        <row r="1522">
          <cell r="D1522" t="str">
            <v>Total da Composição</v>
          </cell>
          <cell r="H1522">
            <v>235.82</v>
          </cell>
        </row>
        <row r="1523">
          <cell r="A1523" t="str">
            <v>73867/004</v>
          </cell>
          <cell r="B1523" t="str">
            <v>ESTRUTURA TIPO ESPACIAL EM ALUMINIO ANODIZADO, VAO DE 50M</v>
          </cell>
          <cell r="E1523" t="str">
            <v xml:space="preserve">M2    </v>
          </cell>
          <cell r="F1523" t="str">
            <v>Coeficiente</v>
          </cell>
          <cell r="G1523" t="str">
            <v>Preço Unit.</v>
          </cell>
          <cell r="H1523" t="str">
            <v>Preço Total</v>
          </cell>
          <cell r="I1523">
            <v>245.10000000000002</v>
          </cell>
        </row>
        <row r="1524">
          <cell r="B1524">
            <v>1</v>
          </cell>
          <cell r="C1524" t="str">
            <v>2700</v>
          </cell>
          <cell r="D1524" t="str">
            <v>MONTADOR</v>
          </cell>
          <cell r="E1524" t="str">
            <v>H</v>
          </cell>
          <cell r="F1524">
            <v>3</v>
          </cell>
          <cell r="G1524">
            <v>12.1</v>
          </cell>
          <cell r="H1524">
            <v>36.299999999999997</v>
          </cell>
        </row>
        <row r="1525">
          <cell r="B1525">
            <v>2</v>
          </cell>
          <cell r="C1525" t="str">
            <v>583</v>
          </cell>
          <cell r="D1525" t="str">
            <v>ALUMINIO ANODIZADO</v>
          </cell>
          <cell r="E1525" t="str">
            <v>KG</v>
          </cell>
          <cell r="F1525">
            <v>9</v>
          </cell>
          <cell r="G1525">
            <v>23.2</v>
          </cell>
          <cell r="H1525">
            <v>208.8</v>
          </cell>
        </row>
        <row r="1526">
          <cell r="D1526" t="str">
            <v>Custo Direto Total</v>
          </cell>
          <cell r="H1526">
            <v>245.10000000000002</v>
          </cell>
        </row>
        <row r="1527">
          <cell r="D1527" t="str">
            <v>Taxa de BDI %</v>
          </cell>
          <cell r="F1527">
            <v>1E-8</v>
          </cell>
          <cell r="H1527">
            <v>0</v>
          </cell>
        </row>
        <row r="1528">
          <cell r="D1528" t="str">
            <v>Total da Composição</v>
          </cell>
          <cell r="H1528">
            <v>245.10000000000002</v>
          </cell>
        </row>
        <row r="1529">
          <cell r="A1529" t="str">
            <v>72076</v>
          </cell>
          <cell r="B1529" t="str">
            <v>ESTRUTURA DE MADEIRA 2A SERRADA NAO APARELHADA, PARA TELHAS CERAMICAS</v>
          </cell>
          <cell r="E1529" t="str">
            <v xml:space="preserve">M2    </v>
          </cell>
          <cell r="F1529" t="str">
            <v>Coeficiente</v>
          </cell>
          <cell r="G1529" t="str">
            <v>Preço Unit.</v>
          </cell>
          <cell r="H1529" t="str">
            <v>Preço Total</v>
          </cell>
          <cell r="I1529">
            <v>52.13</v>
          </cell>
        </row>
        <row r="1530">
          <cell r="B1530">
            <v>1</v>
          </cell>
          <cell r="C1530" t="str">
            <v>1213</v>
          </cell>
          <cell r="D1530" t="str">
            <v>CARPINTEIRO DE FORMAS</v>
          </cell>
          <cell r="E1530" t="str">
            <v>H</v>
          </cell>
          <cell r="F1530">
            <v>1.2</v>
          </cell>
          <cell r="G1530">
            <v>9.68</v>
          </cell>
          <cell r="H1530">
            <v>11.62</v>
          </cell>
        </row>
        <row r="1531">
          <cell r="B1531">
            <v>1</v>
          </cell>
          <cell r="C1531" t="str">
            <v>6115</v>
          </cell>
          <cell r="D1531" t="str">
            <v>AJUDANTE</v>
          </cell>
          <cell r="E1531" t="str">
            <v>H</v>
          </cell>
          <cell r="F1531">
            <v>1.2</v>
          </cell>
          <cell r="G1531">
            <v>6.93</v>
          </cell>
          <cell r="H1531">
            <v>8.32</v>
          </cell>
        </row>
        <row r="1532">
          <cell r="B1532">
            <v>2</v>
          </cell>
          <cell r="C1532" t="str">
            <v>4004</v>
          </cell>
          <cell r="D1532" t="str">
            <v>MADEIRA 2A QUALIDADE SERRADA NAO APARELHADA</v>
          </cell>
          <cell r="E1532" t="str">
            <v>M3</v>
          </cell>
          <cell r="F1532">
            <v>2.1000000000000001E-2</v>
          </cell>
          <cell r="G1532">
            <v>1450</v>
          </cell>
          <cell r="H1532">
            <v>30.45</v>
          </cell>
        </row>
        <row r="1533">
          <cell r="B1533">
            <v>2</v>
          </cell>
          <cell r="C1533" t="str">
            <v>5061</v>
          </cell>
          <cell r="D1533" t="str">
            <v>PREGO DE ACO 18 X 27</v>
          </cell>
          <cell r="E1533" t="str">
            <v>KG</v>
          </cell>
          <cell r="F1533">
            <v>0.24</v>
          </cell>
          <cell r="G1533">
            <v>7.23</v>
          </cell>
          <cell r="H1533">
            <v>1.74</v>
          </cell>
        </row>
        <row r="1534">
          <cell r="D1534" t="str">
            <v>Custo Direto Total</v>
          </cell>
          <cell r="H1534">
            <v>52.13</v>
          </cell>
        </row>
        <row r="1535">
          <cell r="D1535" t="str">
            <v>Taxa de BDI %</v>
          </cell>
          <cell r="F1535">
            <v>1E-8</v>
          </cell>
          <cell r="H1535">
            <v>0</v>
          </cell>
        </row>
        <row r="1536">
          <cell r="D1536" t="str">
            <v>Total da Composição</v>
          </cell>
          <cell r="H1536">
            <v>52.13</v>
          </cell>
        </row>
        <row r="1537">
          <cell r="A1537" t="str">
            <v>72077</v>
          </cell>
          <cell r="B1537" t="str">
            <v>ESTRUTURA DE MADEIRA DE LEI 1A SERRADA NAO APARELHADA, PARA TELHAS CERAMICAS, VAOS ATE 7M</v>
          </cell>
          <cell r="E1537" t="str">
            <v xml:space="preserve">M2    </v>
          </cell>
          <cell r="F1537" t="str">
            <v>Coeficiente</v>
          </cell>
          <cell r="G1537" t="str">
            <v>Preço Unit.</v>
          </cell>
          <cell r="H1537" t="str">
            <v>Preço Total</v>
          </cell>
          <cell r="I1537">
            <v>75.53</v>
          </cell>
        </row>
        <row r="1538">
          <cell r="B1538">
            <v>1</v>
          </cell>
          <cell r="C1538" t="str">
            <v>1213</v>
          </cell>
          <cell r="D1538" t="str">
            <v>CARPINTEIRO DE FORMAS</v>
          </cell>
          <cell r="E1538" t="str">
            <v>H</v>
          </cell>
          <cell r="F1538">
            <v>1.2</v>
          </cell>
          <cell r="G1538">
            <v>9.68</v>
          </cell>
          <cell r="H1538">
            <v>11.62</v>
          </cell>
        </row>
        <row r="1539">
          <cell r="B1539">
            <v>1</v>
          </cell>
          <cell r="C1539" t="str">
            <v>6115</v>
          </cell>
          <cell r="D1539" t="str">
            <v>AJUDANTE</v>
          </cell>
          <cell r="E1539" t="str">
            <v>H</v>
          </cell>
          <cell r="F1539">
            <v>1.2</v>
          </cell>
          <cell r="G1539">
            <v>6.93</v>
          </cell>
          <cell r="H1539">
            <v>8.32</v>
          </cell>
        </row>
        <row r="1540">
          <cell r="B1540">
            <v>2</v>
          </cell>
          <cell r="C1540" t="str">
            <v>3997</v>
          </cell>
          <cell r="D1540" t="str">
            <v>MADEIRA DE LEI 1A QUALIDADE SERRADA NAO APARELHADA</v>
          </cell>
          <cell r="E1540" t="str">
            <v>M3</v>
          </cell>
          <cell r="F1540">
            <v>2.5000000000000001E-2</v>
          </cell>
          <cell r="G1540">
            <v>2133.33</v>
          </cell>
          <cell r="H1540">
            <v>53.33</v>
          </cell>
        </row>
        <row r="1541">
          <cell r="B1541">
            <v>2</v>
          </cell>
          <cell r="C1541" t="str">
            <v>5061</v>
          </cell>
          <cell r="D1541" t="str">
            <v>PREGO DE ACO 18 X 27</v>
          </cell>
          <cell r="E1541" t="str">
            <v>KG</v>
          </cell>
          <cell r="F1541">
            <v>0.12</v>
          </cell>
          <cell r="G1541">
            <v>7.23</v>
          </cell>
          <cell r="H1541">
            <v>0.87</v>
          </cell>
        </row>
        <row r="1542">
          <cell r="B1542">
            <v>2</v>
          </cell>
          <cell r="C1542" t="str">
            <v>21142</v>
          </cell>
          <cell r="D1542" t="str">
            <v>ESTRIBO C/ PARAFUSO EM CHAPA DE FERRO FUNDIDO DE 2" X 3/16" X 35CM SECAO "U" PARA MADEIRAMENTO DE TELHADO"</v>
          </cell>
          <cell r="E1542" t="str">
            <v>UN</v>
          </cell>
          <cell r="F1542">
            <v>0.1</v>
          </cell>
          <cell r="G1542">
            <v>13.91</v>
          </cell>
          <cell r="H1542">
            <v>1.39</v>
          </cell>
        </row>
        <row r="1543">
          <cell r="D1543" t="str">
            <v>Custo Direto Total</v>
          </cell>
          <cell r="H1543">
            <v>75.53</v>
          </cell>
        </row>
        <row r="1544">
          <cell r="D1544" t="str">
            <v>Taxa de BDI %</v>
          </cell>
          <cell r="F1544">
            <v>1E-8</v>
          </cell>
          <cell r="H1544">
            <v>0</v>
          </cell>
        </row>
        <row r="1545">
          <cell r="D1545" t="str">
            <v>Total da Composição</v>
          </cell>
          <cell r="H1545">
            <v>75.53</v>
          </cell>
        </row>
        <row r="1546">
          <cell r="A1546" t="str">
            <v>72078</v>
          </cell>
          <cell r="B1546" t="str">
            <v>ESTRUTURA DE MADEIRA DE LEI 1A SERRADA NAO APARELHADA, PARA TELHAS CERAMICAS, VAOS 7M ATE 10 M</v>
          </cell>
          <cell r="E1546" t="str">
            <v xml:space="preserve">M2    </v>
          </cell>
          <cell r="F1546" t="str">
            <v>Coeficiente</v>
          </cell>
          <cell r="G1546" t="str">
            <v>Preço Unit.</v>
          </cell>
          <cell r="H1546" t="str">
            <v>Preço Total</v>
          </cell>
          <cell r="I1546">
            <v>87.300000000000011</v>
          </cell>
        </row>
        <row r="1547">
          <cell r="B1547">
            <v>1</v>
          </cell>
          <cell r="C1547" t="str">
            <v>1213</v>
          </cell>
          <cell r="D1547" t="str">
            <v>CARPINTEIRO DE FORMAS</v>
          </cell>
          <cell r="E1547" t="str">
            <v>H</v>
          </cell>
          <cell r="F1547">
            <v>1.5</v>
          </cell>
          <cell r="G1547">
            <v>9.68</v>
          </cell>
          <cell r="H1547">
            <v>14.52</v>
          </cell>
        </row>
        <row r="1548">
          <cell r="B1548">
            <v>1</v>
          </cell>
          <cell r="C1548" t="str">
            <v>6115</v>
          </cell>
          <cell r="D1548" t="str">
            <v>AJUDANTE</v>
          </cell>
          <cell r="E1548" t="str">
            <v>H</v>
          </cell>
          <cell r="F1548">
            <v>1.5</v>
          </cell>
          <cell r="G1548">
            <v>6.93</v>
          </cell>
          <cell r="H1548">
            <v>10.4</v>
          </cell>
        </row>
        <row r="1549">
          <cell r="B1549">
            <v>2</v>
          </cell>
          <cell r="C1549" t="str">
            <v>3997</v>
          </cell>
          <cell r="D1549" t="str">
            <v>MADEIRA DE LEI 1A QUALIDADE SERRADA NAO APARELHADA</v>
          </cell>
          <cell r="E1549" t="str">
            <v>M3</v>
          </cell>
          <cell r="F1549">
            <v>2.8000000000000001E-2</v>
          </cell>
          <cell r="G1549">
            <v>2133.33</v>
          </cell>
          <cell r="H1549">
            <v>59.73</v>
          </cell>
        </row>
        <row r="1550">
          <cell r="B1550">
            <v>2</v>
          </cell>
          <cell r="C1550" t="str">
            <v>5061</v>
          </cell>
          <cell r="D1550" t="str">
            <v>PREGO DE ACO 18 X 27</v>
          </cell>
          <cell r="E1550" t="str">
            <v>KG</v>
          </cell>
          <cell r="F1550">
            <v>0.12</v>
          </cell>
          <cell r="G1550">
            <v>7.23</v>
          </cell>
          <cell r="H1550">
            <v>0.87</v>
          </cell>
        </row>
        <row r="1551">
          <cell r="B1551">
            <v>2</v>
          </cell>
          <cell r="C1551" t="str">
            <v>21142</v>
          </cell>
          <cell r="D1551" t="str">
            <v>ESTRIBO C/ PARAFUSO EM CHAPA DE FERRO FUNDIDO DE 2" X 3/16" X 35CM SECAO "U" PARA MADEIRAMENTO DE TELHADO"</v>
          </cell>
          <cell r="E1551" t="str">
            <v>UN</v>
          </cell>
          <cell r="F1551">
            <v>0.128</v>
          </cell>
          <cell r="G1551">
            <v>13.91</v>
          </cell>
          <cell r="H1551">
            <v>1.78</v>
          </cell>
        </row>
        <row r="1552">
          <cell r="D1552" t="str">
            <v>Custo Direto Total</v>
          </cell>
          <cell r="H1552">
            <v>87.300000000000011</v>
          </cell>
        </row>
        <row r="1553">
          <cell r="D1553" t="str">
            <v>Taxa de BDI %</v>
          </cell>
          <cell r="F1553">
            <v>1E-8</v>
          </cell>
          <cell r="H1553">
            <v>0</v>
          </cell>
        </row>
        <row r="1554">
          <cell r="D1554" t="str">
            <v>Total da Composição</v>
          </cell>
          <cell r="H1554">
            <v>87.300000000000011</v>
          </cell>
        </row>
        <row r="1555">
          <cell r="A1555" t="str">
            <v>72079</v>
          </cell>
          <cell r="B1555" t="str">
            <v>ESTRUTURA DE MADEIRA DE LEI 1A SERRADA NAO APARELHADA, PARA TELHAS CERAMICAS, VAOS 10M ATE 13M</v>
          </cell>
          <cell r="E1555" t="str">
            <v xml:space="preserve">M2    </v>
          </cell>
          <cell r="F1555" t="str">
            <v>Coeficiente</v>
          </cell>
          <cell r="G1555" t="str">
            <v>Preço Unit.</v>
          </cell>
          <cell r="H1555" t="str">
            <v>Preço Total</v>
          </cell>
          <cell r="I1555">
            <v>92.490000000000009</v>
          </cell>
        </row>
        <row r="1556">
          <cell r="B1556">
            <v>1</v>
          </cell>
          <cell r="C1556" t="str">
            <v>1213</v>
          </cell>
          <cell r="D1556" t="str">
            <v>CARPINTEIRO DE FORMAS</v>
          </cell>
          <cell r="E1556" t="str">
            <v>H</v>
          </cell>
          <cell r="F1556">
            <v>1.8</v>
          </cell>
          <cell r="G1556">
            <v>9.68</v>
          </cell>
          <cell r="H1556">
            <v>17.420000000000002</v>
          </cell>
        </row>
        <row r="1557">
          <cell r="B1557">
            <v>1</v>
          </cell>
          <cell r="C1557" t="str">
            <v>6115</v>
          </cell>
          <cell r="D1557" t="str">
            <v>AJUDANTE</v>
          </cell>
          <cell r="E1557" t="str">
            <v>H</v>
          </cell>
          <cell r="F1557">
            <v>1.8</v>
          </cell>
          <cell r="G1557">
            <v>6.93</v>
          </cell>
          <cell r="H1557">
            <v>12.47</v>
          </cell>
        </row>
        <row r="1558">
          <cell r="B1558">
            <v>2</v>
          </cell>
          <cell r="C1558" t="str">
            <v>3997</v>
          </cell>
          <cell r="D1558" t="str">
            <v>MADEIRA DE LEI 1A QUALIDADE SERRADA NAO APARELHADA</v>
          </cell>
          <cell r="E1558" t="str">
            <v>M3</v>
          </cell>
          <cell r="F1558">
            <v>2.8000000000000001E-2</v>
          </cell>
          <cell r="G1558">
            <v>2133.33</v>
          </cell>
          <cell r="H1558">
            <v>59.73</v>
          </cell>
        </row>
        <row r="1559">
          <cell r="B1559">
            <v>2</v>
          </cell>
          <cell r="C1559" t="str">
            <v>5061</v>
          </cell>
          <cell r="D1559" t="str">
            <v>PREGO DE ACO 18 X 27</v>
          </cell>
          <cell r="E1559" t="str">
            <v>KG</v>
          </cell>
          <cell r="F1559">
            <v>0.12</v>
          </cell>
          <cell r="G1559">
            <v>7.23</v>
          </cell>
          <cell r="H1559">
            <v>0.87</v>
          </cell>
        </row>
        <row r="1560">
          <cell r="B1560">
            <v>2</v>
          </cell>
          <cell r="C1560" t="str">
            <v>21142</v>
          </cell>
          <cell r="D1560" t="str">
            <v>ESTRIBO C/ PARAFUSO EM CHAPA DE FERRO FUNDIDO DE 2" X 3/16" X 35CM SECAO "U" PARA MADEIRAMENTO DE TELHADO"</v>
          </cell>
          <cell r="E1560" t="str">
            <v>UN</v>
          </cell>
          <cell r="F1560">
            <v>0.14399999999999999</v>
          </cell>
          <cell r="G1560">
            <v>13.91</v>
          </cell>
          <cell r="H1560">
            <v>2</v>
          </cell>
        </row>
        <row r="1561">
          <cell r="D1561" t="str">
            <v>Custo Direto Total</v>
          </cell>
          <cell r="H1561">
            <v>92.490000000000009</v>
          </cell>
        </row>
        <row r="1562">
          <cell r="D1562" t="str">
            <v>Taxa de BDI %</v>
          </cell>
          <cell r="F1562">
            <v>1E-8</v>
          </cell>
          <cell r="H1562">
            <v>0</v>
          </cell>
        </row>
        <row r="1563">
          <cell r="D1563" t="str">
            <v>Total da Composição</v>
          </cell>
          <cell r="H1563">
            <v>92.490000000000009</v>
          </cell>
        </row>
        <row r="1564">
          <cell r="A1564" t="str">
            <v>72080</v>
          </cell>
          <cell r="B1564" t="str">
            <v>ESTRUTURA DE MADEIRA DE LEI 1A SERRADA NAO APARELHADA, PARA TELHAS CERAMICAS, VAOS 13M ATE 18M</v>
          </cell>
          <cell r="E1564" t="str">
            <v xml:space="preserve">M2    </v>
          </cell>
          <cell r="F1564" t="str">
            <v>Coeficiente</v>
          </cell>
          <cell r="G1564" t="str">
            <v>Preço Unit.</v>
          </cell>
          <cell r="H1564" t="str">
            <v>Preço Total</v>
          </cell>
          <cell r="I1564">
            <v>106.47</v>
          </cell>
        </row>
        <row r="1565">
          <cell r="B1565">
            <v>1</v>
          </cell>
          <cell r="C1565" t="str">
            <v>1213</v>
          </cell>
          <cell r="D1565" t="str">
            <v>CARPINTEIRO DE FORMAS</v>
          </cell>
          <cell r="E1565" t="str">
            <v>H</v>
          </cell>
          <cell r="F1565">
            <v>2.1</v>
          </cell>
          <cell r="G1565">
            <v>9.68</v>
          </cell>
          <cell r="H1565">
            <v>20.329999999999998</v>
          </cell>
        </row>
        <row r="1566">
          <cell r="B1566">
            <v>1</v>
          </cell>
          <cell r="C1566" t="str">
            <v>6115</v>
          </cell>
          <cell r="D1566" t="str">
            <v>AJUDANTE</v>
          </cell>
          <cell r="E1566" t="str">
            <v>H</v>
          </cell>
          <cell r="F1566">
            <v>2.1</v>
          </cell>
          <cell r="G1566">
            <v>6.93</v>
          </cell>
          <cell r="H1566">
            <v>14.55</v>
          </cell>
        </row>
        <row r="1567">
          <cell r="B1567">
            <v>2</v>
          </cell>
          <cell r="C1567" t="str">
            <v>3997</v>
          </cell>
          <cell r="D1567" t="str">
            <v>MADEIRA DE LEI 1A QUALIDADE SERRADA NAO APARELHADA</v>
          </cell>
          <cell r="E1567" t="str">
            <v>M3</v>
          </cell>
          <cell r="F1567">
            <v>3.2000000000000001E-2</v>
          </cell>
          <cell r="G1567">
            <v>2133.33</v>
          </cell>
          <cell r="H1567">
            <v>68.27</v>
          </cell>
        </row>
        <row r="1568">
          <cell r="B1568">
            <v>2</v>
          </cell>
          <cell r="C1568" t="str">
            <v>5061</v>
          </cell>
          <cell r="D1568" t="str">
            <v>PREGO DE ACO 18 X 27</v>
          </cell>
          <cell r="E1568" t="str">
            <v>KG</v>
          </cell>
          <cell r="F1568">
            <v>0.14000000000000001</v>
          </cell>
          <cell r="G1568">
            <v>7.23</v>
          </cell>
          <cell r="H1568">
            <v>1.01</v>
          </cell>
        </row>
        <row r="1569">
          <cell r="B1569">
            <v>2</v>
          </cell>
          <cell r="C1569" t="str">
            <v>21142</v>
          </cell>
          <cell r="D1569" t="str">
            <v>ESTRIBO C/ PARAFUSO EM CHAPA DE FERRO FUNDIDO DE 2" X 3/16" X 35CM SECAO "U" PARA MADEIRAMENTO DE TELHADO"</v>
          </cell>
          <cell r="E1569" t="str">
            <v>UN</v>
          </cell>
          <cell r="F1569">
            <v>0.16600000000000001</v>
          </cell>
          <cell r="G1569">
            <v>13.91</v>
          </cell>
          <cell r="H1569">
            <v>2.31</v>
          </cell>
        </row>
        <row r="1570">
          <cell r="D1570" t="str">
            <v>Custo Direto Total</v>
          </cell>
          <cell r="H1570">
            <v>106.47</v>
          </cell>
        </row>
        <row r="1571">
          <cell r="D1571" t="str">
            <v>Taxa de BDI %</v>
          </cell>
          <cell r="F1571">
            <v>1E-8</v>
          </cell>
          <cell r="H1571">
            <v>0</v>
          </cell>
        </row>
        <row r="1572">
          <cell r="D1572" t="str">
            <v>Total da Composição</v>
          </cell>
          <cell r="H1572">
            <v>106.47</v>
          </cell>
        </row>
        <row r="1573">
          <cell r="A1573" t="str">
            <v>72081</v>
          </cell>
          <cell r="B1573" t="str">
            <v>ESTRUTURA DE MADEIRA DE LEI 1A SERRADA NAO APARELHADA, PARA TELHAS ONDULADAS, VAOS ATE 7M</v>
          </cell>
          <cell r="E1573" t="str">
            <v xml:space="preserve">M2    </v>
          </cell>
          <cell r="F1573" t="str">
            <v>Coeficiente</v>
          </cell>
          <cell r="G1573" t="str">
            <v>Preço Unit.</v>
          </cell>
          <cell r="H1573" t="str">
            <v>Preço Total</v>
          </cell>
          <cell r="I1573">
            <v>50.11</v>
          </cell>
        </row>
        <row r="1574">
          <cell r="B1574">
            <v>1</v>
          </cell>
          <cell r="C1574" t="str">
            <v>1213</v>
          </cell>
          <cell r="D1574" t="str">
            <v>CARPINTEIRO DE FORMAS</v>
          </cell>
          <cell r="E1574" t="str">
            <v>H</v>
          </cell>
          <cell r="F1574">
            <v>0.95</v>
          </cell>
          <cell r="G1574">
            <v>9.68</v>
          </cell>
          <cell r="H1574">
            <v>9.1999999999999993</v>
          </cell>
        </row>
        <row r="1575">
          <cell r="B1575">
            <v>1</v>
          </cell>
          <cell r="C1575" t="str">
            <v>6115</v>
          </cell>
          <cell r="D1575" t="str">
            <v>AJUDANTE</v>
          </cell>
          <cell r="E1575" t="str">
            <v>H</v>
          </cell>
          <cell r="F1575">
            <v>0.95</v>
          </cell>
          <cell r="G1575">
            <v>6.93</v>
          </cell>
          <cell r="H1575">
            <v>6.58</v>
          </cell>
        </row>
        <row r="1576">
          <cell r="B1576">
            <v>2</v>
          </cell>
          <cell r="C1576" t="str">
            <v>3997</v>
          </cell>
          <cell r="D1576" t="str">
            <v>MADEIRA DE LEI 1A QUALIDADE SERRADA NAO APARELHADA</v>
          </cell>
          <cell r="E1576" t="str">
            <v>M3</v>
          </cell>
          <cell r="F1576">
            <v>1.4999999999999999E-2</v>
          </cell>
          <cell r="G1576">
            <v>2133.33</v>
          </cell>
          <cell r="H1576">
            <v>32</v>
          </cell>
        </row>
        <row r="1577">
          <cell r="B1577">
            <v>2</v>
          </cell>
          <cell r="C1577" t="str">
            <v>5061</v>
          </cell>
          <cell r="D1577" t="str">
            <v>PREGO DE ACO 18 X 27</v>
          </cell>
          <cell r="E1577" t="str">
            <v>KG</v>
          </cell>
          <cell r="F1577">
            <v>0.1</v>
          </cell>
          <cell r="G1577">
            <v>7.23</v>
          </cell>
          <cell r="H1577">
            <v>0.72</v>
          </cell>
        </row>
        <row r="1578">
          <cell r="B1578">
            <v>2</v>
          </cell>
          <cell r="C1578" t="str">
            <v>21142</v>
          </cell>
          <cell r="D1578" t="str">
            <v>ESTRIBO C/ PARAFUSO EM CHAPA DE FERRO FUNDIDO DE 2" X 3/16" X 35CM SECAO "U" PARA MADEIRAMENTO DE TELHADO"</v>
          </cell>
          <cell r="E1578" t="str">
            <v>UN</v>
          </cell>
          <cell r="F1578">
            <v>0.11600000000000001</v>
          </cell>
          <cell r="G1578">
            <v>13.91</v>
          </cell>
          <cell r="H1578">
            <v>1.61</v>
          </cell>
        </row>
        <row r="1579">
          <cell r="D1579" t="str">
            <v>Custo Direto Total</v>
          </cell>
          <cell r="H1579">
            <v>50.11</v>
          </cell>
        </row>
        <row r="1580">
          <cell r="D1580" t="str">
            <v>Taxa de BDI %</v>
          </cell>
          <cell r="F1580">
            <v>1E-8</v>
          </cell>
          <cell r="H1580">
            <v>0</v>
          </cell>
        </row>
        <row r="1581">
          <cell r="D1581" t="str">
            <v>Total da Composição</v>
          </cell>
          <cell r="H1581">
            <v>50.11</v>
          </cell>
        </row>
        <row r="1582">
          <cell r="A1582" t="str">
            <v>72082</v>
          </cell>
          <cell r="B1582" t="str">
            <v>ESTRUTURA DE MADEIRA DE LEI 1A SERRADA NAO APARELHADA, PARA TELHAS ONDULADAS, VAOS DE 7M ATE 10M</v>
          </cell>
          <cell r="E1582" t="str">
            <v xml:space="preserve">M2    </v>
          </cell>
          <cell r="F1582" t="str">
            <v>Coeficiente</v>
          </cell>
          <cell r="G1582" t="str">
            <v>Preço Unit.</v>
          </cell>
          <cell r="H1582" t="str">
            <v>Preço Total</v>
          </cell>
          <cell r="I1582">
            <v>55.300000000000004</v>
          </cell>
        </row>
        <row r="1583">
          <cell r="B1583">
            <v>1</v>
          </cell>
          <cell r="C1583" t="str">
            <v>1213</v>
          </cell>
          <cell r="D1583" t="str">
            <v>CARPINTEIRO DE FORMAS</v>
          </cell>
          <cell r="E1583" t="str">
            <v>H</v>
          </cell>
          <cell r="F1583">
            <v>1</v>
          </cell>
          <cell r="G1583">
            <v>9.68</v>
          </cell>
          <cell r="H1583">
            <v>9.68</v>
          </cell>
        </row>
        <row r="1584">
          <cell r="B1584">
            <v>1</v>
          </cell>
          <cell r="C1584" t="str">
            <v>6115</v>
          </cell>
          <cell r="D1584" t="str">
            <v>AJUDANTE</v>
          </cell>
          <cell r="E1584" t="str">
            <v>H</v>
          </cell>
          <cell r="F1584">
            <v>1</v>
          </cell>
          <cell r="G1584">
            <v>6.93</v>
          </cell>
          <cell r="H1584">
            <v>6.93</v>
          </cell>
        </row>
        <row r="1585">
          <cell r="B1585">
            <v>2</v>
          </cell>
          <cell r="C1585" t="str">
            <v>3997</v>
          </cell>
          <cell r="D1585" t="str">
            <v>MADEIRA DE LEI 1A QUALIDADE SERRADA NAO APARELHADA</v>
          </cell>
          <cell r="E1585" t="str">
            <v>M3</v>
          </cell>
          <cell r="F1585">
            <v>1.7000000000000001E-2</v>
          </cell>
          <cell r="G1585">
            <v>2133.33</v>
          </cell>
          <cell r="H1585">
            <v>36.270000000000003</v>
          </cell>
        </row>
        <row r="1586">
          <cell r="B1586">
            <v>2</v>
          </cell>
          <cell r="C1586" t="str">
            <v>5061</v>
          </cell>
          <cell r="D1586" t="str">
            <v>PREGO DE ACO 18 X 27</v>
          </cell>
          <cell r="E1586" t="str">
            <v>KG</v>
          </cell>
          <cell r="F1586">
            <v>0.1</v>
          </cell>
          <cell r="G1586">
            <v>7.23</v>
          </cell>
          <cell r="H1586">
            <v>0.72</v>
          </cell>
        </row>
        <row r="1587">
          <cell r="B1587">
            <v>2</v>
          </cell>
          <cell r="C1587" t="str">
            <v>21142</v>
          </cell>
          <cell r="D1587" t="str">
            <v>ESTRIBO C/ PARAFUSO EM CHAPA DE FERRO FUNDIDO DE 2" X 3/16" X 35CM SECAO "U" PARA MADEIRAMENTO DE TELHADO"</v>
          </cell>
          <cell r="E1587" t="str">
            <v>UN</v>
          </cell>
          <cell r="F1587">
            <v>0.122</v>
          </cell>
          <cell r="G1587">
            <v>13.91</v>
          </cell>
          <cell r="H1587">
            <v>1.7</v>
          </cell>
        </row>
        <row r="1588">
          <cell r="D1588" t="str">
            <v>Custo Direto Total</v>
          </cell>
          <cell r="H1588">
            <v>55.300000000000004</v>
          </cell>
        </row>
        <row r="1589">
          <cell r="D1589" t="str">
            <v>Taxa de BDI %</v>
          </cell>
          <cell r="F1589">
            <v>1E-8</v>
          </cell>
          <cell r="H1589">
            <v>0</v>
          </cell>
        </row>
        <row r="1590">
          <cell r="D1590" t="str">
            <v>Total da Composição</v>
          </cell>
          <cell r="H1590">
            <v>55.300000000000004</v>
          </cell>
        </row>
        <row r="1591">
          <cell r="A1591" t="str">
            <v>72083</v>
          </cell>
          <cell r="B1591" t="str">
            <v>ESTRUTURA DE MADEIRA DE LEI 1A SERRADA NAO APARELHADA, PARA TELHAS ONDULADAS, VAOS DE 10M ATE 13M</v>
          </cell>
          <cell r="E1591" t="str">
            <v xml:space="preserve">M2    </v>
          </cell>
          <cell r="F1591" t="str">
            <v>Coeficiente</v>
          </cell>
          <cell r="G1591" t="str">
            <v>Preço Unit.</v>
          </cell>
          <cell r="H1591" t="str">
            <v>Preço Total</v>
          </cell>
          <cell r="I1591">
            <v>65.56</v>
          </cell>
        </row>
        <row r="1592">
          <cell r="B1592">
            <v>1</v>
          </cell>
          <cell r="C1592" t="str">
            <v>1213</v>
          </cell>
          <cell r="D1592" t="str">
            <v>CARPINTEIRO DE FORMAS</v>
          </cell>
          <cell r="E1592" t="str">
            <v>H</v>
          </cell>
          <cell r="F1592">
            <v>1.1499999999999999</v>
          </cell>
          <cell r="G1592">
            <v>9.68</v>
          </cell>
          <cell r="H1592">
            <v>11.13</v>
          </cell>
        </row>
        <row r="1593">
          <cell r="B1593">
            <v>1</v>
          </cell>
          <cell r="C1593" t="str">
            <v>6115</v>
          </cell>
          <cell r="D1593" t="str">
            <v>AJUDANTE</v>
          </cell>
          <cell r="E1593" t="str">
            <v>H</v>
          </cell>
          <cell r="F1593">
            <v>1.1499999999999999</v>
          </cell>
          <cell r="G1593">
            <v>6.93</v>
          </cell>
          <cell r="H1593">
            <v>7.97</v>
          </cell>
        </row>
        <row r="1594">
          <cell r="B1594">
            <v>2</v>
          </cell>
          <cell r="C1594" t="str">
            <v>3997</v>
          </cell>
          <cell r="D1594" t="str">
            <v>MADEIRA DE LEI 1A QUALIDADE SERRADA NAO APARELHADA</v>
          </cell>
          <cell r="E1594" t="str">
            <v>M3</v>
          </cell>
          <cell r="F1594">
            <v>2.0400000000000001E-2</v>
          </cell>
          <cell r="G1594">
            <v>2133.33</v>
          </cell>
          <cell r="H1594">
            <v>43.52</v>
          </cell>
        </row>
        <row r="1595">
          <cell r="B1595">
            <v>2</v>
          </cell>
          <cell r="C1595" t="str">
            <v>5061</v>
          </cell>
          <cell r="D1595" t="str">
            <v>PREGO DE ACO 18 X 27</v>
          </cell>
          <cell r="E1595" t="str">
            <v>KG</v>
          </cell>
          <cell r="F1595">
            <v>0.13</v>
          </cell>
          <cell r="G1595">
            <v>7.23</v>
          </cell>
          <cell r="H1595">
            <v>0.94</v>
          </cell>
        </row>
        <row r="1596">
          <cell r="B1596">
            <v>2</v>
          </cell>
          <cell r="C1596" t="str">
            <v>21142</v>
          </cell>
          <cell r="D1596" t="str">
            <v>ESTRIBO C/ PARAFUSO EM CHAPA DE FERRO FUNDIDO DE 2" X 3/16" X 35CM SECAO "U" PARA MADEIRAMENTO DE TELHADO"</v>
          </cell>
          <cell r="E1596" t="str">
            <v>UN</v>
          </cell>
          <cell r="F1596">
            <v>0.14399999999999999</v>
          </cell>
          <cell r="G1596">
            <v>13.91</v>
          </cell>
          <cell r="H1596">
            <v>2</v>
          </cell>
        </row>
        <row r="1597">
          <cell r="D1597" t="str">
            <v>Custo Direto Total</v>
          </cell>
          <cell r="H1597">
            <v>65.56</v>
          </cell>
        </row>
        <row r="1598">
          <cell r="D1598" t="str">
            <v>Taxa de BDI %</v>
          </cell>
          <cell r="F1598">
            <v>1E-8</v>
          </cell>
          <cell r="H1598">
            <v>0</v>
          </cell>
        </row>
        <row r="1599">
          <cell r="D1599" t="str">
            <v>Total da Composição</v>
          </cell>
          <cell r="H1599">
            <v>65.56</v>
          </cell>
        </row>
        <row r="1600">
          <cell r="A1600" t="str">
            <v>72084</v>
          </cell>
          <cell r="B1600" t="str">
            <v>ESTRUTURA DE MADEIRA DE LEI 1A SERRADA NAO APARELHADA, PARA TELHAS ONDULADAS, VAOS DE 13M ATE 18M</v>
          </cell>
          <cell r="E1600" t="str">
            <v xml:space="preserve">M2    </v>
          </cell>
          <cell r="F1600" t="str">
            <v>Coeficiente</v>
          </cell>
          <cell r="G1600" t="str">
            <v>Preço Unit.</v>
          </cell>
          <cell r="H1600" t="str">
            <v>Preço Total</v>
          </cell>
          <cell r="I1600">
            <v>77.849999999999994</v>
          </cell>
        </row>
        <row r="1601">
          <cell r="B1601">
            <v>1</v>
          </cell>
          <cell r="C1601" t="str">
            <v>1213</v>
          </cell>
          <cell r="D1601" t="str">
            <v>CARPINTEIRO DE FORMAS</v>
          </cell>
          <cell r="E1601" t="str">
            <v>H</v>
          </cell>
          <cell r="F1601">
            <v>1.4</v>
          </cell>
          <cell r="G1601">
            <v>9.68</v>
          </cell>
          <cell r="H1601">
            <v>13.55</v>
          </cell>
        </row>
        <row r="1602">
          <cell r="B1602">
            <v>1</v>
          </cell>
          <cell r="C1602" t="str">
            <v>6115</v>
          </cell>
          <cell r="D1602" t="str">
            <v>AJUDANTE</v>
          </cell>
          <cell r="E1602" t="str">
            <v>H</v>
          </cell>
          <cell r="F1602">
            <v>1.4</v>
          </cell>
          <cell r="G1602">
            <v>6.93</v>
          </cell>
          <cell r="H1602">
            <v>9.6999999999999993</v>
          </cell>
        </row>
        <row r="1603">
          <cell r="B1603">
            <v>2</v>
          </cell>
          <cell r="C1603" t="str">
            <v>3997</v>
          </cell>
          <cell r="D1603" t="str">
            <v>MADEIRA DE LEI 1A QUALIDADE SERRADA NAO APARELHADA</v>
          </cell>
          <cell r="E1603" t="str">
            <v>M3</v>
          </cell>
          <cell r="F1603">
            <v>2.4E-2</v>
          </cell>
          <cell r="G1603">
            <v>2133.33</v>
          </cell>
          <cell r="H1603">
            <v>51.2</v>
          </cell>
        </row>
        <row r="1604">
          <cell r="B1604">
            <v>2</v>
          </cell>
          <cell r="C1604" t="str">
            <v>5061</v>
          </cell>
          <cell r="D1604" t="str">
            <v>PREGO DE ACO 18 X 27</v>
          </cell>
          <cell r="E1604" t="str">
            <v>KG</v>
          </cell>
          <cell r="F1604">
            <v>0.15</v>
          </cell>
          <cell r="G1604">
            <v>7.23</v>
          </cell>
          <cell r="H1604">
            <v>1.08</v>
          </cell>
        </row>
        <row r="1605">
          <cell r="B1605">
            <v>2</v>
          </cell>
          <cell r="C1605" t="str">
            <v>21142</v>
          </cell>
          <cell r="D1605" t="str">
            <v>ESTRIBO C/ PARAFUSO EM CHAPA DE FERRO FUNDIDO DE 2" X 3/16" X 35CM SECAO "U" PARA MADEIRAMENTO DE TELHADO"</v>
          </cell>
          <cell r="E1605" t="str">
            <v>UN</v>
          </cell>
          <cell r="F1605">
            <v>0.16700000000000001</v>
          </cell>
          <cell r="G1605">
            <v>13.91</v>
          </cell>
          <cell r="H1605">
            <v>2.3199999999999998</v>
          </cell>
        </row>
        <row r="1606">
          <cell r="D1606" t="str">
            <v>Custo Direto Total</v>
          </cell>
          <cell r="H1606">
            <v>77.849999999999994</v>
          </cell>
        </row>
        <row r="1607">
          <cell r="D1607" t="str">
            <v>Taxa de BDI %</v>
          </cell>
          <cell r="F1607">
            <v>1E-8</v>
          </cell>
          <cell r="H1607">
            <v>0</v>
          </cell>
        </row>
        <row r="1608">
          <cell r="D1608" t="str">
            <v>Total da Composição</v>
          </cell>
          <cell r="H1608">
            <v>77.849999999999994</v>
          </cell>
        </row>
        <row r="1609">
          <cell r="A1609" t="str">
            <v>6058</v>
          </cell>
          <cell r="B1609" t="str">
            <v>CUMEEIRA COM TELHA CERAMICA EMBOCADA COM ARGAMASSA TRACO 1:2:8 (CIMENTO, CAL HIDRATADA E AREIA)</v>
          </cell>
          <cell r="E1609" t="str">
            <v xml:space="preserve">M     </v>
          </cell>
          <cell r="F1609" t="str">
            <v>Coeficiente</v>
          </cell>
          <cell r="G1609" t="str">
            <v>Preço Unit.</v>
          </cell>
          <cell r="H1609" t="str">
            <v>Preço Total</v>
          </cell>
          <cell r="I1609">
            <v>11.270000000000001</v>
          </cell>
        </row>
        <row r="1610">
          <cell r="B1610">
            <v>3</v>
          </cell>
          <cell r="C1610" t="str">
            <v>10532</v>
          </cell>
          <cell r="D1610" t="str">
            <v>BETONEIRA 320L ELETRICA TRIFASICA 3HP S/ CARREGADOR MECANICO</v>
          </cell>
          <cell r="E1610" t="str">
            <v>H</v>
          </cell>
          <cell r="F1610">
            <v>1.428E-3</v>
          </cell>
          <cell r="G1610">
            <v>1.1299999999999999</v>
          </cell>
          <cell r="H1610">
            <v>0</v>
          </cell>
        </row>
        <row r="1611">
          <cell r="B1611">
            <v>1</v>
          </cell>
          <cell r="C1611" t="str">
            <v>4750</v>
          </cell>
          <cell r="D1611" t="str">
            <v>PEDREIRO</v>
          </cell>
          <cell r="E1611" t="str">
            <v>H</v>
          </cell>
          <cell r="F1611">
            <v>0.5</v>
          </cell>
          <cell r="G1611">
            <v>9.68</v>
          </cell>
          <cell r="H1611">
            <v>4.84</v>
          </cell>
        </row>
        <row r="1612">
          <cell r="B1612">
            <v>1</v>
          </cell>
          <cell r="C1612" t="str">
            <v>6111</v>
          </cell>
          <cell r="D1612" t="str">
            <v>SERVENTE</v>
          </cell>
          <cell r="E1612" t="str">
            <v>H</v>
          </cell>
          <cell r="F1612">
            <v>0.51200000000000001</v>
          </cell>
          <cell r="G1612">
            <v>6.93</v>
          </cell>
          <cell r="H1612">
            <v>3.55</v>
          </cell>
        </row>
        <row r="1613">
          <cell r="B1613">
            <v>2</v>
          </cell>
          <cell r="C1613" t="str">
            <v>370</v>
          </cell>
          <cell r="D1613" t="str">
            <v>AREIA MEDIA - POSTO JAZIDA / FORNECEDOR (SEM FRETE)</v>
          </cell>
          <cell r="E1613" t="str">
            <v>M3</v>
          </cell>
          <cell r="F1613">
            <v>2.4299999999999999E-3</v>
          </cell>
          <cell r="G1613">
            <v>45</v>
          </cell>
          <cell r="H1613">
            <v>0.11</v>
          </cell>
        </row>
        <row r="1614">
          <cell r="B1614">
            <v>2</v>
          </cell>
          <cell r="C1614" t="str">
            <v>1106</v>
          </cell>
          <cell r="D1614" t="str">
            <v>CAL HIDRATADA, DE 1A. QUALIDADE, PARA ARGAMASSA</v>
          </cell>
          <cell r="E1614" t="str">
            <v>KG</v>
          </cell>
          <cell r="F1614">
            <v>0.36399999999999999</v>
          </cell>
          <cell r="G1614">
            <v>0.57999999999999996</v>
          </cell>
          <cell r="H1614">
            <v>0.21</v>
          </cell>
        </row>
        <row r="1615">
          <cell r="B1615">
            <v>2</v>
          </cell>
          <cell r="C1615" t="str">
            <v>1379</v>
          </cell>
          <cell r="D1615" t="str">
            <v>CIMENTO PORTLAND COMUM CP I- 32</v>
          </cell>
          <cell r="E1615" t="str">
            <v>KG</v>
          </cell>
          <cell r="F1615">
            <v>0.36399999999999999</v>
          </cell>
          <cell r="G1615">
            <v>0.44</v>
          </cell>
          <cell r="H1615">
            <v>0.16</v>
          </cell>
        </row>
        <row r="1616">
          <cell r="B1616">
            <v>2</v>
          </cell>
          <cell r="C1616" t="str">
            <v>7181</v>
          </cell>
          <cell r="D1616" t="str">
            <v>CUMEEIRA P/ TELHA CERAMICA</v>
          </cell>
          <cell r="E1616" t="str">
            <v>UN</v>
          </cell>
          <cell r="F1616">
            <v>3</v>
          </cell>
          <cell r="G1616">
            <v>0.8</v>
          </cell>
          <cell r="H1616">
            <v>2.4</v>
          </cell>
        </row>
        <row r="1617">
          <cell r="D1617" t="str">
            <v>Custo Direto Total</v>
          </cell>
          <cell r="H1617">
            <v>11.270000000000001</v>
          </cell>
        </row>
        <row r="1618">
          <cell r="D1618" t="str">
            <v>Taxa de BDI %</v>
          </cell>
          <cell r="F1618">
            <v>1E-8</v>
          </cell>
          <cell r="H1618">
            <v>0</v>
          </cell>
        </row>
        <row r="1619">
          <cell r="D1619" t="str">
            <v>Total da Composição</v>
          </cell>
          <cell r="H1619">
            <v>11.270000000000001</v>
          </cell>
        </row>
        <row r="1620">
          <cell r="A1620" t="str">
            <v>73930/001</v>
          </cell>
          <cell r="B1620" t="str">
            <v>CORDAO DE ARREMATE COM TELHA CERAMICA TIPO CANAL EMBOCADA COM ARGAMASSA TRACO 1:3 (CIMENTO E AREIA)</v>
          </cell>
          <cell r="E1620" t="str">
            <v xml:space="preserve">M     </v>
          </cell>
          <cell r="F1620" t="str">
            <v>Coeficiente</v>
          </cell>
          <cell r="G1620" t="str">
            <v>Preço Unit.</v>
          </cell>
          <cell r="H1620" t="str">
            <v>Preço Total</v>
          </cell>
          <cell r="I1620">
            <v>12.06</v>
          </cell>
        </row>
        <row r="1621">
          <cell r="B1621">
            <v>1</v>
          </cell>
          <cell r="C1621" t="str">
            <v>242</v>
          </cell>
          <cell r="D1621" t="str">
            <v>AJUDANTE ESPECIALIZADO</v>
          </cell>
          <cell r="E1621" t="str">
            <v>H</v>
          </cell>
          <cell r="F1621">
            <v>0.5</v>
          </cell>
          <cell r="G1621">
            <v>10.06</v>
          </cell>
          <cell r="H1621">
            <v>5.03</v>
          </cell>
        </row>
        <row r="1622">
          <cell r="B1622">
            <v>1</v>
          </cell>
          <cell r="C1622" t="str">
            <v>12869</v>
          </cell>
          <cell r="D1622" t="str">
            <v>TELHADISTA</v>
          </cell>
          <cell r="E1622" t="str">
            <v>H</v>
          </cell>
          <cell r="F1622">
            <v>0.5</v>
          </cell>
          <cell r="G1622">
            <v>9.68</v>
          </cell>
          <cell r="H1622">
            <v>4.84</v>
          </cell>
        </row>
        <row r="1623">
          <cell r="B1623">
            <v>2</v>
          </cell>
          <cell r="C1623" t="str">
            <v>7172</v>
          </cell>
          <cell r="D1623" t="str">
            <v>TELHA CERAMICA TIPO CANAL COMP = 50CM - 26UN/M2</v>
          </cell>
          <cell r="E1623" t="str">
            <v>UN</v>
          </cell>
          <cell r="F1623">
            <v>3</v>
          </cell>
          <cell r="G1623">
            <v>0.47</v>
          </cell>
          <cell r="H1623">
            <v>1.41</v>
          </cell>
        </row>
        <row r="1624">
          <cell r="B1624" t="str">
            <v>A</v>
          </cell>
          <cell r="C1624" t="str">
            <v>6011</v>
          </cell>
          <cell r="D1624" t="str">
            <v xml:space="preserve">ARGAMASSA TRACO 1:3 (CIMENTO E AREIA MEDIA PENEIRADA), PREPARO MECANICO                                                                                                                                 </v>
          </cell>
          <cell r="E1624" t="str">
            <v xml:space="preserve">M3    </v>
          </cell>
          <cell r="F1624">
            <v>2E-3</v>
          </cell>
          <cell r="G1624">
            <v>391.85</v>
          </cell>
          <cell r="H1624">
            <v>0.78</v>
          </cell>
        </row>
        <row r="1625">
          <cell r="D1625" t="str">
            <v>Custo Direto Total</v>
          </cell>
          <cell r="H1625">
            <v>12.06</v>
          </cell>
        </row>
        <row r="1626">
          <cell r="D1626" t="str">
            <v>Taxa de BDI %</v>
          </cell>
          <cell r="F1626">
            <v>1E-8</v>
          </cell>
          <cell r="H1626">
            <v>0</v>
          </cell>
        </row>
        <row r="1627">
          <cell r="D1627" t="str">
            <v>Total da Composição</v>
          </cell>
          <cell r="H1627">
            <v>12.06</v>
          </cell>
        </row>
        <row r="1628">
          <cell r="A1628" t="str">
            <v>73744/001</v>
          </cell>
          <cell r="B1628" t="str">
            <v>CUMEEIRA PARA TELHA DE FIBROCIMENTO ESTRUTURAL, INCLUSO ACESSORIOS PARA FIXACAO E VEDACAO</v>
          </cell>
          <cell r="E1628" t="str">
            <v xml:space="preserve">M     </v>
          </cell>
          <cell r="F1628" t="str">
            <v>Coeficiente</v>
          </cell>
          <cell r="G1628" t="str">
            <v>Preço Unit.</v>
          </cell>
          <cell r="H1628" t="str">
            <v>Preço Total</v>
          </cell>
          <cell r="I1628">
            <v>91.83</v>
          </cell>
        </row>
        <row r="1629">
          <cell r="B1629">
            <v>1</v>
          </cell>
          <cell r="C1629" t="str">
            <v>6115</v>
          </cell>
          <cell r="D1629" t="str">
            <v>AJUDANTE</v>
          </cell>
          <cell r="E1629" t="str">
            <v>H</v>
          </cell>
          <cell r="F1629">
            <v>7.0000000000000007E-2</v>
          </cell>
          <cell r="G1629">
            <v>6.93</v>
          </cell>
          <cell r="H1629">
            <v>0.49</v>
          </cell>
        </row>
        <row r="1630">
          <cell r="B1630">
            <v>1</v>
          </cell>
          <cell r="C1630" t="str">
            <v>12869</v>
          </cell>
          <cell r="D1630" t="str">
            <v>TELHADISTA</v>
          </cell>
          <cell r="E1630" t="str">
            <v>H</v>
          </cell>
          <cell r="F1630">
            <v>7.0000000000000007E-2</v>
          </cell>
          <cell r="G1630">
            <v>9.68</v>
          </cell>
          <cell r="H1630">
            <v>0.68</v>
          </cell>
        </row>
        <row r="1631">
          <cell r="B1631">
            <v>2</v>
          </cell>
          <cell r="C1631" t="str">
            <v>1607</v>
          </cell>
          <cell r="D1631" t="str">
            <v>CONJUNTO ARRUELAS DE VEDACAO 5/16" P/ TELHA FIBROCIMENTO (UMA ARRUELA METALICA E UMA ARRULA PVC - CONICAS)</v>
          </cell>
          <cell r="E1631" t="str">
            <v>CJ</v>
          </cell>
          <cell r="F1631">
            <v>4.28</v>
          </cell>
          <cell r="G1631">
            <v>0.16</v>
          </cell>
          <cell r="H1631">
            <v>0.68</v>
          </cell>
        </row>
        <row r="1632">
          <cell r="B1632">
            <v>2</v>
          </cell>
          <cell r="C1632" t="str">
            <v>1611</v>
          </cell>
          <cell r="D1632" t="str">
            <v>MASSA P/ VEDACAO DE TELHA DE AMIANTO</v>
          </cell>
          <cell r="E1632" t="str">
            <v>KG</v>
          </cell>
          <cell r="F1632">
            <v>0.82</v>
          </cell>
          <cell r="G1632">
            <v>48.76</v>
          </cell>
          <cell r="H1632">
            <v>39.979999999999997</v>
          </cell>
        </row>
        <row r="1633">
          <cell r="B1633">
            <v>2</v>
          </cell>
          <cell r="C1633" t="str">
            <v>4308</v>
          </cell>
          <cell r="D1633" t="str">
            <v>PARAFUSO ZINCADO ROSCA SOBERBA 5/16" X 230MM P/ TELHA FIBROCIMENTO</v>
          </cell>
          <cell r="E1633" t="str">
            <v>UN</v>
          </cell>
          <cell r="F1633">
            <v>4.28</v>
          </cell>
          <cell r="G1633">
            <v>1.59</v>
          </cell>
          <cell r="H1633">
            <v>6.81</v>
          </cell>
        </row>
        <row r="1634">
          <cell r="B1634">
            <v>2</v>
          </cell>
          <cell r="C1634" t="str">
            <v>7215</v>
          </cell>
          <cell r="D1634" t="str">
            <v>CUMEEIRA NORMAL P/ TELHA FIBROCIMENTO CANALETE 49 OU KALHETA</v>
          </cell>
          <cell r="E1634" t="str">
            <v>UN</v>
          </cell>
          <cell r="F1634">
            <v>2.04</v>
          </cell>
          <cell r="G1634">
            <v>21.17</v>
          </cell>
          <cell r="H1634">
            <v>43.19</v>
          </cell>
        </row>
        <row r="1635">
          <cell r="D1635" t="str">
            <v>Custo Direto Total</v>
          </cell>
          <cell r="H1635">
            <v>91.83</v>
          </cell>
        </row>
        <row r="1636">
          <cell r="D1636" t="str">
            <v>Taxa de BDI %</v>
          </cell>
          <cell r="F1636">
            <v>1E-8</v>
          </cell>
          <cell r="H1636">
            <v>0</v>
          </cell>
        </row>
        <row r="1637">
          <cell r="D1637" t="str">
            <v>Total da Composição</v>
          </cell>
          <cell r="H1637">
            <v>91.83</v>
          </cell>
        </row>
        <row r="1638">
          <cell r="A1638" t="str">
            <v>74045/001</v>
          </cell>
          <cell r="B1638" t="str">
            <v>CUMEEIRA UNIVERSAL PARA TELHA DE FIBROCIMENTO ONDULADA ESPESSURA 6 MM, INCLUSO JUNTAS DE VEDACAO E ACESSORIOS DE FIXACAO</v>
          </cell>
          <cell r="E1638" t="str">
            <v xml:space="preserve">M     </v>
          </cell>
          <cell r="F1638" t="str">
            <v>Coeficiente</v>
          </cell>
          <cell r="G1638" t="str">
            <v>Preço Unit.</v>
          </cell>
          <cell r="H1638" t="str">
            <v>Preço Total</v>
          </cell>
          <cell r="I1638">
            <v>65.31</v>
          </cell>
        </row>
        <row r="1639">
          <cell r="B1639">
            <v>1</v>
          </cell>
          <cell r="C1639" t="str">
            <v>242</v>
          </cell>
          <cell r="D1639" t="str">
            <v>AJUDANTE ESPECIALIZADO</v>
          </cell>
          <cell r="E1639" t="str">
            <v>H</v>
          </cell>
          <cell r="F1639">
            <v>0.12</v>
          </cell>
          <cell r="G1639">
            <v>10.06</v>
          </cell>
          <cell r="H1639">
            <v>1.21</v>
          </cell>
        </row>
        <row r="1640">
          <cell r="B1640">
            <v>1</v>
          </cell>
          <cell r="C1640" t="str">
            <v>12869</v>
          </cell>
          <cell r="D1640" t="str">
            <v>TELHADISTA</v>
          </cell>
          <cell r="E1640" t="str">
            <v>H</v>
          </cell>
          <cell r="F1640">
            <v>0.12</v>
          </cell>
          <cell r="G1640">
            <v>9.68</v>
          </cell>
          <cell r="H1640">
            <v>1.1599999999999999</v>
          </cell>
        </row>
        <row r="1641">
          <cell r="B1641">
            <v>2</v>
          </cell>
          <cell r="C1641" t="str">
            <v>1607</v>
          </cell>
          <cell r="D1641" t="str">
            <v>CONJUNTO ARRUELAS DE VEDACAO 5/16" P/ TELHA FIBROCIMENTO (UMA ARRUELA METALICA E UMA ARRULA PVC - CONICAS)</v>
          </cell>
          <cell r="E1641" t="str">
            <v>CJ</v>
          </cell>
          <cell r="F1641">
            <v>4.28</v>
          </cell>
          <cell r="G1641">
            <v>0.16</v>
          </cell>
          <cell r="H1641">
            <v>0.68</v>
          </cell>
        </row>
        <row r="1642">
          <cell r="B1642">
            <v>2</v>
          </cell>
          <cell r="C1642" t="str">
            <v>4302</v>
          </cell>
          <cell r="D1642" t="str">
            <v>PARAFUSO ZINCADO ROSCA SOBERBA 5/16" X 250MM P/ TELHA FIBROCIMENTO</v>
          </cell>
          <cell r="E1642" t="str">
            <v>UN</v>
          </cell>
          <cell r="F1642">
            <v>4.28</v>
          </cell>
          <cell r="G1642">
            <v>1.75</v>
          </cell>
          <cell r="H1642">
            <v>7.49</v>
          </cell>
        </row>
        <row r="1643">
          <cell r="B1643">
            <v>2</v>
          </cell>
          <cell r="C1643" t="str">
            <v>6092</v>
          </cell>
          <cell r="D1643" t="str">
            <v>JUNTA PLASTICA DE VEDACAO - BISNAGA 250G</v>
          </cell>
          <cell r="E1643" t="str">
            <v>KG</v>
          </cell>
          <cell r="F1643">
            <v>0.82</v>
          </cell>
          <cell r="G1643">
            <v>24.54</v>
          </cell>
          <cell r="H1643">
            <v>20.12</v>
          </cell>
        </row>
        <row r="1644">
          <cell r="B1644">
            <v>2</v>
          </cell>
          <cell r="C1644" t="str">
            <v>7219</v>
          </cell>
          <cell r="D1644" t="str">
            <v>CUMEEIRA UNIVERSAL P/ TELHA FIBROCIMENTO ONDULADA (6MM - 110 X 21CM)</v>
          </cell>
          <cell r="E1644" t="str">
            <v>UN</v>
          </cell>
          <cell r="F1644">
            <v>0.94799999999999995</v>
          </cell>
          <cell r="G1644">
            <v>36.549999999999997</v>
          </cell>
          <cell r="H1644">
            <v>34.65</v>
          </cell>
        </row>
        <row r="1645">
          <cell r="D1645" t="str">
            <v>Custo Direto Total</v>
          </cell>
          <cell r="H1645">
            <v>65.31</v>
          </cell>
        </row>
        <row r="1646">
          <cell r="D1646" t="str">
            <v>Taxa de BDI %</v>
          </cell>
          <cell r="F1646">
            <v>1E-8</v>
          </cell>
          <cell r="H1646">
            <v>0</v>
          </cell>
        </row>
        <row r="1647">
          <cell r="D1647" t="str">
            <v>Total da Composição</v>
          </cell>
          <cell r="H1647">
            <v>65.31</v>
          </cell>
        </row>
        <row r="1648">
          <cell r="A1648" t="str">
            <v>74045/002</v>
          </cell>
          <cell r="B1648" t="str">
            <v>CUMEEIRA TIPO SHED PARA TELHA DE FIBROCIMENTO ONDULADA, INCLUSO JUNTAS DE VEDACAO E ACESSORIOS DE FIXACAO</v>
          </cell>
          <cell r="E1648" t="str">
            <v xml:space="preserve">M     </v>
          </cell>
          <cell r="F1648" t="str">
            <v>Coeficiente</v>
          </cell>
          <cell r="G1648" t="str">
            <v>Preço Unit.</v>
          </cell>
          <cell r="H1648" t="str">
            <v>Preço Total</v>
          </cell>
          <cell r="I1648">
            <v>55.06</v>
          </cell>
        </row>
        <row r="1649">
          <cell r="B1649">
            <v>1</v>
          </cell>
          <cell r="C1649" t="str">
            <v>242</v>
          </cell>
          <cell r="D1649" t="str">
            <v>AJUDANTE ESPECIALIZADO</v>
          </cell>
          <cell r="E1649" t="str">
            <v>H</v>
          </cell>
          <cell r="F1649">
            <v>0.12</v>
          </cell>
          <cell r="G1649">
            <v>10.06</v>
          </cell>
          <cell r="H1649">
            <v>1.21</v>
          </cell>
        </row>
        <row r="1650">
          <cell r="B1650">
            <v>1</v>
          </cell>
          <cell r="C1650" t="str">
            <v>12869</v>
          </cell>
          <cell r="D1650" t="str">
            <v>TELHADISTA</v>
          </cell>
          <cell r="E1650" t="str">
            <v>H</v>
          </cell>
          <cell r="F1650">
            <v>0.12</v>
          </cell>
          <cell r="G1650">
            <v>9.68</v>
          </cell>
          <cell r="H1650">
            <v>1.1599999999999999</v>
          </cell>
        </row>
        <row r="1651">
          <cell r="B1651">
            <v>2</v>
          </cell>
          <cell r="C1651" t="str">
            <v>1607</v>
          </cell>
          <cell r="D1651" t="str">
            <v>CONJUNTO ARRUELAS DE VEDACAO 5/16" P/ TELHA FIBROCIMENTO (UMA ARRUELA METALICA E UMA ARRULA PVC - CONICAS)</v>
          </cell>
          <cell r="E1651" t="str">
            <v>CJ</v>
          </cell>
          <cell r="F1651">
            <v>2.14</v>
          </cell>
          <cell r="G1651">
            <v>0.16</v>
          </cell>
          <cell r="H1651">
            <v>0.34</v>
          </cell>
        </row>
        <row r="1652">
          <cell r="B1652">
            <v>2</v>
          </cell>
          <cell r="C1652" t="str">
            <v>4299</v>
          </cell>
          <cell r="D1652" t="str">
            <v>PARAFUSO ZINCADO ROSCA SOBERBA 5/16" X 110MM P/ TELHA FIBROCIMENTO</v>
          </cell>
          <cell r="E1652" t="str">
            <v>UN</v>
          </cell>
          <cell r="F1652">
            <v>2.14</v>
          </cell>
          <cell r="G1652">
            <v>0.71</v>
          </cell>
          <cell r="H1652">
            <v>1.52</v>
          </cell>
        </row>
        <row r="1653">
          <cell r="B1653">
            <v>2</v>
          </cell>
          <cell r="C1653" t="str">
            <v>6092</v>
          </cell>
          <cell r="D1653" t="str">
            <v>JUNTA PLASTICA DE VEDACAO - BISNAGA 250G</v>
          </cell>
          <cell r="E1653" t="str">
            <v>KG</v>
          </cell>
          <cell r="F1653">
            <v>0.82</v>
          </cell>
          <cell r="G1653">
            <v>24.54</v>
          </cell>
          <cell r="H1653">
            <v>20.12</v>
          </cell>
        </row>
        <row r="1654">
          <cell r="B1654">
            <v>2</v>
          </cell>
          <cell r="C1654" t="str">
            <v>7214</v>
          </cell>
          <cell r="D1654" t="str">
            <v>CUMEEIRA SHED P/ TELHA FIBROCIMENTO ONDULADA</v>
          </cell>
          <cell r="E1654" t="str">
            <v>UN</v>
          </cell>
          <cell r="F1654">
            <v>0.94799999999999995</v>
          </cell>
          <cell r="G1654">
            <v>32.39</v>
          </cell>
          <cell r="H1654">
            <v>30.71</v>
          </cell>
        </row>
        <row r="1655">
          <cell r="D1655" t="str">
            <v>Custo Direto Total</v>
          </cell>
          <cell r="H1655">
            <v>55.06</v>
          </cell>
        </row>
        <row r="1656">
          <cell r="D1656" t="str">
            <v>Taxa de BDI %</v>
          </cell>
          <cell r="F1656">
            <v>1E-8</v>
          </cell>
          <cell r="H1656">
            <v>0</v>
          </cell>
        </row>
        <row r="1657">
          <cell r="D1657" t="str">
            <v>Total da Composição</v>
          </cell>
          <cell r="H1657">
            <v>55.06</v>
          </cell>
        </row>
        <row r="1658">
          <cell r="A1658" t="str">
            <v>72104</v>
          </cell>
          <cell r="B1658" t="str">
            <v>CALHA EM CHAPA DE ACO GALVANIZADO N.24, DESENVOLVIMENTO 33CM</v>
          </cell>
          <cell r="E1658" t="str">
            <v xml:space="preserve">M     </v>
          </cell>
          <cell r="F1658" t="str">
            <v>Coeficiente</v>
          </cell>
          <cell r="G1658" t="str">
            <v>Preço Unit.</v>
          </cell>
          <cell r="H1658" t="str">
            <v>Preço Total</v>
          </cell>
          <cell r="I1658">
            <v>23.169999999999998</v>
          </cell>
        </row>
        <row r="1659">
          <cell r="B1659">
            <v>1</v>
          </cell>
          <cell r="C1659" t="str">
            <v>4750</v>
          </cell>
          <cell r="D1659" t="str">
            <v>PEDREIRO</v>
          </cell>
          <cell r="E1659" t="str">
            <v>H</v>
          </cell>
          <cell r="F1659">
            <v>0.35</v>
          </cell>
          <cell r="G1659">
            <v>9.68</v>
          </cell>
          <cell r="H1659">
            <v>3.39</v>
          </cell>
        </row>
        <row r="1660">
          <cell r="B1660">
            <v>1</v>
          </cell>
          <cell r="C1660" t="str">
            <v>6115</v>
          </cell>
          <cell r="D1660" t="str">
            <v>AJUDANTE</v>
          </cell>
          <cell r="E1660" t="str">
            <v>H</v>
          </cell>
          <cell r="F1660">
            <v>0.35</v>
          </cell>
          <cell r="G1660">
            <v>6.93</v>
          </cell>
          <cell r="H1660">
            <v>2.4300000000000002</v>
          </cell>
        </row>
        <row r="1661">
          <cell r="B1661">
            <v>2</v>
          </cell>
          <cell r="C1661" t="str">
            <v>1108</v>
          </cell>
          <cell r="D1661" t="str">
            <v>CALHA CHAPA GALVANIZADA NUM 24 L = 33CM</v>
          </cell>
          <cell r="E1661" t="str">
            <v>M</v>
          </cell>
          <cell r="F1661">
            <v>1.05</v>
          </cell>
          <cell r="G1661">
            <v>12.18</v>
          </cell>
          <cell r="H1661">
            <v>12.79</v>
          </cell>
        </row>
        <row r="1662">
          <cell r="B1662">
            <v>2</v>
          </cell>
          <cell r="C1662" t="str">
            <v>5061</v>
          </cell>
          <cell r="D1662" t="str">
            <v>PREGO DE ACO 18 X 27</v>
          </cell>
          <cell r="E1662" t="str">
            <v>KG</v>
          </cell>
          <cell r="F1662">
            <v>0.1</v>
          </cell>
          <cell r="G1662">
            <v>7.23</v>
          </cell>
          <cell r="H1662">
            <v>0.72</v>
          </cell>
        </row>
        <row r="1663">
          <cell r="B1663">
            <v>2</v>
          </cell>
          <cell r="C1663" t="str">
            <v>5104</v>
          </cell>
          <cell r="D1663" t="str">
            <v>REBITE DE ALUMINIO VAZADO DE REPUXO, 3,2 X 8MM - (1KG=1025UNID)</v>
          </cell>
          <cell r="E1663" t="str">
            <v>KG</v>
          </cell>
          <cell r="F1663">
            <v>0.03</v>
          </cell>
          <cell r="G1663">
            <v>49.65</v>
          </cell>
          <cell r="H1663">
            <v>1.49</v>
          </cell>
        </row>
        <row r="1664">
          <cell r="B1664">
            <v>2</v>
          </cell>
          <cell r="C1664" t="str">
            <v>13388</v>
          </cell>
          <cell r="D1664" t="str">
            <v>SOLDA 50/50</v>
          </cell>
          <cell r="E1664" t="str">
            <v>KG</v>
          </cell>
          <cell r="F1664">
            <v>0.04</v>
          </cell>
          <cell r="G1664">
            <v>58.74</v>
          </cell>
          <cell r="H1664">
            <v>2.35</v>
          </cell>
        </row>
        <row r="1665">
          <cell r="D1665" t="str">
            <v>Custo Direto Total</v>
          </cell>
          <cell r="H1665">
            <v>23.169999999999998</v>
          </cell>
        </row>
        <row r="1666">
          <cell r="D1666" t="str">
            <v>Taxa de BDI %</v>
          </cell>
          <cell r="F1666">
            <v>1E-8</v>
          </cell>
          <cell r="H1666">
            <v>0</v>
          </cell>
        </row>
        <row r="1667">
          <cell r="D1667" t="str">
            <v>Total da Composição</v>
          </cell>
          <cell r="H1667">
            <v>23.169999999999998</v>
          </cell>
        </row>
        <row r="1668">
          <cell r="A1668" t="str">
            <v>72105</v>
          </cell>
          <cell r="B1668" t="str">
            <v>CALHA EM CHAPA DE ACO GALVANIZADO N.24, DESENVOLVIMENTO 50CM</v>
          </cell>
          <cell r="E1668" t="str">
            <v xml:space="preserve">M     </v>
          </cell>
          <cell r="F1668" t="str">
            <v>Coeficiente</v>
          </cell>
          <cell r="G1668" t="str">
            <v>Preço Unit.</v>
          </cell>
          <cell r="H1668" t="str">
            <v>Preço Total</v>
          </cell>
          <cell r="I1668">
            <v>34.85</v>
          </cell>
        </row>
        <row r="1669">
          <cell r="B1669">
            <v>1</v>
          </cell>
          <cell r="C1669" t="str">
            <v>4750</v>
          </cell>
          <cell r="D1669" t="str">
            <v>PEDREIRO</v>
          </cell>
          <cell r="E1669" t="str">
            <v>H</v>
          </cell>
          <cell r="F1669">
            <v>0.55000000000000004</v>
          </cell>
          <cell r="G1669">
            <v>9.68</v>
          </cell>
          <cell r="H1669">
            <v>5.32</v>
          </cell>
        </row>
        <row r="1670">
          <cell r="B1670">
            <v>1</v>
          </cell>
          <cell r="C1670" t="str">
            <v>6115</v>
          </cell>
          <cell r="D1670" t="str">
            <v>AJUDANTE</v>
          </cell>
          <cell r="E1670" t="str">
            <v>H</v>
          </cell>
          <cell r="F1670">
            <v>0.55000000000000004</v>
          </cell>
          <cell r="G1670">
            <v>6.93</v>
          </cell>
          <cell r="H1670">
            <v>3.81</v>
          </cell>
        </row>
        <row r="1671">
          <cell r="B1671">
            <v>2</v>
          </cell>
          <cell r="C1671" t="str">
            <v>1118</v>
          </cell>
          <cell r="D1671" t="str">
            <v>CALHA CHAPA GALVANIZADA NUM 24 L = 50CM</v>
          </cell>
          <cell r="E1671" t="str">
            <v>M</v>
          </cell>
          <cell r="F1671">
            <v>1.05</v>
          </cell>
          <cell r="G1671">
            <v>17.66</v>
          </cell>
          <cell r="H1671">
            <v>18.54</v>
          </cell>
        </row>
        <row r="1672">
          <cell r="B1672">
            <v>2</v>
          </cell>
          <cell r="C1672" t="str">
            <v>5061</v>
          </cell>
          <cell r="D1672" t="str">
            <v>PREGO DE ACO 18 X 27</v>
          </cell>
          <cell r="E1672" t="str">
            <v>KG</v>
          </cell>
          <cell r="F1672">
            <v>0.15</v>
          </cell>
          <cell r="G1672">
            <v>7.23</v>
          </cell>
          <cell r="H1672">
            <v>1.08</v>
          </cell>
        </row>
        <row r="1673">
          <cell r="B1673">
            <v>2</v>
          </cell>
          <cell r="C1673" t="str">
            <v>5104</v>
          </cell>
          <cell r="D1673" t="str">
            <v>REBITE DE ALUMINIO VAZADO DE REPUXO, 3,2 X 8MM - (1KG=1025UNID)</v>
          </cell>
          <cell r="E1673" t="str">
            <v>KG</v>
          </cell>
          <cell r="F1673">
            <v>0.04</v>
          </cell>
          <cell r="G1673">
            <v>49.65</v>
          </cell>
          <cell r="H1673">
            <v>1.99</v>
          </cell>
        </row>
        <row r="1674">
          <cell r="B1674">
            <v>2</v>
          </cell>
          <cell r="C1674" t="str">
            <v>13388</v>
          </cell>
          <cell r="D1674" t="str">
            <v>SOLDA 50/50</v>
          </cell>
          <cell r="E1674" t="str">
            <v>KG</v>
          </cell>
          <cell r="F1674">
            <v>7.0000000000000007E-2</v>
          </cell>
          <cell r="G1674">
            <v>58.74</v>
          </cell>
          <cell r="H1674">
            <v>4.1100000000000003</v>
          </cell>
        </row>
        <row r="1675">
          <cell r="D1675" t="str">
            <v>Custo Direto Total</v>
          </cell>
          <cell r="H1675">
            <v>34.85</v>
          </cell>
        </row>
        <row r="1676">
          <cell r="D1676" t="str">
            <v>Taxa de BDI %</v>
          </cell>
          <cell r="F1676">
            <v>1E-8</v>
          </cell>
          <cell r="H1676">
            <v>0</v>
          </cell>
        </row>
        <row r="1677">
          <cell r="D1677" t="str">
            <v>Total da Composição</v>
          </cell>
          <cell r="H1677">
            <v>34.85</v>
          </cell>
        </row>
        <row r="1678">
          <cell r="A1678" t="str">
            <v>74158/001</v>
          </cell>
          <cell r="B1678" t="str">
            <v>CONSERVACAO DE CALHAS METALICAS</v>
          </cell>
          <cell r="E1678" t="str">
            <v xml:space="preserve">M     </v>
          </cell>
          <cell r="F1678" t="str">
            <v>Coeficiente</v>
          </cell>
          <cell r="G1678" t="str">
            <v>Preço Unit.</v>
          </cell>
          <cell r="H1678" t="str">
            <v>Preço Total</v>
          </cell>
          <cell r="I1678">
            <v>7.3400000000000007</v>
          </cell>
        </row>
        <row r="1679">
          <cell r="B1679">
            <v>1</v>
          </cell>
          <cell r="C1679" t="str">
            <v>2696</v>
          </cell>
          <cell r="D1679" t="str">
            <v>ENCANADOR OU BOMBEIRO HIDRAULICO</v>
          </cell>
          <cell r="E1679" t="str">
            <v>H</v>
          </cell>
          <cell r="F1679">
            <v>0.2</v>
          </cell>
          <cell r="G1679">
            <v>9.68</v>
          </cell>
          <cell r="H1679">
            <v>1.94</v>
          </cell>
        </row>
        <row r="1680">
          <cell r="B1680">
            <v>1</v>
          </cell>
          <cell r="C1680" t="str">
            <v>6128</v>
          </cell>
          <cell r="D1680" t="str">
            <v>AJUDANTE GERAL</v>
          </cell>
          <cell r="E1680" t="str">
            <v>H</v>
          </cell>
          <cell r="F1680">
            <v>0.2</v>
          </cell>
          <cell r="G1680">
            <v>6.93</v>
          </cell>
          <cell r="H1680">
            <v>1.39</v>
          </cell>
        </row>
        <row r="1681">
          <cell r="B1681">
            <v>2</v>
          </cell>
          <cell r="C1681" t="str">
            <v>1108</v>
          </cell>
          <cell r="D1681" t="str">
            <v>CALHA CHAPA GALVANIZADA NUM 24 L = 33CM</v>
          </cell>
          <cell r="E1681" t="str">
            <v>M</v>
          </cell>
          <cell r="F1681">
            <v>0.3</v>
          </cell>
          <cell r="G1681">
            <v>12.18</v>
          </cell>
          <cell r="H1681">
            <v>3.65</v>
          </cell>
        </row>
        <row r="1682">
          <cell r="B1682">
            <v>2</v>
          </cell>
          <cell r="C1682" t="str">
            <v>5061</v>
          </cell>
          <cell r="D1682" t="str">
            <v>PREGO DE ACO 18 X 27</v>
          </cell>
          <cell r="E1682" t="str">
            <v>KG</v>
          </cell>
          <cell r="F1682">
            <v>0.05</v>
          </cell>
          <cell r="G1682">
            <v>7.23</v>
          </cell>
          <cell r="H1682">
            <v>0.36</v>
          </cell>
        </row>
        <row r="1683">
          <cell r="D1683" t="str">
            <v>Custo Direto Total</v>
          </cell>
          <cell r="H1683">
            <v>7.3400000000000007</v>
          </cell>
        </row>
        <row r="1684">
          <cell r="D1684" t="str">
            <v>Taxa de BDI %</v>
          </cell>
          <cell r="F1684">
            <v>1E-8</v>
          </cell>
          <cell r="H1684">
            <v>0</v>
          </cell>
        </row>
        <row r="1685">
          <cell r="D1685" t="str">
            <v>Total da Composição</v>
          </cell>
          <cell r="H1685">
            <v>7.3400000000000007</v>
          </cell>
        </row>
        <row r="1686">
          <cell r="A1686" t="str">
            <v>72106</v>
          </cell>
          <cell r="B1686" t="str">
            <v>RUFO EM CHAPA DE ACO GALVANIZADO N.24, DESENVOLVIMENTO 16CM</v>
          </cell>
          <cell r="E1686" t="str">
            <v xml:space="preserve">M     </v>
          </cell>
          <cell r="F1686" t="str">
            <v>Coeficiente</v>
          </cell>
          <cell r="G1686" t="str">
            <v>Preço Unit.</v>
          </cell>
          <cell r="H1686" t="str">
            <v>Preço Total</v>
          </cell>
          <cell r="I1686">
            <v>14.280000000000001</v>
          </cell>
        </row>
        <row r="1687">
          <cell r="B1687">
            <v>1</v>
          </cell>
          <cell r="C1687" t="str">
            <v>4750</v>
          </cell>
          <cell r="D1687" t="str">
            <v>PEDREIRO</v>
          </cell>
          <cell r="E1687" t="str">
            <v>H</v>
          </cell>
          <cell r="F1687">
            <v>0.2</v>
          </cell>
          <cell r="G1687">
            <v>9.68</v>
          </cell>
          <cell r="H1687">
            <v>1.94</v>
          </cell>
        </row>
        <row r="1688">
          <cell r="B1688">
            <v>1</v>
          </cell>
          <cell r="C1688" t="str">
            <v>6115</v>
          </cell>
          <cell r="D1688" t="str">
            <v>AJUDANTE</v>
          </cell>
          <cell r="E1688" t="str">
            <v>H</v>
          </cell>
          <cell r="F1688">
            <v>0.2</v>
          </cell>
          <cell r="G1688">
            <v>6.93</v>
          </cell>
          <cell r="H1688">
            <v>1.39</v>
          </cell>
        </row>
        <row r="1689">
          <cell r="B1689">
            <v>2</v>
          </cell>
          <cell r="C1689" t="str">
            <v>1115</v>
          </cell>
          <cell r="D1689" t="str">
            <v>RUFO CHAPA GALVANIZADA NUM 24 L = 16CM</v>
          </cell>
          <cell r="E1689" t="str">
            <v>M</v>
          </cell>
          <cell r="F1689">
            <v>1.05</v>
          </cell>
          <cell r="G1689">
            <v>9.74</v>
          </cell>
          <cell r="H1689">
            <v>10.23</v>
          </cell>
        </row>
        <row r="1690">
          <cell r="B1690">
            <v>2</v>
          </cell>
          <cell r="C1690" t="str">
            <v>5061</v>
          </cell>
          <cell r="D1690" t="str">
            <v>PREGO DE ACO 18 X 27</v>
          </cell>
          <cell r="E1690" t="str">
            <v>KG</v>
          </cell>
          <cell r="F1690">
            <v>0.1</v>
          </cell>
          <cell r="G1690">
            <v>7.23</v>
          </cell>
          <cell r="H1690">
            <v>0.72</v>
          </cell>
        </row>
        <row r="1691">
          <cell r="D1691" t="str">
            <v>Custo Direto Total</v>
          </cell>
          <cell r="H1691">
            <v>14.280000000000001</v>
          </cell>
        </row>
        <row r="1692">
          <cell r="D1692" t="str">
            <v>Taxa de BDI %</v>
          </cell>
          <cell r="F1692">
            <v>1E-8</v>
          </cell>
          <cell r="H1692">
            <v>0</v>
          </cell>
        </row>
        <row r="1693">
          <cell r="D1693" t="str">
            <v>Total da Composição</v>
          </cell>
          <cell r="H1693">
            <v>14.280000000000001</v>
          </cell>
        </row>
        <row r="1694">
          <cell r="A1694" t="str">
            <v>72107</v>
          </cell>
          <cell r="B1694" t="str">
            <v>RUFO EM CHAPA DE ACO GALVANIZADO N.24, DESENVOLVIMENTO 25CM</v>
          </cell>
          <cell r="E1694" t="str">
            <v xml:space="preserve">M     </v>
          </cell>
          <cell r="F1694" t="str">
            <v>Coeficiente</v>
          </cell>
          <cell r="G1694" t="str">
            <v>Preço Unit.</v>
          </cell>
          <cell r="H1694" t="str">
            <v>Preço Total</v>
          </cell>
          <cell r="I1694">
            <v>17.329999999999998</v>
          </cell>
        </row>
        <row r="1695">
          <cell r="B1695">
            <v>1</v>
          </cell>
          <cell r="C1695" t="str">
            <v>4750</v>
          </cell>
          <cell r="D1695" t="str">
            <v>PEDREIRO</v>
          </cell>
          <cell r="E1695" t="str">
            <v>H</v>
          </cell>
          <cell r="F1695">
            <v>0.25</v>
          </cell>
          <cell r="G1695">
            <v>9.68</v>
          </cell>
          <cell r="H1695">
            <v>2.42</v>
          </cell>
        </row>
        <row r="1696">
          <cell r="B1696">
            <v>1</v>
          </cell>
          <cell r="C1696" t="str">
            <v>6115</v>
          </cell>
          <cell r="D1696" t="str">
            <v>AJUDANTE</v>
          </cell>
          <cell r="E1696" t="str">
            <v>H</v>
          </cell>
          <cell r="F1696">
            <v>0.25</v>
          </cell>
          <cell r="G1696">
            <v>6.93</v>
          </cell>
          <cell r="H1696">
            <v>1.73</v>
          </cell>
        </row>
        <row r="1697">
          <cell r="B1697">
            <v>2</v>
          </cell>
          <cell r="C1697" t="str">
            <v>1116</v>
          </cell>
          <cell r="D1697" t="str">
            <v>RUFO CHAPA GALVANIZADA NUM 24 L = 25CM</v>
          </cell>
          <cell r="E1697" t="str">
            <v>M</v>
          </cell>
          <cell r="F1697">
            <v>1.05</v>
          </cell>
          <cell r="G1697">
            <v>11.87</v>
          </cell>
          <cell r="H1697">
            <v>12.46</v>
          </cell>
        </row>
        <row r="1698">
          <cell r="B1698">
            <v>2</v>
          </cell>
          <cell r="C1698" t="str">
            <v>5061</v>
          </cell>
          <cell r="D1698" t="str">
            <v>PREGO DE ACO 18 X 27</v>
          </cell>
          <cell r="E1698" t="str">
            <v>KG</v>
          </cell>
          <cell r="F1698">
            <v>0.1</v>
          </cell>
          <cell r="G1698">
            <v>7.23</v>
          </cell>
          <cell r="H1698">
            <v>0.72</v>
          </cell>
        </row>
        <row r="1699">
          <cell r="D1699" t="str">
            <v>Custo Direto Total</v>
          </cell>
          <cell r="H1699">
            <v>17.329999999999998</v>
          </cell>
        </row>
        <row r="1700">
          <cell r="D1700" t="str">
            <v>Taxa de BDI %</v>
          </cell>
          <cell r="F1700">
            <v>1E-8</v>
          </cell>
          <cell r="H1700">
            <v>0</v>
          </cell>
        </row>
        <row r="1701">
          <cell r="D1701" t="str">
            <v>Total da Composição</v>
          </cell>
          <cell r="H1701">
            <v>17.329999999999998</v>
          </cell>
        </row>
        <row r="1702">
          <cell r="A1702" t="str">
            <v>72108</v>
          </cell>
          <cell r="B1702" t="str">
            <v>RUFO EM CHAPA DE ACO GALVANIZADO N.24, DESENVOLVIMENTO 33CM</v>
          </cell>
          <cell r="E1702" t="str">
            <v xml:space="preserve">M     </v>
          </cell>
          <cell r="F1702" t="str">
            <v>Coeficiente</v>
          </cell>
          <cell r="G1702" t="str">
            <v>Preço Unit.</v>
          </cell>
          <cell r="H1702" t="str">
            <v>Preço Total</v>
          </cell>
          <cell r="I1702">
            <v>27.63</v>
          </cell>
        </row>
        <row r="1703">
          <cell r="B1703">
            <v>1</v>
          </cell>
          <cell r="C1703" t="str">
            <v>4750</v>
          </cell>
          <cell r="D1703" t="str">
            <v>PEDREIRO</v>
          </cell>
          <cell r="E1703" t="str">
            <v>H</v>
          </cell>
          <cell r="F1703">
            <v>0.35</v>
          </cell>
          <cell r="G1703">
            <v>9.68</v>
          </cell>
          <cell r="H1703">
            <v>3.39</v>
          </cell>
        </row>
        <row r="1704">
          <cell r="B1704">
            <v>1</v>
          </cell>
          <cell r="C1704" t="str">
            <v>6115</v>
          </cell>
          <cell r="D1704" t="str">
            <v>AJUDANTE</v>
          </cell>
          <cell r="E1704" t="str">
            <v>H</v>
          </cell>
          <cell r="F1704">
            <v>0.35</v>
          </cell>
          <cell r="G1704">
            <v>6.93</v>
          </cell>
          <cell r="H1704">
            <v>2.4300000000000002</v>
          </cell>
        </row>
        <row r="1705">
          <cell r="B1705">
            <v>2</v>
          </cell>
          <cell r="C1705" t="str">
            <v>1111</v>
          </cell>
          <cell r="D1705" t="str">
            <v>RUFO CHAPA GALVANIZADA NUM 24 L = 33CM</v>
          </cell>
          <cell r="E1705" t="str">
            <v>M</v>
          </cell>
          <cell r="F1705">
            <v>1.05</v>
          </cell>
          <cell r="G1705">
            <v>20.09</v>
          </cell>
          <cell r="H1705">
            <v>21.09</v>
          </cell>
        </row>
        <row r="1706">
          <cell r="B1706">
            <v>2</v>
          </cell>
          <cell r="C1706" t="str">
            <v>5061</v>
          </cell>
          <cell r="D1706" t="str">
            <v>PREGO DE ACO 18 X 27</v>
          </cell>
          <cell r="E1706" t="str">
            <v>KG</v>
          </cell>
          <cell r="F1706">
            <v>0.1</v>
          </cell>
          <cell r="G1706">
            <v>7.23</v>
          </cell>
          <cell r="H1706">
            <v>0.72</v>
          </cell>
        </row>
        <row r="1707">
          <cell r="D1707" t="str">
            <v>Custo Direto Total</v>
          </cell>
          <cell r="H1707">
            <v>27.63</v>
          </cell>
        </row>
        <row r="1708">
          <cell r="D1708" t="str">
            <v>Taxa de BDI %</v>
          </cell>
          <cell r="F1708">
            <v>1E-8</v>
          </cell>
          <cell r="H1708">
            <v>0</v>
          </cell>
        </row>
        <row r="1709">
          <cell r="D1709" t="str">
            <v>Total da Composição</v>
          </cell>
          <cell r="H1709">
            <v>27.63</v>
          </cell>
        </row>
        <row r="1710">
          <cell r="A1710" t="str">
            <v>72109</v>
          </cell>
          <cell r="B1710" t="str">
            <v>RUFO EM CHAPA DE ACO GALVANIZADO N.24, DESENVOLVIMENTO 50CM</v>
          </cell>
          <cell r="E1710" t="str">
            <v xml:space="preserve">M     </v>
          </cell>
          <cell r="F1710" t="str">
            <v>Coeficiente</v>
          </cell>
          <cell r="G1710" t="str">
            <v>Preço Unit.</v>
          </cell>
          <cell r="H1710" t="str">
            <v>Preço Total</v>
          </cell>
          <cell r="I1710">
            <v>28.39</v>
          </cell>
        </row>
        <row r="1711">
          <cell r="B1711">
            <v>1</v>
          </cell>
          <cell r="C1711" t="str">
            <v>4750</v>
          </cell>
          <cell r="D1711" t="str">
            <v>PEDREIRO</v>
          </cell>
          <cell r="E1711" t="str">
            <v>H</v>
          </cell>
          <cell r="F1711">
            <v>0.55000000000000004</v>
          </cell>
          <cell r="G1711">
            <v>9.68</v>
          </cell>
          <cell r="H1711">
            <v>5.32</v>
          </cell>
        </row>
        <row r="1712">
          <cell r="B1712">
            <v>1</v>
          </cell>
          <cell r="C1712" t="str">
            <v>6115</v>
          </cell>
          <cell r="D1712" t="str">
            <v>AJUDANTE</v>
          </cell>
          <cell r="E1712" t="str">
            <v>H</v>
          </cell>
          <cell r="F1712">
            <v>0.55000000000000004</v>
          </cell>
          <cell r="G1712">
            <v>6.93</v>
          </cell>
          <cell r="H1712">
            <v>3.81</v>
          </cell>
        </row>
        <row r="1713">
          <cell r="B1713">
            <v>2</v>
          </cell>
          <cell r="C1713" t="str">
            <v>1114</v>
          </cell>
          <cell r="D1713" t="str">
            <v>RUFO CHAPA GALVANIZADA NUM 24 L = 50CM</v>
          </cell>
          <cell r="E1713" t="str">
            <v>M</v>
          </cell>
          <cell r="F1713">
            <v>1.05</v>
          </cell>
          <cell r="G1713">
            <v>17.66</v>
          </cell>
          <cell r="H1713">
            <v>18.54</v>
          </cell>
        </row>
        <row r="1714">
          <cell r="B1714">
            <v>2</v>
          </cell>
          <cell r="C1714" t="str">
            <v>5061</v>
          </cell>
          <cell r="D1714" t="str">
            <v>PREGO DE ACO 18 X 27</v>
          </cell>
          <cell r="E1714" t="str">
            <v>KG</v>
          </cell>
          <cell r="F1714">
            <v>0.1</v>
          </cell>
          <cell r="G1714">
            <v>7.23</v>
          </cell>
          <cell r="H1714">
            <v>0.72</v>
          </cell>
        </row>
        <row r="1715">
          <cell r="D1715" t="str">
            <v>Custo Direto Total</v>
          </cell>
          <cell r="H1715">
            <v>28.39</v>
          </cell>
        </row>
        <row r="1716">
          <cell r="D1716" t="str">
            <v>Taxa de BDI %</v>
          </cell>
          <cell r="F1716">
            <v>1E-8</v>
          </cell>
          <cell r="H1716">
            <v>0</v>
          </cell>
        </row>
        <row r="1717">
          <cell r="D1717" t="str">
            <v>Total da Composição</v>
          </cell>
          <cell r="H1717">
            <v>28.39</v>
          </cell>
        </row>
        <row r="1718">
          <cell r="A1718" t="str">
            <v>73868/001</v>
          </cell>
          <cell r="B1718" t="str">
            <v>RUFO EM FIBROCIMENTO, INCLUSO ACESSORIOS DE FIXACAO E VEDACAO</v>
          </cell>
          <cell r="E1718" t="str">
            <v xml:space="preserve">M     </v>
          </cell>
          <cell r="F1718" t="str">
            <v>Coeficiente</v>
          </cell>
          <cell r="G1718" t="str">
            <v>Preço Unit.</v>
          </cell>
          <cell r="H1718" t="str">
            <v>Preço Total</v>
          </cell>
          <cell r="I1718">
            <v>36.31</v>
          </cell>
        </row>
        <row r="1719">
          <cell r="B1719">
            <v>1</v>
          </cell>
          <cell r="C1719" t="str">
            <v>1213</v>
          </cell>
          <cell r="D1719" t="str">
            <v>CARPINTEIRO DE FORMAS</v>
          </cell>
          <cell r="E1719" t="str">
            <v>H</v>
          </cell>
          <cell r="F1719">
            <v>0.2</v>
          </cell>
          <cell r="G1719">
            <v>9.68</v>
          </cell>
          <cell r="H1719">
            <v>1.94</v>
          </cell>
        </row>
        <row r="1720">
          <cell r="B1720">
            <v>1</v>
          </cell>
          <cell r="C1720" t="str">
            <v>6111</v>
          </cell>
          <cell r="D1720" t="str">
            <v>SERVENTE</v>
          </cell>
          <cell r="E1720" t="str">
            <v>H</v>
          </cell>
          <cell r="F1720">
            <v>0.1</v>
          </cell>
          <cell r="G1720">
            <v>6.93</v>
          </cell>
          <cell r="H1720">
            <v>0.69</v>
          </cell>
        </row>
        <row r="1721">
          <cell r="B1721">
            <v>2</v>
          </cell>
          <cell r="C1721" t="str">
            <v>1607</v>
          </cell>
          <cell r="D1721" t="str">
            <v>CONJUNTO ARRUELAS DE VEDACAO 5/16" P/ TELHA FIBROCIMENTO (UMA ARRUELA METALICA E UMA ARRULA PVC - CONICAS)</v>
          </cell>
          <cell r="E1721" t="str">
            <v>CJ</v>
          </cell>
          <cell r="F1721">
            <v>1.1499999999999999</v>
          </cell>
          <cell r="G1721">
            <v>0.16</v>
          </cell>
          <cell r="H1721">
            <v>0.18</v>
          </cell>
        </row>
        <row r="1722">
          <cell r="B1722">
            <v>2</v>
          </cell>
          <cell r="C1722" t="str">
            <v>1611</v>
          </cell>
          <cell r="D1722" t="str">
            <v>MASSA P/ VEDACAO DE TELHA DE AMIANTO</v>
          </cell>
          <cell r="E1722" t="str">
            <v>KG</v>
          </cell>
          <cell r="F1722">
            <v>0.11</v>
          </cell>
          <cell r="G1722">
            <v>48.76</v>
          </cell>
          <cell r="H1722">
            <v>5.36</v>
          </cell>
        </row>
        <row r="1723">
          <cell r="B1723">
            <v>2</v>
          </cell>
          <cell r="C1723" t="str">
            <v>4299</v>
          </cell>
          <cell r="D1723" t="str">
            <v>PARAFUSO ZINCADO ROSCA SOBERBA 5/16" X 110MM P/ TELHA FIBROCIMENTO</v>
          </cell>
          <cell r="E1723" t="str">
            <v>UN</v>
          </cell>
          <cell r="F1723">
            <v>1.1499999999999999</v>
          </cell>
          <cell r="G1723">
            <v>0.71</v>
          </cell>
          <cell r="H1723">
            <v>0.82</v>
          </cell>
        </row>
        <row r="1724">
          <cell r="B1724">
            <v>2</v>
          </cell>
          <cell r="C1724" t="str">
            <v>7237</v>
          </cell>
          <cell r="D1724" t="str">
            <v>RUFO P/ TELHA FIBROCIMENTO ONDULADA</v>
          </cell>
          <cell r="E1724" t="str">
            <v>UN</v>
          </cell>
          <cell r="F1724">
            <v>1</v>
          </cell>
          <cell r="G1724">
            <v>27.32</v>
          </cell>
          <cell r="H1724">
            <v>27.32</v>
          </cell>
        </row>
        <row r="1725">
          <cell r="D1725" t="str">
            <v>Custo Direto Total</v>
          </cell>
          <cell r="H1725">
            <v>36.31</v>
          </cell>
        </row>
        <row r="1726">
          <cell r="D1726" t="str">
            <v>Taxa de BDI %</v>
          </cell>
          <cell r="F1726">
            <v>1E-8</v>
          </cell>
          <cell r="H1726">
            <v>0</v>
          </cell>
        </row>
        <row r="1727">
          <cell r="D1727" t="str">
            <v>Total da Composição</v>
          </cell>
          <cell r="H1727">
            <v>36.31</v>
          </cell>
        </row>
        <row r="1728">
          <cell r="A1728" t="str">
            <v>68058</v>
          </cell>
          <cell r="B1728" t="str">
            <v>RUFO EM CONCRETO ARMADO, LARGURA 40CM E ESPESSURA 43,49</v>
          </cell>
          <cell r="E1728" t="str">
            <v xml:space="preserve">M     </v>
          </cell>
          <cell r="F1728" t="str">
            <v>Coeficiente</v>
          </cell>
          <cell r="G1728" t="str">
            <v>Preço Unit.</v>
          </cell>
          <cell r="H1728" t="str">
            <v>Preço Total</v>
          </cell>
          <cell r="I1728">
            <v>43.66</v>
          </cell>
        </row>
        <row r="1729">
          <cell r="B1729">
            <v>1</v>
          </cell>
          <cell r="C1729" t="str">
            <v>378</v>
          </cell>
          <cell r="D1729" t="str">
            <v>ARMADOR</v>
          </cell>
          <cell r="E1729" t="str">
            <v>H</v>
          </cell>
          <cell r="F1729">
            <v>0.23499999999999999</v>
          </cell>
          <cell r="G1729">
            <v>9.68</v>
          </cell>
          <cell r="H1729">
            <v>2.27</v>
          </cell>
        </row>
        <row r="1730">
          <cell r="B1730">
            <v>1</v>
          </cell>
          <cell r="C1730" t="str">
            <v>1213</v>
          </cell>
          <cell r="D1730" t="str">
            <v>CARPINTEIRO DE FORMAS</v>
          </cell>
          <cell r="E1730" t="str">
            <v>H</v>
          </cell>
          <cell r="F1730">
            <v>0.504</v>
          </cell>
          <cell r="G1730">
            <v>9.68</v>
          </cell>
          <cell r="H1730">
            <v>4.88</v>
          </cell>
        </row>
        <row r="1731">
          <cell r="B1731">
            <v>1</v>
          </cell>
          <cell r="C1731" t="str">
            <v>4750</v>
          </cell>
          <cell r="D1731" t="str">
            <v>PEDREIRO</v>
          </cell>
          <cell r="E1731" t="str">
            <v>H</v>
          </cell>
          <cell r="F1731">
            <v>0.14000000000000001</v>
          </cell>
          <cell r="G1731">
            <v>9.68</v>
          </cell>
          <cell r="H1731">
            <v>1.36</v>
          </cell>
        </row>
        <row r="1732">
          <cell r="B1732">
            <v>1</v>
          </cell>
          <cell r="C1732" t="str">
            <v>6111</v>
          </cell>
          <cell r="D1732" t="str">
            <v>SERVENTE</v>
          </cell>
          <cell r="E1732" t="str">
            <v>H</v>
          </cell>
          <cell r="F1732">
            <v>1.2430000000000001</v>
          </cell>
          <cell r="G1732">
            <v>6.93</v>
          </cell>
          <cell r="H1732">
            <v>8.61</v>
          </cell>
        </row>
        <row r="1733">
          <cell r="B1733">
            <v>2</v>
          </cell>
          <cell r="C1733" t="str">
            <v>34</v>
          </cell>
          <cell r="D1733" t="str">
            <v>ACO CA-50 3/8" (9,52 MM)</v>
          </cell>
          <cell r="E1733" t="str">
            <v>KG</v>
          </cell>
          <cell r="F1733">
            <v>1.93</v>
          </cell>
          <cell r="G1733">
            <v>3.57</v>
          </cell>
          <cell r="H1733">
            <v>6.89</v>
          </cell>
        </row>
        <row r="1734">
          <cell r="B1734">
            <v>2</v>
          </cell>
          <cell r="C1734" t="str">
            <v>337</v>
          </cell>
          <cell r="D1734" t="str">
            <v>ARAME RECOZIDO 18 BWG - 1,25MM - 9,60 G/M</v>
          </cell>
          <cell r="E1734" t="str">
            <v>KG</v>
          </cell>
          <cell r="F1734">
            <v>0.05</v>
          </cell>
          <cell r="G1734">
            <v>7.5</v>
          </cell>
          <cell r="H1734">
            <v>0.38</v>
          </cell>
        </row>
        <row r="1735">
          <cell r="B1735">
            <v>2</v>
          </cell>
          <cell r="C1735" t="str">
            <v>367</v>
          </cell>
          <cell r="D1735" t="str">
            <v>AREIA GROSSA - POSTO JAZIDA / FORNECEDOR (SEM FRETE)</v>
          </cell>
          <cell r="E1735" t="str">
            <v>M3</v>
          </cell>
          <cell r="F1735">
            <v>1.7999999999999999E-2</v>
          </cell>
          <cell r="G1735">
            <v>45</v>
          </cell>
          <cell r="H1735">
            <v>0.81</v>
          </cell>
        </row>
        <row r="1736">
          <cell r="B1736">
            <v>2</v>
          </cell>
          <cell r="C1736" t="str">
            <v>1379</v>
          </cell>
          <cell r="D1736" t="str">
            <v>CIMENTO PORTLAND COMUM CP I- 32</v>
          </cell>
          <cell r="E1736" t="str">
            <v>KG</v>
          </cell>
          <cell r="F1736">
            <v>9.7200000000000006</v>
          </cell>
          <cell r="G1736">
            <v>0.44</v>
          </cell>
          <cell r="H1736">
            <v>4.28</v>
          </cell>
        </row>
        <row r="1737">
          <cell r="B1737">
            <v>2</v>
          </cell>
          <cell r="C1737" t="str">
            <v>4491</v>
          </cell>
          <cell r="D1737" t="str">
            <v>PECA DE MADEIRA 3A/4A QUALIDADE 7,5 X 7,5CM (3X3) NAO APARELHADA</v>
          </cell>
          <cell r="E1737" t="str">
            <v>M</v>
          </cell>
          <cell r="F1737">
            <v>1</v>
          </cell>
          <cell r="G1737">
            <v>6.03</v>
          </cell>
          <cell r="H1737">
            <v>6.03</v>
          </cell>
        </row>
        <row r="1738">
          <cell r="B1738">
            <v>2</v>
          </cell>
          <cell r="C1738" t="str">
            <v>4512</v>
          </cell>
          <cell r="D1738" t="str">
            <v>PECA DE MADEIRA 3A/4A QUALIDADE 2,5 X 5CM NAO APARELHADA</v>
          </cell>
          <cell r="E1738" t="str">
            <v>M</v>
          </cell>
          <cell r="F1738">
            <v>0.51400000000000001</v>
          </cell>
          <cell r="G1738">
            <v>1.91</v>
          </cell>
          <cell r="H1738">
            <v>0.98</v>
          </cell>
        </row>
        <row r="1739">
          <cell r="B1739">
            <v>2</v>
          </cell>
          <cell r="C1739" t="str">
            <v>4718</v>
          </cell>
          <cell r="D1739" t="str">
            <v>PEDRA BRITADA N. 2 OU 25 MM - POSTO PEDREIRA / FORNECEDOR (SEM FRETE)</v>
          </cell>
          <cell r="E1739" t="str">
            <v>M3</v>
          </cell>
          <cell r="F1739">
            <v>2.4E-2</v>
          </cell>
          <cell r="G1739">
            <v>50</v>
          </cell>
          <cell r="H1739">
            <v>1.2</v>
          </cell>
        </row>
        <row r="1740">
          <cell r="B1740">
            <v>2</v>
          </cell>
          <cell r="C1740" t="str">
            <v>5064</v>
          </cell>
          <cell r="D1740" t="str">
            <v>PREGO DE ACO 2 1/2 X 10</v>
          </cell>
          <cell r="E1740" t="str">
            <v>KG</v>
          </cell>
          <cell r="F1740">
            <v>6.7000000000000004E-2</v>
          </cell>
          <cell r="G1740">
            <v>7.23</v>
          </cell>
          <cell r="H1740">
            <v>0.48</v>
          </cell>
        </row>
        <row r="1741">
          <cell r="B1741">
            <v>2</v>
          </cell>
          <cell r="C1741" t="str">
            <v>6212</v>
          </cell>
          <cell r="D1741" t="str">
            <v>TABUA MADEIRA 3A QUALIDADE 2,5 X 30,0CM (1 X 12") NAO APARELHADA</v>
          </cell>
          <cell r="E1741" t="str">
            <v>M</v>
          </cell>
          <cell r="F1741">
            <v>0.95399999999999996</v>
          </cell>
          <cell r="G1741">
            <v>5.75</v>
          </cell>
          <cell r="H1741">
            <v>5.49</v>
          </cell>
        </row>
        <row r="1742">
          <cell r="D1742" t="str">
            <v>Custo Direto Total</v>
          </cell>
          <cell r="H1742">
            <v>43.66</v>
          </cell>
        </row>
        <row r="1743">
          <cell r="D1743" t="str">
            <v>Taxa de BDI %</v>
          </cell>
          <cell r="F1743">
            <v>1E-8</v>
          </cell>
          <cell r="H1743">
            <v>0</v>
          </cell>
        </row>
        <row r="1744">
          <cell r="D1744" t="str">
            <v>Total da Composição</v>
          </cell>
          <cell r="H1744">
            <v>43.66</v>
          </cell>
        </row>
        <row r="1745">
          <cell r="A1745" t="str">
            <v>74098/001</v>
          </cell>
          <cell r="B1745" t="str">
            <v>RUFO EM CONCRETO ARMADO, LARGURA 40CM, ESPESSURA 3CM</v>
          </cell>
          <cell r="E1745" t="str">
            <v xml:space="preserve">M     </v>
          </cell>
          <cell r="F1745" t="str">
            <v>Coeficiente</v>
          </cell>
          <cell r="G1745" t="str">
            <v>Preço Unit.</v>
          </cell>
          <cell r="H1745" t="str">
            <v>Preço Total</v>
          </cell>
          <cell r="I1745">
            <v>21.450000000000003</v>
          </cell>
        </row>
        <row r="1746">
          <cell r="B1746">
            <v>1</v>
          </cell>
          <cell r="C1746" t="str">
            <v>378</v>
          </cell>
          <cell r="D1746" t="str">
            <v>ARMADOR</v>
          </cell>
          <cell r="E1746" t="str">
            <v>H</v>
          </cell>
          <cell r="F1746">
            <v>4.0000000000000001E-3</v>
          </cell>
          <cell r="G1746">
            <v>9.68</v>
          </cell>
          <cell r="H1746">
            <v>0.04</v>
          </cell>
        </row>
        <row r="1747">
          <cell r="B1747">
            <v>1</v>
          </cell>
          <cell r="C1747" t="str">
            <v>1213</v>
          </cell>
          <cell r="D1747" t="str">
            <v>CARPINTEIRO DE FORMAS</v>
          </cell>
          <cell r="E1747" t="str">
            <v>H</v>
          </cell>
          <cell r="F1747">
            <v>0.18</v>
          </cell>
          <cell r="G1747">
            <v>9.68</v>
          </cell>
          <cell r="H1747">
            <v>1.74</v>
          </cell>
        </row>
        <row r="1748">
          <cell r="B1748">
            <v>1</v>
          </cell>
          <cell r="C1748" t="str">
            <v>4750</v>
          </cell>
          <cell r="D1748" t="str">
            <v>PEDREIRO</v>
          </cell>
          <cell r="E1748" t="str">
            <v>H</v>
          </cell>
          <cell r="F1748">
            <v>0.1</v>
          </cell>
          <cell r="G1748">
            <v>9.68</v>
          </cell>
          <cell r="H1748">
            <v>0.97</v>
          </cell>
        </row>
        <row r="1749">
          <cell r="B1749">
            <v>1</v>
          </cell>
          <cell r="C1749" t="str">
            <v>6111</v>
          </cell>
          <cell r="D1749" t="str">
            <v>SERVENTE</v>
          </cell>
          <cell r="E1749" t="str">
            <v>H</v>
          </cell>
          <cell r="F1749">
            <v>0.36</v>
          </cell>
          <cell r="G1749">
            <v>6.93</v>
          </cell>
          <cell r="H1749">
            <v>2.4900000000000002</v>
          </cell>
        </row>
        <row r="1750">
          <cell r="B1750">
            <v>1</v>
          </cell>
          <cell r="C1750" t="str">
            <v>6117</v>
          </cell>
          <cell r="D1750" t="str">
            <v>AJUDANTE DE CARPINTEIRO</v>
          </cell>
          <cell r="E1750" t="str">
            <v>H</v>
          </cell>
          <cell r="F1750">
            <v>0.22004000000000001</v>
          </cell>
          <cell r="G1750">
            <v>7.51</v>
          </cell>
          <cell r="H1750">
            <v>1.65</v>
          </cell>
        </row>
        <row r="1751">
          <cell r="B1751">
            <v>2</v>
          </cell>
          <cell r="C1751" t="str">
            <v>37</v>
          </cell>
          <cell r="D1751" t="str">
            <v>ACO CA-60 - 4,6MM</v>
          </cell>
          <cell r="E1751" t="str">
            <v>KG</v>
          </cell>
          <cell r="F1751">
            <v>0.62919999999999998</v>
          </cell>
          <cell r="G1751">
            <v>4.12</v>
          </cell>
          <cell r="H1751">
            <v>2.59</v>
          </cell>
        </row>
        <row r="1752">
          <cell r="B1752">
            <v>2</v>
          </cell>
          <cell r="C1752" t="str">
            <v>337</v>
          </cell>
          <cell r="D1752" t="str">
            <v>ARAME RECOZIDO 18 BWG - 1,25MM - 9,60 G/M</v>
          </cell>
          <cell r="E1752" t="str">
            <v>KG</v>
          </cell>
          <cell r="F1752">
            <v>1.1440000000000001E-2</v>
          </cell>
          <cell r="G1752">
            <v>7.5</v>
          </cell>
          <cell r="H1752">
            <v>0.09</v>
          </cell>
        </row>
        <row r="1753">
          <cell r="B1753">
            <v>2</v>
          </cell>
          <cell r="C1753" t="str">
            <v>367</v>
          </cell>
          <cell r="D1753" t="str">
            <v>AREIA GROSSA - POSTO JAZIDA / FORNECEDOR (SEM FRETE)</v>
          </cell>
          <cell r="E1753" t="str">
            <v>M3</v>
          </cell>
          <cell r="F1753">
            <v>1.3140000000000001E-2</v>
          </cell>
          <cell r="G1753">
            <v>45</v>
          </cell>
          <cell r="H1753">
            <v>0.59</v>
          </cell>
        </row>
        <row r="1754">
          <cell r="B1754">
            <v>2</v>
          </cell>
          <cell r="C1754" t="str">
            <v>1379</v>
          </cell>
          <cell r="D1754" t="str">
            <v>CIMENTO PORTLAND COMUM CP I- 32</v>
          </cell>
          <cell r="E1754" t="str">
            <v>KG</v>
          </cell>
          <cell r="F1754">
            <v>5.82</v>
          </cell>
          <cell r="G1754">
            <v>0.44</v>
          </cell>
          <cell r="H1754">
            <v>2.56</v>
          </cell>
        </row>
        <row r="1755">
          <cell r="B1755">
            <v>2</v>
          </cell>
          <cell r="C1755" t="str">
            <v>2692</v>
          </cell>
          <cell r="D1755" t="str">
            <v>DESMOLDANTE PARA FORMA DE MADEIRA</v>
          </cell>
          <cell r="E1755" t="str">
            <v>L</v>
          </cell>
          <cell r="F1755">
            <v>2.0400000000000001E-2</v>
          </cell>
          <cell r="G1755">
            <v>8.9499999999999993</v>
          </cell>
          <cell r="H1755">
            <v>0.18</v>
          </cell>
        </row>
        <row r="1756">
          <cell r="B1756">
            <v>2</v>
          </cell>
          <cell r="C1756" t="str">
            <v>2742</v>
          </cell>
          <cell r="D1756" t="str">
            <v>PECA DE MADEIRA ROLICA D = 15CM P/ ESCORAMENTOS</v>
          </cell>
          <cell r="E1756" t="str">
            <v>M</v>
          </cell>
          <cell r="F1756">
            <v>0.36</v>
          </cell>
          <cell r="G1756">
            <v>15.24</v>
          </cell>
          <cell r="H1756">
            <v>5.49</v>
          </cell>
        </row>
        <row r="1757">
          <cell r="B1757">
            <v>2</v>
          </cell>
          <cell r="C1757" t="str">
            <v>4509</v>
          </cell>
          <cell r="D1757" t="str">
            <v>PECA DE MADEIRA 3A QUALIDADE 2,5 X 10CM NAO APARELHADA</v>
          </cell>
          <cell r="E1757" t="str">
            <v>M</v>
          </cell>
          <cell r="F1757">
            <v>0.18360000000000001</v>
          </cell>
          <cell r="G1757">
            <v>3.1</v>
          </cell>
          <cell r="H1757">
            <v>0.56999999999999995</v>
          </cell>
        </row>
        <row r="1758">
          <cell r="B1758">
            <v>2</v>
          </cell>
          <cell r="C1758" t="str">
            <v>4718</v>
          </cell>
          <cell r="D1758" t="str">
            <v>PEDRA BRITADA N. 2 OU 25 MM - POSTO PEDREIRA / FORNECEDOR (SEM FRETE)</v>
          </cell>
          <cell r="E1758" t="str">
            <v>M3</v>
          </cell>
          <cell r="F1758">
            <v>1.6400000000000001E-2</v>
          </cell>
          <cell r="G1758">
            <v>50</v>
          </cell>
          <cell r="H1758">
            <v>0.82</v>
          </cell>
        </row>
        <row r="1759">
          <cell r="B1759">
            <v>2</v>
          </cell>
          <cell r="C1759" t="str">
            <v>5064</v>
          </cell>
          <cell r="D1759" t="str">
            <v>PREGO DE ACO 2 1/2 X 10</v>
          </cell>
          <cell r="E1759" t="str">
            <v>KG</v>
          </cell>
          <cell r="F1759">
            <v>2.4E-2</v>
          </cell>
          <cell r="G1759">
            <v>7.23</v>
          </cell>
          <cell r="H1759">
            <v>0.17</v>
          </cell>
        </row>
        <row r="1760">
          <cell r="B1760">
            <v>2</v>
          </cell>
          <cell r="C1760" t="str">
            <v>6212</v>
          </cell>
          <cell r="D1760" t="str">
            <v>TABUA MADEIRA 3A QUALIDADE 2,5 X 30,0CM (1 X 12") NAO APARELHADA</v>
          </cell>
          <cell r="E1760" t="str">
            <v>M</v>
          </cell>
          <cell r="F1760">
            <v>0.26040000000000002</v>
          </cell>
          <cell r="G1760">
            <v>5.75</v>
          </cell>
          <cell r="H1760">
            <v>1.5</v>
          </cell>
        </row>
        <row r="1761">
          <cell r="D1761" t="str">
            <v>Custo Direto Total</v>
          </cell>
          <cell r="H1761">
            <v>21.450000000000003</v>
          </cell>
        </row>
        <row r="1762">
          <cell r="D1762" t="str">
            <v>Taxa de BDI %</v>
          </cell>
          <cell r="F1762">
            <v>1E-8</v>
          </cell>
          <cell r="H1762">
            <v>0</v>
          </cell>
        </row>
        <row r="1763">
          <cell r="D1763" t="str">
            <v>Total da Composição</v>
          </cell>
          <cell r="H1763">
            <v>21.450000000000003</v>
          </cell>
        </row>
        <row r="1764">
          <cell r="A1764" t="str">
            <v>41619</v>
          </cell>
          <cell r="B1764" t="str">
            <v>COBERTURA COM TELHA DE FIBRA DE VIDRO ONDULADA COLORIDA, ESPESSURA 6MM , INCLUSO ACESSORIOS DE FIXACAO, INCLUSO ACESSORIOS DE FIXACAO</v>
          </cell>
          <cell r="E1764" t="str">
            <v xml:space="preserve">M2    </v>
          </cell>
          <cell r="F1764" t="str">
            <v>Coeficiente</v>
          </cell>
          <cell r="G1764" t="str">
            <v>Preço Unit.</v>
          </cell>
          <cell r="H1764" t="str">
            <v>Preço Total</v>
          </cell>
          <cell r="I1764">
            <v>35.4</v>
          </cell>
        </row>
        <row r="1765">
          <cell r="B1765">
            <v>1</v>
          </cell>
          <cell r="C1765" t="str">
            <v>2700</v>
          </cell>
          <cell r="D1765" t="str">
            <v>MONTADOR</v>
          </cell>
          <cell r="E1765" t="str">
            <v>H</v>
          </cell>
          <cell r="F1765">
            <v>0.22</v>
          </cell>
          <cell r="G1765">
            <v>12.1</v>
          </cell>
          <cell r="H1765">
            <v>2.66</v>
          </cell>
        </row>
        <row r="1766">
          <cell r="B1766">
            <v>1</v>
          </cell>
          <cell r="C1766" t="str">
            <v>6128</v>
          </cell>
          <cell r="D1766" t="str">
            <v>AJUDANTE GERAL</v>
          </cell>
          <cell r="E1766" t="str">
            <v>H</v>
          </cell>
          <cell r="F1766">
            <v>0.22</v>
          </cell>
          <cell r="G1766">
            <v>6.93</v>
          </cell>
          <cell r="H1766">
            <v>1.52</v>
          </cell>
        </row>
        <row r="1767">
          <cell r="B1767">
            <v>2</v>
          </cell>
          <cell r="C1767" t="str">
            <v>1607</v>
          </cell>
          <cell r="D1767" t="str">
            <v>CONJUNTO ARRUELAS DE VEDACAO 5/16" P/ TELHA FIBROCIMENTO (UMA ARRUELA METALICA E UMA ARRULA PVC - CONICAS)</v>
          </cell>
          <cell r="E1767" t="str">
            <v>CJ</v>
          </cell>
          <cell r="F1767">
            <v>1.42</v>
          </cell>
          <cell r="G1767">
            <v>0.16</v>
          </cell>
          <cell r="H1767">
            <v>0.23</v>
          </cell>
        </row>
        <row r="1768">
          <cell r="B1768">
            <v>2</v>
          </cell>
          <cell r="C1768" t="str">
            <v>4381</v>
          </cell>
          <cell r="D1768" t="str">
            <v>PARAFUSO ROSCA SOBERBA ACO ZINC CABECA CHATA FENDA SIMPLES 8 X 100MM</v>
          </cell>
          <cell r="E1768" t="str">
            <v>UN</v>
          </cell>
          <cell r="F1768">
            <v>1.42</v>
          </cell>
          <cell r="G1768">
            <v>0.39</v>
          </cell>
          <cell r="H1768">
            <v>0.55000000000000004</v>
          </cell>
        </row>
        <row r="1769">
          <cell r="B1769">
            <v>2</v>
          </cell>
          <cell r="C1769" t="str">
            <v>7184</v>
          </cell>
          <cell r="D1769" t="str">
            <v>TELHA FIBRA VIDRO ONDULADA COLORIDA 2,44 X0,50M E = 0,6MM</v>
          </cell>
          <cell r="E1769" t="str">
            <v>M2</v>
          </cell>
          <cell r="F1769">
            <v>1.17</v>
          </cell>
          <cell r="G1769">
            <v>25</v>
          </cell>
          <cell r="H1769">
            <v>29.25</v>
          </cell>
        </row>
        <row r="1770">
          <cell r="B1770">
            <v>2</v>
          </cell>
          <cell r="C1770" t="str">
            <v>11029</v>
          </cell>
          <cell r="D1770" t="str">
            <v>HASTE RETA P/ GANCHO FG C/ ROSCA - 1/4" X 30CM - P/ FIXACAO TELHA METALICA - INCL PORCA E ARRUELAS DE VEDACAO</v>
          </cell>
          <cell r="E1770" t="str">
            <v>CJ</v>
          </cell>
          <cell r="F1770">
            <v>1.42</v>
          </cell>
          <cell r="G1770">
            <v>0.84</v>
          </cell>
          <cell r="H1770">
            <v>1.19</v>
          </cell>
        </row>
        <row r="1771">
          <cell r="D1771" t="str">
            <v>Custo Direto Total</v>
          </cell>
          <cell r="H1771">
            <v>35.4</v>
          </cell>
        </row>
        <row r="1772">
          <cell r="D1772" t="str">
            <v>Taxa de BDI %</v>
          </cell>
          <cell r="F1772">
            <v>1E-8</v>
          </cell>
          <cell r="H1772">
            <v>0</v>
          </cell>
        </row>
        <row r="1773">
          <cell r="D1773" t="str">
            <v>Total da Composição</v>
          </cell>
          <cell r="H1773">
            <v>35.4</v>
          </cell>
        </row>
        <row r="1774">
          <cell r="A1774" t="str">
            <v>72110</v>
          </cell>
          <cell r="B1774" t="str">
            <v>ESTRUTURA METALICA EM TESOURAS, VAO 12M</v>
          </cell>
          <cell r="E1774" t="str">
            <v xml:space="preserve">M2    </v>
          </cell>
          <cell r="F1774" t="str">
            <v>Coeficiente</v>
          </cell>
          <cell r="G1774" t="str">
            <v>Preço Unit.</v>
          </cell>
          <cell r="H1774" t="str">
            <v>Preço Total</v>
          </cell>
          <cell r="I1774">
            <v>53.22</v>
          </cell>
        </row>
        <row r="1775">
          <cell r="B1775">
            <v>1</v>
          </cell>
          <cell r="C1775" t="str">
            <v>2700</v>
          </cell>
          <cell r="D1775" t="str">
            <v>MONTADOR</v>
          </cell>
          <cell r="E1775" t="str">
            <v>H</v>
          </cell>
          <cell r="F1775">
            <v>0.7</v>
          </cell>
          <cell r="G1775">
            <v>12.1</v>
          </cell>
          <cell r="H1775">
            <v>8.4700000000000006</v>
          </cell>
        </row>
        <row r="1776">
          <cell r="B1776">
            <v>1</v>
          </cell>
          <cell r="C1776" t="str">
            <v>6115</v>
          </cell>
          <cell r="D1776" t="str">
            <v>AJUDANTE</v>
          </cell>
          <cell r="E1776" t="str">
            <v>H</v>
          </cell>
          <cell r="F1776">
            <v>0.7</v>
          </cell>
          <cell r="G1776">
            <v>6.93</v>
          </cell>
          <cell r="H1776">
            <v>4.8499999999999996</v>
          </cell>
        </row>
        <row r="1777">
          <cell r="B1777">
            <v>2</v>
          </cell>
          <cell r="C1777" t="str">
            <v>10966</v>
          </cell>
          <cell r="D1777" t="str">
            <v>PERFIL ACO ESTRUTURAL "U" - 6" X 2" (QUALQUER ESPESSURA)</v>
          </cell>
          <cell r="E1777" t="str">
            <v>KG</v>
          </cell>
          <cell r="F1777">
            <v>10</v>
          </cell>
          <cell r="G1777">
            <v>3.99</v>
          </cell>
          <cell r="H1777">
            <v>39.9</v>
          </cell>
        </row>
        <row r="1778">
          <cell r="D1778" t="str">
            <v>Custo Direto Total</v>
          </cell>
          <cell r="H1778">
            <v>53.22</v>
          </cell>
        </row>
        <row r="1779">
          <cell r="D1779" t="str">
            <v>Taxa de BDI %</v>
          </cell>
          <cell r="F1779">
            <v>1E-8</v>
          </cell>
          <cell r="H1779">
            <v>0</v>
          </cell>
        </row>
        <row r="1780">
          <cell r="D1780" t="str">
            <v>Total da Composição</v>
          </cell>
          <cell r="H1780">
            <v>53.22</v>
          </cell>
        </row>
        <row r="1781">
          <cell r="A1781" t="str">
            <v>72111</v>
          </cell>
          <cell r="B1781" t="str">
            <v>ESTRUTURA METALICA EM TESOURAS, VAO 15M</v>
          </cell>
          <cell r="E1781" t="str">
            <v xml:space="preserve">M2    </v>
          </cell>
          <cell r="F1781" t="str">
            <v>Coeficiente</v>
          </cell>
          <cell r="G1781" t="str">
            <v>Preço Unit.</v>
          </cell>
          <cell r="H1781" t="str">
            <v>Preço Total</v>
          </cell>
          <cell r="I1781">
            <v>58.17</v>
          </cell>
        </row>
        <row r="1782">
          <cell r="B1782">
            <v>1</v>
          </cell>
          <cell r="C1782" t="str">
            <v>2700</v>
          </cell>
          <cell r="D1782" t="str">
            <v>MONTADOR</v>
          </cell>
          <cell r="E1782" t="str">
            <v>H</v>
          </cell>
          <cell r="F1782">
            <v>0.75</v>
          </cell>
          <cell r="G1782">
            <v>12.1</v>
          </cell>
          <cell r="H1782">
            <v>9.08</v>
          </cell>
        </row>
        <row r="1783">
          <cell r="B1783">
            <v>1</v>
          </cell>
          <cell r="C1783" t="str">
            <v>6115</v>
          </cell>
          <cell r="D1783" t="str">
            <v>AJUDANTE</v>
          </cell>
          <cell r="E1783" t="str">
            <v>H</v>
          </cell>
          <cell r="F1783">
            <v>0.75</v>
          </cell>
          <cell r="G1783">
            <v>6.93</v>
          </cell>
          <cell r="H1783">
            <v>5.2</v>
          </cell>
        </row>
        <row r="1784">
          <cell r="B1784">
            <v>2</v>
          </cell>
          <cell r="C1784" t="str">
            <v>10966</v>
          </cell>
          <cell r="D1784" t="str">
            <v>PERFIL ACO ESTRUTURAL "U" - 6" X 2" (QUALQUER ESPESSURA)</v>
          </cell>
          <cell r="E1784" t="str">
            <v>KG</v>
          </cell>
          <cell r="F1784">
            <v>11</v>
          </cell>
          <cell r="G1784">
            <v>3.99</v>
          </cell>
          <cell r="H1784">
            <v>43.89</v>
          </cell>
        </row>
        <row r="1785">
          <cell r="D1785" t="str">
            <v>Custo Direto Total</v>
          </cell>
          <cell r="H1785">
            <v>58.17</v>
          </cell>
        </row>
        <row r="1786">
          <cell r="D1786" t="str">
            <v>Taxa de BDI %</v>
          </cell>
          <cell r="F1786">
            <v>1E-8</v>
          </cell>
          <cell r="H1786">
            <v>0</v>
          </cell>
        </row>
        <row r="1787">
          <cell r="D1787" t="str">
            <v>Total da Composição</v>
          </cell>
          <cell r="H1787">
            <v>58.17</v>
          </cell>
        </row>
        <row r="1788">
          <cell r="A1788" t="str">
            <v>72112</v>
          </cell>
          <cell r="B1788" t="str">
            <v>ESTRUTURA METALICA EM TESOURAS, VAO 20M</v>
          </cell>
          <cell r="E1788" t="str">
            <v xml:space="preserve">M2    </v>
          </cell>
          <cell r="F1788" t="str">
            <v>Coeficiente</v>
          </cell>
          <cell r="G1788" t="str">
            <v>Preço Unit.</v>
          </cell>
          <cell r="H1788" t="str">
            <v>Preço Total</v>
          </cell>
          <cell r="I1788">
            <v>63.1</v>
          </cell>
        </row>
        <row r="1789">
          <cell r="B1789">
            <v>1</v>
          </cell>
          <cell r="C1789" t="str">
            <v>2700</v>
          </cell>
          <cell r="D1789" t="str">
            <v>MONTADOR</v>
          </cell>
          <cell r="E1789" t="str">
            <v>H</v>
          </cell>
          <cell r="F1789">
            <v>0.8</v>
          </cell>
          <cell r="G1789">
            <v>12.1</v>
          </cell>
          <cell r="H1789">
            <v>9.68</v>
          </cell>
        </row>
        <row r="1790">
          <cell r="B1790">
            <v>1</v>
          </cell>
          <cell r="C1790" t="str">
            <v>6115</v>
          </cell>
          <cell r="D1790" t="str">
            <v>AJUDANTE</v>
          </cell>
          <cell r="E1790" t="str">
            <v>H</v>
          </cell>
          <cell r="F1790">
            <v>0.8</v>
          </cell>
          <cell r="G1790">
            <v>6.93</v>
          </cell>
          <cell r="H1790">
            <v>5.54</v>
          </cell>
        </row>
        <row r="1791">
          <cell r="B1791">
            <v>2</v>
          </cell>
          <cell r="C1791" t="str">
            <v>10966</v>
          </cell>
          <cell r="D1791" t="str">
            <v>PERFIL ACO ESTRUTURAL "U" - 6" X 2" (QUALQUER ESPESSURA)</v>
          </cell>
          <cell r="E1791" t="str">
            <v>KG</v>
          </cell>
          <cell r="F1791">
            <v>12</v>
          </cell>
          <cell r="G1791">
            <v>3.99</v>
          </cell>
          <cell r="H1791">
            <v>47.88</v>
          </cell>
        </row>
        <row r="1792">
          <cell r="D1792" t="str">
            <v>Custo Direto Total</v>
          </cell>
          <cell r="H1792">
            <v>63.1</v>
          </cell>
        </row>
        <row r="1793">
          <cell r="D1793" t="str">
            <v>Taxa de BDI %</v>
          </cell>
          <cell r="F1793">
            <v>1E-8</v>
          </cell>
          <cell r="H1793">
            <v>0</v>
          </cell>
        </row>
        <row r="1794">
          <cell r="D1794" t="str">
            <v>Total da Composição</v>
          </cell>
          <cell r="H1794">
            <v>63.1</v>
          </cell>
        </row>
        <row r="1795">
          <cell r="A1795" t="str">
            <v>72113</v>
          </cell>
          <cell r="B1795" t="str">
            <v>ESTRUTURA METALICA EM TESOURAS, VAO 25M</v>
          </cell>
          <cell r="E1795" t="str">
            <v xml:space="preserve">M2    </v>
          </cell>
          <cell r="F1795" t="str">
            <v>Coeficiente</v>
          </cell>
          <cell r="G1795" t="str">
            <v>Preço Unit.</v>
          </cell>
          <cell r="H1795" t="str">
            <v>Preço Total</v>
          </cell>
          <cell r="I1795">
            <v>71</v>
          </cell>
        </row>
        <row r="1796">
          <cell r="B1796">
            <v>1</v>
          </cell>
          <cell r="C1796" t="str">
            <v>2700</v>
          </cell>
          <cell r="D1796" t="str">
            <v>MONTADOR</v>
          </cell>
          <cell r="E1796" t="str">
            <v>H</v>
          </cell>
          <cell r="F1796">
            <v>0.9</v>
          </cell>
          <cell r="G1796">
            <v>12.1</v>
          </cell>
          <cell r="H1796">
            <v>10.89</v>
          </cell>
        </row>
        <row r="1797">
          <cell r="B1797">
            <v>1</v>
          </cell>
          <cell r="C1797" t="str">
            <v>6115</v>
          </cell>
          <cell r="D1797" t="str">
            <v>AJUDANTE</v>
          </cell>
          <cell r="E1797" t="str">
            <v>H</v>
          </cell>
          <cell r="F1797">
            <v>0.9</v>
          </cell>
          <cell r="G1797">
            <v>6.93</v>
          </cell>
          <cell r="H1797">
            <v>6.24</v>
          </cell>
        </row>
        <row r="1798">
          <cell r="B1798">
            <v>2</v>
          </cell>
          <cell r="C1798" t="str">
            <v>10966</v>
          </cell>
          <cell r="D1798" t="str">
            <v>PERFIL ACO ESTRUTURAL "U" - 6" X 2" (QUALQUER ESPESSURA)</v>
          </cell>
          <cell r="E1798" t="str">
            <v>KG</v>
          </cell>
          <cell r="F1798">
            <v>13.5</v>
          </cell>
          <cell r="G1798">
            <v>3.99</v>
          </cell>
          <cell r="H1798">
            <v>53.87</v>
          </cell>
        </row>
        <row r="1799">
          <cell r="D1799" t="str">
            <v>Custo Direto Total</v>
          </cell>
          <cell r="H1799">
            <v>71</v>
          </cell>
        </row>
        <row r="1800">
          <cell r="D1800" t="str">
            <v>Taxa de BDI %</v>
          </cell>
          <cell r="F1800">
            <v>1E-8</v>
          </cell>
          <cell r="H1800">
            <v>0</v>
          </cell>
        </row>
        <row r="1801">
          <cell r="D1801" t="str">
            <v>Total da Composição</v>
          </cell>
          <cell r="H1801">
            <v>71</v>
          </cell>
        </row>
        <row r="1802">
          <cell r="A1802" t="str">
            <v>72114</v>
          </cell>
          <cell r="B1802" t="str">
            <v>ESTRUTURA METALICA EM TESOURAS, VAO 30M</v>
          </cell>
          <cell r="E1802" t="str">
            <v xml:space="preserve">M2    </v>
          </cell>
          <cell r="F1802" t="str">
            <v>Coeficiente</v>
          </cell>
          <cell r="G1802" t="str">
            <v>Preço Unit.</v>
          </cell>
          <cell r="H1802" t="str">
            <v>Preço Total</v>
          </cell>
          <cell r="I1802">
            <v>78.88</v>
          </cell>
        </row>
        <row r="1803">
          <cell r="B1803">
            <v>1</v>
          </cell>
          <cell r="C1803" t="str">
            <v>2700</v>
          </cell>
          <cell r="D1803" t="str">
            <v>MONTADOR</v>
          </cell>
          <cell r="E1803" t="str">
            <v>H</v>
          </cell>
          <cell r="F1803">
            <v>1</v>
          </cell>
          <cell r="G1803">
            <v>12.1</v>
          </cell>
          <cell r="H1803">
            <v>12.1</v>
          </cell>
        </row>
        <row r="1804">
          <cell r="B1804">
            <v>1</v>
          </cell>
          <cell r="C1804" t="str">
            <v>6115</v>
          </cell>
          <cell r="D1804" t="str">
            <v>AJUDANTE</v>
          </cell>
          <cell r="E1804" t="str">
            <v>H</v>
          </cell>
          <cell r="F1804">
            <v>1</v>
          </cell>
          <cell r="G1804">
            <v>6.93</v>
          </cell>
          <cell r="H1804">
            <v>6.93</v>
          </cell>
        </row>
        <row r="1805">
          <cell r="B1805">
            <v>2</v>
          </cell>
          <cell r="C1805" t="str">
            <v>10966</v>
          </cell>
          <cell r="D1805" t="str">
            <v>PERFIL ACO ESTRUTURAL "U" - 6" X 2" (QUALQUER ESPESSURA)</v>
          </cell>
          <cell r="E1805" t="str">
            <v>KG</v>
          </cell>
          <cell r="F1805">
            <v>15</v>
          </cell>
          <cell r="G1805">
            <v>3.99</v>
          </cell>
          <cell r="H1805">
            <v>59.85</v>
          </cell>
        </row>
        <row r="1806">
          <cell r="D1806" t="str">
            <v>Custo Direto Total</v>
          </cell>
          <cell r="H1806">
            <v>78.88</v>
          </cell>
        </row>
        <row r="1807">
          <cell r="D1807" t="str">
            <v>Taxa de BDI %</v>
          </cell>
          <cell r="F1807">
            <v>1E-8</v>
          </cell>
          <cell r="H1807">
            <v>0</v>
          </cell>
        </row>
        <row r="1808">
          <cell r="D1808" t="str">
            <v>Total da Composição</v>
          </cell>
          <cell r="H1808">
            <v>78.88</v>
          </cell>
        </row>
        <row r="1809">
          <cell r="A1809" t="str">
            <v>73970/001</v>
          </cell>
          <cell r="B1809" t="str">
            <v>ESTRUTURA METALICA EM ACO ESTRUTURAL PERFIL I 12 X 5 1/4</v>
          </cell>
          <cell r="E1809" t="str">
            <v xml:space="preserve">KG    </v>
          </cell>
          <cell r="F1809" t="str">
            <v>Coeficiente</v>
          </cell>
          <cell r="G1809" t="str">
            <v>Preço Unit.</v>
          </cell>
          <cell r="H1809" t="str">
            <v>Preço Total</v>
          </cell>
          <cell r="I1809">
            <v>7.47</v>
          </cell>
        </row>
        <row r="1810">
          <cell r="B1810">
            <v>1</v>
          </cell>
          <cell r="C1810" t="str">
            <v>6110</v>
          </cell>
          <cell r="D1810" t="str">
            <v>SERRALHEIRO</v>
          </cell>
          <cell r="E1810" t="str">
            <v>H</v>
          </cell>
          <cell r="F1810">
            <v>0.12</v>
          </cell>
          <cell r="G1810">
            <v>9.68</v>
          </cell>
          <cell r="H1810">
            <v>1.1599999999999999</v>
          </cell>
        </row>
        <row r="1811">
          <cell r="B1811">
            <v>1</v>
          </cell>
          <cell r="C1811" t="str">
            <v>6115</v>
          </cell>
          <cell r="D1811" t="str">
            <v>AJUDANTE</v>
          </cell>
          <cell r="E1811" t="str">
            <v>H</v>
          </cell>
          <cell r="F1811">
            <v>0.12</v>
          </cell>
          <cell r="G1811">
            <v>6.93</v>
          </cell>
          <cell r="H1811">
            <v>0.83</v>
          </cell>
        </row>
        <row r="1812">
          <cell r="B1812">
            <v>2</v>
          </cell>
          <cell r="C1812" t="str">
            <v>4774</v>
          </cell>
          <cell r="D1812" t="str">
            <v>PERFIL ACO ESTRUTURAL "I" - 12" X 5 1/4" (QUALQUER ESPESSURA)</v>
          </cell>
          <cell r="E1812" t="str">
            <v>KG</v>
          </cell>
          <cell r="F1812">
            <v>1.05</v>
          </cell>
          <cell r="G1812">
            <v>4.8499999999999996</v>
          </cell>
          <cell r="H1812">
            <v>5.09</v>
          </cell>
        </row>
        <row r="1813">
          <cell r="B1813" t="str">
            <v>A</v>
          </cell>
          <cell r="C1813" t="str">
            <v>6391</v>
          </cell>
          <cell r="D1813" t="str">
            <v xml:space="preserve">SOLDA TOPO DESCENDENTE CHANFRADA ESPESSURA=1/4" CHAPA/PERFIL/TUBO ACOCOM CONVERSOR DIESEL.                                                                                                              </v>
          </cell>
          <cell r="E1813" t="str">
            <v xml:space="preserve">M     </v>
          </cell>
          <cell r="F1813">
            <v>6.0000000000000001E-3</v>
          </cell>
          <cell r="G1813">
            <v>65.23</v>
          </cell>
          <cell r="H1813">
            <v>0.39</v>
          </cell>
        </row>
        <row r="1814">
          <cell r="D1814" t="str">
            <v>Custo Direto Total</v>
          </cell>
          <cell r="H1814">
            <v>7.47</v>
          </cell>
        </row>
        <row r="1815">
          <cell r="D1815" t="str">
            <v>Taxa de BDI %</v>
          </cell>
          <cell r="F1815">
            <v>1E-8</v>
          </cell>
          <cell r="H1815">
            <v>0</v>
          </cell>
        </row>
        <row r="1816">
          <cell r="D1816" t="str">
            <v>Total da Composição</v>
          </cell>
          <cell r="H1816">
            <v>7.47</v>
          </cell>
        </row>
        <row r="1817">
          <cell r="A1817" t="str">
            <v>73970/002</v>
          </cell>
          <cell r="B1817" t="str">
            <v>ESTRUTURA METALICA EM ACO ESTRUTURAL PERFIL I 6 X 3 3/8 DROP DRENAGEM/OBRAS DE CONTENCAO/POCOS DE VISITA E CAIXAS</v>
          </cell>
          <cell r="E1817" t="str">
            <v xml:space="preserve">KG    </v>
          </cell>
          <cell r="F1817" t="str">
            <v>Coeficiente</v>
          </cell>
          <cell r="G1817" t="str">
            <v>Preço Unit.</v>
          </cell>
          <cell r="H1817" t="str">
            <v>Preço Total</v>
          </cell>
          <cell r="I1817">
            <v>5.13</v>
          </cell>
        </row>
        <row r="1818">
          <cell r="B1818">
            <v>1</v>
          </cell>
          <cell r="C1818" t="str">
            <v>6110</v>
          </cell>
          <cell r="D1818" t="str">
            <v>SERRALHEIRO</v>
          </cell>
          <cell r="E1818" t="str">
            <v>H</v>
          </cell>
          <cell r="F1818">
            <v>0.04</v>
          </cell>
          <cell r="G1818">
            <v>9.68</v>
          </cell>
          <cell r="H1818">
            <v>0.39</v>
          </cell>
        </row>
        <row r="1819">
          <cell r="B1819">
            <v>1</v>
          </cell>
          <cell r="C1819" t="str">
            <v>6115</v>
          </cell>
          <cell r="D1819" t="str">
            <v>AJUDANTE</v>
          </cell>
          <cell r="E1819" t="str">
            <v>H</v>
          </cell>
          <cell r="F1819">
            <v>0.04</v>
          </cell>
          <cell r="G1819">
            <v>6.93</v>
          </cell>
          <cell r="H1819">
            <v>0.28000000000000003</v>
          </cell>
        </row>
        <row r="1820">
          <cell r="B1820">
            <v>2</v>
          </cell>
          <cell r="C1820" t="str">
            <v>4766</v>
          </cell>
          <cell r="D1820" t="str">
            <v>PERFIL ACO ESTRUTURAL "I" - 6" X 3 3/8" (QUALQUER ESPESSURA)</v>
          </cell>
          <cell r="E1820" t="str">
            <v>KG</v>
          </cell>
          <cell r="F1820">
            <v>1.05</v>
          </cell>
          <cell r="G1820">
            <v>3.88</v>
          </cell>
          <cell r="H1820">
            <v>4.07</v>
          </cell>
        </row>
        <row r="1821">
          <cell r="B1821" t="str">
            <v>A</v>
          </cell>
          <cell r="C1821" t="str">
            <v>6391</v>
          </cell>
          <cell r="D1821" t="str">
            <v xml:space="preserve">SOLDA TOPO DESCENDENTE CHANFRADA ESPESSURA=1/4" CHAPA/PERFIL/TUBO ACOCOM CONVERSOR DIESEL.                                                                                                              </v>
          </cell>
          <cell r="E1821" t="str">
            <v xml:space="preserve">M     </v>
          </cell>
          <cell r="F1821">
            <v>6.0000000000000001E-3</v>
          </cell>
          <cell r="G1821">
            <v>65.23</v>
          </cell>
          <cell r="H1821">
            <v>0.39</v>
          </cell>
        </row>
        <row r="1822">
          <cell r="D1822" t="str">
            <v>Custo Direto Total</v>
          </cell>
          <cell r="H1822">
            <v>5.13</v>
          </cell>
        </row>
        <row r="1823">
          <cell r="D1823" t="str">
            <v>Taxa de BDI %</v>
          </cell>
          <cell r="F1823">
            <v>1E-8</v>
          </cell>
          <cell r="H1823">
            <v>0</v>
          </cell>
        </row>
        <row r="1824">
          <cell r="D1824" t="str">
            <v>Total da Composição</v>
          </cell>
          <cell r="H1824">
            <v>5.13</v>
          </cell>
        </row>
        <row r="1825">
          <cell r="A1825" t="str">
            <v>73891/001</v>
          </cell>
          <cell r="B1825" t="str">
            <v>ESGOTAMENTO COM MOTO-BOMBA AUTOESCOVANTE</v>
          </cell>
          <cell r="E1825" t="str">
            <v xml:space="preserve">H     </v>
          </cell>
          <cell r="F1825" t="str">
            <v>Coeficiente</v>
          </cell>
          <cell r="G1825" t="str">
            <v>Preço Unit.</v>
          </cell>
          <cell r="H1825" t="str">
            <v>Preço Total</v>
          </cell>
          <cell r="I1825">
            <v>4.3100000000000005</v>
          </cell>
        </row>
        <row r="1826">
          <cell r="B1826">
            <v>1</v>
          </cell>
          <cell r="C1826" t="str">
            <v>6111</v>
          </cell>
          <cell r="D1826" t="str">
            <v>SERVENTE</v>
          </cell>
          <cell r="E1826" t="str">
            <v>H</v>
          </cell>
          <cell r="F1826">
            <v>0.1</v>
          </cell>
          <cell r="G1826">
            <v>6.93</v>
          </cell>
          <cell r="H1826">
            <v>0.69</v>
          </cell>
        </row>
        <row r="1827">
          <cell r="B1827" t="str">
            <v>A</v>
          </cell>
          <cell r="C1827" t="str">
            <v>73536</v>
          </cell>
          <cell r="D1827" t="str">
            <v xml:space="preserve">BOMBA C/MOTOR A GASOLINA AUTOESCORVANTE PARA AGUA SUJCHP 3,42CHP DIURNA                                                                                                                                 </v>
          </cell>
          <cell r="E1827" t="str">
            <v xml:space="preserve">CHP   </v>
          </cell>
          <cell r="F1827">
            <v>1</v>
          </cell>
          <cell r="G1827">
            <v>3.62</v>
          </cell>
          <cell r="H1827">
            <v>3.62</v>
          </cell>
        </row>
        <row r="1828">
          <cell r="D1828" t="str">
            <v>Custo Direto Total</v>
          </cell>
          <cell r="H1828">
            <v>4.3100000000000005</v>
          </cell>
        </row>
        <row r="1829">
          <cell r="D1829" t="str">
            <v>Taxa de BDI %</v>
          </cell>
          <cell r="F1829">
            <v>1E-8</v>
          </cell>
          <cell r="H1829">
            <v>0</v>
          </cell>
        </row>
        <row r="1830">
          <cell r="D1830" t="str">
            <v>Total da Composição</v>
          </cell>
          <cell r="H1830">
            <v>4.3100000000000005</v>
          </cell>
        </row>
        <row r="1831">
          <cell r="A1831" t="str">
            <v>73882/001</v>
          </cell>
          <cell r="B1831" t="str">
            <v>CALHA EM CONCRETO SIMPLES, EM MEIA CANA, DIAMETRO 200 MM</v>
          </cell>
          <cell r="E1831" t="str">
            <v xml:space="preserve">M     </v>
          </cell>
          <cell r="F1831" t="str">
            <v>Coeficiente</v>
          </cell>
          <cell r="G1831" t="str">
            <v>Preço Unit.</v>
          </cell>
          <cell r="H1831" t="str">
            <v>Preço Total</v>
          </cell>
          <cell r="I1831">
            <v>17.16</v>
          </cell>
        </row>
        <row r="1832">
          <cell r="B1832">
            <v>1</v>
          </cell>
          <cell r="C1832" t="str">
            <v>4750</v>
          </cell>
          <cell r="D1832" t="str">
            <v>PEDREIRO</v>
          </cell>
          <cell r="E1832" t="str">
            <v>H</v>
          </cell>
          <cell r="F1832">
            <v>0.2</v>
          </cell>
          <cell r="G1832">
            <v>9.68</v>
          </cell>
          <cell r="H1832">
            <v>1.94</v>
          </cell>
        </row>
        <row r="1833">
          <cell r="B1833">
            <v>1</v>
          </cell>
          <cell r="C1833" t="str">
            <v>6111</v>
          </cell>
          <cell r="D1833" t="str">
            <v>SERVENTE</v>
          </cell>
          <cell r="E1833" t="str">
            <v>H</v>
          </cell>
          <cell r="F1833">
            <v>0.4</v>
          </cell>
          <cell r="G1833">
            <v>6.93</v>
          </cell>
          <cell r="H1833">
            <v>2.77</v>
          </cell>
        </row>
        <row r="1834">
          <cell r="B1834">
            <v>2</v>
          </cell>
          <cell r="C1834" t="str">
            <v>370</v>
          </cell>
          <cell r="D1834" t="str">
            <v>AREIA MEDIA - POSTO JAZIDA / FORNECEDOR (SEM FRETE)</v>
          </cell>
          <cell r="E1834" t="str">
            <v>M3</v>
          </cell>
          <cell r="F1834">
            <v>1E-3</v>
          </cell>
          <cell r="G1834">
            <v>45</v>
          </cell>
          <cell r="H1834">
            <v>0.05</v>
          </cell>
        </row>
        <row r="1835">
          <cell r="B1835">
            <v>2</v>
          </cell>
          <cell r="C1835" t="str">
            <v>1379</v>
          </cell>
          <cell r="D1835" t="str">
            <v>CIMENTO PORTLAND COMUM CP I- 32</v>
          </cell>
          <cell r="E1835" t="str">
            <v>KG</v>
          </cell>
          <cell r="F1835">
            <v>0.35</v>
          </cell>
          <cell r="G1835">
            <v>0.44</v>
          </cell>
          <cell r="H1835">
            <v>0.15</v>
          </cell>
        </row>
        <row r="1836">
          <cell r="B1836">
            <v>2</v>
          </cell>
          <cell r="C1836" t="str">
            <v>13115</v>
          </cell>
          <cell r="D1836" t="str">
            <v>CALHA CONCRETO SIMPLES D = 20 CM P/ AGUA PLUVIAL</v>
          </cell>
          <cell r="E1836" t="str">
            <v>M</v>
          </cell>
          <cell r="F1836">
            <v>1.05</v>
          </cell>
          <cell r="G1836">
            <v>11.67</v>
          </cell>
          <cell r="H1836">
            <v>12.25</v>
          </cell>
        </row>
        <row r="1837">
          <cell r="D1837" t="str">
            <v>Custo Direto Total</v>
          </cell>
          <cell r="H1837">
            <v>17.16</v>
          </cell>
        </row>
        <row r="1838">
          <cell r="D1838" t="str">
            <v>Taxa de BDI %</v>
          </cell>
          <cell r="F1838">
            <v>1E-8</v>
          </cell>
          <cell r="H1838">
            <v>0</v>
          </cell>
        </row>
        <row r="1839">
          <cell r="D1839" t="str">
            <v>Total da Composição</v>
          </cell>
          <cell r="H1839">
            <v>17.16</v>
          </cell>
        </row>
        <row r="1840">
          <cell r="A1840" t="str">
            <v>73882/002</v>
          </cell>
          <cell r="B1840" t="str">
            <v>MEIA CANA DE CONCRETO, DIAMETRO 300 MM</v>
          </cell>
          <cell r="E1840" t="str">
            <v xml:space="preserve">M     </v>
          </cell>
          <cell r="F1840" t="str">
            <v>Coeficiente</v>
          </cell>
          <cell r="G1840" t="str">
            <v>Preço Unit.</v>
          </cell>
          <cell r="H1840" t="str">
            <v>Preço Total</v>
          </cell>
          <cell r="I1840">
            <v>21.43</v>
          </cell>
        </row>
        <row r="1841">
          <cell r="B1841">
            <v>1</v>
          </cell>
          <cell r="C1841" t="str">
            <v>4750</v>
          </cell>
          <cell r="D1841" t="str">
            <v>PEDREIRO</v>
          </cell>
          <cell r="E1841" t="str">
            <v>H</v>
          </cell>
          <cell r="F1841">
            <v>0.25</v>
          </cell>
          <cell r="G1841">
            <v>9.68</v>
          </cell>
          <cell r="H1841">
            <v>2.42</v>
          </cell>
        </row>
        <row r="1842">
          <cell r="B1842">
            <v>1</v>
          </cell>
          <cell r="C1842" t="str">
            <v>6111</v>
          </cell>
          <cell r="D1842" t="str">
            <v>SERVENTE</v>
          </cell>
          <cell r="E1842" t="str">
            <v>H</v>
          </cell>
          <cell r="F1842">
            <v>0.5</v>
          </cell>
          <cell r="G1842">
            <v>6.93</v>
          </cell>
          <cell r="H1842">
            <v>3.47</v>
          </cell>
        </row>
        <row r="1843">
          <cell r="B1843">
            <v>2</v>
          </cell>
          <cell r="C1843" t="str">
            <v>370</v>
          </cell>
          <cell r="D1843" t="str">
            <v>AREIA MEDIA - POSTO JAZIDA / FORNECEDOR (SEM FRETE)</v>
          </cell>
          <cell r="E1843" t="str">
            <v>M3</v>
          </cell>
          <cell r="F1843">
            <v>1E-3</v>
          </cell>
          <cell r="G1843">
            <v>45</v>
          </cell>
          <cell r="H1843">
            <v>0.05</v>
          </cell>
        </row>
        <row r="1844">
          <cell r="B1844">
            <v>2</v>
          </cell>
          <cell r="C1844" t="str">
            <v>1379</v>
          </cell>
          <cell r="D1844" t="str">
            <v>CIMENTO PORTLAND COMUM CP I- 32</v>
          </cell>
          <cell r="E1844" t="str">
            <v>KG</v>
          </cell>
          <cell r="F1844">
            <v>0.4</v>
          </cell>
          <cell r="G1844">
            <v>0.44</v>
          </cell>
          <cell r="H1844">
            <v>0.18</v>
          </cell>
        </row>
        <row r="1845">
          <cell r="B1845">
            <v>2</v>
          </cell>
          <cell r="C1845" t="str">
            <v>10541</v>
          </cell>
          <cell r="D1845" t="str">
            <v>CALHA CONCRETO SIMPLES D = 30 CM PARA ÁGUA PLUVIAL</v>
          </cell>
          <cell r="E1845" t="str">
            <v>M</v>
          </cell>
          <cell r="F1845">
            <v>1.05</v>
          </cell>
          <cell r="G1845">
            <v>14.58</v>
          </cell>
          <cell r="H1845">
            <v>15.31</v>
          </cell>
        </row>
        <row r="1846">
          <cell r="D1846" t="str">
            <v>Custo Direto Total</v>
          </cell>
          <cell r="H1846">
            <v>21.43</v>
          </cell>
        </row>
        <row r="1847">
          <cell r="D1847" t="str">
            <v>Taxa de BDI %</v>
          </cell>
          <cell r="F1847">
            <v>1E-8</v>
          </cell>
          <cell r="H1847">
            <v>0</v>
          </cell>
        </row>
        <row r="1848">
          <cell r="D1848" t="str">
            <v>Total da Composição</v>
          </cell>
          <cell r="H1848">
            <v>21.43</v>
          </cell>
        </row>
        <row r="1849">
          <cell r="A1849" t="str">
            <v>73882/003</v>
          </cell>
          <cell r="B1849" t="str">
            <v>MEIA CANA DE CONCRETO, DIAMETRO 400 MM</v>
          </cell>
          <cell r="E1849" t="str">
            <v xml:space="preserve">M     </v>
          </cell>
          <cell r="F1849" t="str">
            <v>Coeficiente</v>
          </cell>
          <cell r="G1849" t="str">
            <v>Preço Unit.</v>
          </cell>
          <cell r="H1849" t="str">
            <v>Preço Total</v>
          </cell>
          <cell r="I1849">
            <v>27.72</v>
          </cell>
        </row>
        <row r="1850">
          <cell r="B1850">
            <v>1</v>
          </cell>
          <cell r="C1850" t="str">
            <v>4750</v>
          </cell>
          <cell r="D1850" t="str">
            <v>PEDREIRO</v>
          </cell>
          <cell r="E1850" t="str">
            <v>H</v>
          </cell>
          <cell r="F1850">
            <v>0.3</v>
          </cell>
          <cell r="G1850">
            <v>9.68</v>
          </cell>
          <cell r="H1850">
            <v>2.9</v>
          </cell>
        </row>
        <row r="1851">
          <cell r="B1851">
            <v>1</v>
          </cell>
          <cell r="C1851" t="str">
            <v>6111</v>
          </cell>
          <cell r="D1851" t="str">
            <v>SERVENTE</v>
          </cell>
          <cell r="E1851" t="str">
            <v>H</v>
          </cell>
          <cell r="F1851">
            <v>0.6</v>
          </cell>
          <cell r="G1851">
            <v>6.93</v>
          </cell>
          <cell r="H1851">
            <v>4.16</v>
          </cell>
        </row>
        <row r="1852">
          <cell r="B1852">
            <v>2</v>
          </cell>
          <cell r="C1852" t="str">
            <v>370</v>
          </cell>
          <cell r="D1852" t="str">
            <v>AREIA MEDIA - POSTO JAZIDA / FORNECEDOR (SEM FRETE)</v>
          </cell>
          <cell r="E1852" t="str">
            <v>M3</v>
          </cell>
          <cell r="F1852">
            <v>1E-3</v>
          </cell>
          <cell r="G1852">
            <v>45</v>
          </cell>
          <cell r="H1852">
            <v>0.05</v>
          </cell>
        </row>
        <row r="1853">
          <cell r="B1853">
            <v>2</v>
          </cell>
          <cell r="C1853" t="str">
            <v>1379</v>
          </cell>
          <cell r="D1853" t="str">
            <v>CIMENTO PORTLAND COMUM CP I- 32</v>
          </cell>
          <cell r="E1853" t="str">
            <v>KG</v>
          </cell>
          <cell r="F1853">
            <v>0.45</v>
          </cell>
          <cell r="G1853">
            <v>0.44</v>
          </cell>
          <cell r="H1853">
            <v>0.2</v>
          </cell>
        </row>
        <row r="1854">
          <cell r="B1854">
            <v>2</v>
          </cell>
          <cell r="C1854" t="str">
            <v>10542</v>
          </cell>
          <cell r="D1854" t="str">
            <v>CALHA CONCRETO SIMPLES D = 40 CM PARA ÁGUA PLUVIAL</v>
          </cell>
          <cell r="E1854" t="str">
            <v>M</v>
          </cell>
          <cell r="F1854">
            <v>1.05</v>
          </cell>
          <cell r="G1854">
            <v>19.440000000000001</v>
          </cell>
          <cell r="H1854">
            <v>20.41</v>
          </cell>
        </row>
        <row r="1855">
          <cell r="D1855" t="str">
            <v>Custo Direto Total</v>
          </cell>
          <cell r="H1855">
            <v>27.72</v>
          </cell>
        </row>
        <row r="1856">
          <cell r="D1856" t="str">
            <v>Taxa de BDI %</v>
          </cell>
          <cell r="F1856">
            <v>1E-8</v>
          </cell>
          <cell r="H1856">
            <v>0</v>
          </cell>
        </row>
        <row r="1857">
          <cell r="D1857" t="str">
            <v>Total da Composição</v>
          </cell>
          <cell r="H1857">
            <v>27.72</v>
          </cell>
        </row>
        <row r="1858">
          <cell r="A1858" t="str">
            <v>73882/004</v>
          </cell>
          <cell r="B1858" t="str">
            <v>MEIA CANA DE CONCRETO, DIAMETRO 500 MM</v>
          </cell>
          <cell r="E1858" t="str">
            <v xml:space="preserve">M     </v>
          </cell>
          <cell r="F1858" t="str">
            <v>Coeficiente</v>
          </cell>
          <cell r="G1858" t="str">
            <v>Preço Unit.</v>
          </cell>
          <cell r="H1858" t="str">
            <v>Preço Total</v>
          </cell>
          <cell r="I1858">
            <v>42.51</v>
          </cell>
        </row>
        <row r="1859">
          <cell r="B1859">
            <v>1</v>
          </cell>
          <cell r="C1859" t="str">
            <v>4750</v>
          </cell>
          <cell r="D1859" t="str">
            <v>PEDREIRO</v>
          </cell>
          <cell r="E1859" t="str">
            <v>H</v>
          </cell>
          <cell r="F1859">
            <v>0.35</v>
          </cell>
          <cell r="G1859">
            <v>9.68</v>
          </cell>
          <cell r="H1859">
            <v>3.39</v>
          </cell>
        </row>
        <row r="1860">
          <cell r="B1860">
            <v>1</v>
          </cell>
          <cell r="C1860" t="str">
            <v>6111</v>
          </cell>
          <cell r="D1860" t="str">
            <v>SERVENTE</v>
          </cell>
          <cell r="E1860" t="str">
            <v>H</v>
          </cell>
          <cell r="F1860">
            <v>1.3031999999999999</v>
          </cell>
          <cell r="G1860">
            <v>6.93</v>
          </cell>
          <cell r="H1860">
            <v>9.0299999999999994</v>
          </cell>
        </row>
        <row r="1861">
          <cell r="B1861">
            <v>2</v>
          </cell>
          <cell r="C1861" t="str">
            <v>370</v>
          </cell>
          <cell r="D1861" t="str">
            <v>AREIA MEDIA - POSTO JAZIDA / FORNECEDOR (SEM FRETE)</v>
          </cell>
          <cell r="E1861" t="str">
            <v>M3</v>
          </cell>
          <cell r="F1861">
            <v>1.1000000000000001E-3</v>
          </cell>
          <cell r="G1861">
            <v>45</v>
          </cell>
          <cell r="H1861">
            <v>0.05</v>
          </cell>
        </row>
        <row r="1862">
          <cell r="B1862">
            <v>2</v>
          </cell>
          <cell r="C1862" t="str">
            <v>1379</v>
          </cell>
          <cell r="D1862" t="str">
            <v>CIMENTO PORTLAND COMUM CP I- 32</v>
          </cell>
          <cell r="E1862" t="str">
            <v>KG</v>
          </cell>
          <cell r="F1862">
            <v>0.01</v>
          </cell>
          <cell r="G1862">
            <v>0.44</v>
          </cell>
          <cell r="H1862">
            <v>0</v>
          </cell>
        </row>
        <row r="1863">
          <cell r="B1863">
            <v>2</v>
          </cell>
          <cell r="C1863" t="str">
            <v>10543</v>
          </cell>
          <cell r="D1863" t="str">
            <v>CALHA CONCRETO SIMPLES D = 50 CM PARA ÁGUA PLUVIAL</v>
          </cell>
          <cell r="E1863" t="str">
            <v>M</v>
          </cell>
          <cell r="F1863">
            <v>1.05</v>
          </cell>
          <cell r="G1863">
            <v>28.61</v>
          </cell>
          <cell r="H1863">
            <v>30.04</v>
          </cell>
        </row>
        <row r="1864">
          <cell r="D1864" t="str">
            <v>Custo Direto Total</v>
          </cell>
          <cell r="H1864">
            <v>42.51</v>
          </cell>
        </row>
        <row r="1865">
          <cell r="D1865" t="str">
            <v>Taxa de BDI %</v>
          </cell>
          <cell r="F1865">
            <v>1E-8</v>
          </cell>
          <cell r="H1865">
            <v>0</v>
          </cell>
        </row>
        <row r="1866">
          <cell r="D1866" t="str">
            <v>Total da Composição</v>
          </cell>
          <cell r="H1866">
            <v>42.51</v>
          </cell>
        </row>
        <row r="1867">
          <cell r="A1867" t="str">
            <v>73882/005</v>
          </cell>
          <cell r="B1867" t="str">
            <v>MEIA CANA DE CONCRETO, DIAMETRO 600 MM</v>
          </cell>
          <cell r="E1867" t="str">
            <v xml:space="preserve">M     </v>
          </cell>
          <cell r="F1867" t="str">
            <v>Coeficiente</v>
          </cell>
          <cell r="G1867" t="str">
            <v>Preço Unit.</v>
          </cell>
          <cell r="H1867" t="str">
            <v>Preço Total</v>
          </cell>
          <cell r="I1867">
            <v>53.45</v>
          </cell>
        </row>
        <row r="1868">
          <cell r="B1868">
            <v>1</v>
          </cell>
          <cell r="C1868" t="str">
            <v>4750</v>
          </cell>
          <cell r="D1868" t="str">
            <v>PEDREIRO</v>
          </cell>
          <cell r="E1868" t="str">
            <v>H</v>
          </cell>
          <cell r="F1868">
            <v>0.4</v>
          </cell>
          <cell r="G1868">
            <v>9.68</v>
          </cell>
          <cell r="H1868">
            <v>3.87</v>
          </cell>
        </row>
        <row r="1869">
          <cell r="B1869">
            <v>1</v>
          </cell>
          <cell r="C1869" t="str">
            <v>6111</v>
          </cell>
          <cell r="D1869" t="str">
            <v>SERVENTE</v>
          </cell>
          <cell r="E1869" t="str">
            <v>H</v>
          </cell>
          <cell r="F1869">
            <v>1.4859</v>
          </cell>
          <cell r="G1869">
            <v>6.93</v>
          </cell>
          <cell r="H1869">
            <v>10.3</v>
          </cell>
        </row>
        <row r="1870">
          <cell r="B1870">
            <v>2</v>
          </cell>
          <cell r="C1870" t="str">
            <v>370</v>
          </cell>
          <cell r="D1870" t="str">
            <v>AREIA MEDIA - POSTO JAZIDA / FORNECEDOR (SEM FRETE)</v>
          </cell>
          <cell r="E1870" t="str">
            <v>M3</v>
          </cell>
          <cell r="F1870">
            <v>1.1000000000000001E-3</v>
          </cell>
          <cell r="G1870">
            <v>45</v>
          </cell>
          <cell r="H1870">
            <v>0.05</v>
          </cell>
        </row>
        <row r="1871">
          <cell r="B1871">
            <v>2</v>
          </cell>
          <cell r="C1871" t="str">
            <v>1379</v>
          </cell>
          <cell r="D1871" t="str">
            <v>CIMENTO PORTLAND COMUM CP I- 32</v>
          </cell>
          <cell r="E1871" t="str">
            <v>KG</v>
          </cell>
          <cell r="F1871">
            <v>1.0999999999999999E-2</v>
          </cell>
          <cell r="G1871">
            <v>0.44</v>
          </cell>
          <cell r="H1871">
            <v>0</v>
          </cell>
        </row>
        <row r="1872">
          <cell r="B1872">
            <v>2</v>
          </cell>
          <cell r="C1872" t="str">
            <v>10544</v>
          </cell>
          <cell r="D1872" t="str">
            <v>CALHA CONCRETO SIMPLES D = 60 CM PARA ÁGUA PLUVIAL</v>
          </cell>
          <cell r="E1872" t="str">
            <v>M</v>
          </cell>
          <cell r="F1872">
            <v>1.05</v>
          </cell>
          <cell r="G1872">
            <v>37.36</v>
          </cell>
          <cell r="H1872">
            <v>39.229999999999997</v>
          </cell>
        </row>
        <row r="1873">
          <cell r="D1873" t="str">
            <v>Custo Direto Total</v>
          </cell>
          <cell r="H1873">
            <v>53.45</v>
          </cell>
        </row>
        <row r="1874">
          <cell r="D1874" t="str">
            <v>Taxa de BDI %</v>
          </cell>
          <cell r="F1874">
            <v>1E-8</v>
          </cell>
          <cell r="H1874">
            <v>0</v>
          </cell>
        </row>
        <row r="1875">
          <cell r="D1875" t="str">
            <v>Total da Composição</v>
          </cell>
          <cell r="H1875">
            <v>53.45</v>
          </cell>
        </row>
        <row r="1876">
          <cell r="A1876" t="str">
            <v>73893/001</v>
          </cell>
          <cell r="B1876" t="str">
            <v>REBAIXAMENTO DE LENCOL FREATICO COM TUBO DE CONCRETO CA-1 DN 800</v>
          </cell>
          <cell r="E1876" t="str">
            <v xml:space="preserve">M     </v>
          </cell>
          <cell r="F1876" t="str">
            <v>Coeficiente</v>
          </cell>
          <cell r="G1876" t="str">
            <v>Preço Unit.</v>
          </cell>
          <cell r="H1876" t="str">
            <v>Preço Total</v>
          </cell>
          <cell r="I1876">
            <v>102.08</v>
          </cell>
        </row>
        <row r="1877">
          <cell r="B1877">
            <v>2</v>
          </cell>
          <cell r="C1877" t="str">
            <v>7750</v>
          </cell>
          <cell r="D1877" t="str">
            <v>TUBO CONCRETO ARMADO CLASSE PA-1 PB NBR-8890/2007 DN 800MM PARA ÁGUAS PLUVIAIS</v>
          </cell>
          <cell r="E1877" t="str">
            <v>M</v>
          </cell>
          <cell r="F1877">
            <v>0.5</v>
          </cell>
          <cell r="G1877">
            <v>154.99</v>
          </cell>
          <cell r="H1877">
            <v>77.5</v>
          </cell>
        </row>
        <row r="1878">
          <cell r="B1878" t="str">
            <v>A</v>
          </cell>
          <cell r="C1878" t="str">
            <v>3071</v>
          </cell>
          <cell r="D1878" t="str">
            <v xml:space="preserve">ESCAVACAO VALA ESCORADA MAT 1A CAT C/RETROESCAV DE 1,5 A 3MEXCLUSIVE ESGOTAMENTO E ESCORAMENTO                                                                                                          </v>
          </cell>
          <cell r="E1878" t="str">
            <v xml:space="preserve">M3    </v>
          </cell>
          <cell r="F1878">
            <v>3.2559999999999998</v>
          </cell>
          <cell r="G1878">
            <v>7.55</v>
          </cell>
          <cell r="H1878">
            <v>24.58</v>
          </cell>
        </row>
        <row r="1879">
          <cell r="D1879" t="str">
            <v>Custo Direto Total</v>
          </cell>
          <cell r="H1879">
            <v>102.08</v>
          </cell>
        </row>
        <row r="1880">
          <cell r="D1880" t="str">
            <v>Taxa de BDI %</v>
          </cell>
          <cell r="F1880">
            <v>1E-8</v>
          </cell>
          <cell r="H1880">
            <v>0</v>
          </cell>
        </row>
        <row r="1881">
          <cell r="D1881" t="str">
            <v>Total da Composição</v>
          </cell>
          <cell r="H1881">
            <v>102.08</v>
          </cell>
        </row>
        <row r="1882">
          <cell r="A1882" t="str">
            <v>73816/001</v>
          </cell>
          <cell r="B1882" t="str">
            <v>EXECUÇÃO DE DRENO COM TUBOS DE PVC CORRUGADO FLEXÍVEL PERFURADO - DN 1</v>
          </cell>
          <cell r="E1882" t="str">
            <v xml:space="preserve">M     </v>
          </cell>
          <cell r="F1882" t="str">
            <v>Coeficiente</v>
          </cell>
          <cell r="G1882" t="str">
            <v>Preço Unit.</v>
          </cell>
          <cell r="H1882" t="str">
            <v>Preço Total</v>
          </cell>
          <cell r="I1882">
            <v>51.92</v>
          </cell>
        </row>
        <row r="1883">
          <cell r="B1883">
            <v>3</v>
          </cell>
          <cell r="C1883" t="str">
            <v>1133</v>
          </cell>
          <cell r="D1883" t="str">
            <v>CAMINHÃO BASCULANTE 5,0M3/11T DIESEL TIPO MERCEDES 142HP LK-1214 OU EQUIV (INCL MANUT/OPERACAO)</v>
          </cell>
          <cell r="E1883" t="str">
            <v>H</v>
          </cell>
          <cell r="F1883">
            <v>3.2420000000000001E-3</v>
          </cell>
          <cell r="G1883">
            <v>37.6</v>
          </cell>
          <cell r="H1883">
            <v>0.12</v>
          </cell>
        </row>
        <row r="1884">
          <cell r="B1884">
            <v>3</v>
          </cell>
          <cell r="C1884" t="str">
            <v>1453</v>
          </cell>
          <cell r="D1884" t="str">
            <v>COMPACTADOR SOLOS C/ PLACA VIBRATÓRIA MOTOR DIESEL/GASOLINA 7 A 10HP 400KG NÃO REVERSÍVEL TIPO DYNAPAC CM-20 OU EQUIV</v>
          </cell>
          <cell r="E1884" t="str">
            <v>H</v>
          </cell>
          <cell r="F1884">
            <v>7.6E-3</v>
          </cell>
          <cell r="G1884">
            <v>2.92</v>
          </cell>
          <cell r="H1884">
            <v>0.02</v>
          </cell>
        </row>
        <row r="1885">
          <cell r="B1885">
            <v>3</v>
          </cell>
          <cell r="C1885" t="str">
            <v>6044</v>
          </cell>
          <cell r="D1885" t="str">
            <v>RETROESCAVADEIRA C/ CARREGADEIRA SOBRE PNEUS 75HP C/CONVERSOR DE TORQUE (INCL MANUTENCAO/OPERACAO E COMBUSTÍVEL)</v>
          </cell>
          <cell r="E1885" t="str">
            <v>H</v>
          </cell>
          <cell r="F1885">
            <v>5.0000000000000004E-6</v>
          </cell>
          <cell r="G1885">
            <v>64.760000000000005</v>
          </cell>
          <cell r="H1885">
            <v>0</v>
          </cell>
        </row>
        <row r="1886">
          <cell r="B1886">
            <v>1</v>
          </cell>
          <cell r="C1886" t="str">
            <v>2696</v>
          </cell>
          <cell r="D1886" t="str">
            <v>ENCANADOR OU BOMBEIRO HIDRAULICO</v>
          </cell>
          <cell r="E1886" t="str">
            <v>H</v>
          </cell>
          <cell r="F1886">
            <v>1.7500000000000002E-2</v>
          </cell>
          <cell r="G1886">
            <v>9.68</v>
          </cell>
          <cell r="H1886">
            <v>0.17</v>
          </cell>
        </row>
        <row r="1887">
          <cell r="B1887">
            <v>1</v>
          </cell>
          <cell r="C1887" t="str">
            <v>6111</v>
          </cell>
          <cell r="D1887" t="str">
            <v>SERVENTE</v>
          </cell>
          <cell r="E1887" t="str">
            <v>H</v>
          </cell>
          <cell r="F1887">
            <v>0.79930000000000001</v>
          </cell>
          <cell r="G1887">
            <v>6.93</v>
          </cell>
          <cell r="H1887">
            <v>5.54</v>
          </cell>
        </row>
        <row r="1888">
          <cell r="B1888">
            <v>2</v>
          </cell>
          <cell r="C1888" t="str">
            <v>4718</v>
          </cell>
          <cell r="D1888" t="str">
            <v>PEDRA BRITADA N. 2 OU 25 MM - POSTO PEDREIRA / FORNECEDOR (SEM FRETE)</v>
          </cell>
          <cell r="E1888" t="str">
            <v>M3</v>
          </cell>
          <cell r="F1888">
            <v>8.2100000000000006E-2</v>
          </cell>
          <cell r="G1888">
            <v>50</v>
          </cell>
          <cell r="H1888">
            <v>4.1100000000000003</v>
          </cell>
        </row>
        <row r="1889">
          <cell r="B1889">
            <v>2</v>
          </cell>
          <cell r="C1889" t="str">
            <v>9833</v>
          </cell>
          <cell r="D1889" t="str">
            <v>TUBO PVC DRENAGEM CORRUGADO FLEXIVEL PERFURADO DN 100 OU 110</v>
          </cell>
          <cell r="E1889" t="str">
            <v>M</v>
          </cell>
          <cell r="F1889">
            <v>1</v>
          </cell>
          <cell r="G1889">
            <v>41.96</v>
          </cell>
          <cell r="H1889">
            <v>41.96</v>
          </cell>
        </row>
        <row r="1890">
          <cell r="D1890" t="str">
            <v>Custo Direto Total</v>
          </cell>
          <cell r="H1890">
            <v>51.92</v>
          </cell>
        </row>
        <row r="1891">
          <cell r="D1891" t="str">
            <v>Taxa de BDI %</v>
          </cell>
          <cell r="F1891">
            <v>1E-8</v>
          </cell>
          <cell r="H1891">
            <v>0</v>
          </cell>
        </row>
        <row r="1892">
          <cell r="D1892" t="str">
            <v>Total da Composição</v>
          </cell>
          <cell r="H1892">
            <v>51.92</v>
          </cell>
        </row>
        <row r="1893">
          <cell r="A1893" t="str">
            <v>73816/002</v>
          </cell>
          <cell r="B1893" t="str">
            <v>DRENO VERTICAL COM PEDRISCO</v>
          </cell>
          <cell r="E1893" t="str">
            <v xml:space="preserve">M     </v>
          </cell>
          <cell r="F1893" t="str">
            <v>Coeficiente</v>
          </cell>
          <cell r="G1893" t="str">
            <v>Preço Unit.</v>
          </cell>
          <cell r="H1893" t="str">
            <v>Preço Total</v>
          </cell>
          <cell r="I1893">
            <v>10.52</v>
          </cell>
        </row>
        <row r="1894">
          <cell r="B1894">
            <v>3</v>
          </cell>
          <cell r="C1894" t="str">
            <v>1133</v>
          </cell>
          <cell r="D1894" t="str">
            <v>CAMINHÃO BASCULANTE 5,0M3/11T DIESEL TIPO MERCEDES 142HP LK-1214 OU EQUIV (INCL MANUT/OPERACAO)</v>
          </cell>
          <cell r="E1894" t="str">
            <v>H</v>
          </cell>
          <cell r="F1894">
            <v>0.04</v>
          </cell>
          <cell r="G1894">
            <v>37.6</v>
          </cell>
          <cell r="H1894">
            <v>1.5</v>
          </cell>
        </row>
        <row r="1895">
          <cell r="B1895">
            <v>3</v>
          </cell>
          <cell r="C1895" t="str">
            <v>4780</v>
          </cell>
          <cell r="D1895" t="str">
            <v>PERFURATRIZ PNEUMATICA P/ ROCHA TIPO ATLAS COPCO RH-658 - 24,0KG OU EQUIV</v>
          </cell>
          <cell r="E1895" t="str">
            <v>H</v>
          </cell>
          <cell r="F1895">
            <v>0.2</v>
          </cell>
          <cell r="G1895">
            <v>2.74</v>
          </cell>
          <cell r="H1895">
            <v>0.55000000000000004</v>
          </cell>
        </row>
        <row r="1896">
          <cell r="B1896">
            <v>1</v>
          </cell>
          <cell r="C1896" t="str">
            <v>6111</v>
          </cell>
          <cell r="D1896" t="str">
            <v>SERVENTE</v>
          </cell>
          <cell r="E1896" t="str">
            <v>H</v>
          </cell>
          <cell r="F1896">
            <v>1</v>
          </cell>
          <cell r="G1896">
            <v>6.93</v>
          </cell>
          <cell r="H1896">
            <v>6.93</v>
          </cell>
        </row>
        <row r="1897">
          <cell r="B1897">
            <v>2</v>
          </cell>
          <cell r="C1897" t="str">
            <v>4720</v>
          </cell>
          <cell r="D1897" t="str">
            <v>PEDRA BRITADA N. 0 PEDRISCO OU CASCALHINHO - POSTO PEDREIRA / FORNECEDOR (SEM FRETE)</v>
          </cell>
          <cell r="E1897" t="str">
            <v>M3</v>
          </cell>
          <cell r="F1897">
            <v>0.03</v>
          </cell>
          <cell r="G1897">
            <v>51.45</v>
          </cell>
          <cell r="H1897">
            <v>1.54</v>
          </cell>
        </row>
        <row r="1898">
          <cell r="D1898" t="str">
            <v>Custo Direto Total</v>
          </cell>
          <cell r="H1898">
            <v>10.52</v>
          </cell>
        </row>
        <row r="1899">
          <cell r="D1899" t="str">
            <v>Taxa de BDI %</v>
          </cell>
          <cell r="F1899">
            <v>1E-8</v>
          </cell>
          <cell r="H1899">
            <v>0</v>
          </cell>
        </row>
        <row r="1900">
          <cell r="D1900" t="str">
            <v>Total da Composição</v>
          </cell>
          <cell r="H1900">
            <v>10.52</v>
          </cell>
        </row>
        <row r="1901">
          <cell r="A1901" t="str">
            <v>73881/001</v>
          </cell>
          <cell r="B1901" t="str">
            <v>DRENO COM MANTA GEOTEXTIL 200 G/M2</v>
          </cell>
          <cell r="E1901" t="str">
            <v xml:space="preserve">M2    </v>
          </cell>
          <cell r="F1901" t="str">
            <v>Coeficiente</v>
          </cell>
          <cell r="G1901" t="str">
            <v>Preço Unit.</v>
          </cell>
          <cell r="H1901" t="str">
            <v>Preço Total</v>
          </cell>
          <cell r="I1901">
            <v>5.7399999999999993</v>
          </cell>
        </row>
        <row r="1902">
          <cell r="B1902">
            <v>1</v>
          </cell>
          <cell r="C1902" t="str">
            <v>6111</v>
          </cell>
          <cell r="D1902" t="str">
            <v>SERVENTE</v>
          </cell>
          <cell r="E1902" t="str">
            <v>H</v>
          </cell>
          <cell r="F1902">
            <v>0.02</v>
          </cell>
          <cell r="G1902">
            <v>6.93</v>
          </cell>
          <cell r="H1902">
            <v>0.14000000000000001</v>
          </cell>
        </row>
        <row r="1903">
          <cell r="B1903">
            <v>2</v>
          </cell>
          <cell r="C1903" t="str">
            <v>4011</v>
          </cell>
          <cell r="D1903" t="str">
            <v>GEOTEXTIL NAO TECIDO AGULHADO DE FILAMENTOS CONTINUOS 100% POLIESTER RT 10 TIPO BIDIM OU EQUIV</v>
          </cell>
          <cell r="E1903" t="str">
            <v>M2</v>
          </cell>
          <cell r="F1903">
            <v>1.05</v>
          </cell>
          <cell r="G1903">
            <v>5.33</v>
          </cell>
          <cell r="H1903">
            <v>5.6</v>
          </cell>
        </row>
        <row r="1904">
          <cell r="D1904" t="str">
            <v>Custo Direto Total</v>
          </cell>
          <cell r="H1904">
            <v>5.7399999999999993</v>
          </cell>
        </row>
        <row r="1905">
          <cell r="D1905" t="str">
            <v>Taxa de BDI %</v>
          </cell>
          <cell r="F1905">
            <v>1E-8</v>
          </cell>
          <cell r="H1905">
            <v>0</v>
          </cell>
        </row>
        <row r="1906">
          <cell r="D1906" t="str">
            <v>Total da Composição</v>
          </cell>
          <cell r="H1906">
            <v>5.7399999999999993</v>
          </cell>
        </row>
        <row r="1907">
          <cell r="A1907" t="str">
            <v>73881/002</v>
          </cell>
          <cell r="B1907" t="str">
            <v>DRENO COM MANTA GEOTEXTIL 300 G/M2</v>
          </cell>
          <cell r="E1907" t="str">
            <v xml:space="preserve">M2    </v>
          </cell>
          <cell r="F1907" t="str">
            <v>Coeficiente</v>
          </cell>
          <cell r="G1907" t="str">
            <v>Preço Unit.</v>
          </cell>
          <cell r="H1907" t="str">
            <v>Preço Total</v>
          </cell>
          <cell r="I1907">
            <v>8.6900000000000013</v>
          </cell>
        </row>
        <row r="1908">
          <cell r="B1908">
            <v>1</v>
          </cell>
          <cell r="C1908" t="str">
            <v>6111</v>
          </cell>
          <cell r="D1908" t="str">
            <v>SERVENTE</v>
          </cell>
          <cell r="E1908" t="str">
            <v>H</v>
          </cell>
          <cell r="F1908">
            <v>0.02</v>
          </cell>
          <cell r="G1908">
            <v>6.93</v>
          </cell>
          <cell r="H1908">
            <v>0.14000000000000001</v>
          </cell>
        </row>
        <row r="1909">
          <cell r="B1909">
            <v>2</v>
          </cell>
          <cell r="C1909" t="str">
            <v>4019</v>
          </cell>
          <cell r="D1909" t="str">
            <v>GEOTEXTIL NAO TECIDO AGULHADO DE FILAMENTOS CONTINUOS 100% POLIESTER RT 16 TIPO BIDIM OU EQUIV</v>
          </cell>
          <cell r="E1909" t="str">
            <v>M2</v>
          </cell>
          <cell r="F1909">
            <v>1.05</v>
          </cell>
          <cell r="G1909">
            <v>8.14</v>
          </cell>
          <cell r="H1909">
            <v>8.5500000000000007</v>
          </cell>
        </row>
        <row r="1910">
          <cell r="D1910" t="str">
            <v>Custo Direto Total</v>
          </cell>
          <cell r="H1910">
            <v>8.6900000000000013</v>
          </cell>
        </row>
        <row r="1911">
          <cell r="D1911" t="str">
            <v>Taxa de BDI %</v>
          </cell>
          <cell r="F1911">
            <v>1E-8</v>
          </cell>
          <cell r="H1911">
            <v>0</v>
          </cell>
        </row>
        <row r="1912">
          <cell r="D1912" t="str">
            <v>Total da Composição</v>
          </cell>
          <cell r="H1912">
            <v>8.6900000000000013</v>
          </cell>
        </row>
        <row r="1913">
          <cell r="A1913" t="str">
            <v>73881/003</v>
          </cell>
          <cell r="B1913" t="str">
            <v>DRENO COM MANTA GEOTEXTIL 400 G/M2</v>
          </cell>
          <cell r="E1913" t="str">
            <v xml:space="preserve">M2    </v>
          </cell>
          <cell r="F1913" t="str">
            <v>Coeficiente</v>
          </cell>
          <cell r="G1913" t="str">
            <v>Preço Unit.</v>
          </cell>
          <cell r="H1913" t="str">
            <v>Preço Total</v>
          </cell>
          <cell r="I1913">
            <v>10.59</v>
          </cell>
        </row>
        <row r="1914">
          <cell r="B1914">
            <v>1</v>
          </cell>
          <cell r="C1914" t="str">
            <v>6111</v>
          </cell>
          <cell r="D1914" t="str">
            <v>SERVENTE</v>
          </cell>
          <cell r="E1914" t="str">
            <v>H</v>
          </cell>
          <cell r="F1914">
            <v>0.02</v>
          </cell>
          <cell r="G1914">
            <v>6.93</v>
          </cell>
          <cell r="H1914">
            <v>0.14000000000000001</v>
          </cell>
        </row>
        <row r="1915">
          <cell r="B1915">
            <v>2</v>
          </cell>
          <cell r="C1915" t="str">
            <v>4012</v>
          </cell>
          <cell r="D1915" t="str">
            <v>GEOTEXTIL NAO TECIDO AGULHADO DE FILAMENTOS CONTINUOS 100% POLIESTER RT 21 TIPO BIDIM OU EQUIV</v>
          </cell>
          <cell r="E1915" t="str">
            <v>M2</v>
          </cell>
          <cell r="F1915">
            <v>1.05</v>
          </cell>
          <cell r="G1915">
            <v>9.9499999999999993</v>
          </cell>
          <cell r="H1915">
            <v>10.45</v>
          </cell>
        </row>
        <row r="1916">
          <cell r="D1916" t="str">
            <v>Custo Direto Total</v>
          </cell>
          <cell r="H1916">
            <v>10.59</v>
          </cell>
        </row>
        <row r="1917">
          <cell r="D1917" t="str">
            <v>Taxa de BDI %</v>
          </cell>
          <cell r="F1917">
            <v>1E-8</v>
          </cell>
          <cell r="H1917">
            <v>0</v>
          </cell>
        </row>
        <row r="1918">
          <cell r="D1918" t="str">
            <v>Total da Composição</v>
          </cell>
          <cell r="H1918">
            <v>10.59</v>
          </cell>
        </row>
        <row r="1919">
          <cell r="A1919" t="str">
            <v>73883/001</v>
          </cell>
          <cell r="B1919" t="str">
            <v>DRENO FRANCES COM AREIA</v>
          </cell>
          <cell r="E1919" t="str">
            <v xml:space="preserve">M3    </v>
          </cell>
          <cell r="F1919" t="str">
            <v>Coeficiente</v>
          </cell>
          <cell r="G1919" t="str">
            <v>Preço Unit.</v>
          </cell>
          <cell r="H1919" t="str">
            <v>Preço Total</v>
          </cell>
          <cell r="I1919">
            <v>63.01</v>
          </cell>
        </row>
        <row r="1920">
          <cell r="B1920">
            <v>1</v>
          </cell>
          <cell r="C1920" t="str">
            <v>6111</v>
          </cell>
          <cell r="D1920" t="str">
            <v>SERVENTE</v>
          </cell>
          <cell r="E1920" t="str">
            <v>H</v>
          </cell>
          <cell r="F1920">
            <v>1.3</v>
          </cell>
          <cell r="G1920">
            <v>6.93</v>
          </cell>
          <cell r="H1920">
            <v>9.01</v>
          </cell>
        </row>
        <row r="1921">
          <cell r="B1921">
            <v>2</v>
          </cell>
          <cell r="C1921" t="str">
            <v>370</v>
          </cell>
          <cell r="D1921" t="str">
            <v>AREIA MEDIA - POSTO JAZIDA / FORNECEDOR (SEM FRETE)</v>
          </cell>
          <cell r="E1921" t="str">
            <v>M3</v>
          </cell>
          <cell r="F1921">
            <v>1.2</v>
          </cell>
          <cell r="G1921">
            <v>45</v>
          </cell>
          <cell r="H1921">
            <v>54</v>
          </cell>
        </row>
        <row r="1922">
          <cell r="D1922" t="str">
            <v>Custo Direto Total</v>
          </cell>
          <cell r="H1922">
            <v>63.01</v>
          </cell>
        </row>
        <row r="1923">
          <cell r="D1923" t="str">
            <v>Taxa de BDI %</v>
          </cell>
          <cell r="F1923">
            <v>1E-8</v>
          </cell>
          <cell r="H1923">
            <v>0</v>
          </cell>
        </row>
        <row r="1924">
          <cell r="D1924" t="str">
            <v>Total da Composição</v>
          </cell>
          <cell r="H1924">
            <v>63.01</v>
          </cell>
        </row>
        <row r="1925">
          <cell r="A1925" t="str">
            <v>73883/002</v>
          </cell>
          <cell r="B1925" t="str">
            <v>DRENO FRANCES COM BRITA</v>
          </cell>
          <cell r="E1925" t="str">
            <v xml:space="preserve">M3    </v>
          </cell>
          <cell r="F1925" t="str">
            <v>Coeficiente</v>
          </cell>
          <cell r="G1925" t="str">
            <v>Preço Unit.</v>
          </cell>
          <cell r="H1925" t="str">
            <v>Preço Total</v>
          </cell>
          <cell r="I1925">
            <v>71.36</v>
          </cell>
        </row>
        <row r="1926">
          <cell r="B1926">
            <v>1</v>
          </cell>
          <cell r="C1926" t="str">
            <v>6111</v>
          </cell>
          <cell r="D1926" t="str">
            <v>SERVENTE</v>
          </cell>
          <cell r="E1926" t="str">
            <v>H</v>
          </cell>
          <cell r="F1926">
            <v>2</v>
          </cell>
          <cell r="G1926">
            <v>6.93</v>
          </cell>
          <cell r="H1926">
            <v>13.86</v>
          </cell>
        </row>
        <row r="1927">
          <cell r="B1927">
            <v>2</v>
          </cell>
          <cell r="C1927" t="str">
            <v>4718</v>
          </cell>
          <cell r="D1927" t="str">
            <v>PEDRA BRITADA N. 2 OU 25 MM - POSTO PEDREIRA / FORNECEDOR (SEM FRETE)</v>
          </cell>
          <cell r="E1927" t="str">
            <v>M3</v>
          </cell>
          <cell r="F1927">
            <v>1.1499999999999999</v>
          </cell>
          <cell r="G1927">
            <v>50</v>
          </cell>
          <cell r="H1927">
            <v>57.5</v>
          </cell>
        </row>
        <row r="1928">
          <cell r="D1928" t="str">
            <v>Custo Direto Total</v>
          </cell>
          <cell r="H1928">
            <v>71.36</v>
          </cell>
        </row>
        <row r="1929">
          <cell r="D1929" t="str">
            <v>Taxa de BDI %</v>
          </cell>
          <cell r="F1929">
            <v>1E-8</v>
          </cell>
          <cell r="H1929">
            <v>0</v>
          </cell>
        </row>
        <row r="1930">
          <cell r="D1930" t="str">
            <v>Total da Composição</v>
          </cell>
          <cell r="H1930">
            <v>71.36</v>
          </cell>
        </row>
        <row r="1931">
          <cell r="A1931" t="str">
            <v>73883/003</v>
          </cell>
          <cell r="B1931" t="str">
            <v>DRENO FRANCES COM CASCALHO</v>
          </cell>
          <cell r="E1931" t="str">
            <v xml:space="preserve">M3    </v>
          </cell>
          <cell r="F1931" t="str">
            <v>Coeficiente</v>
          </cell>
          <cell r="G1931" t="str">
            <v>Preço Unit.</v>
          </cell>
          <cell r="H1931" t="str">
            <v>Preço Total</v>
          </cell>
          <cell r="I1931">
            <v>28.990000000000002</v>
          </cell>
        </row>
        <row r="1932">
          <cell r="B1932">
            <v>1</v>
          </cell>
          <cell r="C1932" t="str">
            <v>6111</v>
          </cell>
          <cell r="D1932" t="str">
            <v>SERVENTE</v>
          </cell>
          <cell r="E1932" t="str">
            <v>H</v>
          </cell>
          <cell r="F1932">
            <v>1.3</v>
          </cell>
          <cell r="G1932">
            <v>6.93</v>
          </cell>
          <cell r="H1932">
            <v>9.01</v>
          </cell>
        </row>
        <row r="1933">
          <cell r="B1933">
            <v>2</v>
          </cell>
          <cell r="C1933" t="str">
            <v>4744</v>
          </cell>
          <cell r="D1933" t="str">
            <v>CASCALHO DE RIO</v>
          </cell>
          <cell r="E1933" t="str">
            <v>M3</v>
          </cell>
          <cell r="F1933">
            <v>1.1499999999999999</v>
          </cell>
          <cell r="G1933">
            <v>17.37</v>
          </cell>
          <cell r="H1933">
            <v>19.98</v>
          </cell>
        </row>
        <row r="1934">
          <cell r="D1934" t="str">
            <v>Custo Direto Total</v>
          </cell>
          <cell r="H1934">
            <v>28.990000000000002</v>
          </cell>
        </row>
        <row r="1935">
          <cell r="D1935" t="str">
            <v>Taxa de BDI %</v>
          </cell>
          <cell r="F1935">
            <v>1E-8</v>
          </cell>
          <cell r="H1935">
            <v>0</v>
          </cell>
        </row>
        <row r="1936">
          <cell r="D1936" t="str">
            <v>Total da Composição</v>
          </cell>
          <cell r="H1936">
            <v>28.990000000000002</v>
          </cell>
        </row>
        <row r="1937">
          <cell r="A1937" t="str">
            <v>73902/001</v>
          </cell>
          <cell r="B1937" t="str">
            <v>CAMADA DRENANTE COM BRITA NUM 3</v>
          </cell>
          <cell r="E1937" t="str">
            <v xml:space="preserve">M3    </v>
          </cell>
          <cell r="F1937" t="str">
            <v>Coeficiente</v>
          </cell>
          <cell r="G1937" t="str">
            <v>Preço Unit.</v>
          </cell>
          <cell r="H1937" t="str">
            <v>Preço Total</v>
          </cell>
          <cell r="I1937">
            <v>66.849999999999994</v>
          </cell>
        </row>
        <row r="1938">
          <cell r="B1938">
            <v>1</v>
          </cell>
          <cell r="C1938" t="str">
            <v>6111</v>
          </cell>
          <cell r="D1938" t="str">
            <v>SERVENTE</v>
          </cell>
          <cell r="E1938" t="str">
            <v>H</v>
          </cell>
          <cell r="F1938">
            <v>2.5</v>
          </cell>
          <cell r="G1938">
            <v>6.93</v>
          </cell>
          <cell r="H1938">
            <v>17.329999999999998</v>
          </cell>
        </row>
        <row r="1939">
          <cell r="B1939">
            <v>2</v>
          </cell>
          <cell r="C1939" t="str">
            <v>4722</v>
          </cell>
          <cell r="D1939" t="str">
            <v>PEDRA BRITADA N. 3 OU 38 MM - POSTO PEDREIRA / FORNECEDOR (SEM FRETE)</v>
          </cell>
          <cell r="E1939" t="str">
            <v>M3</v>
          </cell>
          <cell r="F1939">
            <v>1.1000000000000001</v>
          </cell>
          <cell r="G1939">
            <v>45.02</v>
          </cell>
          <cell r="H1939">
            <v>49.52</v>
          </cell>
        </row>
        <row r="1940">
          <cell r="D1940" t="str">
            <v>Custo Direto Total</v>
          </cell>
          <cell r="H1940">
            <v>66.849999999999994</v>
          </cell>
        </row>
        <row r="1941">
          <cell r="D1941" t="str">
            <v>Taxa de BDI %</v>
          </cell>
          <cell r="F1941">
            <v>1E-8</v>
          </cell>
          <cell r="H1941">
            <v>0</v>
          </cell>
        </row>
        <row r="1942">
          <cell r="D1942" t="str">
            <v>Total da Composição</v>
          </cell>
          <cell r="H1942">
            <v>66.849999999999994</v>
          </cell>
        </row>
        <row r="1943">
          <cell r="A1943" t="str">
            <v>73968/001</v>
          </cell>
          <cell r="B1943" t="str">
            <v>COLOCACAO MANTA IMPERMEABILIZANTE</v>
          </cell>
          <cell r="E1943" t="str">
            <v xml:space="preserve">M2    </v>
          </cell>
          <cell r="F1943" t="str">
            <v>Coeficiente</v>
          </cell>
          <cell r="G1943" t="str">
            <v>Preço Unit.</v>
          </cell>
          <cell r="H1943" t="str">
            <v>Preço Total</v>
          </cell>
          <cell r="I1943">
            <v>32.799999999999997</v>
          </cell>
        </row>
        <row r="1944">
          <cell r="B1944">
            <v>1</v>
          </cell>
          <cell r="C1944" t="str">
            <v>6111</v>
          </cell>
          <cell r="D1944" t="str">
            <v>SERVENTE</v>
          </cell>
          <cell r="E1944" t="str">
            <v>H</v>
          </cell>
          <cell r="F1944">
            <v>0.14000000000000001</v>
          </cell>
          <cell r="G1944">
            <v>6.93</v>
          </cell>
          <cell r="H1944">
            <v>0.97</v>
          </cell>
        </row>
        <row r="1945">
          <cell r="B1945">
            <v>2</v>
          </cell>
          <cell r="C1945" t="str">
            <v>4014</v>
          </cell>
          <cell r="D1945" t="str">
            <v>MANTA IMPERMEABILIZANTE A BASE DE ASFALTO MODIFICADO C/ POLIMEROS DE APP TIPO TORODIM APP 3MM VIAPOL OU EQUIV</v>
          </cell>
          <cell r="E1945" t="str">
            <v>M2</v>
          </cell>
          <cell r="F1945">
            <v>1</v>
          </cell>
          <cell r="G1945">
            <v>24.62</v>
          </cell>
          <cell r="H1945">
            <v>24.62</v>
          </cell>
        </row>
        <row r="1946">
          <cell r="B1946">
            <v>2</v>
          </cell>
          <cell r="C1946" t="str">
            <v>4791</v>
          </cell>
          <cell r="D1946" t="str">
            <v>COLA CONTATO P/ CHAPA VINÍLICA/BORRACHA</v>
          </cell>
          <cell r="E1946" t="str">
            <v>KG</v>
          </cell>
          <cell r="F1946">
            <v>0.27</v>
          </cell>
          <cell r="G1946">
            <v>26.7</v>
          </cell>
          <cell r="H1946">
            <v>7.21</v>
          </cell>
        </row>
        <row r="1947">
          <cell r="D1947" t="str">
            <v>Custo Direto Total</v>
          </cell>
          <cell r="H1947">
            <v>32.799999999999997</v>
          </cell>
        </row>
        <row r="1948">
          <cell r="D1948" t="str">
            <v>Taxa de BDI %</v>
          </cell>
          <cell r="F1948">
            <v>1E-8</v>
          </cell>
          <cell r="H1948">
            <v>0</v>
          </cell>
        </row>
        <row r="1949">
          <cell r="D1949" t="str">
            <v>Total da Composição</v>
          </cell>
          <cell r="H1949">
            <v>32.799999999999997</v>
          </cell>
        </row>
        <row r="1950">
          <cell r="A1950" t="str">
            <v>73969/001</v>
          </cell>
          <cell r="B1950" t="str">
            <v>DRENOS DE CHORUME EM TUBOS DRENANTES DE CONCRETO, DIAM=200MM, ENVOLTOS EM BRITA E GEOTEXTIL</v>
          </cell>
          <cell r="E1950" t="str">
            <v xml:space="preserve">M     </v>
          </cell>
          <cell r="F1950" t="str">
            <v>Coeficiente</v>
          </cell>
          <cell r="G1950" t="str">
            <v>Preço Unit.</v>
          </cell>
          <cell r="H1950" t="str">
            <v>Preço Total</v>
          </cell>
          <cell r="I1950">
            <v>46.83</v>
          </cell>
        </row>
        <row r="1951">
          <cell r="B1951">
            <v>1</v>
          </cell>
          <cell r="C1951" t="str">
            <v>2696</v>
          </cell>
          <cell r="D1951" t="str">
            <v>ENCANADOR OU BOMBEIRO HIDRAULICO</v>
          </cell>
          <cell r="E1951" t="str">
            <v>H</v>
          </cell>
          <cell r="F1951">
            <v>1.7500000000000002E-2</v>
          </cell>
          <cell r="G1951">
            <v>9.68</v>
          </cell>
          <cell r="H1951">
            <v>0.17</v>
          </cell>
        </row>
        <row r="1952">
          <cell r="B1952">
            <v>1</v>
          </cell>
          <cell r="C1952" t="str">
            <v>6111</v>
          </cell>
          <cell r="D1952" t="str">
            <v>SERVENTE</v>
          </cell>
          <cell r="E1952" t="str">
            <v>H</v>
          </cell>
          <cell r="F1952">
            <v>0.79930000000000001</v>
          </cell>
          <cell r="G1952">
            <v>6.93</v>
          </cell>
          <cell r="H1952">
            <v>5.54</v>
          </cell>
        </row>
        <row r="1953">
          <cell r="B1953">
            <v>2</v>
          </cell>
          <cell r="C1953" t="str">
            <v>4021</v>
          </cell>
          <cell r="D1953" t="str">
            <v>GEOTEXTIL NAO TECIDO AGULHADO DE FILAMENTOS CONTINUOS 100% POLIESTER RT 14 P/ DRENAGEM TIPO BIDIM OU EQUIV</v>
          </cell>
          <cell r="E1953" t="str">
            <v>M2</v>
          </cell>
          <cell r="F1953">
            <v>2.15</v>
          </cell>
          <cell r="G1953">
            <v>5.79</v>
          </cell>
          <cell r="H1953">
            <v>12.45</v>
          </cell>
        </row>
        <row r="1954">
          <cell r="B1954">
            <v>2</v>
          </cell>
          <cell r="C1954" t="str">
            <v>4722</v>
          </cell>
          <cell r="D1954" t="str">
            <v>PEDRA BRITADA N. 3 OU 38 MM - POSTO PEDREIRA / FORNECEDOR (SEM FRETE)</v>
          </cell>
          <cell r="E1954" t="str">
            <v>M3</v>
          </cell>
          <cell r="F1954">
            <v>0.12</v>
          </cell>
          <cell r="G1954">
            <v>45.02</v>
          </cell>
          <cell r="H1954">
            <v>5.4</v>
          </cell>
        </row>
        <row r="1955">
          <cell r="B1955">
            <v>2</v>
          </cell>
          <cell r="C1955" t="str">
            <v>4723</v>
          </cell>
          <cell r="D1955" t="str">
            <v>PEDRA BRITADA N. 4 OU 50 MM - POSTO PEDREIRA / FORNECEDOR (SEM FRETE)</v>
          </cell>
          <cell r="E1955" t="str">
            <v>M3</v>
          </cell>
          <cell r="F1955">
            <v>0.12</v>
          </cell>
          <cell r="G1955">
            <v>43.41</v>
          </cell>
          <cell r="H1955">
            <v>5.21</v>
          </cell>
        </row>
        <row r="1956">
          <cell r="B1956">
            <v>2</v>
          </cell>
          <cell r="C1956" t="str">
            <v>12583</v>
          </cell>
          <cell r="D1956" t="str">
            <v>TUBO CONCRETO SIMPLES POROSO DN 200 MM</v>
          </cell>
          <cell r="E1956" t="str">
            <v>M</v>
          </cell>
          <cell r="F1956">
            <v>1</v>
          </cell>
          <cell r="G1956">
            <v>18.059999999999999</v>
          </cell>
          <cell r="H1956">
            <v>18.059999999999999</v>
          </cell>
        </row>
        <row r="1957">
          <cell r="D1957" t="str">
            <v>Custo Direto Total</v>
          </cell>
          <cell r="H1957">
            <v>46.83</v>
          </cell>
        </row>
        <row r="1958">
          <cell r="D1958" t="str">
            <v>Taxa de BDI %</v>
          </cell>
          <cell r="F1958">
            <v>1E-8</v>
          </cell>
          <cell r="H1958">
            <v>0</v>
          </cell>
        </row>
        <row r="1959">
          <cell r="D1959" t="str">
            <v>Total da Composição</v>
          </cell>
          <cell r="H1959">
            <v>46.83</v>
          </cell>
        </row>
        <row r="1960">
          <cell r="A1960" t="str">
            <v>74017/001</v>
          </cell>
          <cell r="B1960" t="str">
            <v>DRENOS DE CHORUME EM TUBOS DRENANTES, PVC, DIAM=100 MM, ENVOLTOS EM BRITA E GEOTEXTIL</v>
          </cell>
          <cell r="E1960" t="str">
            <v xml:space="preserve">M     </v>
          </cell>
          <cell r="F1960" t="str">
            <v>Coeficiente</v>
          </cell>
          <cell r="G1960" t="str">
            <v>Preço Unit.</v>
          </cell>
          <cell r="H1960" t="str">
            <v>Preço Total</v>
          </cell>
          <cell r="I1960">
            <v>66.759999999999991</v>
          </cell>
        </row>
        <row r="1961">
          <cell r="B1961">
            <v>1</v>
          </cell>
          <cell r="C1961" t="str">
            <v>2696</v>
          </cell>
          <cell r="D1961" t="str">
            <v>ENCANADOR OU BOMBEIRO HIDRAULICO</v>
          </cell>
          <cell r="E1961" t="str">
            <v>H</v>
          </cell>
          <cell r="F1961">
            <v>1.7500000000000002E-2</v>
          </cell>
          <cell r="G1961">
            <v>9.68</v>
          </cell>
          <cell r="H1961">
            <v>0.17</v>
          </cell>
        </row>
        <row r="1962">
          <cell r="B1962">
            <v>1</v>
          </cell>
          <cell r="C1962" t="str">
            <v>6111</v>
          </cell>
          <cell r="D1962" t="str">
            <v>SERVENTE</v>
          </cell>
          <cell r="E1962" t="str">
            <v>H</v>
          </cell>
          <cell r="F1962">
            <v>0.79930000000000001</v>
          </cell>
          <cell r="G1962">
            <v>6.93</v>
          </cell>
          <cell r="H1962">
            <v>5.54</v>
          </cell>
        </row>
        <row r="1963">
          <cell r="B1963">
            <v>2</v>
          </cell>
          <cell r="C1963" t="str">
            <v>4021</v>
          </cell>
          <cell r="D1963" t="str">
            <v>GEOTEXTIL NAO TECIDO AGULHADO DE FILAMENTOS CONTINUOS 100% POLIESTER RT 14 P/ DRENAGEM TIPO BIDIM OU EQUIV</v>
          </cell>
          <cell r="E1963" t="str">
            <v>M2</v>
          </cell>
          <cell r="F1963">
            <v>2.15</v>
          </cell>
          <cell r="G1963">
            <v>5.79</v>
          </cell>
          <cell r="H1963">
            <v>12.45</v>
          </cell>
        </row>
        <row r="1964">
          <cell r="B1964">
            <v>2</v>
          </cell>
          <cell r="C1964" t="str">
            <v>4722</v>
          </cell>
          <cell r="D1964" t="str">
            <v>PEDRA BRITADA N. 3 OU 38 MM - POSTO PEDREIRA / FORNECEDOR (SEM FRETE)</v>
          </cell>
          <cell r="E1964" t="str">
            <v>M3</v>
          </cell>
          <cell r="F1964">
            <v>7.4999999999999997E-2</v>
          </cell>
          <cell r="G1964">
            <v>45.02</v>
          </cell>
          <cell r="H1964">
            <v>3.38</v>
          </cell>
        </row>
        <row r="1965">
          <cell r="B1965">
            <v>2</v>
          </cell>
          <cell r="C1965" t="str">
            <v>4723</v>
          </cell>
          <cell r="D1965" t="str">
            <v>PEDRA BRITADA N. 4 OU 50 MM - POSTO PEDREIRA / FORNECEDOR (SEM FRETE)</v>
          </cell>
          <cell r="E1965" t="str">
            <v>M3</v>
          </cell>
          <cell r="F1965">
            <v>7.4999999999999997E-2</v>
          </cell>
          <cell r="G1965">
            <v>43.41</v>
          </cell>
          <cell r="H1965">
            <v>3.26</v>
          </cell>
        </row>
        <row r="1966">
          <cell r="B1966">
            <v>2</v>
          </cell>
          <cell r="C1966" t="str">
            <v>9833</v>
          </cell>
          <cell r="D1966" t="str">
            <v>TUBO PVC DRENAGEM CORRUGADO FLEXIVEL PERFURADO DN 100 OU 110</v>
          </cell>
          <cell r="E1966" t="str">
            <v>M</v>
          </cell>
          <cell r="F1966">
            <v>1</v>
          </cell>
          <cell r="G1966">
            <v>41.96</v>
          </cell>
          <cell r="H1966">
            <v>41.96</v>
          </cell>
        </row>
        <row r="1967">
          <cell r="D1967" t="str">
            <v>Custo Direto Total</v>
          </cell>
          <cell r="H1967">
            <v>66.759999999999991</v>
          </cell>
        </row>
        <row r="1968">
          <cell r="D1968" t="str">
            <v>Taxa de BDI %</v>
          </cell>
          <cell r="F1968">
            <v>1E-8</v>
          </cell>
          <cell r="H1968">
            <v>0</v>
          </cell>
        </row>
        <row r="1969">
          <cell r="D1969" t="str">
            <v>Total da Composição</v>
          </cell>
          <cell r="H1969">
            <v>66.759999999999991</v>
          </cell>
        </row>
        <row r="1970">
          <cell r="A1970" t="str">
            <v>74017/002</v>
          </cell>
          <cell r="B1970" t="str">
            <v>DRENOS DE CHORUME EM TUBOS DRENANTES, PVC, DIAM=150 MM, ENVOLTOS EM BRITA E GEOTEXTIL</v>
          </cell>
          <cell r="E1970" t="str">
            <v xml:space="preserve">M     </v>
          </cell>
          <cell r="F1970" t="str">
            <v>Coeficiente</v>
          </cell>
          <cell r="G1970" t="str">
            <v>Preço Unit.</v>
          </cell>
          <cell r="H1970" t="str">
            <v>Preço Total</v>
          </cell>
          <cell r="I1970">
            <v>112.66</v>
          </cell>
        </row>
        <row r="1971">
          <cell r="B1971">
            <v>1</v>
          </cell>
          <cell r="C1971" t="str">
            <v>2696</v>
          </cell>
          <cell r="D1971" t="str">
            <v>ENCANADOR OU BOMBEIRO HIDRAULICO</v>
          </cell>
          <cell r="E1971" t="str">
            <v>H</v>
          </cell>
          <cell r="F1971">
            <v>1.7500000000000002E-2</v>
          </cell>
          <cell r="G1971">
            <v>9.68</v>
          </cell>
          <cell r="H1971">
            <v>0.17</v>
          </cell>
        </row>
        <row r="1972">
          <cell r="B1972">
            <v>1</v>
          </cell>
          <cell r="C1972" t="str">
            <v>6111</v>
          </cell>
          <cell r="D1972" t="str">
            <v>SERVENTE</v>
          </cell>
          <cell r="E1972" t="str">
            <v>H</v>
          </cell>
          <cell r="F1972">
            <v>0.79930000000000001</v>
          </cell>
          <cell r="G1972">
            <v>6.93</v>
          </cell>
          <cell r="H1972">
            <v>5.54</v>
          </cell>
        </row>
        <row r="1973">
          <cell r="B1973">
            <v>2</v>
          </cell>
          <cell r="C1973" t="str">
            <v>4021</v>
          </cell>
          <cell r="D1973" t="str">
            <v>GEOTEXTIL NAO TECIDO AGULHADO DE FILAMENTOS CONTINUOS 100% POLIESTER RT 14 P/ DRENAGEM TIPO BIDIM OU EQUIV</v>
          </cell>
          <cell r="E1973" t="str">
            <v>M2</v>
          </cell>
          <cell r="F1973">
            <v>2.15</v>
          </cell>
          <cell r="G1973">
            <v>5.79</v>
          </cell>
          <cell r="H1973">
            <v>12.45</v>
          </cell>
        </row>
        <row r="1974">
          <cell r="B1974">
            <v>2</v>
          </cell>
          <cell r="C1974" t="str">
            <v>4722</v>
          </cell>
          <cell r="D1974" t="str">
            <v>PEDRA BRITADA N. 3 OU 38 MM - POSTO PEDREIRA / FORNECEDOR (SEM FRETE)</v>
          </cell>
          <cell r="E1974" t="str">
            <v>M3</v>
          </cell>
          <cell r="F1974">
            <v>7.4999999999999997E-2</v>
          </cell>
          <cell r="G1974">
            <v>45.02</v>
          </cell>
          <cell r="H1974">
            <v>3.38</v>
          </cell>
        </row>
        <row r="1975">
          <cell r="B1975">
            <v>2</v>
          </cell>
          <cell r="C1975" t="str">
            <v>4723</v>
          </cell>
          <cell r="D1975" t="str">
            <v>PEDRA BRITADA N. 4 OU 50 MM - POSTO PEDREIRA / FORNECEDOR (SEM FRETE)</v>
          </cell>
          <cell r="E1975" t="str">
            <v>M3</v>
          </cell>
          <cell r="F1975">
            <v>7.4999999999999997E-2</v>
          </cell>
          <cell r="G1975">
            <v>43.41</v>
          </cell>
          <cell r="H1975">
            <v>3.26</v>
          </cell>
        </row>
        <row r="1976">
          <cell r="B1976">
            <v>2</v>
          </cell>
          <cell r="C1976" t="str">
            <v>9834</v>
          </cell>
          <cell r="D1976" t="str">
            <v>TUBO PVC DRENAGEM CORRUGADO RIGIDO PERFURADO DN 150</v>
          </cell>
          <cell r="E1976" t="str">
            <v>M</v>
          </cell>
          <cell r="F1976">
            <v>1</v>
          </cell>
          <cell r="G1976">
            <v>87.86</v>
          </cell>
          <cell r="H1976">
            <v>87.86</v>
          </cell>
        </row>
        <row r="1977">
          <cell r="D1977" t="str">
            <v>Custo Direto Total</v>
          </cell>
          <cell r="H1977">
            <v>112.66</v>
          </cell>
        </row>
        <row r="1978">
          <cell r="D1978" t="str">
            <v>Taxa de BDI %</v>
          </cell>
          <cell r="F1978">
            <v>1E-8</v>
          </cell>
          <cell r="H1978">
            <v>0</v>
          </cell>
        </row>
        <row r="1979">
          <cell r="D1979" t="str">
            <v>Total da Composição</v>
          </cell>
          <cell r="H1979">
            <v>112.66</v>
          </cell>
        </row>
        <row r="1980">
          <cell r="A1980" t="str">
            <v>74167/001</v>
          </cell>
          <cell r="B1980" t="str">
            <v>FORNECIMENTO/ASSENTAMENTO DE MANTA GEOTEXTIL RT-31 (ANT OP-60) BIDIM</v>
          </cell>
          <cell r="E1980" t="str">
            <v xml:space="preserve">M2    </v>
          </cell>
          <cell r="F1980" t="str">
            <v>Coeficiente</v>
          </cell>
          <cell r="G1980" t="str">
            <v>Preço Unit.</v>
          </cell>
          <cell r="H1980" t="str">
            <v>Preço Total</v>
          </cell>
          <cell r="I1980">
            <v>17.489999999999998</v>
          </cell>
        </row>
        <row r="1981">
          <cell r="B1981">
            <v>1</v>
          </cell>
          <cell r="C1981" t="str">
            <v>6115</v>
          </cell>
          <cell r="D1981" t="str">
            <v>AJUDANTE</v>
          </cell>
          <cell r="E1981" t="str">
            <v>H</v>
          </cell>
          <cell r="F1981">
            <v>0.18</v>
          </cell>
          <cell r="G1981">
            <v>6.93</v>
          </cell>
          <cell r="H1981">
            <v>1.25</v>
          </cell>
        </row>
        <row r="1982">
          <cell r="B1982">
            <v>2</v>
          </cell>
          <cell r="C1982" t="str">
            <v>4018</v>
          </cell>
          <cell r="D1982" t="str">
            <v>GEOTEXTIL NAO TECIDO AGULHADO DE FILAMENTOS CONTINUOS 100% POLIESTER RT 31 TIPO BIDIM OU EQUIV</v>
          </cell>
          <cell r="E1982" t="str">
            <v>M2</v>
          </cell>
          <cell r="F1982">
            <v>1.05</v>
          </cell>
          <cell r="G1982">
            <v>15.47</v>
          </cell>
          <cell r="H1982">
            <v>16.239999999999998</v>
          </cell>
        </row>
        <row r="1983">
          <cell r="D1983" t="str">
            <v>Custo Direto Total</v>
          </cell>
          <cell r="H1983">
            <v>17.489999999999998</v>
          </cell>
        </row>
        <row r="1984">
          <cell r="D1984" t="str">
            <v>Taxa de BDI %</v>
          </cell>
          <cell r="F1984">
            <v>1E-8</v>
          </cell>
          <cell r="H1984">
            <v>0</v>
          </cell>
        </row>
        <row r="1985">
          <cell r="D1985" t="str">
            <v>Total da Composição</v>
          </cell>
          <cell r="H1985">
            <v>17.489999999999998</v>
          </cell>
        </row>
        <row r="1986">
          <cell r="A1986" t="str">
            <v>6454</v>
          </cell>
          <cell r="B1986" t="str">
            <v>FORNECIMENTO E LANCAMENTO DE PEDRA DE MAO</v>
          </cell>
          <cell r="E1986" t="str">
            <v xml:space="preserve">M3    </v>
          </cell>
          <cell r="F1986" t="str">
            <v>Coeficiente</v>
          </cell>
          <cell r="G1986" t="str">
            <v>Preço Unit.</v>
          </cell>
          <cell r="H1986" t="str">
            <v>Preço Total</v>
          </cell>
          <cell r="I1986">
            <v>86.14</v>
          </cell>
        </row>
        <row r="1987">
          <cell r="B1987">
            <v>1</v>
          </cell>
          <cell r="C1987" t="str">
            <v>6111</v>
          </cell>
          <cell r="D1987" t="str">
            <v>SERVENTE</v>
          </cell>
          <cell r="E1987" t="str">
            <v>H</v>
          </cell>
          <cell r="F1987">
            <v>6</v>
          </cell>
          <cell r="G1987">
            <v>6.93</v>
          </cell>
          <cell r="H1987">
            <v>41.58</v>
          </cell>
        </row>
        <row r="1988">
          <cell r="B1988">
            <v>2</v>
          </cell>
          <cell r="C1988" t="str">
            <v>4730</v>
          </cell>
          <cell r="D1988" t="str">
            <v>PEDRA-DE-MÃO OU PEDRA RACHÃO P/ MURO ARRIMO/FUNDAÇÃO/ENROCAMENTO ETC - POSTO PEDREIRA / FORNECEDOR (SEM FRETE)</v>
          </cell>
          <cell r="E1988" t="str">
            <v>M3</v>
          </cell>
          <cell r="F1988">
            <v>1.1000000000000001</v>
          </cell>
          <cell r="G1988">
            <v>40.51</v>
          </cell>
          <cell r="H1988">
            <v>44.56</v>
          </cell>
        </row>
        <row r="1989">
          <cell r="D1989" t="str">
            <v>Custo Direto Total</v>
          </cell>
          <cell r="H1989">
            <v>86.14</v>
          </cell>
        </row>
        <row r="1990">
          <cell r="D1990" t="str">
            <v>Taxa de BDI %</v>
          </cell>
          <cell r="F1990">
            <v>1E-8</v>
          </cell>
          <cell r="H1990">
            <v>0</v>
          </cell>
        </row>
        <row r="1991">
          <cell r="D1991" t="str">
            <v>Total da Composição</v>
          </cell>
          <cell r="H1991">
            <v>86.14</v>
          </cell>
        </row>
        <row r="1992">
          <cell r="A1992" t="str">
            <v>73611</v>
          </cell>
          <cell r="B1992" t="str">
            <v>ENROCAMENTO COM PEDRA ARGAMASSADA TRAÇO 1:4 COM PEDRA DE MÃO</v>
          </cell>
          <cell r="E1992" t="str">
            <v xml:space="preserve">M3    </v>
          </cell>
          <cell r="F1992" t="str">
            <v>Coeficiente</v>
          </cell>
          <cell r="G1992" t="str">
            <v>Preço Unit.</v>
          </cell>
          <cell r="H1992" t="str">
            <v>Preço Total</v>
          </cell>
          <cell r="I1992">
            <v>212.51999999999998</v>
          </cell>
        </row>
        <row r="1993">
          <cell r="B1993">
            <v>1</v>
          </cell>
          <cell r="C1993" t="str">
            <v>4750</v>
          </cell>
          <cell r="D1993" t="str">
            <v>PEDREIRO</v>
          </cell>
          <cell r="E1993" t="str">
            <v>H</v>
          </cell>
          <cell r="F1993">
            <v>4</v>
          </cell>
          <cell r="G1993">
            <v>9.68</v>
          </cell>
          <cell r="H1993">
            <v>38.72</v>
          </cell>
        </row>
        <row r="1994">
          <cell r="B1994">
            <v>1</v>
          </cell>
          <cell r="C1994" t="str">
            <v>6127</v>
          </cell>
          <cell r="D1994" t="str">
            <v>AJUDANTE DE PEDREIRO</v>
          </cell>
          <cell r="E1994" t="str">
            <v>H</v>
          </cell>
          <cell r="F1994">
            <v>6.5</v>
          </cell>
          <cell r="G1994">
            <v>7.51</v>
          </cell>
          <cell r="H1994">
            <v>48.82</v>
          </cell>
        </row>
        <row r="1995">
          <cell r="B1995">
            <v>2</v>
          </cell>
          <cell r="C1995" t="str">
            <v>4730</v>
          </cell>
          <cell r="D1995" t="str">
            <v>PEDRA-DE-MÃO OU PEDRA RACHÃO P/ MURO ARRIMO/FUNDAÇÃO/ENROCAMENTO ETC - POSTO PEDREIRA / FORNECEDOR (SEM FRETE)</v>
          </cell>
          <cell r="E1995" t="str">
            <v>M3</v>
          </cell>
          <cell r="F1995">
            <v>1.1000000000000001</v>
          </cell>
          <cell r="G1995">
            <v>40.51</v>
          </cell>
          <cell r="H1995">
            <v>44.56</v>
          </cell>
        </row>
        <row r="1996">
          <cell r="B1996" t="str">
            <v>A</v>
          </cell>
          <cell r="C1996" t="str">
            <v>73600</v>
          </cell>
          <cell r="D1996" t="str">
            <v xml:space="preserve">ARGAMASSA DE CIMENTO E AREIA, NO TRACO 1:4                                                                                                                                                              </v>
          </cell>
          <cell r="E1996" t="str">
            <v xml:space="preserve">M3    </v>
          </cell>
          <cell r="F1996">
            <v>0.3</v>
          </cell>
          <cell r="G1996">
            <v>268.05</v>
          </cell>
          <cell r="H1996">
            <v>80.42</v>
          </cell>
        </row>
        <row r="1997">
          <cell r="D1997" t="str">
            <v>Custo Direto Total</v>
          </cell>
          <cell r="H1997">
            <v>212.51999999999998</v>
          </cell>
        </row>
        <row r="1998">
          <cell r="D1998" t="str">
            <v>Taxa de BDI %</v>
          </cell>
          <cell r="F1998">
            <v>1E-8</v>
          </cell>
          <cell r="H1998">
            <v>0</v>
          </cell>
        </row>
        <row r="1999">
          <cell r="D1999" t="str">
            <v>Total da Composição</v>
          </cell>
          <cell r="H1999">
            <v>212.51999999999998</v>
          </cell>
        </row>
        <row r="2000">
          <cell r="A2000" t="str">
            <v>73670</v>
          </cell>
          <cell r="B2000" t="str">
            <v>MACIÇO DE ENROCAMENTO COM TOPOGRAFIA</v>
          </cell>
          <cell r="E2000" t="str">
            <v xml:space="preserve">M3    </v>
          </cell>
          <cell r="F2000" t="str">
            <v>Coeficiente</v>
          </cell>
          <cell r="G2000" t="str">
            <v>Preço Unit.</v>
          </cell>
          <cell r="H2000" t="str">
            <v>Preço Total</v>
          </cell>
          <cell r="I2000">
            <v>94.91</v>
          </cell>
        </row>
        <row r="2001">
          <cell r="B2001">
            <v>1</v>
          </cell>
          <cell r="C2001" t="str">
            <v>244</v>
          </cell>
          <cell r="D2001" t="str">
            <v>AUXILIAR DE TOPOGRAFIA</v>
          </cell>
          <cell r="E2001" t="str">
            <v>H</v>
          </cell>
          <cell r="F2001">
            <v>0.02</v>
          </cell>
          <cell r="G2001">
            <v>10.45</v>
          </cell>
          <cell r="H2001">
            <v>0.21</v>
          </cell>
        </row>
        <row r="2002">
          <cell r="B2002">
            <v>1</v>
          </cell>
          <cell r="C2002" t="str">
            <v>4750</v>
          </cell>
          <cell r="D2002" t="str">
            <v>PEDREIRO</v>
          </cell>
          <cell r="E2002" t="str">
            <v>H</v>
          </cell>
          <cell r="F2002">
            <v>3</v>
          </cell>
          <cell r="G2002">
            <v>9.68</v>
          </cell>
          <cell r="H2002">
            <v>29.04</v>
          </cell>
        </row>
        <row r="2003">
          <cell r="B2003">
            <v>1</v>
          </cell>
          <cell r="C2003" t="str">
            <v>6111</v>
          </cell>
          <cell r="D2003" t="str">
            <v>SERVENTE</v>
          </cell>
          <cell r="E2003" t="str">
            <v>H</v>
          </cell>
          <cell r="F2003">
            <v>3</v>
          </cell>
          <cell r="G2003">
            <v>6.93</v>
          </cell>
          <cell r="H2003">
            <v>20.79</v>
          </cell>
        </row>
        <row r="2004">
          <cell r="B2004">
            <v>1</v>
          </cell>
          <cell r="C2004" t="str">
            <v>7592</v>
          </cell>
          <cell r="D2004" t="str">
            <v>TOPOGRAFO</v>
          </cell>
          <cell r="E2004" t="str">
            <v>H</v>
          </cell>
          <cell r="F2004">
            <v>0.01</v>
          </cell>
          <cell r="G2004">
            <v>31.3</v>
          </cell>
          <cell r="H2004">
            <v>0.31</v>
          </cell>
        </row>
        <row r="2005">
          <cell r="B2005">
            <v>2</v>
          </cell>
          <cell r="C2005" t="str">
            <v>4730</v>
          </cell>
          <cell r="D2005" t="str">
            <v>PEDRA-DE-MÃO OU PEDRA RACHÃO P/ MURO ARRIMO/FUNDAÇÃO/ENROCAMENTO ETC - POSTO PEDREIRA / FORNECEDOR (SEM FRETE)</v>
          </cell>
          <cell r="E2005" t="str">
            <v>M3</v>
          </cell>
          <cell r="F2005">
            <v>1.1000000000000001</v>
          </cell>
          <cell r="G2005">
            <v>40.51</v>
          </cell>
          <cell r="H2005">
            <v>44.56</v>
          </cell>
        </row>
        <row r="2006">
          <cell r="D2006" t="str">
            <v>Custo Direto Total</v>
          </cell>
          <cell r="H2006">
            <v>94.91</v>
          </cell>
        </row>
        <row r="2007">
          <cell r="D2007" t="str">
            <v>Taxa de BDI %</v>
          </cell>
          <cell r="F2007">
            <v>1E-8</v>
          </cell>
          <cell r="H2007">
            <v>0</v>
          </cell>
        </row>
        <row r="2008">
          <cell r="D2008" t="str">
            <v>Total da Composição</v>
          </cell>
          <cell r="H2008">
            <v>94.91</v>
          </cell>
        </row>
        <row r="2009">
          <cell r="A2009" t="str">
            <v>73697</v>
          </cell>
          <cell r="B2009" t="str">
            <v>ENROCAMENTO MANUAL, SEM ARRUMACAO DO MATERIAL</v>
          </cell>
          <cell r="E2009" t="str">
            <v xml:space="preserve">M3    </v>
          </cell>
          <cell r="F2009" t="str">
            <v>Coeficiente</v>
          </cell>
          <cell r="G2009" t="str">
            <v>Preço Unit.</v>
          </cell>
          <cell r="H2009" t="str">
            <v>Preço Total</v>
          </cell>
          <cell r="I2009">
            <v>89.12</v>
          </cell>
        </row>
        <row r="2010">
          <cell r="B2010">
            <v>1</v>
          </cell>
          <cell r="C2010" t="str">
            <v>4750</v>
          </cell>
          <cell r="D2010" t="str">
            <v>PEDREIRO</v>
          </cell>
          <cell r="E2010" t="str">
            <v>H</v>
          </cell>
          <cell r="F2010">
            <v>1.5</v>
          </cell>
          <cell r="G2010">
            <v>9.68</v>
          </cell>
          <cell r="H2010">
            <v>14.52</v>
          </cell>
        </row>
        <row r="2011">
          <cell r="B2011">
            <v>1</v>
          </cell>
          <cell r="C2011" t="str">
            <v>6127</v>
          </cell>
          <cell r="D2011" t="str">
            <v>AJUDANTE DE PEDREIRO</v>
          </cell>
          <cell r="E2011" t="str">
            <v>H</v>
          </cell>
          <cell r="F2011">
            <v>4</v>
          </cell>
          <cell r="G2011">
            <v>7.51</v>
          </cell>
          <cell r="H2011">
            <v>30.04</v>
          </cell>
        </row>
        <row r="2012">
          <cell r="B2012">
            <v>2</v>
          </cell>
          <cell r="C2012" t="str">
            <v>4730</v>
          </cell>
          <cell r="D2012" t="str">
            <v>PEDRA-DE-MÃO OU PEDRA RACHÃO P/ MURO ARRIMO/FUNDAÇÃO/ENROCAMENTO ETC - POSTO PEDREIRA / FORNECEDOR (SEM FRETE)</v>
          </cell>
          <cell r="E2012" t="str">
            <v>M3</v>
          </cell>
          <cell r="F2012">
            <v>1.1000000000000001</v>
          </cell>
          <cell r="G2012">
            <v>40.51</v>
          </cell>
          <cell r="H2012">
            <v>44.56</v>
          </cell>
        </row>
        <row r="2013">
          <cell r="D2013" t="str">
            <v>Custo Direto Total</v>
          </cell>
          <cell r="H2013">
            <v>89.12</v>
          </cell>
        </row>
        <row r="2014">
          <cell r="D2014" t="str">
            <v>Taxa de BDI %</v>
          </cell>
          <cell r="F2014">
            <v>1E-8</v>
          </cell>
          <cell r="H2014">
            <v>0</v>
          </cell>
        </row>
        <row r="2015">
          <cell r="D2015" t="str">
            <v>Total da Composição</v>
          </cell>
          <cell r="H2015">
            <v>89.12</v>
          </cell>
        </row>
        <row r="2016">
          <cell r="A2016" t="str">
            <v>73698</v>
          </cell>
          <cell r="B2016" t="str">
            <v>ENROCAMENTO MANUAL, COM ARRUMACAO DO MATERIAL</v>
          </cell>
          <cell r="E2016" t="str">
            <v xml:space="preserve">M3    </v>
          </cell>
          <cell r="F2016" t="str">
            <v>Coeficiente</v>
          </cell>
          <cell r="G2016" t="str">
            <v>Preço Unit.</v>
          </cell>
          <cell r="H2016" t="str">
            <v>Preço Total</v>
          </cell>
          <cell r="I2016">
            <v>114.91</v>
          </cell>
        </row>
        <row r="2017">
          <cell r="B2017">
            <v>1</v>
          </cell>
          <cell r="C2017" t="str">
            <v>4750</v>
          </cell>
          <cell r="D2017" t="str">
            <v>PEDREIRO</v>
          </cell>
          <cell r="E2017" t="str">
            <v>H</v>
          </cell>
          <cell r="F2017">
            <v>3</v>
          </cell>
          <cell r="G2017">
            <v>9.68</v>
          </cell>
          <cell r="H2017">
            <v>29.04</v>
          </cell>
        </row>
        <row r="2018">
          <cell r="B2018">
            <v>1</v>
          </cell>
          <cell r="C2018" t="str">
            <v>6127</v>
          </cell>
          <cell r="D2018" t="str">
            <v>AJUDANTE DE PEDREIRO</v>
          </cell>
          <cell r="E2018" t="str">
            <v>H</v>
          </cell>
          <cell r="F2018">
            <v>5.5</v>
          </cell>
          <cell r="G2018">
            <v>7.51</v>
          </cell>
          <cell r="H2018">
            <v>41.31</v>
          </cell>
        </row>
        <row r="2019">
          <cell r="B2019">
            <v>2</v>
          </cell>
          <cell r="C2019" t="str">
            <v>4730</v>
          </cell>
          <cell r="D2019" t="str">
            <v>PEDRA-DE-MÃO OU PEDRA RACHÃO P/ MURO ARRIMO/FUNDAÇÃO/ENROCAMENTO ETC - POSTO PEDREIRA / FORNECEDOR (SEM FRETE)</v>
          </cell>
          <cell r="E2019" t="str">
            <v>M3</v>
          </cell>
          <cell r="F2019">
            <v>1.1000000000000001</v>
          </cell>
          <cell r="G2019">
            <v>40.51</v>
          </cell>
          <cell r="H2019">
            <v>44.56</v>
          </cell>
        </row>
        <row r="2020">
          <cell r="D2020" t="str">
            <v>Custo Direto Total</v>
          </cell>
          <cell r="H2020">
            <v>114.91</v>
          </cell>
        </row>
        <row r="2021">
          <cell r="D2021" t="str">
            <v>Taxa de BDI %</v>
          </cell>
          <cell r="F2021">
            <v>1E-8</v>
          </cell>
          <cell r="H2021">
            <v>0</v>
          </cell>
        </row>
        <row r="2022">
          <cell r="D2022" t="str">
            <v>Total da Composição</v>
          </cell>
          <cell r="H2022">
            <v>114.91</v>
          </cell>
        </row>
        <row r="2023">
          <cell r="A2023" t="str">
            <v>73890/001</v>
          </cell>
          <cell r="B2023" t="str">
            <v>ENSECADEIRA DE MADEIRA COM PAREDE SIMPLES</v>
          </cell>
          <cell r="E2023" t="str">
            <v xml:space="preserve">M2    </v>
          </cell>
          <cell r="F2023" t="str">
            <v>Coeficiente</v>
          </cell>
          <cell r="G2023" t="str">
            <v>Preço Unit.</v>
          </cell>
          <cell r="H2023" t="str">
            <v>Preço Total</v>
          </cell>
          <cell r="I2023">
            <v>86.27000000000001</v>
          </cell>
        </row>
        <row r="2024">
          <cell r="B2024">
            <v>1</v>
          </cell>
          <cell r="C2024" t="str">
            <v>1213</v>
          </cell>
          <cell r="D2024" t="str">
            <v>CARPINTEIRO DE FORMAS</v>
          </cell>
          <cell r="E2024" t="str">
            <v>H</v>
          </cell>
          <cell r="F2024">
            <v>2</v>
          </cell>
          <cell r="G2024">
            <v>9.68</v>
          </cell>
          <cell r="H2024">
            <v>19.36</v>
          </cell>
        </row>
        <row r="2025">
          <cell r="B2025">
            <v>1</v>
          </cell>
          <cell r="C2025" t="str">
            <v>6111</v>
          </cell>
          <cell r="D2025" t="str">
            <v>SERVENTE</v>
          </cell>
          <cell r="E2025" t="str">
            <v>H</v>
          </cell>
          <cell r="F2025">
            <v>2</v>
          </cell>
          <cell r="G2025">
            <v>6.93</v>
          </cell>
          <cell r="H2025">
            <v>13.86</v>
          </cell>
        </row>
        <row r="2026">
          <cell r="B2026">
            <v>2</v>
          </cell>
          <cell r="C2026" t="str">
            <v>2745</v>
          </cell>
          <cell r="D2026" t="str">
            <v>PECA DE MADEIRA ROLICA (EUCALIPTO) D = 10CM</v>
          </cell>
          <cell r="E2026" t="str">
            <v>M</v>
          </cell>
          <cell r="F2026">
            <v>0.25</v>
          </cell>
          <cell r="G2026">
            <v>3.81</v>
          </cell>
          <cell r="H2026">
            <v>0.95</v>
          </cell>
        </row>
        <row r="2027">
          <cell r="B2027">
            <v>2</v>
          </cell>
          <cell r="C2027" t="str">
            <v>4472</v>
          </cell>
          <cell r="D2027" t="str">
            <v>PECA DE MADEIRA (PEROBA) 1A QUALIDADE 6 X 16CM NAO APARELHADA</v>
          </cell>
          <cell r="E2027" t="str">
            <v>M</v>
          </cell>
          <cell r="F2027">
            <v>2.4500000000000002</v>
          </cell>
          <cell r="G2027">
            <v>20.72</v>
          </cell>
          <cell r="H2027">
            <v>50.76</v>
          </cell>
        </row>
        <row r="2028">
          <cell r="B2028">
            <v>2</v>
          </cell>
          <cell r="C2028" t="str">
            <v>5069</v>
          </cell>
          <cell r="D2028" t="str">
            <v>PREGO DE ACO 17 X 27</v>
          </cell>
          <cell r="E2028" t="str">
            <v>KG</v>
          </cell>
          <cell r="F2028">
            <v>0.2</v>
          </cell>
          <cell r="G2028">
            <v>6.69</v>
          </cell>
          <cell r="H2028">
            <v>1.34</v>
          </cell>
        </row>
        <row r="2029">
          <cell r="D2029" t="str">
            <v>Custo Direto Total</v>
          </cell>
          <cell r="H2029">
            <v>86.27000000000001</v>
          </cell>
        </row>
        <row r="2030">
          <cell r="D2030" t="str">
            <v>Taxa de BDI %</v>
          </cell>
          <cell r="F2030">
            <v>1E-8</v>
          </cell>
          <cell r="H2030">
            <v>0</v>
          </cell>
        </row>
        <row r="2031">
          <cell r="D2031" t="str">
            <v>Total da Composição</v>
          </cell>
          <cell r="H2031">
            <v>86.27000000000001</v>
          </cell>
        </row>
        <row r="2032">
          <cell r="A2032" t="str">
            <v>73890/002</v>
          </cell>
          <cell r="B2032" t="str">
            <v>ENSECADEIRA DE MADEIRA COM PAREDE DUPLA</v>
          </cell>
          <cell r="E2032" t="str">
            <v xml:space="preserve">M2    </v>
          </cell>
          <cell r="F2032" t="str">
            <v>Coeficiente</v>
          </cell>
          <cell r="G2032" t="str">
            <v>Preço Unit.</v>
          </cell>
          <cell r="H2032" t="str">
            <v>Preço Total</v>
          </cell>
          <cell r="I2032">
            <v>219.34</v>
          </cell>
        </row>
        <row r="2033">
          <cell r="B2033">
            <v>1</v>
          </cell>
          <cell r="C2033" t="str">
            <v>1213</v>
          </cell>
          <cell r="D2033" t="str">
            <v>CARPINTEIRO DE FORMAS</v>
          </cell>
          <cell r="E2033" t="str">
            <v>H</v>
          </cell>
          <cell r="F2033">
            <v>5</v>
          </cell>
          <cell r="G2033">
            <v>9.68</v>
          </cell>
          <cell r="H2033">
            <v>48.4</v>
          </cell>
        </row>
        <row r="2034">
          <cell r="B2034">
            <v>1</v>
          </cell>
          <cell r="C2034" t="str">
            <v>6111</v>
          </cell>
          <cell r="D2034" t="str">
            <v>SERVENTE</v>
          </cell>
          <cell r="E2034" t="str">
            <v>H</v>
          </cell>
          <cell r="F2034">
            <v>5</v>
          </cell>
          <cell r="G2034">
            <v>6.93</v>
          </cell>
          <cell r="H2034">
            <v>34.65</v>
          </cell>
        </row>
        <row r="2035">
          <cell r="B2035">
            <v>2</v>
          </cell>
          <cell r="C2035" t="str">
            <v>2745</v>
          </cell>
          <cell r="D2035" t="str">
            <v>PECA DE MADEIRA ROLICA (EUCALIPTO) D = 10CM</v>
          </cell>
          <cell r="E2035" t="str">
            <v>M</v>
          </cell>
          <cell r="F2035">
            <v>0.6</v>
          </cell>
          <cell r="G2035">
            <v>3.81</v>
          </cell>
          <cell r="H2035">
            <v>2.29</v>
          </cell>
        </row>
        <row r="2036">
          <cell r="B2036">
            <v>2</v>
          </cell>
          <cell r="C2036" t="str">
            <v>4472</v>
          </cell>
          <cell r="D2036" t="str">
            <v>PECA DE MADEIRA (PEROBA) 1A QUALIDADE 6 X 16CM NAO APARELHADA</v>
          </cell>
          <cell r="E2036" t="str">
            <v>M</v>
          </cell>
          <cell r="F2036">
            <v>6.37</v>
          </cell>
          <cell r="G2036">
            <v>20.72</v>
          </cell>
          <cell r="H2036">
            <v>131.99</v>
          </cell>
        </row>
        <row r="2037">
          <cell r="B2037">
            <v>2</v>
          </cell>
          <cell r="C2037" t="str">
            <v>5069</v>
          </cell>
          <cell r="D2037" t="str">
            <v>PREGO DE ACO 17 X 27</v>
          </cell>
          <cell r="E2037" t="str">
            <v>KG</v>
          </cell>
          <cell r="F2037">
            <v>0.3</v>
          </cell>
          <cell r="G2037">
            <v>6.69</v>
          </cell>
          <cell r="H2037">
            <v>2.0099999999999998</v>
          </cell>
        </row>
        <row r="2038">
          <cell r="D2038" t="str">
            <v>Custo Direto Total</v>
          </cell>
          <cell r="H2038">
            <v>219.34</v>
          </cell>
        </row>
        <row r="2039">
          <cell r="D2039" t="str">
            <v>Taxa de BDI %</v>
          </cell>
          <cell r="F2039">
            <v>1E-8</v>
          </cell>
          <cell r="H2039">
            <v>0</v>
          </cell>
        </row>
        <row r="2040">
          <cell r="D2040" t="str">
            <v>Total da Composição</v>
          </cell>
          <cell r="H2040">
            <v>219.34</v>
          </cell>
        </row>
        <row r="2041">
          <cell r="A2041" t="str">
            <v>73666</v>
          </cell>
          <cell r="B2041" t="str">
            <v>PROTECAO COM GABIOES DE PEDRA DE MÃO EM CAIXA DE MALHA HEXAGONAL 8CM X 10CM</v>
          </cell>
          <cell r="E2041" t="str">
            <v xml:space="preserve">M3    </v>
          </cell>
          <cell r="F2041" t="str">
            <v>Coeficiente</v>
          </cell>
          <cell r="G2041" t="str">
            <v>Preço Unit.</v>
          </cell>
          <cell r="H2041" t="str">
            <v>Preço Total</v>
          </cell>
          <cell r="I2041">
            <v>355.97</v>
          </cell>
        </row>
        <row r="2042">
          <cell r="B2042">
            <v>3</v>
          </cell>
          <cell r="C2042" t="str">
            <v>3366</v>
          </cell>
          <cell r="D2042" t="str">
            <v>GUINDASTE TIPO MUNCK CAP * 5T * MONTADO EM CAMINHAO CARROCERIA ( LOCAÇÃO COM OPERADOR,COMBUSTIVEL E MANUTENÇÃO).</v>
          </cell>
          <cell r="E2042" t="str">
            <v>H</v>
          </cell>
          <cell r="F2042">
            <v>0.8</v>
          </cell>
          <cell r="G2042">
            <v>74.97</v>
          </cell>
          <cell r="H2042">
            <v>59.98</v>
          </cell>
        </row>
        <row r="2043">
          <cell r="B2043">
            <v>1</v>
          </cell>
          <cell r="C2043" t="str">
            <v>4750</v>
          </cell>
          <cell r="D2043" t="str">
            <v>PEDREIRO</v>
          </cell>
          <cell r="E2043" t="str">
            <v>H</v>
          </cell>
          <cell r="F2043">
            <v>2</v>
          </cell>
          <cell r="G2043">
            <v>9.68</v>
          </cell>
          <cell r="H2043">
            <v>19.36</v>
          </cell>
        </row>
        <row r="2044">
          <cell r="B2044">
            <v>1</v>
          </cell>
          <cell r="C2044" t="str">
            <v>6111</v>
          </cell>
          <cell r="D2044" t="str">
            <v>SERVENTE</v>
          </cell>
          <cell r="E2044" t="str">
            <v>H</v>
          </cell>
          <cell r="F2044">
            <v>10</v>
          </cell>
          <cell r="G2044">
            <v>6.93</v>
          </cell>
          <cell r="H2044">
            <v>69.3</v>
          </cell>
        </row>
        <row r="2045">
          <cell r="B2045">
            <v>2</v>
          </cell>
          <cell r="C2045" t="str">
            <v>3313</v>
          </cell>
          <cell r="D2045" t="str">
            <v>ARAME PROTEGIDO C/ PVC P/ GABIAO 2,2MM</v>
          </cell>
          <cell r="E2045" t="str">
            <v>KG</v>
          </cell>
          <cell r="F2045">
            <v>0.95</v>
          </cell>
          <cell r="G2045">
            <v>9.11</v>
          </cell>
          <cell r="H2045">
            <v>8.65</v>
          </cell>
        </row>
        <row r="2046">
          <cell r="B2046">
            <v>2</v>
          </cell>
          <cell r="C2046" t="str">
            <v>4730</v>
          </cell>
          <cell r="D2046" t="str">
            <v>PEDRA-DE-MÃO OU PEDRA RACHÃO P/ MURO ARRIMO/FUNDAÇÃO/ENROCAMENTO ETC - POSTO PEDREIRA / FORNECEDOR (SEM FRETE)</v>
          </cell>
          <cell r="E2046" t="str">
            <v>M3</v>
          </cell>
          <cell r="F2046">
            <v>1.3</v>
          </cell>
          <cell r="G2046">
            <v>40.51</v>
          </cell>
          <cell r="H2046">
            <v>52.66</v>
          </cell>
        </row>
        <row r="2047">
          <cell r="B2047">
            <v>2</v>
          </cell>
          <cell r="C2047" t="str">
            <v>11596</v>
          </cell>
          <cell r="D2047" t="str">
            <v>GABIAO CAIXA MALHA HEXAG 8 X 10CM FIO GALV/ZINC 2,7MM - 2,0 X 1,0 X 0,5M</v>
          </cell>
          <cell r="E2047" t="str">
            <v>UN</v>
          </cell>
          <cell r="F2047">
            <v>1.04</v>
          </cell>
          <cell r="G2047">
            <v>140.4</v>
          </cell>
          <cell r="H2047">
            <v>146.02000000000001</v>
          </cell>
        </row>
        <row r="2048">
          <cell r="D2048" t="str">
            <v>Custo Direto Total</v>
          </cell>
          <cell r="H2048">
            <v>355.97</v>
          </cell>
        </row>
        <row r="2049">
          <cell r="D2049" t="str">
            <v>Taxa de BDI %</v>
          </cell>
          <cell r="F2049">
            <v>1E-8</v>
          </cell>
          <cell r="H2049">
            <v>0</v>
          </cell>
        </row>
        <row r="2050">
          <cell r="D2050" t="str">
            <v>Total da Composição</v>
          </cell>
          <cell r="H2050">
            <v>355.97</v>
          </cell>
        </row>
        <row r="2051">
          <cell r="A2051" t="str">
            <v>73842/001</v>
          </cell>
          <cell r="B2051" t="str">
            <v>GABIAO TIPO COLCHAO RENO COM H = 0,17 M</v>
          </cell>
          <cell r="E2051" t="str">
            <v xml:space="preserve">M2    </v>
          </cell>
          <cell r="F2051" t="str">
            <v>Coeficiente</v>
          </cell>
          <cell r="G2051" t="str">
            <v>Preço Unit.</v>
          </cell>
          <cell r="H2051" t="str">
            <v>Preço Total</v>
          </cell>
          <cell r="I2051">
            <v>71.94</v>
          </cell>
        </row>
        <row r="2052">
          <cell r="B2052">
            <v>1</v>
          </cell>
          <cell r="C2052" t="str">
            <v>4750</v>
          </cell>
          <cell r="D2052" t="str">
            <v>PEDREIRO</v>
          </cell>
          <cell r="E2052" t="str">
            <v>H</v>
          </cell>
          <cell r="F2052">
            <v>0.38</v>
          </cell>
          <cell r="G2052">
            <v>9.68</v>
          </cell>
          <cell r="H2052">
            <v>3.68</v>
          </cell>
        </row>
        <row r="2053">
          <cell r="B2053">
            <v>1</v>
          </cell>
          <cell r="C2053" t="str">
            <v>6111</v>
          </cell>
          <cell r="D2053" t="str">
            <v>SERVENTE</v>
          </cell>
          <cell r="E2053" t="str">
            <v>H</v>
          </cell>
          <cell r="F2053">
            <v>0.84</v>
          </cell>
          <cell r="G2053">
            <v>6.93</v>
          </cell>
          <cell r="H2053">
            <v>5.82</v>
          </cell>
        </row>
        <row r="2054">
          <cell r="B2054">
            <v>2</v>
          </cell>
          <cell r="C2054" t="str">
            <v>4718</v>
          </cell>
          <cell r="D2054" t="str">
            <v>PEDRA BRITADA N. 2 OU 25 MM - POSTO PEDREIRA / FORNECEDOR (SEM FRETE)</v>
          </cell>
          <cell r="E2054" t="str">
            <v>M3</v>
          </cell>
          <cell r="F2054">
            <v>2.5999999999999999E-2</v>
          </cell>
          <cell r="G2054">
            <v>50</v>
          </cell>
          <cell r="H2054">
            <v>1.3</v>
          </cell>
        </row>
        <row r="2055">
          <cell r="B2055">
            <v>2</v>
          </cell>
          <cell r="C2055" t="str">
            <v>4730</v>
          </cell>
          <cell r="D2055" t="str">
            <v>PEDRA-DE-MÃO OU PEDRA RACHÃO P/ MURO ARRIMO/FUNDAÇÃO/ENROCAMENTO ETC - POSTO PEDREIRA / FORNECEDOR (SEM FRETE)</v>
          </cell>
          <cell r="E2055" t="str">
            <v>M3</v>
          </cell>
          <cell r="F2055">
            <v>0.20399999999999999</v>
          </cell>
          <cell r="G2055">
            <v>40.51</v>
          </cell>
          <cell r="H2055">
            <v>8.26</v>
          </cell>
        </row>
        <row r="2056">
          <cell r="B2056">
            <v>2</v>
          </cell>
          <cell r="C2056" t="str">
            <v>11588</v>
          </cell>
          <cell r="D2056" t="str">
            <v>GABIAO MANTA/COLCHAO 6 X 8CM FIO 2MM REVESTIDO C/ PVC 4 X 2 X 0,23M</v>
          </cell>
          <cell r="E2056" t="str">
            <v>UN</v>
          </cell>
          <cell r="F2056">
            <v>0.125</v>
          </cell>
          <cell r="G2056">
            <v>423</v>
          </cell>
          <cell r="H2056">
            <v>52.88</v>
          </cell>
        </row>
        <row r="2057">
          <cell r="D2057" t="str">
            <v>Custo Direto Total</v>
          </cell>
          <cell r="H2057">
            <v>71.94</v>
          </cell>
        </row>
        <row r="2058">
          <cell r="D2058" t="str">
            <v>Taxa de BDI %</v>
          </cell>
          <cell r="F2058">
            <v>1E-8</v>
          </cell>
          <cell r="H2058">
            <v>0</v>
          </cell>
        </row>
        <row r="2059">
          <cell r="D2059" t="str">
            <v>Total da Composição</v>
          </cell>
          <cell r="H2059">
            <v>71.94</v>
          </cell>
        </row>
        <row r="2060">
          <cell r="A2060" t="str">
            <v>73842/002</v>
          </cell>
          <cell r="B2060" t="str">
            <v>GABIAO TIPO COLCHAO RENO COM H = 0,23 M</v>
          </cell>
          <cell r="E2060" t="str">
            <v xml:space="preserve">M2    </v>
          </cell>
          <cell r="F2060" t="str">
            <v>Coeficiente</v>
          </cell>
          <cell r="G2060" t="str">
            <v>Preço Unit.</v>
          </cell>
          <cell r="H2060" t="str">
            <v>Preço Total</v>
          </cell>
          <cell r="I2060">
            <v>76.61</v>
          </cell>
        </row>
        <row r="2061">
          <cell r="B2061">
            <v>1</v>
          </cell>
          <cell r="C2061" t="str">
            <v>4750</v>
          </cell>
          <cell r="D2061" t="str">
            <v>PEDREIRO</v>
          </cell>
          <cell r="E2061" t="str">
            <v>H</v>
          </cell>
          <cell r="F2061">
            <v>0.4</v>
          </cell>
          <cell r="G2061">
            <v>9.68</v>
          </cell>
          <cell r="H2061">
            <v>3.87</v>
          </cell>
        </row>
        <row r="2062">
          <cell r="B2062">
            <v>1</v>
          </cell>
          <cell r="C2062" t="str">
            <v>6111</v>
          </cell>
          <cell r="D2062" t="str">
            <v>SERVENTE</v>
          </cell>
          <cell r="E2062" t="str">
            <v>H</v>
          </cell>
          <cell r="F2062">
            <v>1</v>
          </cell>
          <cell r="G2062">
            <v>6.93</v>
          </cell>
          <cell r="H2062">
            <v>6.93</v>
          </cell>
        </row>
        <row r="2063">
          <cell r="B2063">
            <v>2</v>
          </cell>
          <cell r="C2063" t="str">
            <v>4718</v>
          </cell>
          <cell r="D2063" t="str">
            <v>PEDRA BRITADA N. 2 OU 25 MM - POSTO PEDREIRA / FORNECEDOR (SEM FRETE)</v>
          </cell>
          <cell r="E2063" t="str">
            <v>M3</v>
          </cell>
          <cell r="F2063">
            <v>3.5000000000000003E-2</v>
          </cell>
          <cell r="G2063">
            <v>50</v>
          </cell>
          <cell r="H2063">
            <v>1.75</v>
          </cell>
        </row>
        <row r="2064">
          <cell r="B2064">
            <v>2</v>
          </cell>
          <cell r="C2064" t="str">
            <v>4730</v>
          </cell>
          <cell r="D2064" t="str">
            <v>PEDRA-DE-MÃO OU PEDRA RACHÃO P/ MURO ARRIMO/FUNDAÇÃO/ENROCAMENTO ETC - POSTO PEDREIRA / FORNECEDOR (SEM FRETE)</v>
          </cell>
          <cell r="E2064" t="str">
            <v>M3</v>
          </cell>
          <cell r="F2064">
            <v>0.27600000000000002</v>
          </cell>
          <cell r="G2064">
            <v>40.51</v>
          </cell>
          <cell r="H2064">
            <v>11.18</v>
          </cell>
        </row>
        <row r="2065">
          <cell r="B2065">
            <v>2</v>
          </cell>
          <cell r="C2065" t="str">
            <v>11588</v>
          </cell>
          <cell r="D2065" t="str">
            <v>GABIAO MANTA/COLCHAO 6 X 8CM FIO 2MM REVESTIDO C/ PVC 4 X 2 X 0,23M</v>
          </cell>
          <cell r="E2065" t="str">
            <v>UN</v>
          </cell>
          <cell r="F2065">
            <v>0.125</v>
          </cell>
          <cell r="G2065">
            <v>423</v>
          </cell>
          <cell r="H2065">
            <v>52.88</v>
          </cell>
        </row>
        <row r="2066">
          <cell r="D2066" t="str">
            <v>Custo Direto Total</v>
          </cell>
          <cell r="H2066">
            <v>76.61</v>
          </cell>
        </row>
        <row r="2067">
          <cell r="D2067" t="str">
            <v>Taxa de BDI %</v>
          </cell>
          <cell r="F2067">
            <v>1E-8</v>
          </cell>
          <cell r="H2067">
            <v>0</v>
          </cell>
        </row>
        <row r="2068">
          <cell r="D2068" t="str">
            <v>Total da Composição</v>
          </cell>
          <cell r="H2068">
            <v>76.61</v>
          </cell>
        </row>
        <row r="2069">
          <cell r="A2069" t="str">
            <v>73842/003</v>
          </cell>
          <cell r="B2069" t="str">
            <v>GABIAO TIPO COLCHAO RENO COM H = 0,30 M</v>
          </cell>
          <cell r="E2069" t="str">
            <v xml:space="preserve">M2    </v>
          </cell>
          <cell r="F2069" t="str">
            <v>Coeficiente</v>
          </cell>
          <cell r="G2069" t="str">
            <v>Preço Unit.</v>
          </cell>
          <cell r="H2069" t="str">
            <v>Preço Total</v>
          </cell>
          <cell r="I2069">
            <v>84.63</v>
          </cell>
        </row>
        <row r="2070">
          <cell r="B2070">
            <v>1</v>
          </cell>
          <cell r="C2070" t="str">
            <v>4750</v>
          </cell>
          <cell r="D2070" t="str">
            <v>PEDREIRO</v>
          </cell>
          <cell r="E2070" t="str">
            <v>H</v>
          </cell>
          <cell r="F2070">
            <v>0.42</v>
          </cell>
          <cell r="G2070">
            <v>9.68</v>
          </cell>
          <cell r="H2070">
            <v>4.07</v>
          </cell>
        </row>
        <row r="2071">
          <cell r="B2071">
            <v>1</v>
          </cell>
          <cell r="C2071" t="str">
            <v>6111</v>
          </cell>
          <cell r="D2071" t="str">
            <v>SERVENTE</v>
          </cell>
          <cell r="E2071" t="str">
            <v>H</v>
          </cell>
          <cell r="F2071">
            <v>1.18</v>
          </cell>
          <cell r="G2071">
            <v>6.93</v>
          </cell>
          <cell r="H2071">
            <v>8.18</v>
          </cell>
        </row>
        <row r="2072">
          <cell r="B2072">
            <v>2</v>
          </cell>
          <cell r="C2072" t="str">
            <v>4718</v>
          </cell>
          <cell r="D2072" t="str">
            <v>PEDRA BRITADA N. 2 OU 25 MM - POSTO PEDREIRA / FORNECEDOR (SEM FRETE)</v>
          </cell>
          <cell r="E2072" t="str">
            <v>M3</v>
          </cell>
          <cell r="F2072">
            <v>4.4999999999999998E-2</v>
          </cell>
          <cell r="G2072">
            <v>50</v>
          </cell>
          <cell r="H2072">
            <v>2.25</v>
          </cell>
        </row>
        <row r="2073">
          <cell r="B2073">
            <v>2</v>
          </cell>
          <cell r="C2073" t="str">
            <v>4730</v>
          </cell>
          <cell r="D2073" t="str">
            <v>PEDRA-DE-MÃO OU PEDRA RACHÃO P/ MURO ARRIMO/FUNDAÇÃO/ENROCAMENTO ETC - POSTO PEDREIRA / FORNECEDOR (SEM FRETE)</v>
          </cell>
          <cell r="E2073" t="str">
            <v>M3</v>
          </cell>
          <cell r="F2073">
            <v>0.36</v>
          </cell>
          <cell r="G2073">
            <v>40.51</v>
          </cell>
          <cell r="H2073">
            <v>14.58</v>
          </cell>
        </row>
        <row r="2074">
          <cell r="B2074">
            <v>2</v>
          </cell>
          <cell r="C2074" t="str">
            <v>11589</v>
          </cell>
          <cell r="D2074" t="str">
            <v>TELA ARAME GALV REVEST C/ PVC FIO 14 BWG (2,11MM) MALHA 6 X 8CM P/GABIAO MANTA 4 X 2 X 0,3M</v>
          </cell>
          <cell r="E2074" t="str">
            <v>UN</v>
          </cell>
          <cell r="F2074">
            <v>0.125</v>
          </cell>
          <cell r="G2074">
            <v>444.38</v>
          </cell>
          <cell r="H2074">
            <v>55.55</v>
          </cell>
        </row>
        <row r="2075">
          <cell r="D2075" t="str">
            <v>Custo Direto Total</v>
          </cell>
          <cell r="H2075">
            <v>84.63</v>
          </cell>
        </row>
        <row r="2076">
          <cell r="D2076" t="str">
            <v>Taxa de BDI %</v>
          </cell>
          <cell r="F2076">
            <v>1E-8</v>
          </cell>
          <cell r="H2076">
            <v>0</v>
          </cell>
        </row>
        <row r="2077">
          <cell r="D2077" t="str">
            <v>Total da Composição</v>
          </cell>
          <cell r="H2077">
            <v>84.63</v>
          </cell>
        </row>
        <row r="2078">
          <cell r="A2078" t="str">
            <v>73889/001</v>
          </cell>
          <cell r="B2078" t="str">
            <v>GABIAO TIPO CAIXA COM DIAFRAGMA GALVANIZADO</v>
          </cell>
          <cell r="E2078" t="str">
            <v xml:space="preserve">M3    </v>
          </cell>
          <cell r="F2078" t="str">
            <v>Coeficiente</v>
          </cell>
          <cell r="G2078" t="str">
            <v>Preço Unit.</v>
          </cell>
          <cell r="H2078" t="str">
            <v>Preço Total</v>
          </cell>
          <cell r="I2078">
            <v>203.7</v>
          </cell>
        </row>
        <row r="2079">
          <cell r="B2079">
            <v>1</v>
          </cell>
          <cell r="C2079" t="str">
            <v>4750</v>
          </cell>
          <cell r="D2079" t="str">
            <v>PEDREIRO</v>
          </cell>
          <cell r="E2079" t="str">
            <v>H</v>
          </cell>
          <cell r="F2079">
            <v>0.9</v>
          </cell>
          <cell r="G2079">
            <v>9.68</v>
          </cell>
          <cell r="H2079">
            <v>8.7100000000000009</v>
          </cell>
        </row>
        <row r="2080">
          <cell r="B2080">
            <v>1</v>
          </cell>
          <cell r="C2080" t="str">
            <v>6111</v>
          </cell>
          <cell r="D2080" t="str">
            <v>SERVENTE</v>
          </cell>
          <cell r="E2080" t="str">
            <v>H</v>
          </cell>
          <cell r="F2080">
            <v>3.27</v>
          </cell>
          <cell r="G2080">
            <v>6.93</v>
          </cell>
          <cell r="H2080">
            <v>22.66</v>
          </cell>
        </row>
        <row r="2081">
          <cell r="B2081">
            <v>2</v>
          </cell>
          <cell r="C2081" t="str">
            <v>3314</v>
          </cell>
          <cell r="D2081" t="str">
            <v>GABIAO CAIXA MALHA HEXAG 8 X 10CM FIO 2,7MM REVESTIDO C/ PVC H=0,50M</v>
          </cell>
          <cell r="E2081" t="str">
            <v>M3</v>
          </cell>
          <cell r="F2081">
            <v>1</v>
          </cell>
          <cell r="G2081">
            <v>116.22</v>
          </cell>
          <cell r="H2081">
            <v>116.22</v>
          </cell>
        </row>
        <row r="2082">
          <cell r="B2082">
            <v>2</v>
          </cell>
          <cell r="C2082" t="str">
            <v>4718</v>
          </cell>
          <cell r="D2082" t="str">
            <v>PEDRA BRITADA N. 2 OU 25 MM - POSTO PEDREIRA / FORNECEDOR (SEM FRETE)</v>
          </cell>
          <cell r="E2082" t="str">
            <v>M3</v>
          </cell>
          <cell r="F2082">
            <v>0.15</v>
          </cell>
          <cell r="G2082">
            <v>50</v>
          </cell>
          <cell r="H2082">
            <v>7.5</v>
          </cell>
        </row>
        <row r="2083">
          <cell r="B2083">
            <v>2</v>
          </cell>
          <cell r="C2083" t="str">
            <v>4730</v>
          </cell>
          <cell r="D2083" t="str">
            <v>PEDRA-DE-MÃO OU PEDRA RACHÃO P/ MURO ARRIMO/FUNDAÇÃO/ENROCAMENTO ETC - POSTO PEDREIRA / FORNECEDOR (SEM FRETE)</v>
          </cell>
          <cell r="E2083" t="str">
            <v>M3</v>
          </cell>
          <cell r="F2083">
            <v>1.2</v>
          </cell>
          <cell r="G2083">
            <v>40.51</v>
          </cell>
          <cell r="H2083">
            <v>48.61</v>
          </cell>
        </row>
        <row r="2084">
          <cell r="D2084" t="str">
            <v>Custo Direto Total</v>
          </cell>
          <cell r="H2084">
            <v>203.7</v>
          </cell>
        </row>
        <row r="2085">
          <cell r="D2085" t="str">
            <v>Taxa de BDI %</v>
          </cell>
          <cell r="F2085">
            <v>1E-8</v>
          </cell>
          <cell r="H2085">
            <v>0</v>
          </cell>
        </row>
        <row r="2086">
          <cell r="D2086" t="str">
            <v>Total da Composição</v>
          </cell>
          <cell r="H2086">
            <v>203.7</v>
          </cell>
        </row>
        <row r="2087">
          <cell r="A2087" t="str">
            <v>73889/002</v>
          </cell>
          <cell r="B2087" t="str">
            <v>GABIAO TIPO CAIXA COM DIAFRAGMA GALVANIZADO PLASTIFICADO</v>
          </cell>
          <cell r="E2087" t="str">
            <v xml:space="preserve">M3    </v>
          </cell>
          <cell r="F2087" t="str">
            <v>Coeficiente</v>
          </cell>
          <cell r="G2087" t="str">
            <v>Preço Unit.</v>
          </cell>
          <cell r="H2087" t="str">
            <v>Preço Total</v>
          </cell>
          <cell r="I2087">
            <v>203.7</v>
          </cell>
        </row>
        <row r="2088">
          <cell r="B2088">
            <v>1</v>
          </cell>
          <cell r="C2088" t="str">
            <v>4750</v>
          </cell>
          <cell r="D2088" t="str">
            <v>PEDREIRO</v>
          </cell>
          <cell r="E2088" t="str">
            <v>H</v>
          </cell>
          <cell r="F2088">
            <v>0.9</v>
          </cell>
          <cell r="G2088">
            <v>9.68</v>
          </cell>
          <cell r="H2088">
            <v>8.7100000000000009</v>
          </cell>
        </row>
        <row r="2089">
          <cell r="B2089">
            <v>1</v>
          </cell>
          <cell r="C2089" t="str">
            <v>6111</v>
          </cell>
          <cell r="D2089" t="str">
            <v>SERVENTE</v>
          </cell>
          <cell r="E2089" t="str">
            <v>H</v>
          </cell>
          <cell r="F2089">
            <v>3.27</v>
          </cell>
          <cell r="G2089">
            <v>6.93</v>
          </cell>
          <cell r="H2089">
            <v>22.66</v>
          </cell>
        </row>
        <row r="2090">
          <cell r="B2090">
            <v>2</v>
          </cell>
          <cell r="C2090" t="str">
            <v>3314</v>
          </cell>
          <cell r="D2090" t="str">
            <v>GABIAO CAIXA MALHA HEXAG 8 X 10CM FIO 2,7MM REVESTIDO C/ PVC H=0,50M</v>
          </cell>
          <cell r="E2090" t="str">
            <v>M3</v>
          </cell>
          <cell r="F2090">
            <v>1</v>
          </cell>
          <cell r="G2090">
            <v>116.22</v>
          </cell>
          <cell r="H2090">
            <v>116.22</v>
          </cell>
        </row>
        <row r="2091">
          <cell r="B2091">
            <v>2</v>
          </cell>
          <cell r="C2091" t="str">
            <v>4718</v>
          </cell>
          <cell r="D2091" t="str">
            <v>PEDRA BRITADA N. 2 OU 25 MM - POSTO PEDREIRA / FORNECEDOR (SEM FRETE)</v>
          </cell>
          <cell r="E2091" t="str">
            <v>M3</v>
          </cell>
          <cell r="F2091">
            <v>0.15</v>
          </cell>
          <cell r="G2091">
            <v>50</v>
          </cell>
          <cell r="H2091">
            <v>7.5</v>
          </cell>
        </row>
        <row r="2092">
          <cell r="B2092">
            <v>2</v>
          </cell>
          <cell r="C2092" t="str">
            <v>4730</v>
          </cell>
          <cell r="D2092" t="str">
            <v>PEDRA-DE-MÃO OU PEDRA RACHÃO P/ MURO ARRIMO/FUNDAÇÃO/ENROCAMENTO ETC - POSTO PEDREIRA / FORNECEDOR (SEM FRETE)</v>
          </cell>
          <cell r="E2092" t="str">
            <v>M3</v>
          </cell>
          <cell r="F2092">
            <v>1.2</v>
          </cell>
          <cell r="G2092">
            <v>40.51</v>
          </cell>
          <cell r="H2092">
            <v>48.61</v>
          </cell>
        </row>
        <row r="2093">
          <cell r="D2093" t="str">
            <v>Custo Direto Total</v>
          </cell>
          <cell r="H2093">
            <v>203.7</v>
          </cell>
        </row>
        <row r="2094">
          <cell r="D2094" t="str">
            <v>Taxa de BDI %</v>
          </cell>
          <cell r="F2094">
            <v>1E-8</v>
          </cell>
          <cell r="H2094">
            <v>0</v>
          </cell>
        </row>
        <row r="2095">
          <cell r="D2095" t="str">
            <v>Total da Composição</v>
          </cell>
          <cell r="H2095">
            <v>203.7</v>
          </cell>
        </row>
        <row r="2096">
          <cell r="A2096" t="str">
            <v>73843/001</v>
          </cell>
          <cell r="B2096" t="str">
            <v>MURO DE ARRIMO DE CONCRETO CICLOPICO COM 30% DE PEDRA DE MAO</v>
          </cell>
          <cell r="E2096" t="str">
            <v xml:space="preserve">M3    </v>
          </cell>
          <cell r="F2096" t="str">
            <v>Coeficiente</v>
          </cell>
          <cell r="G2096" t="str">
            <v>Preço Unit.</v>
          </cell>
          <cell r="H2096" t="str">
            <v>Preço Total</v>
          </cell>
          <cell r="I2096">
            <v>219.20000000000002</v>
          </cell>
        </row>
        <row r="2097">
          <cell r="B2097">
            <v>3</v>
          </cell>
          <cell r="C2097" t="str">
            <v>10537</v>
          </cell>
          <cell r="D2097" t="str">
            <v>BETONEIRA 320 LITROS, SEM CARREGADOR, MOTOR A DIESEL DE 5,5 HP</v>
          </cell>
          <cell r="E2097" t="str">
            <v>UN</v>
          </cell>
          <cell r="F2097">
            <v>5.7000000000000003E-5</v>
          </cell>
          <cell r="G2097">
            <v>6597</v>
          </cell>
          <cell r="H2097">
            <v>0.38</v>
          </cell>
        </row>
        <row r="2098">
          <cell r="B2098">
            <v>1</v>
          </cell>
          <cell r="C2098" t="str">
            <v>4750</v>
          </cell>
          <cell r="D2098" t="str">
            <v>PEDREIRO</v>
          </cell>
          <cell r="E2098" t="str">
            <v>H</v>
          </cell>
          <cell r="F2098">
            <v>2</v>
          </cell>
          <cell r="G2098">
            <v>9.68</v>
          </cell>
          <cell r="H2098">
            <v>19.36</v>
          </cell>
        </row>
        <row r="2099">
          <cell r="B2099">
            <v>1</v>
          </cell>
          <cell r="C2099" t="str">
            <v>6111</v>
          </cell>
          <cell r="D2099" t="str">
            <v>SERVENTE</v>
          </cell>
          <cell r="E2099" t="str">
            <v>H</v>
          </cell>
          <cell r="F2099">
            <v>8</v>
          </cell>
          <cell r="G2099">
            <v>6.93</v>
          </cell>
          <cell r="H2099">
            <v>55.44</v>
          </cell>
        </row>
        <row r="2100">
          <cell r="B2100">
            <v>2</v>
          </cell>
          <cell r="C2100" t="str">
            <v>370</v>
          </cell>
          <cell r="D2100" t="str">
            <v>AREIA MEDIA - POSTO JAZIDA / FORNECEDOR (SEM FRETE)</v>
          </cell>
          <cell r="E2100" t="str">
            <v>M3</v>
          </cell>
          <cell r="F2100">
            <v>0.5</v>
          </cell>
          <cell r="G2100">
            <v>45</v>
          </cell>
          <cell r="H2100">
            <v>22.5</v>
          </cell>
        </row>
        <row r="2101">
          <cell r="B2101">
            <v>2</v>
          </cell>
          <cell r="C2101" t="str">
            <v>1379</v>
          </cell>
          <cell r="D2101" t="str">
            <v>CIMENTO PORTLAND COMUM CP I- 32</v>
          </cell>
          <cell r="E2101" t="str">
            <v>KG</v>
          </cell>
          <cell r="F2101">
            <v>175</v>
          </cell>
          <cell r="G2101">
            <v>0.44</v>
          </cell>
          <cell r="H2101">
            <v>77</v>
          </cell>
        </row>
        <row r="2102">
          <cell r="B2102">
            <v>2</v>
          </cell>
          <cell r="C2102" t="str">
            <v>4221</v>
          </cell>
          <cell r="D2102" t="str">
            <v>OLEO DIESEL COMBUSTIVEL COMUM</v>
          </cell>
          <cell r="E2102" t="str">
            <v>L</v>
          </cell>
          <cell r="F2102">
            <v>0.28799999999999998</v>
          </cell>
          <cell r="G2102">
            <v>2.25</v>
          </cell>
          <cell r="H2102">
            <v>0.65</v>
          </cell>
        </row>
        <row r="2103">
          <cell r="B2103">
            <v>2</v>
          </cell>
          <cell r="C2103" t="str">
            <v>4718</v>
          </cell>
          <cell r="D2103" t="str">
            <v>PEDRA BRITADA N. 2 OU 25 MM - POSTO PEDREIRA / FORNECEDOR (SEM FRETE)</v>
          </cell>
          <cell r="E2103" t="str">
            <v>M3</v>
          </cell>
          <cell r="F2103">
            <v>0.61</v>
          </cell>
          <cell r="G2103">
            <v>50</v>
          </cell>
          <cell r="H2103">
            <v>30.5</v>
          </cell>
        </row>
        <row r="2104">
          <cell r="B2104">
            <v>2</v>
          </cell>
          <cell r="C2104" t="str">
            <v>4730</v>
          </cell>
          <cell r="D2104" t="str">
            <v>PEDRA-DE-MÃO OU PEDRA RACHÃO P/ MURO ARRIMO/FUNDAÇÃO/ENROCAMENTO ETC - POSTO PEDREIRA / FORNECEDOR (SEM FRETE)</v>
          </cell>
          <cell r="E2104" t="str">
            <v>M3</v>
          </cell>
          <cell r="F2104">
            <v>0.33</v>
          </cell>
          <cell r="G2104">
            <v>40.51</v>
          </cell>
          <cell r="H2104">
            <v>13.37</v>
          </cell>
        </row>
        <row r="2105">
          <cell r="D2105" t="str">
            <v>Custo Direto Total</v>
          </cell>
          <cell r="H2105">
            <v>219.20000000000002</v>
          </cell>
        </row>
        <row r="2106">
          <cell r="D2106" t="str">
            <v>Taxa de BDI %</v>
          </cell>
          <cell r="F2106">
            <v>1E-8</v>
          </cell>
          <cell r="H2106">
            <v>0</v>
          </cell>
        </row>
        <row r="2107">
          <cell r="D2107" t="str">
            <v>Total da Composição</v>
          </cell>
          <cell r="H2107">
            <v>219.20000000000002</v>
          </cell>
        </row>
        <row r="2108">
          <cell r="A2108" t="str">
            <v>73844/001</v>
          </cell>
          <cell r="B2108" t="str">
            <v>MURO DE ARRIMO DE ALVENARIA DE PEDRA ARGAMASSADA</v>
          </cell>
          <cell r="E2108" t="str">
            <v xml:space="preserve">M3    </v>
          </cell>
          <cell r="F2108" t="str">
            <v>Coeficiente</v>
          </cell>
          <cell r="G2108" t="str">
            <v>Preço Unit.</v>
          </cell>
          <cell r="H2108" t="str">
            <v>Preço Total</v>
          </cell>
          <cell r="I2108">
            <v>278.95999999999998</v>
          </cell>
        </row>
        <row r="2109">
          <cell r="B2109">
            <v>1</v>
          </cell>
          <cell r="C2109" t="str">
            <v>4750</v>
          </cell>
          <cell r="D2109" t="str">
            <v>PEDREIRO</v>
          </cell>
          <cell r="E2109" t="str">
            <v>H</v>
          </cell>
          <cell r="F2109">
            <v>10.6</v>
          </cell>
          <cell r="G2109">
            <v>9.68</v>
          </cell>
          <cell r="H2109">
            <v>102.61</v>
          </cell>
        </row>
        <row r="2110">
          <cell r="B2110">
            <v>1</v>
          </cell>
          <cell r="C2110" t="str">
            <v>6111</v>
          </cell>
          <cell r="D2110" t="str">
            <v>SERVENTE</v>
          </cell>
          <cell r="E2110" t="str">
            <v>H</v>
          </cell>
          <cell r="F2110">
            <v>8.6</v>
          </cell>
          <cell r="G2110">
            <v>6.93</v>
          </cell>
          <cell r="H2110">
            <v>59.6</v>
          </cell>
        </row>
        <row r="2111">
          <cell r="B2111">
            <v>2</v>
          </cell>
          <cell r="C2111" t="str">
            <v>370</v>
          </cell>
          <cell r="D2111" t="str">
            <v>AREIA MEDIA - POSTO JAZIDA / FORNECEDOR (SEM FRETE)</v>
          </cell>
          <cell r="E2111" t="str">
            <v>M3</v>
          </cell>
          <cell r="F2111">
            <v>0.38</v>
          </cell>
          <cell r="G2111">
            <v>45</v>
          </cell>
          <cell r="H2111">
            <v>17.100000000000001</v>
          </cell>
        </row>
        <row r="2112">
          <cell r="B2112">
            <v>2</v>
          </cell>
          <cell r="C2112" t="str">
            <v>1379</v>
          </cell>
          <cell r="D2112" t="str">
            <v>CIMENTO PORTLAND COMUM CP I- 32</v>
          </cell>
          <cell r="E2112" t="str">
            <v>KG</v>
          </cell>
          <cell r="F2112">
            <v>116</v>
          </cell>
          <cell r="G2112">
            <v>0.44</v>
          </cell>
          <cell r="H2112">
            <v>51.04</v>
          </cell>
        </row>
        <row r="2113">
          <cell r="B2113">
            <v>2</v>
          </cell>
          <cell r="C2113" t="str">
            <v>4730</v>
          </cell>
          <cell r="D2113" t="str">
            <v>PEDRA-DE-MÃO OU PEDRA RACHÃO P/ MURO ARRIMO/FUNDAÇÃO/ENROCAMENTO ETC - POSTO PEDREIRA / FORNECEDOR (SEM FRETE)</v>
          </cell>
          <cell r="E2113" t="str">
            <v>M3</v>
          </cell>
          <cell r="F2113">
            <v>1.2</v>
          </cell>
          <cell r="G2113">
            <v>40.51</v>
          </cell>
          <cell r="H2113">
            <v>48.61</v>
          </cell>
        </row>
        <row r="2114">
          <cell r="D2114" t="str">
            <v>Custo Direto Total</v>
          </cell>
          <cell r="H2114">
            <v>278.95999999999998</v>
          </cell>
        </row>
        <row r="2115">
          <cell r="D2115" t="str">
            <v>Taxa de BDI %</v>
          </cell>
          <cell r="F2115">
            <v>1E-8</v>
          </cell>
          <cell r="H2115">
            <v>0</v>
          </cell>
        </row>
        <row r="2116">
          <cell r="D2116" t="str">
            <v>Total da Composição</v>
          </cell>
          <cell r="H2116">
            <v>278.95999999999998</v>
          </cell>
        </row>
        <row r="2117">
          <cell r="A2117" t="str">
            <v>73844/002</v>
          </cell>
          <cell r="B2117" t="str">
            <v>MURO DE ARRIMO DE ALVENARIA DE TIJOLOS</v>
          </cell>
          <cell r="E2117" t="str">
            <v xml:space="preserve">M3    </v>
          </cell>
          <cell r="F2117" t="str">
            <v>Coeficiente</v>
          </cell>
          <cell r="G2117" t="str">
            <v>Preço Unit.</v>
          </cell>
          <cell r="H2117" t="str">
            <v>Preço Total</v>
          </cell>
          <cell r="I2117">
            <v>276.51</v>
          </cell>
        </row>
        <row r="2118">
          <cell r="B2118">
            <v>1</v>
          </cell>
          <cell r="C2118" t="str">
            <v>4750</v>
          </cell>
          <cell r="D2118" t="str">
            <v>PEDREIRO</v>
          </cell>
          <cell r="E2118" t="str">
            <v>H</v>
          </cell>
          <cell r="F2118">
            <v>6.8</v>
          </cell>
          <cell r="G2118">
            <v>9.68</v>
          </cell>
          <cell r="H2118">
            <v>65.819999999999993</v>
          </cell>
        </row>
        <row r="2119">
          <cell r="B2119">
            <v>1</v>
          </cell>
          <cell r="C2119" t="str">
            <v>6111</v>
          </cell>
          <cell r="D2119" t="str">
            <v>SERVENTE</v>
          </cell>
          <cell r="E2119" t="str">
            <v>H</v>
          </cell>
          <cell r="F2119">
            <v>6</v>
          </cell>
          <cell r="G2119">
            <v>6.93</v>
          </cell>
          <cell r="H2119">
            <v>41.58</v>
          </cell>
        </row>
        <row r="2120">
          <cell r="B2120">
            <v>1</v>
          </cell>
          <cell r="C2120" t="str">
            <v>6115</v>
          </cell>
          <cell r="D2120" t="str">
            <v>AJUDANTE</v>
          </cell>
          <cell r="E2120" t="str">
            <v>H</v>
          </cell>
          <cell r="F2120">
            <v>1.3</v>
          </cell>
          <cell r="G2120">
            <v>6.93</v>
          </cell>
          <cell r="H2120">
            <v>9.01</v>
          </cell>
        </row>
        <row r="2121">
          <cell r="B2121">
            <v>2</v>
          </cell>
          <cell r="C2121" t="str">
            <v>370</v>
          </cell>
          <cell r="D2121" t="str">
            <v>AREIA MEDIA - POSTO JAZIDA / FORNECEDOR (SEM FRETE)</v>
          </cell>
          <cell r="E2121" t="str">
            <v>M3</v>
          </cell>
          <cell r="F2121">
            <v>0.26400000000000001</v>
          </cell>
          <cell r="G2121">
            <v>45</v>
          </cell>
          <cell r="H2121">
            <v>11.88</v>
          </cell>
        </row>
        <row r="2122">
          <cell r="B2122">
            <v>2</v>
          </cell>
          <cell r="C2122" t="str">
            <v>1107</v>
          </cell>
          <cell r="D2122" t="str">
            <v>CAL VIRGEM</v>
          </cell>
          <cell r="E2122" t="str">
            <v>KG</v>
          </cell>
          <cell r="F2122">
            <v>28.14</v>
          </cell>
          <cell r="G2122">
            <v>0.34</v>
          </cell>
          <cell r="H2122">
            <v>9.57</v>
          </cell>
        </row>
        <row r="2123">
          <cell r="B2123">
            <v>2</v>
          </cell>
          <cell r="C2123" t="str">
            <v>1379</v>
          </cell>
          <cell r="D2123" t="str">
            <v>CIMENTO PORTLAND COMUM CP I- 32</v>
          </cell>
          <cell r="E2123" t="str">
            <v>KG</v>
          </cell>
          <cell r="F2123">
            <v>58.76</v>
          </cell>
          <cell r="G2123">
            <v>0.44</v>
          </cell>
          <cell r="H2123">
            <v>25.85</v>
          </cell>
        </row>
        <row r="2124">
          <cell r="B2124">
            <v>2</v>
          </cell>
          <cell r="C2124" t="str">
            <v>7258</v>
          </cell>
          <cell r="D2124" t="str">
            <v>TIJOLO CERAMICO MACICO 5 X 10 X 20CM</v>
          </cell>
          <cell r="E2124" t="str">
            <v>UN</v>
          </cell>
          <cell r="F2124">
            <v>470</v>
          </cell>
          <cell r="G2124">
            <v>0.24</v>
          </cell>
          <cell r="H2124">
            <v>112.8</v>
          </cell>
        </row>
        <row r="2125">
          <cell r="D2125" t="str">
            <v>Custo Direto Total</v>
          </cell>
          <cell r="H2125">
            <v>276.51</v>
          </cell>
        </row>
        <row r="2126">
          <cell r="D2126" t="str">
            <v>Taxa de BDI %</v>
          </cell>
          <cell r="F2126">
            <v>1E-8</v>
          </cell>
          <cell r="H2126">
            <v>0</v>
          </cell>
        </row>
        <row r="2127">
          <cell r="D2127" t="str">
            <v>Total da Composição</v>
          </cell>
          <cell r="H2127">
            <v>276.51</v>
          </cell>
        </row>
        <row r="2128">
          <cell r="A2128" t="str">
            <v>74150/001</v>
          </cell>
          <cell r="B2128" t="str">
            <v>VALETA E SAIDAS LATERAIS D AGUA (EXECUTADA C/MOTONIVELADORA</v>
          </cell>
          <cell r="E2128" t="str">
            <v xml:space="preserve">M     </v>
          </cell>
          <cell r="F2128" t="str">
            <v>Coeficiente</v>
          </cell>
          <cell r="G2128" t="str">
            <v>Preço Unit.</v>
          </cell>
          <cell r="H2128" t="str">
            <v>Preço Total</v>
          </cell>
          <cell r="I2128">
            <v>0.70000000000000007</v>
          </cell>
        </row>
        <row r="2129">
          <cell r="B2129">
            <v>1</v>
          </cell>
          <cell r="C2129" t="str">
            <v>4083</v>
          </cell>
          <cell r="D2129" t="str">
            <v>FEITOR OU ENCARREGADO GERAL</v>
          </cell>
          <cell r="E2129" t="str">
            <v>H</v>
          </cell>
          <cell r="F2129">
            <v>2.1549999999999998E-3</v>
          </cell>
          <cell r="G2129">
            <v>15.87</v>
          </cell>
          <cell r="H2129">
            <v>0.03</v>
          </cell>
        </row>
        <row r="2130">
          <cell r="B2130" t="str">
            <v>A</v>
          </cell>
          <cell r="C2130" t="str">
            <v>6246</v>
          </cell>
          <cell r="D2130" t="str">
            <v xml:space="preserve">MOTONIVELADORA 140HP PESO OPERACIONAL 12,5T - CHP DIURNO                                                                                                                                                </v>
          </cell>
          <cell r="E2130" t="str">
            <v xml:space="preserve">CHP   </v>
          </cell>
          <cell r="F2130">
            <v>4.3099999999999996E-3</v>
          </cell>
          <cell r="G2130">
            <v>156.31</v>
          </cell>
          <cell r="H2130">
            <v>0.67</v>
          </cell>
        </row>
        <row r="2131">
          <cell r="D2131" t="str">
            <v>Custo Direto Total</v>
          </cell>
          <cell r="H2131">
            <v>0.70000000000000007</v>
          </cell>
        </row>
        <row r="2132">
          <cell r="D2132" t="str">
            <v>Taxa de BDI %</v>
          </cell>
          <cell r="F2132">
            <v>1E-8</v>
          </cell>
          <cell r="H2132">
            <v>0</v>
          </cell>
        </row>
        <row r="2133">
          <cell r="D2133" t="str">
            <v>Total da Composição</v>
          </cell>
          <cell r="H2133">
            <v>0.70000000000000007</v>
          </cell>
        </row>
        <row r="2134">
          <cell r="A2134" t="str">
            <v>73772/001</v>
          </cell>
          <cell r="B2134" t="str">
            <v>BUEIRO SIMPL TUBUL CONCR ARMADO DIAM=0,80M ALT=1,50M ASSENTE EM BERCO CONCR CICL INCL MATERIAIS ESCAVACAO E REATERRO EXCL MATERIAL JAZIDA ETRANSPORTE.</v>
          </cell>
          <cell r="E2134" t="str">
            <v xml:space="preserve">M     </v>
          </cell>
          <cell r="F2134" t="str">
            <v>Coeficiente</v>
          </cell>
          <cell r="G2134" t="str">
            <v>Preço Unit.</v>
          </cell>
          <cell r="H2134" t="str">
            <v>Preço Total</v>
          </cell>
          <cell r="I2134">
            <v>511.01</v>
          </cell>
        </row>
        <row r="2135">
          <cell r="B2135" t="str">
            <v>A</v>
          </cell>
          <cell r="C2135" t="str">
            <v>73361</v>
          </cell>
          <cell r="D2135" t="str">
            <v xml:space="preserve">CONCRETO CICLOPICO C/CONC DOS RAC 10 MPA 30% PED DE MAO INCLTRANSP HORIZ C/CARRINHOS ATE 20M E COLOCACAO.                                                                                               </v>
          </cell>
          <cell r="E2135" t="str">
            <v xml:space="preserve">M3    </v>
          </cell>
          <cell r="F2135">
            <v>0.19900000000000001</v>
          </cell>
          <cell r="G2135">
            <v>224.54</v>
          </cell>
          <cell r="H2135">
            <v>44.68</v>
          </cell>
        </row>
        <row r="2136">
          <cell r="B2136" t="str">
            <v>A</v>
          </cell>
          <cell r="C2136" t="str">
            <v>73404</v>
          </cell>
          <cell r="D2136" t="str">
            <v xml:space="preserve">FORMA MADEIRA 2 VEZES PINHO 3A ESP=2,5CM P/PECAS DE CONCRETOARMADO INCL FORN MATERIAIS E DESMOLDAGEM EXCL ESCORAMENTO.                                                                                  </v>
          </cell>
          <cell r="E2136" t="str">
            <v xml:space="preserve">M2    </v>
          </cell>
          <cell r="F2136">
            <v>0.6</v>
          </cell>
          <cell r="G2136">
            <v>33.22</v>
          </cell>
          <cell r="H2136">
            <v>19.93</v>
          </cell>
        </row>
        <row r="2137">
          <cell r="B2137" t="str">
            <v>A</v>
          </cell>
          <cell r="C2137" t="str">
            <v>73413</v>
          </cell>
          <cell r="D2137" t="str">
            <v xml:space="preserve">ESCAVACAO VALA N ESCOR ATE 1,5M C/RETROESCAV MAT 1A CAT C/PEDRAS/INST PREDIAIS/OUTROS REDUTORES DE PRODUTIV OU CAVAS FUNDACAO EXCL ESGOTAMENTO                                                          </v>
          </cell>
          <cell r="E2137" t="str">
            <v xml:space="preserve">M3    </v>
          </cell>
          <cell r="F2137">
            <v>8.1</v>
          </cell>
          <cell r="G2137">
            <v>12.850000000000001</v>
          </cell>
          <cell r="H2137">
            <v>104.09</v>
          </cell>
        </row>
        <row r="2138">
          <cell r="B2138" t="str">
            <v>A</v>
          </cell>
          <cell r="C2138" t="str">
            <v>73430</v>
          </cell>
          <cell r="D2138" t="str">
            <v xml:space="preserve">ESCAVACAO VALA N ESCOR MAT 1A C/RETROESCAV ENTRE 1,5 14,77PEDRAS/INST PREDIAIS/OUTROS REDUTORES PRODUTIV OU CAVAS FUNDACAOEXCL ESGOTAMENTO.                                                             </v>
          </cell>
          <cell r="E2138" t="str">
            <v xml:space="preserve">M3    </v>
          </cell>
          <cell r="F2138">
            <v>3.24</v>
          </cell>
          <cell r="G2138">
            <v>6.68</v>
          </cell>
          <cell r="H2138">
            <v>21.64</v>
          </cell>
        </row>
        <row r="2139">
          <cell r="B2139" t="str">
            <v>A</v>
          </cell>
          <cell r="C2139" t="str">
            <v>73490</v>
          </cell>
          <cell r="D2139" t="str">
            <v xml:space="preserve">TUBO CA-1 CONCR ARMADO P/GALERIAS AGUAS PLUV DIAM=0,80M FORNEC MATCOM AREIA CIMENTO 1:4 - FORNECIMENTO E ASSENTAMENTO                                                                                   </v>
          </cell>
          <cell r="E2139" t="str">
            <v xml:space="preserve">M     </v>
          </cell>
          <cell r="F2139">
            <v>1</v>
          </cell>
          <cell r="G2139">
            <v>212.62000000000003</v>
          </cell>
          <cell r="H2139">
            <v>212.62</v>
          </cell>
        </row>
        <row r="2140">
          <cell r="B2140" t="str">
            <v>A</v>
          </cell>
          <cell r="C2140" t="str">
            <v>73578</v>
          </cell>
          <cell r="D2140" t="str">
            <v xml:space="preserve">ESCAVACAO VALA N ESCOR DE 3 A 4,5M PROF C/ESCAV HIDR0,78M3MAT 1A CAT C/PEDRAS/INST PREDIAIS/OUTROS REDUTORES PRODUTIVOU CAVAS FUNDACAO EXCL ESGOTAMENTO                                                 </v>
          </cell>
          <cell r="E2140" t="str">
            <v xml:space="preserve">M3    </v>
          </cell>
          <cell r="F2140">
            <v>8.1</v>
          </cell>
          <cell r="G2140">
            <v>13.34</v>
          </cell>
          <cell r="H2140">
            <v>108.05</v>
          </cell>
        </row>
        <row r="2141">
          <cell r="D2141" t="str">
            <v>Custo Direto Total</v>
          </cell>
          <cell r="H2141">
            <v>511.01</v>
          </cell>
        </row>
        <row r="2142">
          <cell r="D2142" t="str">
            <v>Taxa de BDI %</v>
          </cell>
          <cell r="F2142">
            <v>1E-8</v>
          </cell>
          <cell r="H2142">
            <v>0</v>
          </cell>
        </row>
        <row r="2143">
          <cell r="D2143" t="str">
            <v>Total da Composição</v>
          </cell>
          <cell r="H2143">
            <v>511.01</v>
          </cell>
        </row>
        <row r="2144">
          <cell r="A2144" t="str">
            <v>73799/001</v>
          </cell>
          <cell r="B2144" t="str">
            <v>GRELHA EM FERRO FUNDIDO, DIMENSÕES 30X90CM, 85KG PARA CX RALO, FORNECI DA E ASSENTADA COM ARGAMASSA 1:4 CIMENTO:AREIA.</v>
          </cell>
          <cell r="E2144" t="str">
            <v xml:space="preserve">UN    </v>
          </cell>
          <cell r="F2144" t="str">
            <v>Coeficiente</v>
          </cell>
          <cell r="G2144" t="str">
            <v>Preço Unit.</v>
          </cell>
          <cell r="H2144" t="str">
            <v>Preço Total</v>
          </cell>
          <cell r="I2144">
            <v>205.23</v>
          </cell>
        </row>
        <row r="2145">
          <cell r="B2145">
            <v>1</v>
          </cell>
          <cell r="C2145" t="str">
            <v>4750</v>
          </cell>
          <cell r="D2145" t="str">
            <v>PEDREIRO</v>
          </cell>
          <cell r="E2145" t="str">
            <v>H</v>
          </cell>
          <cell r="F2145">
            <v>2.6</v>
          </cell>
          <cell r="G2145">
            <v>9.68</v>
          </cell>
          <cell r="H2145">
            <v>25.17</v>
          </cell>
        </row>
        <row r="2146">
          <cell r="B2146">
            <v>1</v>
          </cell>
          <cell r="C2146" t="str">
            <v>6111</v>
          </cell>
          <cell r="D2146" t="str">
            <v>SERVENTE</v>
          </cell>
          <cell r="E2146" t="str">
            <v>H</v>
          </cell>
          <cell r="F2146">
            <v>2.6</v>
          </cell>
          <cell r="G2146">
            <v>6.93</v>
          </cell>
          <cell r="H2146">
            <v>18.02</v>
          </cell>
        </row>
        <row r="2147">
          <cell r="B2147">
            <v>2</v>
          </cell>
          <cell r="C2147" t="str">
            <v>11284</v>
          </cell>
          <cell r="D2147" t="str">
            <v>GRELHA BOCA DE LOBO FOFO 95KG C/REQUADRO ARTICULADA 290 X 870MM P/CAIXA RALO CARGA MAXIMA 7.200KG P/CAPTACAO AGUA PLUVIAL</v>
          </cell>
          <cell r="E2147" t="str">
            <v>UN</v>
          </cell>
          <cell r="F2147">
            <v>1</v>
          </cell>
          <cell r="G2147">
            <v>160</v>
          </cell>
          <cell r="H2147">
            <v>160</v>
          </cell>
        </row>
        <row r="2148">
          <cell r="B2148" t="str">
            <v>A</v>
          </cell>
          <cell r="C2148" t="str">
            <v>73455</v>
          </cell>
          <cell r="D2148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148" t="str">
            <v xml:space="preserve">M3    </v>
          </cell>
          <cell r="F2148">
            <v>8.0000000000000002E-3</v>
          </cell>
          <cell r="G2148">
            <v>255.21</v>
          </cell>
          <cell r="H2148">
            <v>2.04</v>
          </cell>
        </row>
        <row r="2149">
          <cell r="D2149" t="str">
            <v>Custo Direto Total</v>
          </cell>
          <cell r="H2149">
            <v>205.23</v>
          </cell>
        </row>
        <row r="2150">
          <cell r="D2150" t="str">
            <v>Taxa de BDI %</v>
          </cell>
          <cell r="F2150">
            <v>1E-8</v>
          </cell>
          <cell r="H2150">
            <v>0</v>
          </cell>
        </row>
        <row r="2151">
          <cell r="D2151" t="str">
            <v>Total da Composição</v>
          </cell>
          <cell r="H2151">
            <v>205.23</v>
          </cell>
        </row>
        <row r="2152">
          <cell r="A2152" t="str">
            <v>73856/001</v>
          </cell>
          <cell r="B2152" t="str">
            <v>BOCA P/BUEIRO SIMPLES TUBULAR D=0,40M EM CONC CICLOP INCL FORMAS ESCA- VACAO REATERRO E MATERIAIS EXCL MATERIAL REATERRO JAZIDA E TRANSPORTE.</v>
          </cell>
          <cell r="E2152" t="str">
            <v xml:space="preserve">UN    </v>
          </cell>
          <cell r="F2152" t="str">
            <v>Coeficiente</v>
          </cell>
          <cell r="G2152" t="str">
            <v>Preço Unit.</v>
          </cell>
          <cell r="H2152" t="str">
            <v>Preço Total</v>
          </cell>
          <cell r="I2152">
            <v>251.92999999999998</v>
          </cell>
        </row>
        <row r="2153">
          <cell r="B2153" t="str">
            <v>A</v>
          </cell>
          <cell r="C2153" t="str">
            <v>73357</v>
          </cell>
          <cell r="D2153" t="str">
            <v xml:space="preserve">ESCAV MANUAL VALA/CAVA MAT 1A CAT ATE 1,50M EXCL ESG/ESCOR(AREIA ARGILA OU PICARRA)                                                                                                                     </v>
          </cell>
          <cell r="E2153" t="str">
            <v xml:space="preserve">M3    </v>
          </cell>
          <cell r="F2153">
            <v>0.442</v>
          </cell>
          <cell r="G2153">
            <v>24.26</v>
          </cell>
          <cell r="H2153">
            <v>10.72</v>
          </cell>
        </row>
        <row r="2154">
          <cell r="B2154" t="str">
            <v>A</v>
          </cell>
          <cell r="C2154" t="str">
            <v>73361</v>
          </cell>
          <cell r="D2154" t="str">
            <v xml:space="preserve">CONCRETO CICLOPICO C/CONC DOS RAC 10 MPA 30% PED DE MAO INCLTRANSP HORIZ C/CARRINHOS ATE 20M E COLOCACAO.                                                                                               </v>
          </cell>
          <cell r="E2154" t="str">
            <v xml:space="preserve">M3    </v>
          </cell>
          <cell r="F2154">
            <v>0.308</v>
          </cell>
          <cell r="G2154">
            <v>224.54</v>
          </cell>
          <cell r="H2154">
            <v>69.16</v>
          </cell>
        </row>
        <row r="2155">
          <cell r="B2155" t="str">
            <v>A</v>
          </cell>
          <cell r="C2155" t="str">
            <v>73404</v>
          </cell>
          <cell r="D2155" t="str">
            <v xml:space="preserve">FORMA MADEIRA 2 VEZES PINHO 3A ESP=2,5CM P/PECAS DE CONCRETOARMADO INCL FORN MATERIAIS E DESMOLDAGEM EXCL ESCORAMENTO.                                                                                  </v>
          </cell>
          <cell r="E2155" t="str">
            <v xml:space="preserve">M2    </v>
          </cell>
          <cell r="F2155">
            <v>3.34</v>
          </cell>
          <cell r="G2155">
            <v>33.22</v>
          </cell>
          <cell r="H2155">
            <v>110.95</v>
          </cell>
        </row>
        <row r="2156">
          <cell r="B2156" t="str">
            <v>A</v>
          </cell>
          <cell r="C2156" t="str">
            <v>73466</v>
          </cell>
          <cell r="D2156" t="str">
            <v xml:space="preserve">ESCORAMENTO FORMAS 1,50 A 5,00M APROV 2 VEZES                                                                                                                                                           </v>
          </cell>
          <cell r="E2156" t="str">
            <v xml:space="preserve">M2    </v>
          </cell>
          <cell r="F2156">
            <v>2.62</v>
          </cell>
          <cell r="G2156">
            <v>23.32</v>
          </cell>
          <cell r="H2156">
            <v>61.1</v>
          </cell>
        </row>
        <row r="2157">
          <cell r="D2157" t="str">
            <v>Custo Direto Total</v>
          </cell>
          <cell r="H2157">
            <v>251.92999999999998</v>
          </cell>
        </row>
        <row r="2158">
          <cell r="D2158" t="str">
            <v>Taxa de BDI %</v>
          </cell>
          <cell r="F2158">
            <v>1E-8</v>
          </cell>
          <cell r="H2158">
            <v>0</v>
          </cell>
        </row>
        <row r="2159">
          <cell r="D2159" t="str">
            <v>Total da Composição</v>
          </cell>
          <cell r="H2159">
            <v>251.92999999999998</v>
          </cell>
        </row>
        <row r="2160">
          <cell r="A2160" t="str">
            <v>73856/002</v>
          </cell>
          <cell r="B2160" t="str">
            <v>BOCA PARA BUEIRO SIMPLES TUBULAR, DIAMETRO =0,60M, EM CONCRETO CICLOPI CO, INCLUINDO FORMAS, ESCAVACAO, REATERRO E MATERIAIS, EXCLUINDO MATERIAL REATERRO JAZIDA E TRANSPORTE.</v>
          </cell>
          <cell r="E2160" t="str">
            <v xml:space="preserve">UN    </v>
          </cell>
          <cell r="F2160" t="str">
            <v>Coeficiente</v>
          </cell>
          <cell r="G2160" t="str">
            <v>Preço Unit.</v>
          </cell>
          <cell r="H2160" t="str">
            <v>Preço Total</v>
          </cell>
          <cell r="I2160">
            <v>420.69000000000005</v>
          </cell>
        </row>
        <row r="2161">
          <cell r="B2161" t="str">
            <v>A</v>
          </cell>
          <cell r="C2161" t="str">
            <v>73357</v>
          </cell>
          <cell r="D2161" t="str">
            <v xml:space="preserve">ESCAV MANUAL VALA/CAVA MAT 1A CAT ATE 1,50M EXCL ESG/ESCOR(AREIA ARGILA OU PICARRA)                                                                                                                     </v>
          </cell>
          <cell r="E2161" t="str">
            <v xml:space="preserve">M3    </v>
          </cell>
          <cell r="F2161">
            <v>0.65600000000000003</v>
          </cell>
          <cell r="G2161">
            <v>24.26</v>
          </cell>
          <cell r="H2161">
            <v>15.91</v>
          </cell>
        </row>
        <row r="2162">
          <cell r="B2162" t="str">
            <v>A</v>
          </cell>
          <cell r="C2162" t="str">
            <v>73361</v>
          </cell>
          <cell r="D2162" t="str">
            <v xml:space="preserve">CONCRETO CICLOPICO C/CONC DOS RAC 10 MPA 30% PED DE MAO INCLTRANSP HORIZ C/CARRINHOS ATE 20M E COLOCACAO.                                                                                               </v>
          </cell>
          <cell r="E2162" t="str">
            <v xml:space="preserve">M3    </v>
          </cell>
          <cell r="F2162">
            <v>0.59099999999999997</v>
          </cell>
          <cell r="G2162">
            <v>224.54</v>
          </cell>
          <cell r="H2162">
            <v>132.69999999999999</v>
          </cell>
        </row>
        <row r="2163">
          <cell r="B2163" t="str">
            <v>A</v>
          </cell>
          <cell r="C2163" t="str">
            <v>73404</v>
          </cell>
          <cell r="D2163" t="str">
            <v xml:space="preserve">FORMA MADEIRA 2 VEZES PINHO 3A ESP=2,5CM P/PECAS DE CONCRETOARMADO INCL FORN MATERIAIS E DESMOLDAGEM EXCL ESCORAMENTO.                                                                                  </v>
          </cell>
          <cell r="E2163" t="str">
            <v xml:space="preserve">M2    </v>
          </cell>
          <cell r="F2163">
            <v>5.2</v>
          </cell>
          <cell r="G2163">
            <v>33.22</v>
          </cell>
          <cell r="H2163">
            <v>172.74</v>
          </cell>
        </row>
        <row r="2164">
          <cell r="B2164" t="str">
            <v>A</v>
          </cell>
          <cell r="C2164" t="str">
            <v>73466</v>
          </cell>
          <cell r="D2164" t="str">
            <v xml:space="preserve">ESCORAMENTO FORMAS 1,50 A 5,00M APROV 2 VEZES                                                                                                                                                           </v>
          </cell>
          <cell r="E2164" t="str">
            <v xml:space="preserve">M2    </v>
          </cell>
          <cell r="F2164">
            <v>4.26</v>
          </cell>
          <cell r="G2164">
            <v>23.32</v>
          </cell>
          <cell r="H2164">
            <v>99.34</v>
          </cell>
        </row>
        <row r="2165">
          <cell r="D2165" t="str">
            <v>Custo Direto Total</v>
          </cell>
          <cell r="H2165">
            <v>420.69000000000005</v>
          </cell>
        </row>
        <row r="2166">
          <cell r="D2166" t="str">
            <v>Taxa de BDI %</v>
          </cell>
          <cell r="F2166">
            <v>1E-8</v>
          </cell>
          <cell r="H2166">
            <v>0</v>
          </cell>
        </row>
        <row r="2167">
          <cell r="D2167" t="str">
            <v>Total da Composição</v>
          </cell>
          <cell r="H2167">
            <v>420.69000000000005</v>
          </cell>
        </row>
        <row r="2168">
          <cell r="A2168" t="str">
            <v>73856/003</v>
          </cell>
          <cell r="B2168" t="str">
            <v>BOCA PARA BUEIRO SIMPLES TUBULAR, DIAMETRO =0,80M, EM CONCRETO CICLOPI CO, INCLUINDO FORMAS, ESCAVACAO, REATERRO E MATERIAIS, EXCLUINDO MATERIAL REATERRO JAZIDA E TRANSPORTE.</v>
          </cell>
          <cell r="E2168" t="str">
            <v xml:space="preserve">UN    </v>
          </cell>
          <cell r="F2168" t="str">
            <v>Coeficiente</v>
          </cell>
          <cell r="G2168" t="str">
            <v>Preço Unit.</v>
          </cell>
          <cell r="H2168" t="str">
            <v>Preço Total</v>
          </cell>
          <cell r="I2168">
            <v>639.61</v>
          </cell>
        </row>
        <row r="2169">
          <cell r="B2169" t="str">
            <v>A</v>
          </cell>
          <cell r="C2169" t="str">
            <v>73357</v>
          </cell>
          <cell r="D2169" t="str">
            <v xml:space="preserve">ESCAV MANUAL VALA/CAVA MAT 1A CAT ATE 1,50M EXCL ESG/ESCOR(AREIA ARGILA OU PICARRA)                                                                                                                     </v>
          </cell>
          <cell r="E2169" t="str">
            <v xml:space="preserve">M3    </v>
          </cell>
          <cell r="F2169">
            <v>0.91200000000000003</v>
          </cell>
          <cell r="G2169">
            <v>24.26</v>
          </cell>
          <cell r="H2169">
            <v>22.13</v>
          </cell>
        </row>
        <row r="2170">
          <cell r="B2170" t="str">
            <v>A</v>
          </cell>
          <cell r="C2170" t="str">
            <v>73361</v>
          </cell>
          <cell r="D2170" t="str">
            <v xml:space="preserve">CONCRETO CICLOPICO C/CONC DOS RAC 10 MPA 30% PED DE MAO INCLTRANSP HORIZ C/CARRINHOS ATE 20M E COLOCACAO.                                                                                               </v>
          </cell>
          <cell r="E2170" t="str">
            <v xml:space="preserve">M3    </v>
          </cell>
          <cell r="F2170">
            <v>0.99199999999999999</v>
          </cell>
          <cell r="G2170">
            <v>224.54</v>
          </cell>
          <cell r="H2170">
            <v>222.74</v>
          </cell>
        </row>
        <row r="2171">
          <cell r="B2171" t="str">
            <v>A</v>
          </cell>
          <cell r="C2171" t="str">
            <v>73404</v>
          </cell>
          <cell r="D2171" t="str">
            <v xml:space="preserve">FORMA MADEIRA 2 VEZES PINHO 3A ESP=2,5CM P/PECAS DE CONCRETOARMADO INCL FORN MATERIAIS E DESMOLDAGEM EXCL ESCORAMENTO.                                                                                  </v>
          </cell>
          <cell r="E2171" t="str">
            <v xml:space="preserve">M2    </v>
          </cell>
          <cell r="F2171">
            <v>7.46</v>
          </cell>
          <cell r="G2171">
            <v>33.22</v>
          </cell>
          <cell r="H2171">
            <v>247.82</v>
          </cell>
        </row>
        <row r="2172">
          <cell r="B2172" t="str">
            <v>A</v>
          </cell>
          <cell r="C2172" t="str">
            <v>73466</v>
          </cell>
          <cell r="D2172" t="str">
            <v xml:space="preserve">ESCORAMENTO FORMAS 1,50 A 5,00M APROV 2 VEZES                                                                                                                                                           </v>
          </cell>
          <cell r="E2172" t="str">
            <v xml:space="preserve">M2    </v>
          </cell>
          <cell r="F2172">
            <v>6.3</v>
          </cell>
          <cell r="G2172">
            <v>23.32</v>
          </cell>
          <cell r="H2172">
            <v>146.91999999999999</v>
          </cell>
        </row>
        <row r="2173">
          <cell r="D2173" t="str">
            <v>Custo Direto Total</v>
          </cell>
          <cell r="H2173">
            <v>639.61</v>
          </cell>
        </row>
        <row r="2174">
          <cell r="D2174" t="str">
            <v>Taxa de BDI %</v>
          </cell>
          <cell r="F2174">
            <v>1E-8</v>
          </cell>
          <cell r="H2174">
            <v>0</v>
          </cell>
        </row>
        <row r="2175">
          <cell r="D2175" t="str">
            <v>Total da Composição</v>
          </cell>
          <cell r="H2175">
            <v>639.61</v>
          </cell>
        </row>
        <row r="2176">
          <cell r="A2176" t="str">
            <v>73856/004</v>
          </cell>
          <cell r="B2176" t="str">
            <v>BOCA PARA BUEIRO SIMPLES TUBULAR, DIAMETRO =1,00M, EM CONCRETO CICLOPI CO, INCLUINDO FORMAS, ESCAVACAO, REATERRO E MATERIAIS, EXCLUINDO MATERIAL REATERRO JAZIDA E TRANSPORTE.</v>
          </cell>
          <cell r="E2176" t="str">
            <v xml:space="preserve">UN    </v>
          </cell>
          <cell r="F2176" t="str">
            <v>Coeficiente</v>
          </cell>
          <cell r="G2176" t="str">
            <v>Preço Unit.</v>
          </cell>
          <cell r="H2176" t="str">
            <v>Preço Total</v>
          </cell>
          <cell r="I2176">
            <v>912.68000000000006</v>
          </cell>
        </row>
        <row r="2177">
          <cell r="B2177" t="str">
            <v>A</v>
          </cell>
          <cell r="C2177" t="str">
            <v>73357</v>
          </cell>
          <cell r="D2177" t="str">
            <v xml:space="preserve">ESCAV MANUAL VALA/CAVA MAT 1A CAT ATE 1,50M EXCL ESG/ESCOR(AREIA ARGILA OU PICARRA)                                                                                                                     </v>
          </cell>
          <cell r="E2177" t="str">
            <v xml:space="preserve">M3    </v>
          </cell>
          <cell r="F2177">
            <v>1.21</v>
          </cell>
          <cell r="G2177">
            <v>24.26</v>
          </cell>
          <cell r="H2177">
            <v>29.35</v>
          </cell>
        </row>
        <row r="2178">
          <cell r="B2178" t="str">
            <v>A</v>
          </cell>
          <cell r="C2178" t="str">
            <v>73361</v>
          </cell>
          <cell r="D2178" t="str">
            <v xml:space="preserve">CONCRETO CICLOPICO C/CONC DOS RAC 10 MPA 30% PED DE MAO INCLTRANSP HORIZ C/CARRINHOS ATE 20M E COLOCACAO.                                                                                               </v>
          </cell>
          <cell r="E2178" t="str">
            <v xml:space="preserve">M3    </v>
          </cell>
          <cell r="F2178">
            <v>1.5289999999999999</v>
          </cell>
          <cell r="G2178">
            <v>224.54</v>
          </cell>
          <cell r="H2178">
            <v>343.32</v>
          </cell>
        </row>
        <row r="2179">
          <cell r="B2179" t="str">
            <v>A</v>
          </cell>
          <cell r="C2179" t="str">
            <v>73404</v>
          </cell>
          <cell r="D2179" t="str">
            <v xml:space="preserve">FORMA MADEIRA 2 VEZES PINHO 3A ESP=2,5CM P/PECAS DE CONCRETOARMADO INCL FORN MATERIAIS E DESMOLDAGEM EXCL ESCORAMENTO.                                                                                  </v>
          </cell>
          <cell r="E2179" t="str">
            <v xml:space="preserve">M2    </v>
          </cell>
          <cell r="F2179">
            <v>10.119999999999999</v>
          </cell>
          <cell r="G2179">
            <v>33.22</v>
          </cell>
          <cell r="H2179">
            <v>336.19</v>
          </cell>
        </row>
        <row r="2180">
          <cell r="B2180" t="str">
            <v>A</v>
          </cell>
          <cell r="C2180" t="str">
            <v>73466</v>
          </cell>
          <cell r="D2180" t="str">
            <v xml:space="preserve">ESCORAMENTO FORMAS 1,50 A 5,00M APROV 2 VEZES                                                                                                                                                           </v>
          </cell>
          <cell r="E2180" t="str">
            <v xml:space="preserve">M2    </v>
          </cell>
          <cell r="F2180">
            <v>8.74</v>
          </cell>
          <cell r="G2180">
            <v>23.32</v>
          </cell>
          <cell r="H2180">
            <v>203.82</v>
          </cell>
        </row>
        <row r="2181">
          <cell r="D2181" t="str">
            <v>Custo Direto Total</v>
          </cell>
          <cell r="H2181">
            <v>912.68000000000006</v>
          </cell>
        </row>
        <row r="2182">
          <cell r="D2182" t="str">
            <v>Taxa de BDI %</v>
          </cell>
          <cell r="F2182">
            <v>1E-8</v>
          </cell>
          <cell r="H2182">
            <v>0</v>
          </cell>
        </row>
        <row r="2183">
          <cell r="D2183" t="str">
            <v>Total da Composição</v>
          </cell>
          <cell r="H2183">
            <v>912.68000000000006</v>
          </cell>
        </row>
        <row r="2184">
          <cell r="A2184" t="str">
            <v>73856/005</v>
          </cell>
          <cell r="B2184" t="str">
            <v>BOCA PARA BUEIRO SIMPLES TUBULAR, DIAMETRO =1,20M, EM CONCRETO CICLOPI CO, INCLUINDO FORMAS, ESCAVACAO, REATERRO E MATERIAIS, EXCLUINDO MATERIAL REATERRO JAZIDA E TRANSPORTE.</v>
          </cell>
          <cell r="E2184" t="str">
            <v xml:space="preserve">UN    </v>
          </cell>
          <cell r="F2184" t="str">
            <v>Coeficiente</v>
          </cell>
          <cell r="G2184" t="str">
            <v>Preço Unit.</v>
          </cell>
          <cell r="H2184" t="str">
            <v>Preço Total</v>
          </cell>
          <cell r="I2184">
            <v>1243.07</v>
          </cell>
        </row>
        <row r="2185">
          <cell r="B2185" t="str">
            <v>A</v>
          </cell>
          <cell r="C2185" t="str">
            <v>73357</v>
          </cell>
          <cell r="D2185" t="str">
            <v xml:space="preserve">ESCAV MANUAL VALA/CAVA MAT 1A CAT ATE 1,50M EXCL ESG/ESCOR(AREIA ARGILA OU PICARRA)                                                                                                                     </v>
          </cell>
          <cell r="E2185" t="str">
            <v xml:space="preserve">M3    </v>
          </cell>
          <cell r="F2185">
            <v>1.55</v>
          </cell>
          <cell r="G2185">
            <v>24.26</v>
          </cell>
          <cell r="H2185">
            <v>37.6</v>
          </cell>
        </row>
        <row r="2186">
          <cell r="B2186" t="str">
            <v>A</v>
          </cell>
          <cell r="C2186" t="str">
            <v>73361</v>
          </cell>
          <cell r="D2186" t="str">
            <v xml:space="preserve">CONCRETO CICLOPICO C/CONC DOS RAC 10 MPA 30% PED DE MAO INCLTRANSP HORIZ C/CARRINHOS ATE 20M E COLOCACAO.                                                                                               </v>
          </cell>
          <cell r="E2186" t="str">
            <v xml:space="preserve">M3    </v>
          </cell>
          <cell r="F2186">
            <v>2.2160000000000002</v>
          </cell>
          <cell r="G2186">
            <v>224.54</v>
          </cell>
          <cell r="H2186">
            <v>497.58</v>
          </cell>
        </row>
        <row r="2187">
          <cell r="B2187" t="str">
            <v>A</v>
          </cell>
          <cell r="C2187" t="str">
            <v>73404</v>
          </cell>
          <cell r="D2187" t="str">
            <v xml:space="preserve">FORMA MADEIRA 2 VEZES PINHO 3A ESP=2,5CM P/PECAS DE CONCRETOARMADO INCL FORN MATERIAIS E DESMOLDAGEM EXCL ESCORAMENTO.                                                                                  </v>
          </cell>
          <cell r="E2187" t="str">
            <v xml:space="preserve">M2    </v>
          </cell>
          <cell r="F2187">
            <v>13.18</v>
          </cell>
          <cell r="G2187">
            <v>33.22</v>
          </cell>
          <cell r="H2187">
            <v>437.84</v>
          </cell>
        </row>
        <row r="2188">
          <cell r="B2188" t="str">
            <v>A</v>
          </cell>
          <cell r="C2188" t="str">
            <v>73466</v>
          </cell>
          <cell r="D2188" t="str">
            <v xml:space="preserve">ESCORAMENTO FORMAS 1,50 A 5,00M APROV 2 VEZES                                                                                                                                                           </v>
          </cell>
          <cell r="E2188" t="str">
            <v xml:space="preserve">M2    </v>
          </cell>
          <cell r="F2188">
            <v>11.58</v>
          </cell>
          <cell r="G2188">
            <v>23.32</v>
          </cell>
          <cell r="H2188">
            <v>270.05</v>
          </cell>
        </row>
        <row r="2189">
          <cell r="D2189" t="str">
            <v>Custo Direto Total</v>
          </cell>
          <cell r="H2189">
            <v>1243.07</v>
          </cell>
        </row>
        <row r="2190">
          <cell r="D2190" t="str">
            <v>Taxa de BDI %</v>
          </cell>
          <cell r="F2190">
            <v>1E-8</v>
          </cell>
          <cell r="H2190">
            <v>0</v>
          </cell>
        </row>
        <row r="2191">
          <cell r="D2191" t="str">
            <v>Total da Composição</v>
          </cell>
          <cell r="H2191">
            <v>1243.07</v>
          </cell>
        </row>
        <row r="2192">
          <cell r="A2192" t="str">
            <v>73856/006</v>
          </cell>
          <cell r="B2192" t="str">
            <v>BOCA PARA BUEIRO DUPLO TUBULAR, DIAMETRO =0,40M, EM CONCRETO CICLOPICO , INCLUINDO FORMAS, ESCAVACAO, REATERRO E MATERIAIS, EXCLUINDO MATERIAL REATERRO JAZIDA E TRANSPORTE.</v>
          </cell>
          <cell r="E2192" t="str">
            <v xml:space="preserve">UN    </v>
          </cell>
          <cell r="F2192" t="str">
            <v>Coeficiente</v>
          </cell>
          <cell r="G2192" t="str">
            <v>Preço Unit.</v>
          </cell>
          <cell r="H2192" t="str">
            <v>Preço Total</v>
          </cell>
          <cell r="I2192">
            <v>359.56</v>
          </cell>
        </row>
        <row r="2193">
          <cell r="B2193" t="str">
            <v>A</v>
          </cell>
          <cell r="C2193" t="str">
            <v>73357</v>
          </cell>
          <cell r="D2193" t="str">
            <v xml:space="preserve">ESCAV MANUAL VALA/CAVA MAT 1A CAT ATE 1,50M EXCL ESG/ESCOR(AREIA ARGILA OU PICARRA)                                                                                                                     </v>
          </cell>
          <cell r="E2193" t="str">
            <v xml:space="preserve">M3    </v>
          </cell>
          <cell r="F2193">
            <v>0.64600000000000002</v>
          </cell>
          <cell r="G2193">
            <v>24.26</v>
          </cell>
          <cell r="H2193">
            <v>15.67</v>
          </cell>
        </row>
        <row r="2194">
          <cell r="B2194" t="str">
            <v>A</v>
          </cell>
          <cell r="C2194" t="str">
            <v>73361</v>
          </cell>
          <cell r="D2194" t="str">
            <v xml:space="preserve">CONCRETO CICLOPICO C/CONC DOS RAC 10 MPA 30% PED DE MAO INCLTRANSP HORIZ C/CARRINHOS ATE 20M E COLOCACAO.                                                                                               </v>
          </cell>
          <cell r="E2194" t="str">
            <v xml:space="preserve">M3    </v>
          </cell>
          <cell r="F2194">
            <v>0.48799999999999999</v>
          </cell>
          <cell r="G2194">
            <v>224.54</v>
          </cell>
          <cell r="H2194">
            <v>109.58</v>
          </cell>
        </row>
        <row r="2195">
          <cell r="B2195" t="str">
            <v>A</v>
          </cell>
          <cell r="C2195" t="str">
            <v>73404</v>
          </cell>
          <cell r="D2195" t="str">
            <v xml:space="preserve">FORMA MADEIRA 2 VEZES PINHO 3A ESP=2,5CM P/PECAS DE CONCRETOARMADO INCL FORN MATERIAIS E DESMOLDAGEM EXCL ESCORAMENTO.                                                                                  </v>
          </cell>
          <cell r="E2195" t="str">
            <v xml:space="preserve">M2    </v>
          </cell>
          <cell r="F2195">
            <v>4.54</v>
          </cell>
          <cell r="G2195">
            <v>33.22</v>
          </cell>
          <cell r="H2195">
            <v>150.82</v>
          </cell>
        </row>
        <row r="2196">
          <cell r="B2196" t="str">
            <v>A</v>
          </cell>
          <cell r="C2196" t="str">
            <v>73466</v>
          </cell>
          <cell r="D2196" t="str">
            <v xml:space="preserve">ESCORAMENTO FORMAS 1,50 A 5,00M APROV 2 VEZES                                                                                                                                                           </v>
          </cell>
          <cell r="E2196" t="str">
            <v xml:space="preserve">M2    </v>
          </cell>
          <cell r="F2196">
            <v>3.58</v>
          </cell>
          <cell r="G2196">
            <v>23.32</v>
          </cell>
          <cell r="H2196">
            <v>83.49</v>
          </cell>
        </row>
        <row r="2197">
          <cell r="D2197" t="str">
            <v>Custo Direto Total</v>
          </cell>
          <cell r="H2197">
            <v>359.56</v>
          </cell>
        </row>
        <row r="2198">
          <cell r="D2198" t="str">
            <v>Taxa de BDI %</v>
          </cell>
          <cell r="F2198">
            <v>1E-8</v>
          </cell>
          <cell r="H2198">
            <v>0</v>
          </cell>
        </row>
        <row r="2199">
          <cell r="D2199" t="str">
            <v>Total da Composição</v>
          </cell>
          <cell r="H2199">
            <v>359.56</v>
          </cell>
        </row>
        <row r="2200">
          <cell r="A2200" t="str">
            <v>73856/007</v>
          </cell>
          <cell r="B2200" t="str">
            <v>BOCA PARA BUEIRO DUPLO TUBULAR, DIAMETRO =0,60M, EM CONCRETO CICLOPICO , INCLUINDO FORMAS, ESCAVACAO, REATERRO E MATERIAIS, EXCLUINDO MATERIAL REATERRO JAZIDA E TRANSPORTE.</v>
          </cell>
          <cell r="E2200" t="str">
            <v xml:space="preserve">UN    </v>
          </cell>
          <cell r="F2200" t="str">
            <v>Coeficiente</v>
          </cell>
          <cell r="G2200" t="str">
            <v>Preço Unit.</v>
          </cell>
          <cell r="H2200" t="str">
            <v>Preço Total</v>
          </cell>
          <cell r="I2200">
            <v>602.96</v>
          </cell>
        </row>
        <row r="2201">
          <cell r="B2201" t="str">
            <v>A</v>
          </cell>
          <cell r="C2201" t="str">
            <v>73357</v>
          </cell>
          <cell r="D2201" t="str">
            <v xml:space="preserve">ESCAV MANUAL VALA/CAVA MAT 1A CAT ATE 1,50M EXCL ESG/ESCOR(AREIA ARGILA OU PICARRA)                                                                                                                     </v>
          </cell>
          <cell r="E2201" t="str">
            <v xml:space="preserve">M3    </v>
          </cell>
          <cell r="F2201">
            <v>0.98399999999999999</v>
          </cell>
          <cell r="G2201">
            <v>24.26</v>
          </cell>
          <cell r="H2201">
            <v>23.87</v>
          </cell>
        </row>
        <row r="2202">
          <cell r="B2202" t="str">
            <v>A</v>
          </cell>
          <cell r="C2202" t="str">
            <v>73361</v>
          </cell>
          <cell r="D2202" t="str">
            <v xml:space="preserve">CONCRETO CICLOPICO C/CONC DOS RAC 10 MPA 30% PED DE MAO INCLTRANSP HORIZ C/CARRINHOS ATE 20M E COLOCACAO.                                                                                               </v>
          </cell>
          <cell r="E2202" t="str">
            <v xml:space="preserve">M3    </v>
          </cell>
          <cell r="F2202">
            <v>0.91700000000000004</v>
          </cell>
          <cell r="G2202">
            <v>224.54</v>
          </cell>
          <cell r="H2202">
            <v>205.9</v>
          </cell>
        </row>
        <row r="2203">
          <cell r="B2203" t="str">
            <v>A</v>
          </cell>
          <cell r="C2203" t="str">
            <v>73404</v>
          </cell>
          <cell r="D2203" t="str">
            <v xml:space="preserve">FORMA MADEIRA 2 VEZES PINHO 3A ESP=2,5CM P/PECAS DE CONCRETOARMADO INCL FORN MATERIAIS E DESMOLDAGEM EXCL ESCORAMENTO.                                                                                  </v>
          </cell>
          <cell r="E2203" t="str">
            <v xml:space="preserve">M2    </v>
          </cell>
          <cell r="F2203">
            <v>7.12</v>
          </cell>
          <cell r="G2203">
            <v>33.22</v>
          </cell>
          <cell r="H2203">
            <v>236.53</v>
          </cell>
        </row>
        <row r="2204">
          <cell r="B2204" t="str">
            <v>A</v>
          </cell>
          <cell r="C2204" t="str">
            <v>73466</v>
          </cell>
          <cell r="D2204" t="str">
            <v xml:space="preserve">ESCORAMENTO FORMAS 1,50 A 5,00M APROV 2 VEZES                                                                                                                                                           </v>
          </cell>
          <cell r="E2204" t="str">
            <v xml:space="preserve">M2    </v>
          </cell>
          <cell r="F2204">
            <v>5.86</v>
          </cell>
          <cell r="G2204">
            <v>23.32</v>
          </cell>
          <cell r="H2204">
            <v>136.66</v>
          </cell>
        </row>
        <row r="2205">
          <cell r="D2205" t="str">
            <v>Custo Direto Total</v>
          </cell>
          <cell r="H2205">
            <v>602.96</v>
          </cell>
        </row>
        <row r="2206">
          <cell r="D2206" t="str">
            <v>Taxa de BDI %</v>
          </cell>
          <cell r="F2206">
            <v>1E-8</v>
          </cell>
          <cell r="H2206">
            <v>0</v>
          </cell>
        </row>
        <row r="2207">
          <cell r="D2207" t="str">
            <v>Total da Composição</v>
          </cell>
          <cell r="H2207">
            <v>602.96</v>
          </cell>
        </row>
        <row r="2208">
          <cell r="A2208" t="str">
            <v>73856/008</v>
          </cell>
          <cell r="B2208" t="str">
            <v>BOCA PARA BUEIRO DUPLO TUBULAR, DIAMETRO =0,80M, EM CONCRETO CICLOPICO , INCLUINDO FORMAS, ESCAVACAO, REATERRO E MATERIAIS, EXCLUINDO MATERIAL REATERRO JAZIDA E TRANSPORTE.</v>
          </cell>
          <cell r="E2208" t="str">
            <v xml:space="preserve">UN    </v>
          </cell>
          <cell r="F2208" t="str">
            <v>Coeficiente</v>
          </cell>
          <cell r="G2208" t="str">
            <v>Preço Unit.</v>
          </cell>
          <cell r="H2208" t="str">
            <v>Preço Total</v>
          </cell>
          <cell r="I2208">
            <v>916.9899999999999</v>
          </cell>
        </row>
        <row r="2209">
          <cell r="B2209" t="str">
            <v>A</v>
          </cell>
          <cell r="C2209" t="str">
            <v>73357</v>
          </cell>
          <cell r="D2209" t="str">
            <v xml:space="preserve">ESCAV MANUAL VALA/CAVA MAT 1A CAT ATE 1,50M EXCL ESG/ESCOR(AREIA ARGILA OU PICARRA)                                                                                                                     </v>
          </cell>
          <cell r="E2209" t="str">
            <v xml:space="preserve">M3    </v>
          </cell>
          <cell r="F2209">
            <v>1.3919999999999999</v>
          </cell>
          <cell r="G2209">
            <v>24.26</v>
          </cell>
          <cell r="H2209">
            <v>33.770000000000003</v>
          </cell>
        </row>
        <row r="2210">
          <cell r="B2210" t="str">
            <v>A</v>
          </cell>
          <cell r="C2210" t="str">
            <v>73361</v>
          </cell>
          <cell r="D2210" t="str">
            <v xml:space="preserve">CONCRETO CICLOPICO C/CONC DOS RAC 10 MPA 30% PED DE MAO INCLTRANSP HORIZ C/CARRINHOS ATE 20M E COLOCACAO.                                                                                               </v>
          </cell>
          <cell r="E2210" t="str">
            <v xml:space="preserve">M3    </v>
          </cell>
          <cell r="F2210">
            <v>1.512</v>
          </cell>
          <cell r="G2210">
            <v>224.54</v>
          </cell>
          <cell r="H2210">
            <v>339.5</v>
          </cell>
        </row>
        <row r="2211">
          <cell r="B2211" t="str">
            <v>A</v>
          </cell>
          <cell r="C2211" t="str">
            <v>73404</v>
          </cell>
          <cell r="D2211" t="str">
            <v xml:space="preserve">FORMA MADEIRA 2 VEZES PINHO 3A ESP=2,5CM P/PECAS DE CONCRETOARMADO INCL FORN MATERIAIS E DESMOLDAGEM EXCL ESCORAMENTO.                                                                                  </v>
          </cell>
          <cell r="E2211" t="str">
            <v xml:space="preserve">M2    </v>
          </cell>
          <cell r="F2211">
            <v>10.26</v>
          </cell>
          <cell r="G2211">
            <v>33.22</v>
          </cell>
          <cell r="H2211">
            <v>340.84</v>
          </cell>
        </row>
        <row r="2212">
          <cell r="B2212" t="str">
            <v>A</v>
          </cell>
          <cell r="C2212" t="str">
            <v>73466</v>
          </cell>
          <cell r="D2212" t="str">
            <v xml:space="preserve">ESCORAMENTO FORMAS 1,50 A 5,00M APROV 2 VEZES                                                                                                                                                           </v>
          </cell>
          <cell r="E2212" t="str">
            <v xml:space="preserve">M2    </v>
          </cell>
          <cell r="F2212">
            <v>8.6999999999999993</v>
          </cell>
          <cell r="G2212">
            <v>23.32</v>
          </cell>
          <cell r="H2212">
            <v>202.88</v>
          </cell>
        </row>
        <row r="2213">
          <cell r="D2213" t="str">
            <v>Custo Direto Total</v>
          </cell>
          <cell r="H2213">
            <v>916.9899999999999</v>
          </cell>
        </row>
        <row r="2214">
          <cell r="D2214" t="str">
            <v>Taxa de BDI %</v>
          </cell>
          <cell r="F2214">
            <v>1E-8</v>
          </cell>
          <cell r="H2214">
            <v>0</v>
          </cell>
        </row>
        <row r="2215">
          <cell r="D2215" t="str">
            <v>Total da Composição</v>
          </cell>
          <cell r="H2215">
            <v>916.9899999999999</v>
          </cell>
        </row>
        <row r="2216">
          <cell r="A2216" t="str">
            <v>73856/009</v>
          </cell>
          <cell r="B2216" t="str">
            <v>BOCA PARA BUEIRO DUPLO TUBULAR, DIAMETRO =1,00M, EM CONCRETO CICLOPICO , INCLUINDO FORMAS, ESCAVACAO, REATERRO E MATERIAIS, EXCLUINDO MATERIAL REATERRO JAZIDA E TRANSPORTE.</v>
          </cell>
          <cell r="E2216" t="str">
            <v xml:space="preserve">UN    </v>
          </cell>
          <cell r="F2216" t="str">
            <v>Coeficiente</v>
          </cell>
          <cell r="G2216" t="str">
            <v>Preço Unit.</v>
          </cell>
          <cell r="H2216" t="str">
            <v>Preço Total</v>
          </cell>
          <cell r="I2216">
            <v>1305.94</v>
          </cell>
        </row>
        <row r="2217">
          <cell r="B2217" t="str">
            <v>A</v>
          </cell>
          <cell r="C2217" t="str">
            <v>73357</v>
          </cell>
          <cell r="D2217" t="str">
            <v xml:space="preserve">ESCAV MANUAL VALA/CAVA MAT 1A CAT ATE 1,50M EXCL ESG/ESCOR(AREIA ARGILA OU PICARRA)                                                                                                                     </v>
          </cell>
          <cell r="E2217" t="str">
            <v xml:space="preserve">M3    </v>
          </cell>
          <cell r="F2217">
            <v>1.87</v>
          </cell>
          <cell r="G2217">
            <v>24.26</v>
          </cell>
          <cell r="H2217">
            <v>45.37</v>
          </cell>
        </row>
        <row r="2218">
          <cell r="B2218" t="str">
            <v>A</v>
          </cell>
          <cell r="C2218" t="str">
            <v>73361</v>
          </cell>
          <cell r="D2218" t="str">
            <v xml:space="preserve">CONCRETO CICLOPICO C/CONC DOS RAC 10 MPA 30% PED DE MAO INCLTRANSP HORIZ C/CARRINHOS ATE 20M E COLOCACAO.                                                                                               </v>
          </cell>
          <cell r="E2218" t="str">
            <v xml:space="preserve">M3    </v>
          </cell>
          <cell r="F2218">
            <v>2.2919999999999998</v>
          </cell>
          <cell r="G2218">
            <v>224.54</v>
          </cell>
          <cell r="H2218">
            <v>514.65</v>
          </cell>
        </row>
        <row r="2219">
          <cell r="B2219" t="str">
            <v>A</v>
          </cell>
          <cell r="C2219" t="str">
            <v>73404</v>
          </cell>
          <cell r="D2219" t="str">
            <v xml:space="preserve">FORMA MADEIRA 2 VEZES PINHO 3A ESP=2,5CM P/PECAS DE CONCRETOARMADO INCL FORN MATERIAIS E DESMOLDAGEM EXCL ESCORAMENTO.                                                                                  </v>
          </cell>
          <cell r="E2219" t="str">
            <v xml:space="preserve">M2    </v>
          </cell>
          <cell r="F2219">
            <v>13.96</v>
          </cell>
          <cell r="G2219">
            <v>33.22</v>
          </cell>
          <cell r="H2219">
            <v>463.75</v>
          </cell>
        </row>
        <row r="2220">
          <cell r="B2220" t="str">
            <v>A</v>
          </cell>
          <cell r="C2220" t="str">
            <v>73466</v>
          </cell>
          <cell r="D2220" t="str">
            <v xml:space="preserve">ESCORAMENTO FORMAS 1,50 A 5,00M APROV 2 VEZES                                                                                                                                                           </v>
          </cell>
          <cell r="E2220" t="str">
            <v xml:space="preserve">M2    </v>
          </cell>
          <cell r="F2220">
            <v>12.1</v>
          </cell>
          <cell r="G2220">
            <v>23.32</v>
          </cell>
          <cell r="H2220">
            <v>282.17</v>
          </cell>
        </row>
        <row r="2221">
          <cell r="D2221" t="str">
            <v>Custo Direto Total</v>
          </cell>
          <cell r="H2221">
            <v>1305.94</v>
          </cell>
        </row>
        <row r="2222">
          <cell r="D2222" t="str">
            <v>Taxa de BDI %</v>
          </cell>
          <cell r="F2222">
            <v>1E-8</v>
          </cell>
          <cell r="H2222">
            <v>0</v>
          </cell>
        </row>
        <row r="2223">
          <cell r="D2223" t="str">
            <v>Total da Composição</v>
          </cell>
          <cell r="H2223">
            <v>1305.94</v>
          </cell>
        </row>
        <row r="2224">
          <cell r="A2224" t="str">
            <v>73856/010</v>
          </cell>
          <cell r="B2224" t="str">
            <v>BOCA PARA BUEIRO DUPLOTUBULAR, DIAMETRO =1,20M, EM CONCRETO CICLOPICO, INCLUINDO FORMAS, ESCAVACAO, REATERRO E MATERIAIS, EXCLUINDO MATERIALREATERRO JAZIDA E TRANSPORTE.</v>
          </cell>
          <cell r="E2224" t="str">
            <v xml:space="preserve">UN    </v>
          </cell>
          <cell r="F2224" t="str">
            <v>Coeficiente</v>
          </cell>
          <cell r="G2224" t="str">
            <v>Preço Unit.</v>
          </cell>
          <cell r="H2224" t="str">
            <v>Preço Total</v>
          </cell>
          <cell r="I2224">
            <v>1774.27</v>
          </cell>
        </row>
        <row r="2225">
          <cell r="B2225" t="str">
            <v>A</v>
          </cell>
          <cell r="C2225" t="str">
            <v>73357</v>
          </cell>
          <cell r="D2225" t="str">
            <v xml:space="preserve">ESCAV MANUAL VALA/CAVA MAT 1A CAT ATE 1,50M EXCL ESG/ESCOR(AREIA ARGILA OU PICARRA)                                                                                                                     </v>
          </cell>
          <cell r="E2225" t="str">
            <v xml:space="preserve">M3    </v>
          </cell>
          <cell r="F2225">
            <v>2.4180000000000001</v>
          </cell>
          <cell r="G2225">
            <v>24.26</v>
          </cell>
          <cell r="H2225">
            <v>58.66</v>
          </cell>
        </row>
        <row r="2226">
          <cell r="B2226" t="str">
            <v>A</v>
          </cell>
          <cell r="C2226" t="str">
            <v>73361</v>
          </cell>
          <cell r="D2226" t="str">
            <v xml:space="preserve">CONCRETO CICLOPICO C/CONC DOS RAC 10 MPA 30% PED DE MAO INCLTRANSP HORIZ C/CARRINHOS ATE 20M E COLOCACAO.                                                                                               </v>
          </cell>
          <cell r="E2226" t="str">
            <v xml:space="preserve">M3    </v>
          </cell>
          <cell r="F2226">
            <v>3.2770000000000001</v>
          </cell>
          <cell r="G2226">
            <v>224.54</v>
          </cell>
          <cell r="H2226">
            <v>735.82</v>
          </cell>
        </row>
        <row r="2227">
          <cell r="B2227" t="str">
            <v>A</v>
          </cell>
          <cell r="C2227" t="str">
            <v>73404</v>
          </cell>
          <cell r="D2227" t="str">
            <v xml:space="preserve">FORMA MADEIRA 2 VEZES PINHO 3A ESP=2,5CM P/PECAS DE CONCRETOARMADO INCL FORN MATERIAIS E DESMOLDAGEM EXCL ESCORAMENTO.                                                                                  </v>
          </cell>
          <cell r="E2227" t="str">
            <v xml:space="preserve">M2    </v>
          </cell>
          <cell r="F2227">
            <v>18.22</v>
          </cell>
          <cell r="G2227">
            <v>33.22</v>
          </cell>
          <cell r="H2227">
            <v>605.27</v>
          </cell>
        </row>
        <row r="2228">
          <cell r="B2228" t="str">
            <v>A</v>
          </cell>
          <cell r="C2228" t="str">
            <v>73466</v>
          </cell>
          <cell r="D2228" t="str">
            <v xml:space="preserve">ESCORAMENTO FORMAS 1,50 A 5,00M APROV 2 VEZES                                                                                                                                                           </v>
          </cell>
          <cell r="E2228" t="str">
            <v xml:space="preserve">M2    </v>
          </cell>
          <cell r="F2228">
            <v>16.059999999999999</v>
          </cell>
          <cell r="G2228">
            <v>23.32</v>
          </cell>
          <cell r="H2228">
            <v>374.52</v>
          </cell>
        </row>
        <row r="2229">
          <cell r="D2229" t="str">
            <v>Custo Direto Total</v>
          </cell>
          <cell r="H2229">
            <v>1774.27</v>
          </cell>
        </row>
        <row r="2230">
          <cell r="D2230" t="str">
            <v>Taxa de BDI %</v>
          </cell>
          <cell r="F2230">
            <v>1E-8</v>
          </cell>
          <cell r="H2230">
            <v>0</v>
          </cell>
        </row>
        <row r="2231">
          <cell r="D2231" t="str">
            <v>Total da Composição</v>
          </cell>
          <cell r="H2231">
            <v>1774.27</v>
          </cell>
        </row>
        <row r="2232">
          <cell r="A2232" t="str">
            <v>73856/011</v>
          </cell>
          <cell r="B2232" t="str">
            <v>BOCA PARA BUEIRO TRIPLO TUBULAR, DIAMETRO =0,40M, EM CONCRETO CICLOPIC O, INCLUINDO FORMAS, ESCAVACAO, REATERRO E MATERIAIS, EXCLUINDO MATERIAL REATERRO JAZIDA E TRANSPORTE.</v>
          </cell>
          <cell r="E2232" t="str">
            <v xml:space="preserve">UN    </v>
          </cell>
          <cell r="F2232" t="str">
            <v>Coeficiente</v>
          </cell>
          <cell r="G2232" t="str">
            <v>Preço Unit.</v>
          </cell>
          <cell r="H2232" t="str">
            <v>Preço Total</v>
          </cell>
          <cell r="I2232">
            <v>466.94000000000005</v>
          </cell>
        </row>
        <row r="2233">
          <cell r="B2233" t="str">
            <v>A</v>
          </cell>
          <cell r="C2233" t="str">
            <v>73357</v>
          </cell>
          <cell r="D2233" t="str">
            <v xml:space="preserve">ESCAV MANUAL VALA/CAVA MAT 1A CAT ATE 1,50M EXCL ESG/ESCOR(AREIA ARGILA OU PICARRA)                                                                                                                     </v>
          </cell>
          <cell r="E2233" t="str">
            <v xml:space="preserve">M3    </v>
          </cell>
          <cell r="F2233">
            <v>0.85</v>
          </cell>
          <cell r="G2233">
            <v>24.26</v>
          </cell>
          <cell r="H2233">
            <v>20.62</v>
          </cell>
        </row>
        <row r="2234">
          <cell r="B2234" t="str">
            <v>A</v>
          </cell>
          <cell r="C2234" t="str">
            <v>73361</v>
          </cell>
          <cell r="D2234" t="str">
            <v xml:space="preserve">CONCRETO CICLOPICO C/CONC DOS RAC 10 MPA 30% PED DE MAO INCLTRANSP HORIZ C/CARRINHOS ATE 20M E COLOCACAO.                                                                                               </v>
          </cell>
          <cell r="E2234" t="str">
            <v xml:space="preserve">M3    </v>
          </cell>
          <cell r="F2234">
            <v>0.66700000000000004</v>
          </cell>
          <cell r="G2234">
            <v>224.54</v>
          </cell>
          <cell r="H2234">
            <v>149.77000000000001</v>
          </cell>
        </row>
        <row r="2235">
          <cell r="B2235" t="str">
            <v>A</v>
          </cell>
          <cell r="C2235" t="str">
            <v>73404</v>
          </cell>
          <cell r="D2235" t="str">
            <v xml:space="preserve">FORMA MADEIRA 2 VEZES PINHO 3A ESP=2,5CM P/PECAS DE CONCRETOARMADO INCL FORN MATERIAIS E DESMOLDAGEM EXCL ESCORAMENTO.                                                                                  </v>
          </cell>
          <cell r="E2235" t="str">
            <v xml:space="preserve">M2    </v>
          </cell>
          <cell r="F2235">
            <v>5.74</v>
          </cell>
          <cell r="G2235">
            <v>33.22</v>
          </cell>
          <cell r="H2235">
            <v>190.68</v>
          </cell>
        </row>
        <row r="2236">
          <cell r="B2236" t="str">
            <v>A</v>
          </cell>
          <cell r="C2236" t="str">
            <v>73466</v>
          </cell>
          <cell r="D2236" t="str">
            <v xml:space="preserve">ESCORAMENTO FORMAS 1,50 A 5,00M APROV 2 VEZES                                                                                                                                                           </v>
          </cell>
          <cell r="E2236" t="str">
            <v xml:space="preserve">M2    </v>
          </cell>
          <cell r="F2236">
            <v>4.54</v>
          </cell>
          <cell r="G2236">
            <v>23.32</v>
          </cell>
          <cell r="H2236">
            <v>105.87</v>
          </cell>
        </row>
        <row r="2237">
          <cell r="D2237" t="str">
            <v>Custo Direto Total</v>
          </cell>
          <cell r="H2237">
            <v>466.94000000000005</v>
          </cell>
        </row>
        <row r="2238">
          <cell r="D2238" t="str">
            <v>Taxa de BDI %</v>
          </cell>
          <cell r="F2238">
            <v>1E-8</v>
          </cell>
          <cell r="H2238">
            <v>0</v>
          </cell>
        </row>
        <row r="2239">
          <cell r="D2239" t="str">
            <v>Total da Composição</v>
          </cell>
          <cell r="H2239">
            <v>466.94000000000005</v>
          </cell>
        </row>
        <row r="2240">
          <cell r="A2240" t="str">
            <v>73856/012</v>
          </cell>
          <cell r="B2240" t="str">
            <v>BOCA PARA BUEIRO TRIPLO TUBULAR, DIAMETRO =0,60M, EM CONCRETO CICLOPIC O, INCLUINDO FORMAS, ESCAVACAO, REATERRO E MATERIAIS, EXCLUINDO MATERIAL REATERRO JAZIDA E TRANSPORTE.</v>
          </cell>
          <cell r="E2240" t="str">
            <v xml:space="preserve">UN    </v>
          </cell>
          <cell r="F2240" t="str">
            <v>Coeficiente</v>
          </cell>
          <cell r="G2240" t="str">
            <v>Preço Unit.</v>
          </cell>
          <cell r="H2240" t="str">
            <v>Preço Total</v>
          </cell>
          <cell r="I2240">
            <v>784.99</v>
          </cell>
        </row>
        <row r="2241">
          <cell r="B2241" t="str">
            <v>A</v>
          </cell>
          <cell r="C2241" t="str">
            <v>73357</v>
          </cell>
          <cell r="D2241" t="str">
            <v xml:space="preserve">ESCAV MANUAL VALA/CAVA MAT 1A CAT ATE 1,50M EXCL ESG/ESCOR(AREIA ARGILA OU PICARRA)                                                                                                                     </v>
          </cell>
          <cell r="E2241" t="str">
            <v xml:space="preserve">M3    </v>
          </cell>
          <cell r="F2241">
            <v>1.3120000000000001</v>
          </cell>
          <cell r="G2241">
            <v>24.26</v>
          </cell>
          <cell r="H2241">
            <v>31.83</v>
          </cell>
        </row>
        <row r="2242">
          <cell r="B2242" t="str">
            <v>A</v>
          </cell>
          <cell r="C2242" t="str">
            <v>73361</v>
          </cell>
          <cell r="D2242" t="str">
            <v xml:space="preserve">CONCRETO CICLOPICO C/CONC DOS RAC 10 MPA 30% PED DE MAO INCLTRANSP HORIZ C/CARRINHOS ATE 20M E COLOCACAO.                                                                                               </v>
          </cell>
          <cell r="E2242" t="str">
            <v xml:space="preserve">M3    </v>
          </cell>
          <cell r="F2242">
            <v>1.242</v>
          </cell>
          <cell r="G2242">
            <v>224.54</v>
          </cell>
          <cell r="H2242">
            <v>278.88</v>
          </cell>
        </row>
        <row r="2243">
          <cell r="B2243" t="str">
            <v>A</v>
          </cell>
          <cell r="C2243" t="str">
            <v>73404</v>
          </cell>
          <cell r="D2243" t="str">
            <v xml:space="preserve">FORMA MADEIRA 2 VEZES PINHO 3A ESP=2,5CM P/PECAS DE CONCRETOARMADO INCL FORN MATERIAIS E DESMOLDAGEM EXCL ESCORAMENTO.                                                                                  </v>
          </cell>
          <cell r="E2243" t="str">
            <v xml:space="preserve">M2    </v>
          </cell>
          <cell r="F2243">
            <v>9.0399999999999991</v>
          </cell>
          <cell r="G2243">
            <v>33.22</v>
          </cell>
          <cell r="H2243">
            <v>300.31</v>
          </cell>
        </row>
        <row r="2244">
          <cell r="B2244" t="str">
            <v>A</v>
          </cell>
          <cell r="C2244" t="str">
            <v>73466</v>
          </cell>
          <cell r="D2244" t="str">
            <v xml:space="preserve">ESCORAMENTO FORMAS 1,50 A 5,00M APROV 2 VEZES                                                                                                                                                           </v>
          </cell>
          <cell r="E2244" t="str">
            <v xml:space="preserve">M2    </v>
          </cell>
          <cell r="F2244">
            <v>7.46</v>
          </cell>
          <cell r="G2244">
            <v>23.32</v>
          </cell>
          <cell r="H2244">
            <v>173.97</v>
          </cell>
        </row>
        <row r="2245">
          <cell r="D2245" t="str">
            <v>Custo Direto Total</v>
          </cell>
          <cell r="H2245">
            <v>784.99</v>
          </cell>
        </row>
        <row r="2246">
          <cell r="D2246" t="str">
            <v>Taxa de BDI %</v>
          </cell>
          <cell r="F2246">
            <v>1E-8</v>
          </cell>
          <cell r="H2246">
            <v>0</v>
          </cell>
        </row>
        <row r="2247">
          <cell r="D2247" t="str">
            <v>Total da Composição</v>
          </cell>
          <cell r="H2247">
            <v>784.99</v>
          </cell>
        </row>
        <row r="2248">
          <cell r="A2248" t="str">
            <v>73856/013</v>
          </cell>
          <cell r="B2248" t="str">
            <v>BOCA PARA BUEIRO TRIPLO TUBULAR, DIAMETRO =0,80M, EM CONCRETO CICLOPIC O, INCLUINDO FORMAS, ESCAVACAO, REATERRO E MATERIAIS, EXCLUINDO MATERIAL REATERRO JAZIDA E TRANSPORTE.</v>
          </cell>
          <cell r="E2248" t="str">
            <v xml:space="preserve">UN    </v>
          </cell>
          <cell r="F2248" t="str">
            <v>Coeficiente</v>
          </cell>
          <cell r="G2248" t="str">
            <v>Preço Unit.</v>
          </cell>
          <cell r="H2248" t="str">
            <v>Preço Total</v>
          </cell>
          <cell r="I2248">
            <v>1194.1500000000001</v>
          </cell>
        </row>
        <row r="2249">
          <cell r="B2249" t="str">
            <v>A</v>
          </cell>
          <cell r="C2249" t="str">
            <v>73357</v>
          </cell>
          <cell r="D2249" t="str">
            <v xml:space="preserve">ESCAV MANUAL VALA/CAVA MAT 1A CAT ATE 1,50M EXCL ESG/ESCOR(AREIA ARGILA OU PICARRA)                                                                                                                     </v>
          </cell>
          <cell r="E2249" t="str">
            <v xml:space="preserve">M3    </v>
          </cell>
          <cell r="F2249">
            <v>1.8720000000000001</v>
          </cell>
          <cell r="G2249">
            <v>24.26</v>
          </cell>
          <cell r="H2249">
            <v>45.41</v>
          </cell>
        </row>
        <row r="2250">
          <cell r="B2250" t="str">
            <v>A</v>
          </cell>
          <cell r="C2250" t="str">
            <v>73361</v>
          </cell>
          <cell r="D2250" t="str">
            <v xml:space="preserve">CONCRETO CICLOPICO C/CONC DOS RAC 10 MPA 30% PED DE MAO INCLTRANSP HORIZ C/CARRINHOS ATE 20M E COLOCACAO.                                                                                               </v>
          </cell>
          <cell r="E2250" t="str">
            <v xml:space="preserve">M3    </v>
          </cell>
          <cell r="F2250">
            <v>2.0310000000000001</v>
          </cell>
          <cell r="G2250">
            <v>224.54</v>
          </cell>
          <cell r="H2250">
            <v>456.04</v>
          </cell>
        </row>
        <row r="2251">
          <cell r="B2251" t="str">
            <v>A</v>
          </cell>
          <cell r="C2251" t="str">
            <v>73404</v>
          </cell>
          <cell r="D2251" t="str">
            <v xml:space="preserve">FORMA MADEIRA 2 VEZES PINHO 3A ESP=2,5CM P/PECAS DE CONCRETOARMADO INCL FORN MATERIAIS E DESMOLDAGEM EXCL ESCORAMENTO.                                                                                  </v>
          </cell>
          <cell r="E2251" t="str">
            <v xml:space="preserve">M2    </v>
          </cell>
          <cell r="F2251">
            <v>13.06</v>
          </cell>
          <cell r="G2251">
            <v>33.22</v>
          </cell>
          <cell r="H2251">
            <v>433.85</v>
          </cell>
        </row>
        <row r="2252">
          <cell r="B2252" t="str">
            <v>A</v>
          </cell>
          <cell r="C2252" t="str">
            <v>73466</v>
          </cell>
          <cell r="D2252" t="str">
            <v xml:space="preserve">ESCORAMENTO FORMAS 1,50 A 5,00M APROV 2 VEZES                                                                                                                                                           </v>
          </cell>
          <cell r="E2252" t="str">
            <v xml:space="preserve">M2    </v>
          </cell>
          <cell r="F2252">
            <v>11.1</v>
          </cell>
          <cell r="G2252">
            <v>23.32</v>
          </cell>
          <cell r="H2252">
            <v>258.85000000000002</v>
          </cell>
        </row>
        <row r="2253">
          <cell r="D2253" t="str">
            <v>Custo Direto Total</v>
          </cell>
          <cell r="H2253">
            <v>1194.1500000000001</v>
          </cell>
        </row>
        <row r="2254">
          <cell r="D2254" t="str">
            <v>Taxa de BDI %</v>
          </cell>
          <cell r="F2254">
            <v>1E-8</v>
          </cell>
          <cell r="H2254">
            <v>0</v>
          </cell>
        </row>
        <row r="2255">
          <cell r="D2255" t="str">
            <v>Total da Composição</v>
          </cell>
          <cell r="H2255">
            <v>1194.1500000000001</v>
          </cell>
        </row>
        <row r="2256">
          <cell r="A2256" t="str">
            <v>73856/014</v>
          </cell>
          <cell r="B2256" t="str">
            <v>BOCA PARA BUEIRO TRIPLO TUBULAR, DIAMETRO =1,00M, EM CONCRETO CICLOPIC O, INCLUINDO FORMAS, ESCAVACAO, REATERRO E MATERIAIS, EXCLUINDO MATERIAL REATERRO JAZIDA E TRANSPORTE.</v>
          </cell>
          <cell r="E2256" t="str">
            <v xml:space="preserve">UN    </v>
          </cell>
          <cell r="F2256" t="str">
            <v>Coeficiente</v>
          </cell>
          <cell r="G2256" t="str">
            <v>Preço Unit.</v>
          </cell>
          <cell r="H2256" t="str">
            <v>Preço Total</v>
          </cell>
          <cell r="I2256">
            <v>1699.42</v>
          </cell>
        </row>
        <row r="2257">
          <cell r="B2257" t="str">
            <v>A</v>
          </cell>
          <cell r="C2257" t="str">
            <v>73357</v>
          </cell>
          <cell r="D2257" t="str">
            <v xml:space="preserve">ESCAV MANUAL VALA/CAVA MAT 1A CAT ATE 1,50M EXCL ESG/ESCOR(AREIA ARGILA OU PICARRA)                                                                                                                     </v>
          </cell>
          <cell r="E2257" t="str">
            <v xml:space="preserve">M3    </v>
          </cell>
          <cell r="F2257">
            <v>2.5299999999999998</v>
          </cell>
          <cell r="G2257">
            <v>24.26</v>
          </cell>
          <cell r="H2257">
            <v>61.38</v>
          </cell>
        </row>
        <row r="2258">
          <cell r="B2258" t="str">
            <v>A</v>
          </cell>
          <cell r="C2258" t="str">
            <v>73361</v>
          </cell>
          <cell r="D2258" t="str">
            <v xml:space="preserve">CONCRETO CICLOPICO C/CONC DOS RAC 10 MPA 30% PED DE MAO INCLTRANSP HORIZ C/CARRINHOS ATE 20M E COLOCACAO.                                                                                               </v>
          </cell>
          <cell r="E2258" t="str">
            <v xml:space="preserve">M3    </v>
          </cell>
          <cell r="F2258">
            <v>3.056</v>
          </cell>
          <cell r="G2258">
            <v>224.54</v>
          </cell>
          <cell r="H2258">
            <v>686.19</v>
          </cell>
        </row>
        <row r="2259">
          <cell r="B2259" t="str">
            <v>A</v>
          </cell>
          <cell r="C2259" t="str">
            <v>73404</v>
          </cell>
          <cell r="D2259" t="str">
            <v xml:space="preserve">FORMA MADEIRA 2 VEZES PINHO 3A ESP=2,5CM P/PECAS DE CONCRETOARMADO INCL FORN MATERIAIS E DESMOLDAGEM EXCL ESCORAMENTO.                                                                                  </v>
          </cell>
          <cell r="E2259" t="str">
            <v xml:space="preserve">M2    </v>
          </cell>
          <cell r="F2259">
            <v>17.8</v>
          </cell>
          <cell r="G2259">
            <v>33.22</v>
          </cell>
          <cell r="H2259">
            <v>591.32000000000005</v>
          </cell>
        </row>
        <row r="2260">
          <cell r="B2260" t="str">
            <v>A</v>
          </cell>
          <cell r="C2260" t="str">
            <v>73466</v>
          </cell>
          <cell r="D2260" t="str">
            <v xml:space="preserve">ESCORAMENTO FORMAS 1,50 A 5,00M APROV 2 VEZES                                                                                                                                                           </v>
          </cell>
          <cell r="E2260" t="str">
            <v xml:space="preserve">M2    </v>
          </cell>
          <cell r="F2260">
            <v>15.46</v>
          </cell>
          <cell r="G2260">
            <v>23.32</v>
          </cell>
          <cell r="H2260">
            <v>360.53</v>
          </cell>
        </row>
        <row r="2261">
          <cell r="D2261" t="str">
            <v>Custo Direto Total</v>
          </cell>
          <cell r="H2261">
            <v>1699.42</v>
          </cell>
        </row>
        <row r="2262">
          <cell r="D2262" t="str">
            <v>Taxa de BDI %</v>
          </cell>
          <cell r="F2262">
            <v>1E-8</v>
          </cell>
          <cell r="H2262">
            <v>0</v>
          </cell>
        </row>
        <row r="2263">
          <cell r="D2263" t="str">
            <v>Total da Composição</v>
          </cell>
          <cell r="H2263">
            <v>1699.42</v>
          </cell>
        </row>
        <row r="2264">
          <cell r="A2264" t="str">
            <v>73856/015</v>
          </cell>
          <cell r="B2264" t="str">
            <v>BOCA PARA BUEIRO TRIPLO TUBULAR, DIAMETRO =1,20M, EM CONCRETO CICLOPIC O, INCLUINDO FORMAS, ESCAVACAO, REATERRO E MATERIAIS, EXCLUINDO MATERIAL REATERRO JAZIDA E TRANSPORTE.</v>
          </cell>
          <cell r="E2264" t="str">
            <v xml:space="preserve">UN    </v>
          </cell>
          <cell r="F2264" t="str">
            <v>Coeficiente</v>
          </cell>
          <cell r="G2264" t="str">
            <v>Preço Unit.</v>
          </cell>
          <cell r="H2264" t="str">
            <v>Preço Total</v>
          </cell>
          <cell r="I2264">
            <v>2305.46</v>
          </cell>
        </row>
        <row r="2265">
          <cell r="B2265" t="str">
            <v>A</v>
          </cell>
          <cell r="C2265" t="str">
            <v>73357</v>
          </cell>
          <cell r="D2265" t="str">
            <v xml:space="preserve">ESCAV MANUAL VALA/CAVA MAT 1A CAT ATE 1,50M EXCL ESG/ESCOR(AREIA ARGILA OU PICARRA)                                                                                                                     </v>
          </cell>
          <cell r="E2265" t="str">
            <v xml:space="preserve">M3    </v>
          </cell>
          <cell r="F2265">
            <v>3.286</v>
          </cell>
          <cell r="G2265">
            <v>24.26</v>
          </cell>
          <cell r="H2265">
            <v>79.72</v>
          </cell>
        </row>
        <row r="2266">
          <cell r="B2266" t="str">
            <v>A</v>
          </cell>
          <cell r="C2266" t="str">
            <v>73361</v>
          </cell>
          <cell r="D2266" t="str">
            <v xml:space="preserve">CONCRETO CICLOPICO C/CONC DOS RAC 10 MPA 30% PED DE MAO INCLTRANSP HORIZ C/CARRINHOS ATE 20M E COLOCACAO.                                                                                               </v>
          </cell>
          <cell r="E2266" t="str">
            <v xml:space="preserve">M3    </v>
          </cell>
          <cell r="F2266">
            <v>4.3380000000000001</v>
          </cell>
          <cell r="G2266">
            <v>224.54</v>
          </cell>
          <cell r="H2266">
            <v>974.05</v>
          </cell>
        </row>
        <row r="2267">
          <cell r="B2267" t="str">
            <v>A</v>
          </cell>
          <cell r="C2267" t="str">
            <v>73404</v>
          </cell>
          <cell r="D2267" t="str">
            <v xml:space="preserve">FORMA MADEIRA 2 VEZES PINHO 3A ESP=2,5CM P/PECAS DE CONCRETOARMADO INCL FORN MATERIAIS E DESMOLDAGEM EXCL ESCORAMENTO.                                                                                  </v>
          </cell>
          <cell r="E2267" t="str">
            <v xml:space="preserve">M2    </v>
          </cell>
          <cell r="F2267">
            <v>23.26</v>
          </cell>
          <cell r="G2267">
            <v>33.22</v>
          </cell>
          <cell r="H2267">
            <v>772.7</v>
          </cell>
        </row>
        <row r="2268">
          <cell r="B2268" t="str">
            <v>A</v>
          </cell>
          <cell r="C2268" t="str">
            <v>73466</v>
          </cell>
          <cell r="D2268" t="str">
            <v xml:space="preserve">ESCORAMENTO FORMAS 1,50 A 5,00M APROV 2 VEZES                                                                                                                                                           </v>
          </cell>
          <cell r="E2268" t="str">
            <v xml:space="preserve">M2    </v>
          </cell>
          <cell r="F2268">
            <v>20.54</v>
          </cell>
          <cell r="G2268">
            <v>23.32</v>
          </cell>
          <cell r="H2268">
            <v>478.99</v>
          </cell>
        </row>
        <row r="2269">
          <cell r="D2269" t="str">
            <v>Custo Direto Total</v>
          </cell>
          <cell r="H2269">
            <v>2305.46</v>
          </cell>
        </row>
        <row r="2270">
          <cell r="D2270" t="str">
            <v>Taxa de BDI %</v>
          </cell>
          <cell r="F2270">
            <v>1E-8</v>
          </cell>
          <cell r="H2270">
            <v>0</v>
          </cell>
        </row>
        <row r="2271">
          <cell r="D2271" t="str">
            <v>Total da Composição</v>
          </cell>
          <cell r="H2271">
            <v>2305.46</v>
          </cell>
        </row>
        <row r="2272">
          <cell r="A2272" t="str">
            <v>73950/001</v>
          </cell>
          <cell r="B2272" t="str">
            <v>CAIXA TIPO BOCA LOBO 30X90X90CM, EM ALV TIJ MACICO 1 VEZ, REVESTIDA COM ARGAMASSA 1:4 CIMENTO:AREIA, SOBRE BASE DE CONCRETO SIMPLES FCK=10MPA, COM GRELHA FOFO 135KG, INCLUINDO ESCAVACAO E REATERRO.</v>
          </cell>
          <cell r="E2272" t="str">
            <v xml:space="preserve">UN    </v>
          </cell>
          <cell r="F2272" t="str">
            <v>Coeficiente</v>
          </cell>
          <cell r="G2272" t="str">
            <v>Preço Unit.</v>
          </cell>
          <cell r="H2272" t="str">
            <v>Preço Total</v>
          </cell>
          <cell r="I2272">
            <v>677.53</v>
          </cell>
        </row>
        <row r="2273">
          <cell r="B2273">
            <v>1</v>
          </cell>
          <cell r="C2273" t="str">
            <v>4750</v>
          </cell>
          <cell r="D2273" t="str">
            <v>PEDREIRO</v>
          </cell>
          <cell r="E2273" t="str">
            <v>H</v>
          </cell>
          <cell r="F2273">
            <v>3.3330000000000002</v>
          </cell>
          <cell r="G2273">
            <v>9.68</v>
          </cell>
          <cell r="H2273">
            <v>32.26</v>
          </cell>
        </row>
        <row r="2274">
          <cell r="B2274">
            <v>1</v>
          </cell>
          <cell r="C2274" t="str">
            <v>6111</v>
          </cell>
          <cell r="D2274" t="str">
            <v>SERVENTE</v>
          </cell>
          <cell r="E2274" t="str">
            <v>H</v>
          </cell>
          <cell r="F2274">
            <v>7.83</v>
          </cell>
          <cell r="G2274">
            <v>6.93</v>
          </cell>
          <cell r="H2274">
            <v>54.26</v>
          </cell>
        </row>
        <row r="2275">
          <cell r="B2275">
            <v>2</v>
          </cell>
          <cell r="C2275" t="str">
            <v>6212</v>
          </cell>
          <cell r="D2275" t="str">
            <v>TABUA MADEIRA 3A QUALIDADE 2,5 X 30,0CM (1 X 12") NAO APARELHADA</v>
          </cell>
          <cell r="E2275" t="str">
            <v>M</v>
          </cell>
          <cell r="F2275">
            <v>0.8</v>
          </cell>
          <cell r="G2275">
            <v>5.75</v>
          </cell>
          <cell r="H2275">
            <v>4.5999999999999996</v>
          </cell>
        </row>
        <row r="2276">
          <cell r="B2276">
            <v>2</v>
          </cell>
          <cell r="C2276" t="str">
            <v>11245</v>
          </cell>
          <cell r="D2276" t="str">
            <v>GRELHA FOFO C/ REQUADRO P/ CAIXA RALO 290 X 870MM 135KG CARGA MAX 10.000KG P/ CAPTACAO AGUA PLUVIAL</v>
          </cell>
          <cell r="E2276" t="str">
            <v>UN</v>
          </cell>
          <cell r="F2276">
            <v>1</v>
          </cell>
          <cell r="G2276">
            <v>186.07</v>
          </cell>
          <cell r="H2276">
            <v>186.07</v>
          </cell>
        </row>
        <row r="2277">
          <cell r="B2277" t="str">
            <v>A</v>
          </cell>
          <cell r="C2277" t="str">
            <v>73293</v>
          </cell>
          <cell r="D2277" t="str">
            <v xml:space="preserve">CONCRETO DOSADO 15 MPA SOMENTE MATERIAIS INCL 5% PERDAS                                                                                                                                                 </v>
          </cell>
          <cell r="E2277" t="str">
            <v xml:space="preserve">M3    </v>
          </cell>
          <cell r="F2277">
            <v>0.08</v>
          </cell>
          <cell r="G2277">
            <v>203.86999999999998</v>
          </cell>
          <cell r="H2277">
            <v>16.309999999999999</v>
          </cell>
        </row>
        <row r="2278">
          <cell r="B2278" t="str">
            <v>A</v>
          </cell>
          <cell r="C2278" t="str">
            <v>73297</v>
          </cell>
          <cell r="D2278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278" t="str">
            <v xml:space="preserve">M3    </v>
          </cell>
          <cell r="F2278">
            <v>0.2</v>
          </cell>
          <cell r="G2278">
            <v>186.43</v>
          </cell>
          <cell r="H2278">
            <v>37.29</v>
          </cell>
        </row>
        <row r="2279">
          <cell r="B2279" t="str">
            <v>A</v>
          </cell>
          <cell r="C2279" t="str">
            <v>73362</v>
          </cell>
          <cell r="D2279" t="str">
            <v xml:space="preserve">LANCAMENTO CONCRETO P/PECAS S/ARMAD PROD 7 M3/H INCL APENASTRANSP HORIZ C/CARRINHOS ATE 20M COLOCACAO ADENS E ACAB.                                                                                     </v>
          </cell>
          <cell r="E2279" t="str">
            <v xml:space="preserve">M3    </v>
          </cell>
          <cell r="F2279">
            <v>0.28000000000000003</v>
          </cell>
          <cell r="G2279">
            <v>31.089999999999996</v>
          </cell>
          <cell r="H2279">
            <v>8.7100000000000009</v>
          </cell>
        </row>
        <row r="2280">
          <cell r="B2280" t="str">
            <v>A</v>
          </cell>
          <cell r="C2280" t="str">
            <v>73391</v>
          </cell>
          <cell r="D2280" t="str">
            <v xml:space="preserve">BARRA DE ACO CA-25 REDONDA DIAM DE 6,3 A 8,005/16) SEMSALIENCIA OU MOSSA                                                                                                                                </v>
          </cell>
          <cell r="E2280" t="str">
            <v xml:space="preserve">KG    </v>
          </cell>
          <cell r="F2280">
            <v>3</v>
          </cell>
          <cell r="G2280">
            <v>4.58</v>
          </cell>
          <cell r="H2280">
            <v>13.74</v>
          </cell>
        </row>
        <row r="2281">
          <cell r="B2281" t="str">
            <v>A</v>
          </cell>
          <cell r="C2281" t="str">
            <v>73423</v>
          </cell>
          <cell r="D2281" t="str">
            <v xml:space="preserve">ALVENARIA TIJOLO MACICO 7X10X20CM CIM/SB/AR 1:2:2 PROF=80A160CM 1 VEZP/CAIXAS ENTERRADAS                                                                                                                </v>
          </cell>
          <cell r="E2281" t="str">
            <v xml:space="preserve">M2    </v>
          </cell>
          <cell r="F2281">
            <v>2.88</v>
          </cell>
          <cell r="G2281">
            <v>112.6</v>
          </cell>
          <cell r="H2281">
            <v>324.29000000000002</v>
          </cell>
        </row>
        <row r="2282">
          <cell r="D2282" t="str">
            <v>Custo Direto Total</v>
          </cell>
          <cell r="H2282">
            <v>677.53</v>
          </cell>
        </row>
        <row r="2283">
          <cell r="D2283" t="str">
            <v>Taxa de BDI %</v>
          </cell>
          <cell r="F2283">
            <v>1E-8</v>
          </cell>
          <cell r="H2283">
            <v>0</v>
          </cell>
        </row>
        <row r="2284">
          <cell r="D2284" t="str">
            <v>Total da Composição</v>
          </cell>
          <cell r="H2284">
            <v>677.53</v>
          </cell>
        </row>
        <row r="2285">
          <cell r="A2285" t="str">
            <v>73963/001</v>
          </cell>
          <cell r="B2285" t="str">
            <v>POCO DE VISITA PARA REDE DE ESG. SANIT., EM ANEIS DE CONCRETO, DIÂMETR O = 60CM, PROF=80CM, INCLUINDO DEGRAU, EXCLUINDO TAMPAO FERRO FUNDIDO.</v>
          </cell>
          <cell r="E2285" t="str">
            <v xml:space="preserve">UN    </v>
          </cell>
          <cell r="F2285" t="str">
            <v>Coeficiente</v>
          </cell>
          <cell r="G2285" t="str">
            <v>Preço Unit.</v>
          </cell>
          <cell r="H2285" t="str">
            <v>Preço Total</v>
          </cell>
          <cell r="I2285">
            <v>196.29000000000002</v>
          </cell>
        </row>
        <row r="2286">
          <cell r="B2286">
            <v>1</v>
          </cell>
          <cell r="C2286" t="str">
            <v>4750</v>
          </cell>
          <cell r="D2286" t="str">
            <v>PEDREIRO</v>
          </cell>
          <cell r="E2286" t="str">
            <v>H</v>
          </cell>
          <cell r="F2286">
            <v>3</v>
          </cell>
          <cell r="G2286">
            <v>9.68</v>
          </cell>
          <cell r="H2286">
            <v>29.04</v>
          </cell>
        </row>
        <row r="2287">
          <cell r="B2287">
            <v>1</v>
          </cell>
          <cell r="C2287" t="str">
            <v>6111</v>
          </cell>
          <cell r="D2287" t="str">
            <v>SERVENTE</v>
          </cell>
          <cell r="E2287" t="str">
            <v>H</v>
          </cell>
          <cell r="F2287">
            <v>3</v>
          </cell>
          <cell r="G2287">
            <v>6.93</v>
          </cell>
          <cell r="H2287">
            <v>20.79</v>
          </cell>
        </row>
        <row r="2288">
          <cell r="B2288">
            <v>2</v>
          </cell>
          <cell r="C2288" t="str">
            <v>12530</v>
          </cell>
          <cell r="D2288" t="str">
            <v>ANEL OU ADUELA CONCRETO ARMADO D = 0,60M, H = 0,30M</v>
          </cell>
          <cell r="E2288" t="str">
            <v>UN</v>
          </cell>
          <cell r="F2288">
            <v>2</v>
          </cell>
          <cell r="G2288">
            <v>32.630000000000003</v>
          </cell>
          <cell r="H2288">
            <v>65.260000000000005</v>
          </cell>
        </row>
        <row r="2289">
          <cell r="B2289">
            <v>2</v>
          </cell>
          <cell r="C2289" t="str">
            <v>13113</v>
          </cell>
          <cell r="D2289" t="str">
            <v>ANEL OU ADUELA CONCRETO ARMADO D = 0,60M, H = 0,10M</v>
          </cell>
          <cell r="E2289" t="str">
            <v>UN</v>
          </cell>
          <cell r="F2289">
            <v>1</v>
          </cell>
          <cell r="G2289">
            <v>9.94</v>
          </cell>
          <cell r="H2289">
            <v>9.94</v>
          </cell>
        </row>
        <row r="2290">
          <cell r="B2290" t="str">
            <v>A</v>
          </cell>
          <cell r="C2290" t="str">
            <v>73297</v>
          </cell>
          <cell r="D2290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290" t="str">
            <v xml:space="preserve">M3    </v>
          </cell>
          <cell r="F2290">
            <v>0.35</v>
          </cell>
          <cell r="G2290">
            <v>186.43</v>
          </cell>
          <cell r="H2290">
            <v>65.25</v>
          </cell>
        </row>
        <row r="2291">
          <cell r="B2291" t="str">
            <v>A</v>
          </cell>
          <cell r="C2291" t="str">
            <v>73445</v>
          </cell>
          <cell r="D2291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291" t="str">
            <v xml:space="preserve">M2    </v>
          </cell>
          <cell r="F2291">
            <v>1.26</v>
          </cell>
          <cell r="G2291">
            <v>3.9599999999999995</v>
          </cell>
          <cell r="H2291">
            <v>4.99</v>
          </cell>
        </row>
        <row r="2292">
          <cell r="B2292" t="str">
            <v>A</v>
          </cell>
          <cell r="C2292" t="str">
            <v>73455</v>
          </cell>
          <cell r="D2292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292" t="str">
            <v xml:space="preserve">M3    </v>
          </cell>
          <cell r="F2292">
            <v>4.0000000000000001E-3</v>
          </cell>
          <cell r="G2292">
            <v>255.21</v>
          </cell>
          <cell r="H2292">
            <v>1.02</v>
          </cell>
        </row>
        <row r="2293">
          <cell r="D2293" t="str">
            <v>Custo Direto Total</v>
          </cell>
          <cell r="H2293">
            <v>196.29000000000002</v>
          </cell>
        </row>
        <row r="2294">
          <cell r="D2294" t="str">
            <v>Taxa de BDI %</v>
          </cell>
          <cell r="F2294">
            <v>1E-8</v>
          </cell>
          <cell r="H2294">
            <v>0</v>
          </cell>
        </row>
        <row r="2295">
          <cell r="D2295" t="str">
            <v>Total da Composição</v>
          </cell>
          <cell r="H2295">
            <v>196.29000000000002</v>
          </cell>
        </row>
        <row r="2296">
          <cell r="A2296" t="str">
            <v>73963/002</v>
          </cell>
          <cell r="B2296" t="str">
            <v>POCO DE VISITA PARA REDE DE ESG. SANIT., EM ANEIS DE CONCRETO, DIÂMETR O = 60CM, PROF = 100CM, INCLUINDO DEGRAU, EXCLUINDO TAMPAO FERRO FUNDIDO.</v>
          </cell>
          <cell r="E2296" t="str">
            <v xml:space="preserve">UN    </v>
          </cell>
          <cell r="F2296" t="str">
            <v>Coeficiente</v>
          </cell>
          <cell r="G2296" t="str">
            <v>Preço Unit.</v>
          </cell>
          <cell r="H2296" t="str">
            <v>Preço Total</v>
          </cell>
          <cell r="I2296">
            <v>244.34000000000003</v>
          </cell>
        </row>
        <row r="2297">
          <cell r="B2297">
            <v>1</v>
          </cell>
          <cell r="C2297" t="str">
            <v>4750</v>
          </cell>
          <cell r="D2297" t="str">
            <v>PEDREIRO</v>
          </cell>
          <cell r="E2297" t="str">
            <v>H</v>
          </cell>
          <cell r="F2297">
            <v>3</v>
          </cell>
          <cell r="G2297">
            <v>9.68</v>
          </cell>
          <cell r="H2297">
            <v>29.04</v>
          </cell>
        </row>
        <row r="2298">
          <cell r="B2298">
            <v>1</v>
          </cell>
          <cell r="C2298" t="str">
            <v>6111</v>
          </cell>
          <cell r="D2298" t="str">
            <v>SERVENTE</v>
          </cell>
          <cell r="E2298" t="str">
            <v>H</v>
          </cell>
          <cell r="F2298">
            <v>3</v>
          </cell>
          <cell r="G2298">
            <v>6.93</v>
          </cell>
          <cell r="H2298">
            <v>20.79</v>
          </cell>
        </row>
        <row r="2299">
          <cell r="B2299">
            <v>2</v>
          </cell>
          <cell r="C2299" t="str">
            <v>11242</v>
          </cell>
          <cell r="D2299" t="str">
            <v>DEGRAU FF P/ POCO VISITA N.2 / 2,5KG</v>
          </cell>
          <cell r="E2299" t="str">
            <v>UN</v>
          </cell>
          <cell r="F2299">
            <v>1</v>
          </cell>
          <cell r="G2299">
            <v>23.7</v>
          </cell>
          <cell r="H2299">
            <v>23.7</v>
          </cell>
        </row>
        <row r="2300">
          <cell r="B2300">
            <v>2</v>
          </cell>
          <cell r="C2300" t="str">
            <v>12530</v>
          </cell>
          <cell r="D2300" t="str">
            <v>ANEL OU ADUELA CONCRETO ARMADO D = 0,60M, H = 0,30M</v>
          </cell>
          <cell r="E2300" t="str">
            <v>UN</v>
          </cell>
          <cell r="F2300">
            <v>3</v>
          </cell>
          <cell r="G2300">
            <v>32.630000000000003</v>
          </cell>
          <cell r="H2300">
            <v>97.89</v>
          </cell>
        </row>
        <row r="2301">
          <cell r="B2301" t="str">
            <v>A</v>
          </cell>
          <cell r="C2301" t="str">
            <v>73297</v>
          </cell>
          <cell r="D2301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301" t="str">
            <v xml:space="preserve">M3    </v>
          </cell>
          <cell r="F2301">
            <v>0.35</v>
          </cell>
          <cell r="G2301">
            <v>186.43</v>
          </cell>
          <cell r="H2301">
            <v>65.25</v>
          </cell>
        </row>
        <row r="2302">
          <cell r="B2302" t="str">
            <v>A</v>
          </cell>
          <cell r="C2302" t="str">
            <v>73445</v>
          </cell>
          <cell r="D2302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302" t="str">
            <v xml:space="preserve">M2    </v>
          </cell>
          <cell r="F2302">
            <v>1.68</v>
          </cell>
          <cell r="G2302">
            <v>3.9599999999999995</v>
          </cell>
          <cell r="H2302">
            <v>6.65</v>
          </cell>
        </row>
        <row r="2303">
          <cell r="B2303" t="str">
            <v>A</v>
          </cell>
          <cell r="C2303" t="str">
            <v>73455</v>
          </cell>
          <cell r="D2303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303" t="str">
            <v xml:space="preserve">M3    </v>
          </cell>
          <cell r="F2303">
            <v>4.0000000000000001E-3</v>
          </cell>
          <cell r="G2303">
            <v>255.21</v>
          </cell>
          <cell r="H2303">
            <v>1.02</v>
          </cell>
        </row>
        <row r="2304">
          <cell r="D2304" t="str">
            <v>Custo Direto Total</v>
          </cell>
          <cell r="H2304">
            <v>244.34000000000003</v>
          </cell>
        </row>
        <row r="2305">
          <cell r="D2305" t="str">
            <v>Taxa de BDI %</v>
          </cell>
          <cell r="F2305">
            <v>1E-8</v>
          </cell>
          <cell r="H2305">
            <v>0</v>
          </cell>
        </row>
        <row r="2306">
          <cell r="D2306" t="str">
            <v>Total da Composição</v>
          </cell>
          <cell r="H2306">
            <v>244.34000000000003</v>
          </cell>
        </row>
        <row r="2307">
          <cell r="A2307" t="str">
            <v>73963/003</v>
          </cell>
          <cell r="B2307" t="str">
            <v>POCO DE VISITA PARA REDE DE ESG. SANIT., EM ANEIS DE CONCRETO, DIÂMETR O = 60CM, PROF = 60CM, INCLUINDO DEGRAU, EXCLUINDO TAMPAO FERRO FUNDIDO.</v>
          </cell>
          <cell r="E2307" t="str">
            <v xml:space="preserve">UN    </v>
          </cell>
          <cell r="F2307" t="str">
            <v>Coeficiente</v>
          </cell>
          <cell r="G2307" t="str">
            <v>Preço Unit.</v>
          </cell>
          <cell r="H2307" t="str">
            <v>Preço Total</v>
          </cell>
          <cell r="I2307">
            <v>169.81</v>
          </cell>
        </row>
        <row r="2308">
          <cell r="B2308">
            <v>1</v>
          </cell>
          <cell r="C2308" t="str">
            <v>4750</v>
          </cell>
          <cell r="D2308" t="str">
            <v>PEDREIRO</v>
          </cell>
          <cell r="E2308" t="str">
            <v>H</v>
          </cell>
          <cell r="F2308">
            <v>2.25</v>
          </cell>
          <cell r="G2308">
            <v>9.68</v>
          </cell>
          <cell r="H2308">
            <v>21.78</v>
          </cell>
        </row>
        <row r="2309">
          <cell r="B2309">
            <v>1</v>
          </cell>
          <cell r="C2309" t="str">
            <v>6111</v>
          </cell>
          <cell r="D2309" t="str">
            <v>SERVENTE</v>
          </cell>
          <cell r="E2309" t="str">
            <v>H</v>
          </cell>
          <cell r="F2309">
            <v>2.25</v>
          </cell>
          <cell r="G2309">
            <v>6.93</v>
          </cell>
          <cell r="H2309">
            <v>15.59</v>
          </cell>
        </row>
        <row r="2310">
          <cell r="B2310">
            <v>2</v>
          </cell>
          <cell r="C2310" t="str">
            <v>12530</v>
          </cell>
          <cell r="D2310" t="str">
            <v>ANEL OU ADUELA CONCRETO ARMADO D = 0,60M, H = 0,30M</v>
          </cell>
          <cell r="E2310" t="str">
            <v>UN</v>
          </cell>
          <cell r="F2310">
            <v>1</v>
          </cell>
          <cell r="G2310">
            <v>32.630000000000003</v>
          </cell>
          <cell r="H2310">
            <v>32.630000000000003</v>
          </cell>
        </row>
        <row r="2311">
          <cell r="B2311">
            <v>2</v>
          </cell>
          <cell r="C2311" t="str">
            <v>13113</v>
          </cell>
          <cell r="D2311" t="str">
            <v>ANEL OU ADUELA CONCRETO ARMADO D = 0,60M, H = 0,10M</v>
          </cell>
          <cell r="E2311" t="str">
            <v>UN</v>
          </cell>
          <cell r="F2311">
            <v>3</v>
          </cell>
          <cell r="G2311">
            <v>9.94</v>
          </cell>
          <cell r="H2311">
            <v>29.82</v>
          </cell>
        </row>
        <row r="2312">
          <cell r="B2312" t="str">
            <v>A</v>
          </cell>
          <cell r="C2312" t="str">
            <v>73297</v>
          </cell>
          <cell r="D2312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312" t="str">
            <v xml:space="preserve">M3    </v>
          </cell>
          <cell r="F2312">
            <v>0.35</v>
          </cell>
          <cell r="G2312">
            <v>186.43</v>
          </cell>
          <cell r="H2312">
            <v>65.25</v>
          </cell>
        </row>
        <row r="2313">
          <cell r="B2313" t="str">
            <v>A</v>
          </cell>
          <cell r="C2313" t="str">
            <v>73445</v>
          </cell>
          <cell r="D2313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313" t="str">
            <v xml:space="preserve">M2    </v>
          </cell>
          <cell r="F2313">
            <v>0.94</v>
          </cell>
          <cell r="G2313">
            <v>3.9599999999999995</v>
          </cell>
          <cell r="H2313">
            <v>3.72</v>
          </cell>
        </row>
        <row r="2314">
          <cell r="B2314" t="str">
            <v>A</v>
          </cell>
          <cell r="C2314" t="str">
            <v>73455</v>
          </cell>
          <cell r="D2314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314" t="str">
            <v xml:space="preserve">M3    </v>
          </cell>
          <cell r="F2314">
            <v>4.0000000000000001E-3</v>
          </cell>
          <cell r="G2314">
            <v>255.21</v>
          </cell>
          <cell r="H2314">
            <v>1.02</v>
          </cell>
        </row>
        <row r="2315">
          <cell r="D2315" t="str">
            <v>Custo Direto Total</v>
          </cell>
          <cell r="H2315">
            <v>169.81</v>
          </cell>
        </row>
        <row r="2316">
          <cell r="D2316" t="str">
            <v>Taxa de BDI %</v>
          </cell>
          <cell r="F2316">
            <v>1E-8</v>
          </cell>
          <cell r="H2316">
            <v>0</v>
          </cell>
        </row>
        <row r="2317">
          <cell r="D2317" t="str">
            <v>Total da Composição</v>
          </cell>
          <cell r="H2317">
            <v>169.81</v>
          </cell>
        </row>
        <row r="2318">
          <cell r="A2318" t="str">
            <v>73963/004</v>
          </cell>
          <cell r="B2318" t="str">
            <v>POCO DE VISITA PARA REDE DE ESG. SANIT., EM ANEIS DE CONCRETO, DIÂMETR O = 60CM E 110CM, PROF = 105CM, INCLUINDO DEGRAU, EXCLUINDO TAMPAO FERRO FUNDIDO.</v>
          </cell>
          <cell r="E2318" t="str">
            <v xml:space="preserve">UN    </v>
          </cell>
          <cell r="F2318" t="str">
            <v>Coeficiente</v>
          </cell>
          <cell r="G2318" t="str">
            <v>Preço Unit.</v>
          </cell>
          <cell r="H2318" t="str">
            <v>Preço Total</v>
          </cell>
          <cell r="I2318">
            <v>695.15</v>
          </cell>
        </row>
        <row r="2319">
          <cell r="B2319">
            <v>1</v>
          </cell>
          <cell r="C2319" t="str">
            <v>4750</v>
          </cell>
          <cell r="D2319" t="str">
            <v>PEDREIRO</v>
          </cell>
          <cell r="E2319" t="str">
            <v>H</v>
          </cell>
          <cell r="F2319">
            <v>8.5</v>
          </cell>
          <cell r="G2319">
            <v>9.68</v>
          </cell>
          <cell r="H2319">
            <v>82.28</v>
          </cell>
        </row>
        <row r="2320">
          <cell r="B2320">
            <v>1</v>
          </cell>
          <cell r="C2320" t="str">
            <v>6111</v>
          </cell>
          <cell r="D2320" t="str">
            <v>SERVENTE</v>
          </cell>
          <cell r="E2320" t="str">
            <v>H</v>
          </cell>
          <cell r="F2320">
            <v>7.5</v>
          </cell>
          <cell r="G2320">
            <v>6.93</v>
          </cell>
          <cell r="H2320">
            <v>51.98</v>
          </cell>
        </row>
        <row r="2321">
          <cell r="B2321">
            <v>2</v>
          </cell>
          <cell r="C2321" t="str">
            <v>11649</v>
          </cell>
          <cell r="D2321" t="str">
            <v>LAJE EXCENTRICA CONC ARM PRE-MOLDADO DN 1,20M FURO=0,53M E=12CM</v>
          </cell>
          <cell r="E2321" t="str">
            <v>UN</v>
          </cell>
          <cell r="F2321">
            <v>1</v>
          </cell>
          <cell r="G2321">
            <v>184.8</v>
          </cell>
          <cell r="H2321">
            <v>184.8</v>
          </cell>
        </row>
        <row r="2322">
          <cell r="B2322">
            <v>2</v>
          </cell>
          <cell r="C2322" t="str">
            <v>12548</v>
          </cell>
          <cell r="D2322" t="str">
            <v>ANEL OU ADUELA CONCRETO ARMADO D = 1,10M, H = 0,30M</v>
          </cell>
          <cell r="E2322" t="str">
            <v>UN</v>
          </cell>
          <cell r="F2322">
            <v>2</v>
          </cell>
          <cell r="G2322">
            <v>83.49</v>
          </cell>
          <cell r="H2322">
            <v>166.98</v>
          </cell>
        </row>
        <row r="2323">
          <cell r="B2323">
            <v>2</v>
          </cell>
          <cell r="C2323" t="str">
            <v>13113</v>
          </cell>
          <cell r="D2323" t="str">
            <v>ANEL OU ADUELA CONCRETO ARMADO D = 0,60M, H = 0,10M</v>
          </cell>
          <cell r="E2323" t="str">
            <v>UN</v>
          </cell>
          <cell r="F2323">
            <v>1</v>
          </cell>
          <cell r="G2323">
            <v>9.94</v>
          </cell>
          <cell r="H2323">
            <v>9.94</v>
          </cell>
        </row>
        <row r="2324">
          <cell r="B2324">
            <v>2</v>
          </cell>
          <cell r="C2324" t="str">
            <v>13114</v>
          </cell>
          <cell r="D2324" t="str">
            <v>ANEL OU ADUELA CONCRETO ARMADO D = 0,60M, H = 0,15M</v>
          </cell>
          <cell r="E2324" t="str">
            <v>UN</v>
          </cell>
          <cell r="F2324">
            <v>1</v>
          </cell>
          <cell r="G2324">
            <v>14.84</v>
          </cell>
          <cell r="H2324">
            <v>14.84</v>
          </cell>
        </row>
        <row r="2325">
          <cell r="B2325" t="str">
            <v>A</v>
          </cell>
          <cell r="C2325" t="str">
            <v>73297</v>
          </cell>
          <cell r="D2325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325" t="str">
            <v xml:space="preserve">M3    </v>
          </cell>
          <cell r="F2325">
            <v>0.76</v>
          </cell>
          <cell r="G2325">
            <v>186.43</v>
          </cell>
          <cell r="H2325">
            <v>141.69</v>
          </cell>
        </row>
        <row r="2326">
          <cell r="B2326" t="str">
            <v>A</v>
          </cell>
          <cell r="C2326" t="str">
            <v>73396</v>
          </cell>
          <cell r="D2326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326" t="str">
            <v xml:space="preserve">UN    </v>
          </cell>
          <cell r="F2326">
            <v>1</v>
          </cell>
          <cell r="G2326">
            <v>28.44</v>
          </cell>
          <cell r="H2326">
            <v>28.44</v>
          </cell>
        </row>
        <row r="2327">
          <cell r="B2327" t="str">
            <v>A</v>
          </cell>
          <cell r="C2327" t="str">
            <v>73445</v>
          </cell>
          <cell r="D2327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327" t="str">
            <v xml:space="preserve">M2    </v>
          </cell>
          <cell r="F2327">
            <v>3.07</v>
          </cell>
          <cell r="G2327">
            <v>3.9599999999999995</v>
          </cell>
          <cell r="H2327">
            <v>12.16</v>
          </cell>
        </row>
        <row r="2328">
          <cell r="B2328" t="str">
            <v>A</v>
          </cell>
          <cell r="C2328" t="str">
            <v>73455</v>
          </cell>
          <cell r="D2328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328" t="str">
            <v xml:space="preserve">M3    </v>
          </cell>
          <cell r="F2328">
            <v>8.0000000000000002E-3</v>
          </cell>
          <cell r="G2328">
            <v>255.21</v>
          </cell>
          <cell r="H2328">
            <v>2.04</v>
          </cell>
        </row>
        <row r="2329">
          <cell r="D2329" t="str">
            <v>Custo Direto Total</v>
          </cell>
          <cell r="H2329">
            <v>695.15</v>
          </cell>
        </row>
        <row r="2330">
          <cell r="D2330" t="str">
            <v>Taxa de BDI %</v>
          </cell>
          <cell r="F2330">
            <v>1E-8</v>
          </cell>
          <cell r="H2330">
            <v>0</v>
          </cell>
        </row>
        <row r="2331">
          <cell r="D2331" t="str">
            <v>Total da Composição</v>
          </cell>
          <cell r="H2331">
            <v>695.15</v>
          </cell>
        </row>
        <row r="2332">
          <cell r="A2332" t="str">
            <v>73963/005</v>
          </cell>
          <cell r="B2332" t="str">
            <v>POCO DE VISITA PARA REDE DE ESG. SANIT., EM ANEIS DE CONCRETO, DIÂMETR O = 60CM E 110CM, PROF = 120CM, INCLUINDO DEGRAU, EXCLUINDO TAMPAO FERRO FUNDIDO.</v>
          </cell>
          <cell r="E2332" t="str">
            <v xml:space="preserve">UN    </v>
          </cell>
          <cell r="F2332" t="str">
            <v>Coeficiente</v>
          </cell>
          <cell r="G2332" t="str">
            <v>Preço Unit.</v>
          </cell>
          <cell r="H2332" t="str">
            <v>Preço Total</v>
          </cell>
          <cell r="I2332">
            <v>775.37</v>
          </cell>
        </row>
        <row r="2333">
          <cell r="B2333">
            <v>1</v>
          </cell>
          <cell r="C2333" t="str">
            <v>4750</v>
          </cell>
          <cell r="D2333" t="str">
            <v>PEDREIRO</v>
          </cell>
          <cell r="E2333" t="str">
            <v>H</v>
          </cell>
          <cell r="F2333">
            <v>9</v>
          </cell>
          <cell r="G2333">
            <v>9.68</v>
          </cell>
          <cell r="H2333">
            <v>87.12</v>
          </cell>
        </row>
        <row r="2334">
          <cell r="B2334">
            <v>1</v>
          </cell>
          <cell r="C2334" t="str">
            <v>6111</v>
          </cell>
          <cell r="D2334" t="str">
            <v>SERVENTE</v>
          </cell>
          <cell r="E2334" t="str">
            <v>H</v>
          </cell>
          <cell r="F2334">
            <v>8</v>
          </cell>
          <cell r="G2334">
            <v>6.93</v>
          </cell>
          <cell r="H2334">
            <v>55.44</v>
          </cell>
        </row>
        <row r="2335">
          <cell r="B2335">
            <v>2</v>
          </cell>
          <cell r="C2335" t="str">
            <v>11649</v>
          </cell>
          <cell r="D2335" t="str">
            <v>LAJE EXCENTRICA CONC ARM PRE-MOLDADO DN 1,20M FURO=0,53M E=12CM</v>
          </cell>
          <cell r="E2335" t="str">
            <v>UN</v>
          </cell>
          <cell r="F2335">
            <v>1</v>
          </cell>
          <cell r="G2335">
            <v>184.8</v>
          </cell>
          <cell r="H2335">
            <v>184.8</v>
          </cell>
        </row>
        <row r="2336">
          <cell r="B2336">
            <v>2</v>
          </cell>
          <cell r="C2336" t="str">
            <v>12548</v>
          </cell>
          <cell r="D2336" t="str">
            <v>ANEL OU ADUELA CONCRETO ARMADO D = 1,10M, H = 0,30M</v>
          </cell>
          <cell r="E2336" t="str">
            <v>UN</v>
          </cell>
          <cell r="F2336">
            <v>3</v>
          </cell>
          <cell r="G2336">
            <v>83.49</v>
          </cell>
          <cell r="H2336">
            <v>250.47</v>
          </cell>
        </row>
        <row r="2337">
          <cell r="B2337">
            <v>2</v>
          </cell>
          <cell r="C2337" t="str">
            <v>13113</v>
          </cell>
          <cell r="D2337" t="str">
            <v>ANEL OU ADUELA CONCRETO ARMADO D = 0,60M, H = 0,10M</v>
          </cell>
          <cell r="E2337" t="str">
            <v>UN</v>
          </cell>
          <cell r="F2337">
            <v>1</v>
          </cell>
          <cell r="G2337">
            <v>9.94</v>
          </cell>
          <cell r="H2337">
            <v>9.94</v>
          </cell>
        </row>
        <row r="2338">
          <cell r="B2338" t="str">
            <v>A</v>
          </cell>
          <cell r="C2338" t="str">
            <v>73297</v>
          </cell>
          <cell r="D2338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338" t="str">
            <v xml:space="preserve">M3    </v>
          </cell>
          <cell r="F2338">
            <v>0.76</v>
          </cell>
          <cell r="G2338">
            <v>186.43</v>
          </cell>
          <cell r="H2338">
            <v>141.69</v>
          </cell>
        </row>
        <row r="2339">
          <cell r="B2339" t="str">
            <v>A</v>
          </cell>
          <cell r="C2339" t="str">
            <v>73396</v>
          </cell>
          <cell r="D2339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339" t="str">
            <v xml:space="preserve">UN    </v>
          </cell>
          <cell r="F2339">
            <v>1</v>
          </cell>
          <cell r="G2339">
            <v>28.44</v>
          </cell>
          <cell r="H2339">
            <v>28.44</v>
          </cell>
        </row>
        <row r="2340">
          <cell r="B2340" t="str">
            <v>A</v>
          </cell>
          <cell r="C2340" t="str">
            <v>73445</v>
          </cell>
          <cell r="D2340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340" t="str">
            <v xml:space="preserve">M2    </v>
          </cell>
          <cell r="F2340">
            <v>3.83</v>
          </cell>
          <cell r="G2340">
            <v>3.9599999999999995</v>
          </cell>
          <cell r="H2340">
            <v>15.17</v>
          </cell>
        </row>
        <row r="2341">
          <cell r="B2341" t="str">
            <v>A</v>
          </cell>
          <cell r="C2341" t="str">
            <v>73455</v>
          </cell>
          <cell r="D2341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341" t="str">
            <v xml:space="preserve">M3    </v>
          </cell>
          <cell r="F2341">
            <v>8.9999999999999993E-3</v>
          </cell>
          <cell r="G2341">
            <v>255.21</v>
          </cell>
          <cell r="H2341">
            <v>2.2999999999999998</v>
          </cell>
        </row>
        <row r="2342">
          <cell r="D2342" t="str">
            <v>Custo Direto Total</v>
          </cell>
          <cell r="H2342">
            <v>775.37</v>
          </cell>
        </row>
        <row r="2343">
          <cell r="D2343" t="str">
            <v>Taxa de BDI %</v>
          </cell>
          <cell r="F2343">
            <v>1E-8</v>
          </cell>
          <cell r="H2343">
            <v>0</v>
          </cell>
        </row>
        <row r="2344">
          <cell r="D2344" t="str">
            <v>Total da Composição</v>
          </cell>
          <cell r="H2344">
            <v>775.37</v>
          </cell>
        </row>
        <row r="2345">
          <cell r="A2345" t="str">
            <v>73963/006</v>
          </cell>
          <cell r="B2345" t="str">
            <v>POCO DE VISITA PARA REDE DE ESG. SANIT., EM ANEIS DE CONCRETO, DIÂMETR O = 60CM E 110CM, PROF = 140CM, INCLUINDO DEGRAU, EXCLUINDO TAMPAO FERRO FUNDIDO.</v>
          </cell>
          <cell r="E2345" t="str">
            <v xml:space="preserve">UN    </v>
          </cell>
          <cell r="F2345" t="str">
            <v>Coeficiente</v>
          </cell>
          <cell r="G2345" t="str">
            <v>Preço Unit.</v>
          </cell>
          <cell r="H2345" t="str">
            <v>Preço Total</v>
          </cell>
          <cell r="I2345">
            <v>889.4799999999999</v>
          </cell>
        </row>
        <row r="2346">
          <cell r="B2346">
            <v>1</v>
          </cell>
          <cell r="C2346" t="str">
            <v>4750</v>
          </cell>
          <cell r="D2346" t="str">
            <v>PEDREIRO</v>
          </cell>
          <cell r="E2346" t="str">
            <v>H</v>
          </cell>
          <cell r="F2346">
            <v>9.5</v>
          </cell>
          <cell r="G2346">
            <v>9.68</v>
          </cell>
          <cell r="H2346">
            <v>91.96</v>
          </cell>
        </row>
        <row r="2347">
          <cell r="B2347">
            <v>1</v>
          </cell>
          <cell r="C2347" t="str">
            <v>6111</v>
          </cell>
          <cell r="D2347" t="str">
            <v>SERVENTE</v>
          </cell>
          <cell r="E2347" t="str">
            <v>H</v>
          </cell>
          <cell r="F2347">
            <v>8.5</v>
          </cell>
          <cell r="G2347">
            <v>6.93</v>
          </cell>
          <cell r="H2347">
            <v>58.91</v>
          </cell>
        </row>
        <row r="2348">
          <cell r="B2348">
            <v>2</v>
          </cell>
          <cell r="C2348" t="str">
            <v>11649</v>
          </cell>
          <cell r="D2348" t="str">
            <v>LAJE EXCENTRICA CONC ARM PRE-MOLDADO DN 1,20M FURO=0,53M E=12CM</v>
          </cell>
          <cell r="E2348" t="str">
            <v>UN</v>
          </cell>
          <cell r="F2348">
            <v>1</v>
          </cell>
          <cell r="G2348">
            <v>184.8</v>
          </cell>
          <cell r="H2348">
            <v>184.8</v>
          </cell>
        </row>
        <row r="2349">
          <cell r="B2349">
            <v>2</v>
          </cell>
          <cell r="C2349" t="str">
            <v>12548</v>
          </cell>
          <cell r="D2349" t="str">
            <v>ANEL OU ADUELA CONCRETO ARMADO D = 1,10M, H = 0,30M</v>
          </cell>
          <cell r="E2349" t="str">
            <v>UN</v>
          </cell>
          <cell r="F2349">
            <v>4</v>
          </cell>
          <cell r="G2349">
            <v>83.49</v>
          </cell>
          <cell r="H2349">
            <v>333.96</v>
          </cell>
        </row>
        <row r="2350">
          <cell r="B2350" t="str">
            <v>A</v>
          </cell>
          <cell r="C2350" t="str">
            <v>73297</v>
          </cell>
          <cell r="D2350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350" t="str">
            <v xml:space="preserve">M3    </v>
          </cell>
          <cell r="F2350">
            <v>0.76</v>
          </cell>
          <cell r="G2350">
            <v>186.43</v>
          </cell>
          <cell r="H2350">
            <v>141.69</v>
          </cell>
        </row>
        <row r="2351">
          <cell r="B2351" t="str">
            <v>A</v>
          </cell>
          <cell r="C2351" t="str">
            <v>73396</v>
          </cell>
          <cell r="D2351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351" t="str">
            <v xml:space="preserve">UN    </v>
          </cell>
          <cell r="F2351">
            <v>2</v>
          </cell>
          <cell r="G2351">
            <v>28.44</v>
          </cell>
          <cell r="H2351">
            <v>56.88</v>
          </cell>
        </row>
        <row r="2352">
          <cell r="B2352" t="str">
            <v>A</v>
          </cell>
          <cell r="C2352" t="str">
            <v>73445</v>
          </cell>
          <cell r="D2352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352" t="str">
            <v xml:space="preserve">M2    </v>
          </cell>
          <cell r="F2352">
            <v>4.7300000000000004</v>
          </cell>
          <cell r="G2352">
            <v>3.9599999999999995</v>
          </cell>
          <cell r="H2352">
            <v>18.73</v>
          </cell>
        </row>
        <row r="2353">
          <cell r="B2353" t="str">
            <v>A</v>
          </cell>
          <cell r="C2353" t="str">
            <v>73455</v>
          </cell>
          <cell r="D2353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353" t="str">
            <v xml:space="preserve">M3    </v>
          </cell>
          <cell r="F2353">
            <v>0.01</v>
          </cell>
          <cell r="G2353">
            <v>255.21</v>
          </cell>
          <cell r="H2353">
            <v>2.5499999999999998</v>
          </cell>
        </row>
        <row r="2354">
          <cell r="D2354" t="str">
            <v>Custo Direto Total</v>
          </cell>
          <cell r="H2354">
            <v>889.4799999999999</v>
          </cell>
        </row>
        <row r="2355">
          <cell r="D2355" t="str">
            <v>Taxa de BDI %</v>
          </cell>
          <cell r="F2355">
            <v>1E-8</v>
          </cell>
          <cell r="H2355">
            <v>0</v>
          </cell>
        </row>
        <row r="2356">
          <cell r="D2356" t="str">
            <v>Total da Composição</v>
          </cell>
          <cell r="H2356">
            <v>889.4799999999999</v>
          </cell>
        </row>
        <row r="2357">
          <cell r="A2357" t="str">
            <v>73963/007</v>
          </cell>
          <cell r="B2357" t="str">
            <v>POCO DE VISITA PARA REDE DE ESG. SANIT., EM ANEIS DE CONCRETO, DIÂMETR O = 60CM E 110CM, PROF = 150CM, INCLUINDO DEGRAU, EXCLUINDO TAMPAO FERRO FUNDIDO.</v>
          </cell>
          <cell r="E2357" t="str">
            <v xml:space="preserve">UN    </v>
          </cell>
          <cell r="F2357" t="str">
            <v>Coeficiente</v>
          </cell>
          <cell r="G2357" t="str">
            <v>Preço Unit.</v>
          </cell>
          <cell r="H2357" t="str">
            <v>Preço Total</v>
          </cell>
          <cell r="I2357">
            <v>942.06999999999994</v>
          </cell>
        </row>
        <row r="2358">
          <cell r="B2358">
            <v>1</v>
          </cell>
          <cell r="C2358" t="str">
            <v>4750</v>
          </cell>
          <cell r="D2358" t="str">
            <v>PEDREIRO</v>
          </cell>
          <cell r="E2358" t="str">
            <v>H</v>
          </cell>
          <cell r="F2358">
            <v>10.5</v>
          </cell>
          <cell r="G2358">
            <v>9.68</v>
          </cell>
          <cell r="H2358">
            <v>101.64</v>
          </cell>
        </row>
        <row r="2359">
          <cell r="B2359">
            <v>1</v>
          </cell>
          <cell r="C2359" t="str">
            <v>6111</v>
          </cell>
          <cell r="D2359" t="str">
            <v>SERVENTE</v>
          </cell>
          <cell r="E2359" t="str">
            <v>H</v>
          </cell>
          <cell r="F2359">
            <v>9</v>
          </cell>
          <cell r="G2359">
            <v>6.93</v>
          </cell>
          <cell r="H2359">
            <v>62.37</v>
          </cell>
        </row>
        <row r="2360">
          <cell r="B2360">
            <v>2</v>
          </cell>
          <cell r="C2360" t="str">
            <v>11649</v>
          </cell>
          <cell r="D2360" t="str">
            <v>LAJE EXCENTRICA CONC ARM PRE-MOLDADO DN 1,20M FURO=0,53M E=12CM</v>
          </cell>
          <cell r="E2360" t="str">
            <v>UN</v>
          </cell>
          <cell r="F2360">
            <v>1</v>
          </cell>
          <cell r="G2360">
            <v>184.8</v>
          </cell>
          <cell r="H2360">
            <v>184.8</v>
          </cell>
        </row>
        <row r="2361">
          <cell r="B2361">
            <v>2</v>
          </cell>
          <cell r="C2361" t="str">
            <v>12548</v>
          </cell>
          <cell r="D2361" t="str">
            <v>ANEL OU ADUELA CONCRETO ARMADO D = 1,10M, H = 0,30M</v>
          </cell>
          <cell r="E2361" t="str">
            <v>UN</v>
          </cell>
          <cell r="F2361">
            <v>4</v>
          </cell>
          <cell r="G2361">
            <v>83.49</v>
          </cell>
          <cell r="H2361">
            <v>333.96</v>
          </cell>
        </row>
        <row r="2362">
          <cell r="B2362">
            <v>2</v>
          </cell>
          <cell r="C2362" t="str">
            <v>13113</v>
          </cell>
          <cell r="D2362" t="str">
            <v>ANEL OU ADUELA CONCRETO ARMADO D = 0,60M, H = 0,10M</v>
          </cell>
          <cell r="E2362" t="str">
            <v>UN</v>
          </cell>
          <cell r="F2362">
            <v>1</v>
          </cell>
          <cell r="G2362">
            <v>9.94</v>
          </cell>
          <cell r="H2362">
            <v>9.94</v>
          </cell>
        </row>
        <row r="2363">
          <cell r="B2363" t="str">
            <v>A</v>
          </cell>
          <cell r="C2363" t="str">
            <v>73297</v>
          </cell>
          <cell r="D2363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363" t="str">
            <v xml:space="preserve">M3    </v>
          </cell>
          <cell r="F2363">
            <v>0.76</v>
          </cell>
          <cell r="G2363">
            <v>186.43</v>
          </cell>
          <cell r="H2363">
            <v>141.69</v>
          </cell>
        </row>
        <row r="2364">
          <cell r="B2364" t="str">
            <v>A</v>
          </cell>
          <cell r="C2364" t="str">
            <v>73396</v>
          </cell>
          <cell r="D2364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364" t="str">
            <v xml:space="preserve">UN    </v>
          </cell>
          <cell r="F2364">
            <v>3</v>
          </cell>
          <cell r="G2364">
            <v>28.44</v>
          </cell>
          <cell r="H2364">
            <v>85.32</v>
          </cell>
        </row>
        <row r="2365">
          <cell r="B2365" t="str">
            <v>A</v>
          </cell>
          <cell r="C2365" t="str">
            <v>73445</v>
          </cell>
          <cell r="D2365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365" t="str">
            <v xml:space="preserve">M2    </v>
          </cell>
          <cell r="F2365">
            <v>4.87</v>
          </cell>
          <cell r="G2365">
            <v>3.9599999999999995</v>
          </cell>
          <cell r="H2365">
            <v>19.29</v>
          </cell>
        </row>
        <row r="2366">
          <cell r="B2366" t="str">
            <v>A</v>
          </cell>
          <cell r="C2366" t="str">
            <v>73455</v>
          </cell>
          <cell r="D2366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366" t="str">
            <v xml:space="preserve">M3    </v>
          </cell>
          <cell r="F2366">
            <v>1.2E-2</v>
          </cell>
          <cell r="G2366">
            <v>255.21</v>
          </cell>
          <cell r="H2366">
            <v>3.06</v>
          </cell>
        </row>
        <row r="2367">
          <cell r="D2367" t="str">
            <v>Custo Direto Total</v>
          </cell>
          <cell r="H2367">
            <v>942.06999999999994</v>
          </cell>
        </row>
        <row r="2368">
          <cell r="D2368" t="str">
            <v>Taxa de BDI %</v>
          </cell>
          <cell r="F2368">
            <v>1E-8</v>
          </cell>
          <cell r="H2368">
            <v>0</v>
          </cell>
        </row>
        <row r="2369">
          <cell r="D2369" t="str">
            <v>Total da Composição</v>
          </cell>
          <cell r="H2369">
            <v>942.06999999999994</v>
          </cell>
        </row>
        <row r="2370">
          <cell r="A2370" t="str">
            <v>73963/008</v>
          </cell>
          <cell r="B2370" t="str">
            <v>POCO DE VISITA PARA REDE DE ESG. SANIT., EM ANEIS DE CONCRETO, DIÂMETR O = 60CM E 110CM, PROF = 160CM, INCLUINDO DEGRAU, EXCLUINDO TAMPAO FERRO FUNDIDO.</v>
          </cell>
          <cell r="E2370" t="str">
            <v xml:space="preserve">UN    </v>
          </cell>
          <cell r="F2370" t="str">
            <v>Coeficiente</v>
          </cell>
          <cell r="G2370" t="str">
            <v>Preço Unit.</v>
          </cell>
          <cell r="H2370" t="str">
            <v>Preço Total</v>
          </cell>
          <cell r="I2370">
            <v>947.51999999999987</v>
          </cell>
        </row>
        <row r="2371">
          <cell r="B2371">
            <v>1</v>
          </cell>
          <cell r="C2371" t="str">
            <v>4750</v>
          </cell>
          <cell r="D2371" t="str">
            <v>PEDREIRO</v>
          </cell>
          <cell r="E2371" t="str">
            <v>H</v>
          </cell>
          <cell r="F2371">
            <v>10.5</v>
          </cell>
          <cell r="G2371">
            <v>9.68</v>
          </cell>
          <cell r="H2371">
            <v>101.64</v>
          </cell>
        </row>
        <row r="2372">
          <cell r="B2372">
            <v>1</v>
          </cell>
          <cell r="C2372" t="str">
            <v>6111</v>
          </cell>
          <cell r="D2372" t="str">
            <v>SERVENTE</v>
          </cell>
          <cell r="E2372" t="str">
            <v>H</v>
          </cell>
          <cell r="F2372">
            <v>9</v>
          </cell>
          <cell r="G2372">
            <v>6.93</v>
          </cell>
          <cell r="H2372">
            <v>62.37</v>
          </cell>
        </row>
        <row r="2373">
          <cell r="B2373">
            <v>2</v>
          </cell>
          <cell r="C2373" t="str">
            <v>11649</v>
          </cell>
          <cell r="D2373" t="str">
            <v>LAJE EXCENTRICA CONC ARM PRE-MOLDADO DN 1,20M FURO=0,53M E=12CM</v>
          </cell>
          <cell r="E2373" t="str">
            <v>UN</v>
          </cell>
          <cell r="F2373">
            <v>1</v>
          </cell>
          <cell r="G2373">
            <v>184.8</v>
          </cell>
          <cell r="H2373">
            <v>184.8</v>
          </cell>
        </row>
        <row r="2374">
          <cell r="B2374">
            <v>2</v>
          </cell>
          <cell r="C2374" t="str">
            <v>12548</v>
          </cell>
          <cell r="D2374" t="str">
            <v>ANEL OU ADUELA CONCRETO ARMADO D = 1,10M, H = 0,30M</v>
          </cell>
          <cell r="E2374" t="str">
            <v>UN</v>
          </cell>
          <cell r="F2374">
            <v>4</v>
          </cell>
          <cell r="G2374">
            <v>83.49</v>
          </cell>
          <cell r="H2374">
            <v>333.96</v>
          </cell>
        </row>
        <row r="2375">
          <cell r="B2375">
            <v>2</v>
          </cell>
          <cell r="C2375" t="str">
            <v>13114</v>
          </cell>
          <cell r="D2375" t="str">
            <v>ANEL OU ADUELA CONCRETO ARMADO D = 0,60M, H = 0,15M</v>
          </cell>
          <cell r="E2375" t="str">
            <v>UN</v>
          </cell>
          <cell r="F2375">
            <v>1</v>
          </cell>
          <cell r="G2375">
            <v>14.84</v>
          </cell>
          <cell r="H2375">
            <v>14.84</v>
          </cell>
        </row>
        <row r="2376">
          <cell r="B2376" t="str">
            <v>A</v>
          </cell>
          <cell r="C2376" t="str">
            <v>73297</v>
          </cell>
          <cell r="D2376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376" t="str">
            <v xml:space="preserve">M3    </v>
          </cell>
          <cell r="F2376">
            <v>0.76</v>
          </cell>
          <cell r="G2376">
            <v>186.43</v>
          </cell>
          <cell r="H2376">
            <v>141.69</v>
          </cell>
        </row>
        <row r="2377">
          <cell r="B2377" t="str">
            <v>A</v>
          </cell>
          <cell r="C2377" t="str">
            <v>73396</v>
          </cell>
          <cell r="D2377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377" t="str">
            <v xml:space="preserve">UN    </v>
          </cell>
          <cell r="F2377">
            <v>3</v>
          </cell>
          <cell r="G2377">
            <v>28.44</v>
          </cell>
          <cell r="H2377">
            <v>85.32</v>
          </cell>
        </row>
        <row r="2378">
          <cell r="B2378" t="str">
            <v>A</v>
          </cell>
          <cell r="C2378" t="str">
            <v>73445</v>
          </cell>
          <cell r="D2378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378" t="str">
            <v xml:space="preserve">M2    </v>
          </cell>
          <cell r="F2378">
            <v>5.01</v>
          </cell>
          <cell r="G2378">
            <v>3.9599999999999995</v>
          </cell>
          <cell r="H2378">
            <v>19.84</v>
          </cell>
        </row>
        <row r="2379">
          <cell r="B2379" t="str">
            <v>A</v>
          </cell>
          <cell r="C2379" t="str">
            <v>73455</v>
          </cell>
          <cell r="D2379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379" t="str">
            <v xml:space="preserve">M3    </v>
          </cell>
          <cell r="F2379">
            <v>1.2E-2</v>
          </cell>
          <cell r="G2379">
            <v>255.21</v>
          </cell>
          <cell r="H2379">
            <v>3.06</v>
          </cell>
        </row>
        <row r="2380">
          <cell r="D2380" t="str">
            <v>Custo Direto Total</v>
          </cell>
          <cell r="H2380">
            <v>947.51999999999987</v>
          </cell>
        </row>
        <row r="2381">
          <cell r="D2381" t="str">
            <v>Taxa de BDI %</v>
          </cell>
          <cell r="F2381">
            <v>1E-8</v>
          </cell>
          <cell r="H2381">
            <v>0</v>
          </cell>
        </row>
        <row r="2382">
          <cell r="D2382" t="str">
            <v>Total da Composição</v>
          </cell>
          <cell r="H2382">
            <v>947.51999999999987</v>
          </cell>
        </row>
        <row r="2383">
          <cell r="A2383" t="str">
            <v>73963/009</v>
          </cell>
          <cell r="B2383" t="str">
            <v>POCO DE VISITA PARA REDE DE ESG. SANIT., EM ANEIS DE CONCRETO, DIÂMETR O = 110CM, PROF = 170CM, INCLUINDO DEGRAU, EXCLUINDO TAMPAO FERRO FUNDIDO.</v>
          </cell>
          <cell r="E2383" t="str">
            <v xml:space="preserve">UN    </v>
          </cell>
          <cell r="F2383" t="str">
            <v>Coeficiente</v>
          </cell>
          <cell r="G2383" t="str">
            <v>Preço Unit.</v>
          </cell>
          <cell r="H2383" t="str">
            <v>Preço Total</v>
          </cell>
          <cell r="I2383">
            <v>1027.0899999999999</v>
          </cell>
        </row>
        <row r="2384">
          <cell r="B2384">
            <v>1</v>
          </cell>
          <cell r="C2384" t="str">
            <v>4750</v>
          </cell>
          <cell r="D2384" t="str">
            <v>PEDREIRO</v>
          </cell>
          <cell r="E2384" t="str">
            <v>H</v>
          </cell>
          <cell r="F2384">
            <v>10.5</v>
          </cell>
          <cell r="G2384">
            <v>9.68</v>
          </cell>
          <cell r="H2384">
            <v>101.64</v>
          </cell>
        </row>
        <row r="2385">
          <cell r="B2385">
            <v>1</v>
          </cell>
          <cell r="C2385" t="str">
            <v>6111</v>
          </cell>
          <cell r="D2385" t="str">
            <v>SERVENTE</v>
          </cell>
          <cell r="E2385" t="str">
            <v>H</v>
          </cell>
          <cell r="F2385">
            <v>9</v>
          </cell>
          <cell r="G2385">
            <v>6.93</v>
          </cell>
          <cell r="H2385">
            <v>62.37</v>
          </cell>
        </row>
        <row r="2386">
          <cell r="B2386">
            <v>2</v>
          </cell>
          <cell r="C2386" t="str">
            <v>11649</v>
          </cell>
          <cell r="D2386" t="str">
            <v>LAJE EXCENTRICA CONC ARM PRE-MOLDADO DN 1,20M FURO=0,53M E=12CM</v>
          </cell>
          <cell r="E2386" t="str">
            <v>UN</v>
          </cell>
          <cell r="F2386">
            <v>1</v>
          </cell>
          <cell r="G2386">
            <v>184.8</v>
          </cell>
          <cell r="H2386">
            <v>184.8</v>
          </cell>
        </row>
        <row r="2387">
          <cell r="B2387">
            <v>2</v>
          </cell>
          <cell r="C2387" t="str">
            <v>12548</v>
          </cell>
          <cell r="D2387" t="str">
            <v>ANEL OU ADUELA CONCRETO ARMADO D = 1,10M, H = 0,30M</v>
          </cell>
          <cell r="E2387" t="str">
            <v>UN</v>
          </cell>
          <cell r="F2387">
            <v>5</v>
          </cell>
          <cell r="G2387">
            <v>83.49</v>
          </cell>
          <cell r="H2387">
            <v>417.45</v>
          </cell>
        </row>
        <row r="2388">
          <cell r="B2388" t="str">
            <v>A</v>
          </cell>
          <cell r="C2388" t="str">
            <v>73297</v>
          </cell>
          <cell r="D2388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388" t="str">
            <v xml:space="preserve">M3    </v>
          </cell>
          <cell r="F2388">
            <v>0.76</v>
          </cell>
          <cell r="G2388">
            <v>186.43</v>
          </cell>
          <cell r="H2388">
            <v>141.69</v>
          </cell>
        </row>
        <row r="2389">
          <cell r="B2389" t="str">
            <v>A</v>
          </cell>
          <cell r="C2389" t="str">
            <v>73396</v>
          </cell>
          <cell r="D2389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389" t="str">
            <v xml:space="preserve">UN    </v>
          </cell>
          <cell r="F2389">
            <v>3</v>
          </cell>
          <cell r="G2389">
            <v>28.44</v>
          </cell>
          <cell r="H2389">
            <v>85.32</v>
          </cell>
        </row>
        <row r="2390">
          <cell r="B2390" t="str">
            <v>A</v>
          </cell>
          <cell r="C2390" t="str">
            <v>73445</v>
          </cell>
          <cell r="D2390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390" t="str">
            <v xml:space="preserve">M2    </v>
          </cell>
          <cell r="F2390">
            <v>5.77</v>
          </cell>
          <cell r="G2390">
            <v>3.9599999999999995</v>
          </cell>
          <cell r="H2390">
            <v>22.85</v>
          </cell>
        </row>
        <row r="2391">
          <cell r="B2391" t="str">
            <v>A</v>
          </cell>
          <cell r="C2391" t="str">
            <v>73455</v>
          </cell>
          <cell r="D2391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391" t="str">
            <v xml:space="preserve">M3    </v>
          </cell>
          <cell r="F2391">
            <v>4.2999999999999997E-2</v>
          </cell>
          <cell r="G2391">
            <v>255.21</v>
          </cell>
          <cell r="H2391">
            <v>10.97</v>
          </cell>
        </row>
        <row r="2392">
          <cell r="D2392" t="str">
            <v>Custo Direto Total</v>
          </cell>
          <cell r="H2392">
            <v>1027.0899999999999</v>
          </cell>
        </row>
        <row r="2393">
          <cell r="D2393" t="str">
            <v>Taxa de BDI %</v>
          </cell>
          <cell r="F2393">
            <v>1E-8</v>
          </cell>
          <cell r="H2393">
            <v>0</v>
          </cell>
        </row>
        <row r="2394">
          <cell r="D2394" t="str">
            <v>Total da Composição</v>
          </cell>
          <cell r="H2394">
            <v>1027.0899999999999</v>
          </cell>
        </row>
        <row r="2395">
          <cell r="A2395" t="str">
            <v>73963/010</v>
          </cell>
          <cell r="B2395" t="str">
            <v>POCO DE VISITA PARA REDE DE ESG. SANIT., EM ANEIS DE CONCRETO, DIÂMETR O = 60CM E 110CM, PROF = 200CM, INCLUINDO DEGRAU, EXCLUINDO TAMPAO FERRO FUNDIDO.</v>
          </cell>
          <cell r="E2395" t="str">
            <v xml:space="preserve">UN    </v>
          </cell>
          <cell r="F2395" t="str">
            <v>Coeficiente</v>
          </cell>
          <cell r="G2395" t="str">
            <v>Preço Unit.</v>
          </cell>
          <cell r="H2395" t="str">
            <v>Preço Total</v>
          </cell>
          <cell r="I2395">
            <v>1091.44</v>
          </cell>
        </row>
        <row r="2396">
          <cell r="B2396">
            <v>1</v>
          </cell>
          <cell r="C2396" t="str">
            <v>4750</v>
          </cell>
          <cell r="D2396" t="str">
            <v>PEDREIRO</v>
          </cell>
          <cell r="E2396" t="str">
            <v>H</v>
          </cell>
          <cell r="F2396">
            <v>11.5</v>
          </cell>
          <cell r="G2396">
            <v>9.68</v>
          </cell>
          <cell r="H2396">
            <v>111.32</v>
          </cell>
        </row>
        <row r="2397">
          <cell r="B2397">
            <v>1</v>
          </cell>
          <cell r="C2397" t="str">
            <v>6111</v>
          </cell>
          <cell r="D2397" t="str">
            <v>SERVENTE</v>
          </cell>
          <cell r="E2397" t="str">
            <v>H</v>
          </cell>
          <cell r="F2397">
            <v>10</v>
          </cell>
          <cell r="G2397">
            <v>6.93</v>
          </cell>
          <cell r="H2397">
            <v>69.3</v>
          </cell>
        </row>
        <row r="2398">
          <cell r="B2398">
            <v>2</v>
          </cell>
          <cell r="C2398" t="str">
            <v>11649</v>
          </cell>
          <cell r="D2398" t="str">
            <v>LAJE EXCENTRICA CONC ARM PRE-MOLDADO DN 1,20M FURO=0,53M E=12CM</v>
          </cell>
          <cell r="E2398" t="str">
            <v>UN</v>
          </cell>
          <cell r="F2398">
            <v>1</v>
          </cell>
          <cell r="G2398">
            <v>184.8</v>
          </cell>
          <cell r="H2398">
            <v>184.8</v>
          </cell>
        </row>
        <row r="2399">
          <cell r="B2399">
            <v>2</v>
          </cell>
          <cell r="C2399" t="str">
            <v>12548</v>
          </cell>
          <cell r="D2399" t="str">
            <v>ANEL OU ADUELA CONCRETO ARMADO D = 1,10M, H = 0,30M</v>
          </cell>
          <cell r="E2399" t="str">
            <v>UN</v>
          </cell>
          <cell r="F2399">
            <v>5</v>
          </cell>
          <cell r="G2399">
            <v>83.49</v>
          </cell>
          <cell r="H2399">
            <v>417.45</v>
          </cell>
        </row>
        <row r="2400">
          <cell r="B2400">
            <v>2</v>
          </cell>
          <cell r="C2400" t="str">
            <v>13113</v>
          </cell>
          <cell r="D2400" t="str">
            <v>ANEL OU ADUELA CONCRETO ARMADO D = 0,60M, H = 0,10M</v>
          </cell>
          <cell r="E2400" t="str">
            <v>UN</v>
          </cell>
          <cell r="F2400">
            <v>1</v>
          </cell>
          <cell r="G2400">
            <v>9.94</v>
          </cell>
          <cell r="H2400">
            <v>9.94</v>
          </cell>
        </row>
        <row r="2401">
          <cell r="B2401">
            <v>2</v>
          </cell>
          <cell r="C2401" t="str">
            <v>13114</v>
          </cell>
          <cell r="D2401" t="str">
            <v>ANEL OU ADUELA CONCRETO ARMADO D = 0,60M, H = 0,15M</v>
          </cell>
          <cell r="E2401" t="str">
            <v>UN</v>
          </cell>
          <cell r="F2401">
            <v>1</v>
          </cell>
          <cell r="G2401">
            <v>14.84</v>
          </cell>
          <cell r="H2401">
            <v>14.84</v>
          </cell>
        </row>
        <row r="2402">
          <cell r="B2402" t="str">
            <v>A</v>
          </cell>
          <cell r="C2402" t="str">
            <v>73297</v>
          </cell>
          <cell r="D2402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402" t="str">
            <v xml:space="preserve">M3    </v>
          </cell>
          <cell r="F2402">
            <v>0.76</v>
          </cell>
          <cell r="G2402">
            <v>186.43</v>
          </cell>
          <cell r="H2402">
            <v>141.69</v>
          </cell>
        </row>
        <row r="2403">
          <cell r="B2403" t="str">
            <v>A</v>
          </cell>
          <cell r="C2403" t="str">
            <v>73396</v>
          </cell>
          <cell r="D2403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403" t="str">
            <v xml:space="preserve">UN    </v>
          </cell>
          <cell r="F2403">
            <v>4</v>
          </cell>
          <cell r="G2403">
            <v>28.44</v>
          </cell>
          <cell r="H2403">
            <v>113.76</v>
          </cell>
        </row>
        <row r="2404">
          <cell r="B2404" t="str">
            <v>A</v>
          </cell>
          <cell r="C2404" t="str">
            <v>73445</v>
          </cell>
          <cell r="D2404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404" t="str">
            <v xml:space="preserve">M2    </v>
          </cell>
          <cell r="F2404">
            <v>6.19</v>
          </cell>
          <cell r="G2404">
            <v>3.9599999999999995</v>
          </cell>
          <cell r="H2404">
            <v>24.51</v>
          </cell>
        </row>
        <row r="2405">
          <cell r="B2405" t="str">
            <v>A</v>
          </cell>
          <cell r="C2405" t="str">
            <v>73455</v>
          </cell>
          <cell r="D2405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405" t="str">
            <v xml:space="preserve">M3    </v>
          </cell>
          <cell r="F2405">
            <v>1.4999999999999999E-2</v>
          </cell>
          <cell r="G2405">
            <v>255.21</v>
          </cell>
          <cell r="H2405">
            <v>3.83</v>
          </cell>
        </row>
        <row r="2406">
          <cell r="D2406" t="str">
            <v>Custo Direto Total</v>
          </cell>
          <cell r="H2406">
            <v>1091.44</v>
          </cell>
        </row>
        <row r="2407">
          <cell r="D2407" t="str">
            <v>Taxa de BDI %</v>
          </cell>
          <cell r="F2407">
            <v>1E-8</v>
          </cell>
          <cell r="H2407">
            <v>0</v>
          </cell>
        </row>
        <row r="2408">
          <cell r="D2408" t="str">
            <v>Total da Composição</v>
          </cell>
          <cell r="H2408">
            <v>1091.44</v>
          </cell>
        </row>
        <row r="2409">
          <cell r="A2409" t="str">
            <v>73963/011</v>
          </cell>
          <cell r="B2409" t="str">
            <v>POCO DE VISITA PARA REDE DE ESG. SANIT., EM ANEIS DE CONCRETO, DIÂMETR O = 60CM E 110CM, PROF = 230CM, INCLUINDO DEGRAU, EXCLUINDO TAMPAO FERRO FUNDIDO.</v>
          </cell>
          <cell r="E2409" t="str">
            <v xml:space="preserve">UN    </v>
          </cell>
          <cell r="F2409" t="str">
            <v>Coeficiente</v>
          </cell>
          <cell r="G2409" t="str">
            <v>Preço Unit.</v>
          </cell>
          <cell r="H2409" t="str">
            <v>Preço Total</v>
          </cell>
          <cell r="I2409">
            <v>1176.02</v>
          </cell>
        </row>
        <row r="2410">
          <cell r="B2410">
            <v>1</v>
          </cell>
          <cell r="C2410" t="str">
            <v>4750</v>
          </cell>
          <cell r="D2410" t="str">
            <v>PEDREIRO</v>
          </cell>
          <cell r="E2410" t="str">
            <v>H</v>
          </cell>
          <cell r="F2410">
            <v>12</v>
          </cell>
          <cell r="G2410">
            <v>9.68</v>
          </cell>
          <cell r="H2410">
            <v>116.16</v>
          </cell>
        </row>
        <row r="2411">
          <cell r="B2411">
            <v>1</v>
          </cell>
          <cell r="C2411" t="str">
            <v>6111</v>
          </cell>
          <cell r="D2411" t="str">
            <v>SERVENTE</v>
          </cell>
          <cell r="E2411" t="str">
            <v>H</v>
          </cell>
          <cell r="F2411">
            <v>10.5</v>
          </cell>
          <cell r="G2411">
            <v>6.93</v>
          </cell>
          <cell r="H2411">
            <v>72.77</v>
          </cell>
        </row>
        <row r="2412">
          <cell r="B2412">
            <v>2</v>
          </cell>
          <cell r="C2412" t="str">
            <v>11242</v>
          </cell>
          <cell r="D2412" t="str">
            <v>DEGRAU FF P/ POCO VISITA N.2 / 2,5KG</v>
          </cell>
          <cell r="E2412" t="str">
            <v>UN</v>
          </cell>
          <cell r="F2412">
            <v>1</v>
          </cell>
          <cell r="G2412">
            <v>23.7</v>
          </cell>
          <cell r="H2412">
            <v>23.7</v>
          </cell>
        </row>
        <row r="2413">
          <cell r="B2413">
            <v>2</v>
          </cell>
          <cell r="C2413" t="str">
            <v>11649</v>
          </cell>
          <cell r="D2413" t="str">
            <v>LAJE EXCENTRICA CONC ARM PRE-MOLDADO DN 1,20M FURO=0,53M E=12CM</v>
          </cell>
          <cell r="E2413" t="str">
            <v>UN</v>
          </cell>
          <cell r="F2413">
            <v>1</v>
          </cell>
          <cell r="G2413">
            <v>184.8</v>
          </cell>
          <cell r="H2413">
            <v>184.8</v>
          </cell>
        </row>
        <row r="2414">
          <cell r="B2414">
            <v>2</v>
          </cell>
          <cell r="C2414" t="str">
            <v>12530</v>
          </cell>
          <cell r="D2414" t="str">
            <v>ANEL OU ADUELA CONCRETO ARMADO D = 0,60M, H = 0,30M</v>
          </cell>
          <cell r="E2414" t="str">
            <v>UN</v>
          </cell>
          <cell r="F2414">
            <v>2</v>
          </cell>
          <cell r="G2414">
            <v>32.630000000000003</v>
          </cell>
          <cell r="H2414">
            <v>65.260000000000005</v>
          </cell>
        </row>
        <row r="2415">
          <cell r="B2415">
            <v>2</v>
          </cell>
          <cell r="C2415" t="str">
            <v>12548</v>
          </cell>
          <cell r="D2415" t="str">
            <v>ANEL OU ADUELA CONCRETO ARMADO D = 1,10M, H = 0,30M</v>
          </cell>
          <cell r="E2415" t="str">
            <v>UN</v>
          </cell>
          <cell r="F2415">
            <v>5</v>
          </cell>
          <cell r="G2415">
            <v>83.49</v>
          </cell>
          <cell r="H2415">
            <v>417.45</v>
          </cell>
        </row>
        <row r="2416">
          <cell r="B2416" t="str">
            <v>A</v>
          </cell>
          <cell r="C2416" t="str">
            <v>73297</v>
          </cell>
          <cell r="D2416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416" t="str">
            <v xml:space="preserve">M3    </v>
          </cell>
          <cell r="F2416">
            <v>0.81</v>
          </cell>
          <cell r="G2416">
            <v>186.43</v>
          </cell>
          <cell r="H2416">
            <v>151.01</v>
          </cell>
        </row>
        <row r="2417">
          <cell r="B2417" t="str">
            <v>A</v>
          </cell>
          <cell r="C2417" t="str">
            <v>73396</v>
          </cell>
          <cell r="D2417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417" t="str">
            <v xml:space="preserve">UN    </v>
          </cell>
          <cell r="F2417">
            <v>4</v>
          </cell>
          <cell r="G2417">
            <v>28.44</v>
          </cell>
          <cell r="H2417">
            <v>113.76</v>
          </cell>
        </row>
        <row r="2418">
          <cell r="B2418" t="str">
            <v>A</v>
          </cell>
          <cell r="C2418" t="str">
            <v>73445</v>
          </cell>
          <cell r="D2418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418" t="str">
            <v xml:space="preserve">M2    </v>
          </cell>
          <cell r="F2418">
            <v>6.89</v>
          </cell>
          <cell r="G2418">
            <v>3.9599999999999995</v>
          </cell>
          <cell r="H2418">
            <v>27.28</v>
          </cell>
        </row>
        <row r="2419">
          <cell r="B2419" t="str">
            <v>A</v>
          </cell>
          <cell r="C2419" t="str">
            <v>73455</v>
          </cell>
          <cell r="D2419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419" t="str">
            <v xml:space="preserve">M3    </v>
          </cell>
          <cell r="F2419">
            <v>1.4999999999999999E-2</v>
          </cell>
          <cell r="G2419">
            <v>255.21</v>
          </cell>
          <cell r="H2419">
            <v>3.83</v>
          </cell>
        </row>
        <row r="2420">
          <cell r="D2420" t="str">
            <v>Custo Direto Total</v>
          </cell>
          <cell r="H2420">
            <v>1176.02</v>
          </cell>
        </row>
        <row r="2421">
          <cell r="D2421" t="str">
            <v>Taxa de BDI %</v>
          </cell>
          <cell r="F2421">
            <v>1E-8</v>
          </cell>
          <cell r="H2421">
            <v>0</v>
          </cell>
        </row>
        <row r="2422">
          <cell r="D2422" t="str">
            <v>Total da Composição</v>
          </cell>
          <cell r="H2422">
            <v>1176.02</v>
          </cell>
        </row>
        <row r="2423">
          <cell r="A2423" t="str">
            <v>73963/012</v>
          </cell>
          <cell r="B2423" t="str">
            <v>POCO DE VISITA PARA REDE DE ESG. SANIT., EM ANEIS DE CONCRETO, DIÂMETR O = 60CM E 110CM, PROF = 260CM, INCLUINDO DEGRAU, EXCLUINDO TAMPAO FERRO FUNDIDO.</v>
          </cell>
          <cell r="E2423" t="str">
            <v xml:space="preserve">UN    </v>
          </cell>
          <cell r="F2423" t="str">
            <v>Coeficiente</v>
          </cell>
          <cell r="G2423" t="str">
            <v>Preço Unit.</v>
          </cell>
          <cell r="H2423" t="str">
            <v>Preço Total</v>
          </cell>
          <cell r="I2423">
            <v>1315.46</v>
          </cell>
        </row>
        <row r="2424">
          <cell r="B2424">
            <v>1</v>
          </cell>
          <cell r="C2424" t="str">
            <v>4750</v>
          </cell>
          <cell r="D2424" t="str">
            <v>PEDREIRO</v>
          </cell>
          <cell r="E2424" t="str">
            <v>H</v>
          </cell>
          <cell r="F2424">
            <v>13</v>
          </cell>
          <cell r="G2424">
            <v>9.68</v>
          </cell>
          <cell r="H2424">
            <v>125.84</v>
          </cell>
        </row>
        <row r="2425">
          <cell r="B2425">
            <v>1</v>
          </cell>
          <cell r="C2425" t="str">
            <v>6111</v>
          </cell>
          <cell r="D2425" t="str">
            <v>SERVENTE</v>
          </cell>
          <cell r="E2425" t="str">
            <v>H</v>
          </cell>
          <cell r="F2425">
            <v>11.5</v>
          </cell>
          <cell r="G2425">
            <v>6.93</v>
          </cell>
          <cell r="H2425">
            <v>79.7</v>
          </cell>
        </row>
        <row r="2426">
          <cell r="B2426">
            <v>2</v>
          </cell>
          <cell r="C2426" t="str">
            <v>11242</v>
          </cell>
          <cell r="D2426" t="str">
            <v>DEGRAU FF P/ POCO VISITA N.2 / 2,5KG</v>
          </cell>
          <cell r="E2426" t="str">
            <v>UN</v>
          </cell>
          <cell r="F2426">
            <v>2</v>
          </cell>
          <cell r="G2426">
            <v>23.7</v>
          </cell>
          <cell r="H2426">
            <v>47.4</v>
          </cell>
        </row>
        <row r="2427">
          <cell r="B2427">
            <v>2</v>
          </cell>
          <cell r="C2427" t="str">
            <v>11649</v>
          </cell>
          <cell r="D2427" t="str">
            <v>LAJE EXCENTRICA CONC ARM PRE-MOLDADO DN 1,20M FURO=0,53M E=12CM</v>
          </cell>
          <cell r="E2427" t="str">
            <v>UN</v>
          </cell>
          <cell r="F2427">
            <v>1</v>
          </cell>
          <cell r="G2427">
            <v>184.8</v>
          </cell>
          <cell r="H2427">
            <v>184.8</v>
          </cell>
        </row>
        <row r="2428">
          <cell r="B2428">
            <v>2</v>
          </cell>
          <cell r="C2428" t="str">
            <v>12530</v>
          </cell>
          <cell r="D2428" t="str">
            <v>ANEL OU ADUELA CONCRETO ARMADO D = 0,60M, H = 0,30M</v>
          </cell>
          <cell r="E2428" t="str">
            <v>UN</v>
          </cell>
          <cell r="F2428">
            <v>2</v>
          </cell>
          <cell r="G2428">
            <v>32.630000000000003</v>
          </cell>
          <cell r="H2428">
            <v>65.260000000000005</v>
          </cell>
        </row>
        <row r="2429">
          <cell r="B2429">
            <v>2</v>
          </cell>
          <cell r="C2429" t="str">
            <v>12548</v>
          </cell>
          <cell r="D2429" t="str">
            <v>ANEL OU ADUELA CONCRETO ARMADO D = 1,10M, H = 0,30M</v>
          </cell>
          <cell r="E2429" t="str">
            <v>UN</v>
          </cell>
          <cell r="F2429">
            <v>6</v>
          </cell>
          <cell r="G2429">
            <v>83.49</v>
          </cell>
          <cell r="H2429">
            <v>500.94</v>
          </cell>
        </row>
        <row r="2430">
          <cell r="B2430">
            <v>2</v>
          </cell>
          <cell r="C2430" t="str">
            <v>13113</v>
          </cell>
          <cell r="D2430" t="str">
            <v>ANEL OU ADUELA CONCRETO ARMADO D = 0,60M, H = 0,10M</v>
          </cell>
          <cell r="E2430" t="str">
            <v>UN</v>
          </cell>
          <cell r="F2430">
            <v>1</v>
          </cell>
          <cell r="G2430">
            <v>9.94</v>
          </cell>
          <cell r="H2430">
            <v>9.94</v>
          </cell>
        </row>
        <row r="2431">
          <cell r="B2431" t="str">
            <v>A</v>
          </cell>
          <cell r="C2431" t="str">
            <v>73297</v>
          </cell>
          <cell r="D2431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431" t="str">
            <v xml:space="preserve">M3    </v>
          </cell>
          <cell r="F2431">
            <v>0.81</v>
          </cell>
          <cell r="G2431">
            <v>186.43</v>
          </cell>
          <cell r="H2431">
            <v>151.01</v>
          </cell>
        </row>
        <row r="2432">
          <cell r="B2432" t="str">
            <v>A</v>
          </cell>
          <cell r="C2432" t="str">
            <v>73396</v>
          </cell>
          <cell r="D2432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432" t="str">
            <v xml:space="preserve">UN    </v>
          </cell>
          <cell r="F2432">
            <v>4</v>
          </cell>
          <cell r="G2432">
            <v>28.44</v>
          </cell>
          <cell r="H2432">
            <v>113.76</v>
          </cell>
        </row>
        <row r="2433">
          <cell r="B2433" t="str">
            <v>A</v>
          </cell>
          <cell r="C2433" t="str">
            <v>73445</v>
          </cell>
          <cell r="D2433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433" t="str">
            <v xml:space="preserve">M2    </v>
          </cell>
          <cell r="F2433">
            <v>8.07</v>
          </cell>
          <cell r="G2433">
            <v>3.9599999999999995</v>
          </cell>
          <cell r="H2433">
            <v>31.96</v>
          </cell>
        </row>
        <row r="2434">
          <cell r="B2434" t="str">
            <v>A</v>
          </cell>
          <cell r="C2434" t="str">
            <v>73455</v>
          </cell>
          <cell r="D2434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434" t="str">
            <v xml:space="preserve">M3    </v>
          </cell>
          <cell r="F2434">
            <v>1.9E-2</v>
          </cell>
          <cell r="G2434">
            <v>255.21</v>
          </cell>
          <cell r="H2434">
            <v>4.8499999999999996</v>
          </cell>
        </row>
        <row r="2435">
          <cell r="D2435" t="str">
            <v>Custo Direto Total</v>
          </cell>
          <cell r="H2435">
            <v>1315.46</v>
          </cell>
        </row>
        <row r="2436">
          <cell r="D2436" t="str">
            <v>Taxa de BDI %</v>
          </cell>
          <cell r="F2436">
            <v>1E-8</v>
          </cell>
          <cell r="H2436">
            <v>0</v>
          </cell>
        </row>
        <row r="2437">
          <cell r="D2437" t="str">
            <v>Total da Composição</v>
          </cell>
          <cell r="H2437">
            <v>1315.46</v>
          </cell>
        </row>
        <row r="2438">
          <cell r="A2438" t="str">
            <v>73963/013</v>
          </cell>
          <cell r="B2438" t="str">
            <v>POCO DE VISITA PARA REDE DE ESG. SANIT., EM ANEIS DE CONCRETO, DIÂMETR O = 60CM E 110CM, PROF = 290CM, INCLUINDO DEGRAU, EXCLUINDO TAMPAO FERRO FUNDIDO.</v>
          </cell>
          <cell r="E2438" t="str">
            <v xml:space="preserve">UN    </v>
          </cell>
          <cell r="F2438" t="str">
            <v>Coeficiente</v>
          </cell>
          <cell r="G2438" t="str">
            <v>Preço Unit.</v>
          </cell>
          <cell r="H2438" t="str">
            <v>Preço Total</v>
          </cell>
          <cell r="I2438">
            <v>1448.6299999999999</v>
          </cell>
        </row>
        <row r="2439">
          <cell r="B2439">
            <v>1</v>
          </cell>
          <cell r="C2439" t="str">
            <v>4750</v>
          </cell>
          <cell r="D2439" t="str">
            <v>PEDREIRO</v>
          </cell>
          <cell r="E2439" t="str">
            <v>H</v>
          </cell>
          <cell r="F2439">
            <v>14</v>
          </cell>
          <cell r="G2439">
            <v>9.68</v>
          </cell>
          <cell r="H2439">
            <v>135.52000000000001</v>
          </cell>
        </row>
        <row r="2440">
          <cell r="B2440">
            <v>1</v>
          </cell>
          <cell r="C2440" t="str">
            <v>6111</v>
          </cell>
          <cell r="D2440" t="str">
            <v>SERVENTE</v>
          </cell>
          <cell r="E2440" t="str">
            <v>H</v>
          </cell>
          <cell r="F2440">
            <v>12.5</v>
          </cell>
          <cell r="G2440">
            <v>6.93</v>
          </cell>
          <cell r="H2440">
            <v>86.63</v>
          </cell>
        </row>
        <row r="2441">
          <cell r="B2441">
            <v>2</v>
          </cell>
          <cell r="C2441" t="str">
            <v>11242</v>
          </cell>
          <cell r="D2441" t="str">
            <v>DEGRAU FF P/ POCO VISITA N.2 / 2,5KG</v>
          </cell>
          <cell r="E2441" t="str">
            <v>UN</v>
          </cell>
          <cell r="F2441">
            <v>2</v>
          </cell>
          <cell r="G2441">
            <v>23.7</v>
          </cell>
          <cell r="H2441">
            <v>47.4</v>
          </cell>
        </row>
        <row r="2442">
          <cell r="B2442">
            <v>2</v>
          </cell>
          <cell r="C2442" t="str">
            <v>11649</v>
          </cell>
          <cell r="D2442" t="str">
            <v>LAJE EXCENTRICA CONC ARM PRE-MOLDADO DN 1,20M FURO=0,53M E=12CM</v>
          </cell>
          <cell r="E2442" t="str">
            <v>UN</v>
          </cell>
          <cell r="F2442">
            <v>1</v>
          </cell>
          <cell r="G2442">
            <v>184.8</v>
          </cell>
          <cell r="H2442">
            <v>184.8</v>
          </cell>
        </row>
        <row r="2443">
          <cell r="B2443">
            <v>2</v>
          </cell>
          <cell r="C2443" t="str">
            <v>12530</v>
          </cell>
          <cell r="D2443" t="str">
            <v>ANEL OU ADUELA CONCRETO ARMADO D = 0,60M, H = 0,30M</v>
          </cell>
          <cell r="E2443" t="str">
            <v>UN</v>
          </cell>
          <cell r="F2443">
            <v>2</v>
          </cell>
          <cell r="G2443">
            <v>32.630000000000003</v>
          </cell>
          <cell r="H2443">
            <v>65.260000000000005</v>
          </cell>
        </row>
        <row r="2444">
          <cell r="B2444">
            <v>2</v>
          </cell>
          <cell r="C2444" t="str">
            <v>12548</v>
          </cell>
          <cell r="D2444" t="str">
            <v>ANEL OU ADUELA CONCRETO ARMADO D = 1,10M, H = 0,30M</v>
          </cell>
          <cell r="E2444" t="str">
            <v>UN</v>
          </cell>
          <cell r="F2444">
            <v>7</v>
          </cell>
          <cell r="G2444">
            <v>83.49</v>
          </cell>
          <cell r="H2444">
            <v>584.42999999999995</v>
          </cell>
        </row>
        <row r="2445">
          <cell r="B2445">
            <v>2</v>
          </cell>
          <cell r="C2445" t="str">
            <v>13113</v>
          </cell>
          <cell r="D2445" t="str">
            <v>ANEL OU ADUELA CONCRETO ARMADO D = 0,60M, H = 0,10M</v>
          </cell>
          <cell r="E2445" t="str">
            <v>UN</v>
          </cell>
          <cell r="F2445">
            <v>1</v>
          </cell>
          <cell r="G2445">
            <v>9.94</v>
          </cell>
          <cell r="H2445">
            <v>9.94</v>
          </cell>
        </row>
        <row r="2446">
          <cell r="B2446" t="str">
            <v>A</v>
          </cell>
          <cell r="C2446" t="str">
            <v>73297</v>
          </cell>
          <cell r="D2446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446" t="str">
            <v xml:space="preserve">M3    </v>
          </cell>
          <cell r="F2446">
            <v>0.81</v>
          </cell>
          <cell r="G2446">
            <v>186.43</v>
          </cell>
          <cell r="H2446">
            <v>151.01</v>
          </cell>
        </row>
        <row r="2447">
          <cell r="B2447" t="str">
            <v>A</v>
          </cell>
          <cell r="C2447" t="str">
            <v>73396</v>
          </cell>
          <cell r="D2447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447" t="str">
            <v xml:space="preserve">UN    </v>
          </cell>
          <cell r="F2447">
            <v>5</v>
          </cell>
          <cell r="G2447">
            <v>28.44</v>
          </cell>
          <cell r="H2447">
            <v>142.19999999999999</v>
          </cell>
        </row>
        <row r="2448">
          <cell r="B2448" t="str">
            <v>A</v>
          </cell>
          <cell r="C2448" t="str">
            <v>73445</v>
          </cell>
          <cell r="D2448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448" t="str">
            <v xml:space="preserve">M2    </v>
          </cell>
          <cell r="F2448">
            <v>9.11</v>
          </cell>
          <cell r="G2448">
            <v>3.9599999999999995</v>
          </cell>
          <cell r="H2448">
            <v>36.08</v>
          </cell>
        </row>
        <row r="2449">
          <cell r="B2449" t="str">
            <v>A</v>
          </cell>
          <cell r="C2449" t="str">
            <v>73455</v>
          </cell>
          <cell r="D2449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449" t="str">
            <v xml:space="preserve">M3    </v>
          </cell>
          <cell r="F2449">
            <v>2.1000000000000001E-2</v>
          </cell>
          <cell r="G2449">
            <v>255.21</v>
          </cell>
          <cell r="H2449">
            <v>5.36</v>
          </cell>
        </row>
        <row r="2450">
          <cell r="D2450" t="str">
            <v>Custo Direto Total</v>
          </cell>
          <cell r="H2450">
            <v>1448.6299999999999</v>
          </cell>
        </row>
        <row r="2451">
          <cell r="D2451" t="str">
            <v>Taxa de BDI %</v>
          </cell>
          <cell r="F2451">
            <v>1E-8</v>
          </cell>
          <cell r="H2451">
            <v>0</v>
          </cell>
        </row>
        <row r="2452">
          <cell r="D2452" t="str">
            <v>Total da Composição</v>
          </cell>
          <cell r="H2452">
            <v>1448.6299999999999</v>
          </cell>
        </row>
        <row r="2453">
          <cell r="A2453" t="str">
            <v>73963/014</v>
          </cell>
          <cell r="B2453" t="str">
            <v>POCO DE VISITA PARA REDE DE ESG. SANIT., EM ANEIS DE CONCRETO, DIÂMETR O = 60CM E 110CM, PROF = 320CM, INCLUINDO DEGRAU, EXCLUINDO TAMPAO FERRO FUNDIDO.</v>
          </cell>
          <cell r="E2453" t="str">
            <v xml:space="preserve">UN    </v>
          </cell>
          <cell r="F2453" t="str">
            <v>Coeficiente</v>
          </cell>
          <cell r="G2453" t="str">
            <v>Preço Unit.</v>
          </cell>
          <cell r="H2453" t="str">
            <v>Preço Total</v>
          </cell>
          <cell r="I2453">
            <v>1517.59</v>
          </cell>
        </row>
        <row r="2454">
          <cell r="B2454">
            <v>1</v>
          </cell>
          <cell r="C2454" t="str">
            <v>4750</v>
          </cell>
          <cell r="D2454" t="str">
            <v>PEDREIRO</v>
          </cell>
          <cell r="E2454" t="str">
            <v>H</v>
          </cell>
          <cell r="F2454">
            <v>15</v>
          </cell>
          <cell r="G2454">
            <v>9.68</v>
          </cell>
          <cell r="H2454">
            <v>145.19999999999999</v>
          </cell>
        </row>
        <row r="2455">
          <cell r="B2455">
            <v>1</v>
          </cell>
          <cell r="C2455" t="str">
            <v>6111</v>
          </cell>
          <cell r="D2455" t="str">
            <v>SERVENTE</v>
          </cell>
          <cell r="E2455" t="str">
            <v>H</v>
          </cell>
          <cell r="F2455">
            <v>13.5</v>
          </cell>
          <cell r="G2455">
            <v>6.93</v>
          </cell>
          <cell r="H2455">
            <v>93.56</v>
          </cell>
        </row>
        <row r="2456">
          <cell r="B2456">
            <v>2</v>
          </cell>
          <cell r="C2456" t="str">
            <v>11242</v>
          </cell>
          <cell r="D2456" t="str">
            <v>DEGRAU FF P/ POCO VISITA N.2 / 2,5KG</v>
          </cell>
          <cell r="E2456" t="str">
            <v>UN</v>
          </cell>
          <cell r="F2456">
            <v>2</v>
          </cell>
          <cell r="G2456">
            <v>23.7</v>
          </cell>
          <cell r="H2456">
            <v>47.4</v>
          </cell>
        </row>
        <row r="2457">
          <cell r="B2457">
            <v>2</v>
          </cell>
          <cell r="C2457" t="str">
            <v>11649</v>
          </cell>
          <cell r="D2457" t="str">
            <v>LAJE EXCENTRICA CONC ARM PRE-MOLDADO DN 1,20M FURO=0,53M E=12CM</v>
          </cell>
          <cell r="E2457" t="str">
            <v>UN</v>
          </cell>
          <cell r="F2457">
            <v>1</v>
          </cell>
          <cell r="G2457">
            <v>184.8</v>
          </cell>
          <cell r="H2457">
            <v>184.8</v>
          </cell>
        </row>
        <row r="2458">
          <cell r="B2458">
            <v>2</v>
          </cell>
          <cell r="C2458" t="str">
            <v>12530</v>
          </cell>
          <cell r="D2458" t="str">
            <v>ANEL OU ADUELA CONCRETO ARMADO D = 0,60M, H = 0,30M</v>
          </cell>
          <cell r="E2458" t="str">
            <v>UN</v>
          </cell>
          <cell r="F2458">
            <v>2</v>
          </cell>
          <cell r="G2458">
            <v>32.630000000000003</v>
          </cell>
          <cell r="H2458">
            <v>65.260000000000005</v>
          </cell>
        </row>
        <row r="2459">
          <cell r="B2459">
            <v>2</v>
          </cell>
          <cell r="C2459" t="str">
            <v>12548</v>
          </cell>
          <cell r="D2459" t="str">
            <v>ANEL OU ADUELA CONCRETO ARMADO D = 1,10M, H = 0,30M</v>
          </cell>
          <cell r="E2459" t="str">
            <v>UN</v>
          </cell>
          <cell r="F2459">
            <v>7</v>
          </cell>
          <cell r="G2459">
            <v>83.49</v>
          </cell>
          <cell r="H2459">
            <v>584.42999999999995</v>
          </cell>
        </row>
        <row r="2460">
          <cell r="B2460">
            <v>2</v>
          </cell>
          <cell r="C2460" t="str">
            <v>13113</v>
          </cell>
          <cell r="D2460" t="str">
            <v>ANEL OU ADUELA CONCRETO ARMADO D = 0,60M, H = 0,10M</v>
          </cell>
          <cell r="E2460" t="str">
            <v>UN</v>
          </cell>
          <cell r="F2460">
            <v>1</v>
          </cell>
          <cell r="G2460">
            <v>9.94</v>
          </cell>
          <cell r="H2460">
            <v>9.94</v>
          </cell>
        </row>
        <row r="2461">
          <cell r="B2461">
            <v>2</v>
          </cell>
          <cell r="C2461" t="str">
            <v>13114</v>
          </cell>
          <cell r="D2461" t="str">
            <v>ANEL OU ADUELA CONCRETO ARMADO D = 0,60M, H = 0,15M</v>
          </cell>
          <cell r="E2461" t="str">
            <v>UN</v>
          </cell>
          <cell r="F2461">
            <v>1</v>
          </cell>
          <cell r="G2461">
            <v>14.84</v>
          </cell>
          <cell r="H2461">
            <v>14.84</v>
          </cell>
        </row>
        <row r="2462">
          <cell r="B2462" t="str">
            <v>A</v>
          </cell>
          <cell r="C2462" t="str">
            <v>73297</v>
          </cell>
          <cell r="D2462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462" t="str">
            <v xml:space="preserve">M3    </v>
          </cell>
          <cell r="F2462">
            <v>0.85</v>
          </cell>
          <cell r="G2462">
            <v>186.43</v>
          </cell>
          <cell r="H2462">
            <v>158.47</v>
          </cell>
        </row>
        <row r="2463">
          <cell r="B2463" t="str">
            <v>A</v>
          </cell>
          <cell r="C2463" t="str">
            <v>73396</v>
          </cell>
          <cell r="D2463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463" t="str">
            <v xml:space="preserve">UN    </v>
          </cell>
          <cell r="F2463">
            <v>6</v>
          </cell>
          <cell r="G2463">
            <v>28.44</v>
          </cell>
          <cell r="H2463">
            <v>170.64</v>
          </cell>
        </row>
        <row r="2464">
          <cell r="B2464" t="str">
            <v>A</v>
          </cell>
          <cell r="C2464" t="str">
            <v>73445</v>
          </cell>
          <cell r="D2464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464" t="str">
            <v xml:space="preserve">M2    </v>
          </cell>
          <cell r="F2464">
            <v>9.39</v>
          </cell>
          <cell r="G2464">
            <v>3.9599999999999995</v>
          </cell>
          <cell r="H2464">
            <v>37.18</v>
          </cell>
        </row>
        <row r="2465">
          <cell r="B2465" t="str">
            <v>A</v>
          </cell>
          <cell r="C2465" t="str">
            <v>73455</v>
          </cell>
          <cell r="D2465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465" t="str">
            <v xml:space="preserve">M3    </v>
          </cell>
          <cell r="F2465">
            <v>2.3E-2</v>
          </cell>
          <cell r="G2465">
            <v>255.21</v>
          </cell>
          <cell r="H2465">
            <v>5.87</v>
          </cell>
        </row>
        <row r="2466">
          <cell r="D2466" t="str">
            <v>Custo Direto Total</v>
          </cell>
          <cell r="H2466">
            <v>1517.59</v>
          </cell>
        </row>
        <row r="2467">
          <cell r="D2467" t="str">
            <v>Taxa de BDI %</v>
          </cell>
          <cell r="F2467">
            <v>1E-8</v>
          </cell>
          <cell r="H2467">
            <v>0</v>
          </cell>
        </row>
        <row r="2468">
          <cell r="D2468" t="str">
            <v>Total da Composição</v>
          </cell>
          <cell r="H2468">
            <v>1517.59</v>
          </cell>
        </row>
        <row r="2469">
          <cell r="A2469" t="str">
            <v>73963/015</v>
          </cell>
          <cell r="B2469" t="str">
            <v>POCO DE VISITA PARA REDE DE ESG. SANIT., EM ANEIS DE CONCRETO, DIÂMETR O = 60CM E 110CM, PROF = 350CM, INCLUINDO DEGRAU, EXCLUINDO TAMPAO FERRO FUNDIDO.</v>
          </cell>
          <cell r="E2469" t="str">
            <v xml:space="preserve">UN    </v>
          </cell>
          <cell r="F2469" t="str">
            <v>Coeficiente</v>
          </cell>
          <cell r="G2469" t="str">
            <v>Preço Unit.</v>
          </cell>
          <cell r="H2469" t="str">
            <v>Preço Total</v>
          </cell>
          <cell r="I2469">
            <v>1660.32</v>
          </cell>
        </row>
        <row r="2470">
          <cell r="B2470">
            <v>1</v>
          </cell>
          <cell r="C2470" t="str">
            <v>4750</v>
          </cell>
          <cell r="D2470" t="str">
            <v>PEDREIRO</v>
          </cell>
          <cell r="E2470" t="str">
            <v>H</v>
          </cell>
          <cell r="F2470">
            <v>17</v>
          </cell>
          <cell r="G2470">
            <v>9.68</v>
          </cell>
          <cell r="H2470">
            <v>164.56</v>
          </cell>
        </row>
        <row r="2471">
          <cell r="B2471">
            <v>1</v>
          </cell>
          <cell r="C2471" t="str">
            <v>6111</v>
          </cell>
          <cell r="D2471" t="str">
            <v>SERVENTE</v>
          </cell>
          <cell r="E2471" t="str">
            <v>H</v>
          </cell>
          <cell r="F2471">
            <v>14.5</v>
          </cell>
          <cell r="G2471">
            <v>6.93</v>
          </cell>
          <cell r="H2471">
            <v>100.49</v>
          </cell>
        </row>
        <row r="2472">
          <cell r="B2472">
            <v>2</v>
          </cell>
          <cell r="C2472" t="str">
            <v>11242</v>
          </cell>
          <cell r="D2472" t="str">
            <v>DEGRAU FF P/ POCO VISITA N.2 / 2,5KG</v>
          </cell>
          <cell r="E2472" t="str">
            <v>UN</v>
          </cell>
          <cell r="F2472">
            <v>2</v>
          </cell>
          <cell r="G2472">
            <v>23.7</v>
          </cell>
          <cell r="H2472">
            <v>47.4</v>
          </cell>
        </row>
        <row r="2473">
          <cell r="B2473">
            <v>2</v>
          </cell>
          <cell r="C2473" t="str">
            <v>11649</v>
          </cell>
          <cell r="D2473" t="str">
            <v>LAJE EXCENTRICA CONC ARM PRE-MOLDADO DN 1,20M FURO=0,53M E=12CM</v>
          </cell>
          <cell r="E2473" t="str">
            <v>UN</v>
          </cell>
          <cell r="F2473">
            <v>1</v>
          </cell>
          <cell r="G2473">
            <v>184.8</v>
          </cell>
          <cell r="H2473">
            <v>184.8</v>
          </cell>
        </row>
        <row r="2474">
          <cell r="B2474">
            <v>2</v>
          </cell>
          <cell r="C2474" t="str">
            <v>12530</v>
          </cell>
          <cell r="D2474" t="str">
            <v>ANEL OU ADUELA CONCRETO ARMADO D = 0,60M, H = 0,30M</v>
          </cell>
          <cell r="E2474" t="str">
            <v>UN</v>
          </cell>
          <cell r="F2474">
            <v>2</v>
          </cell>
          <cell r="G2474">
            <v>32.630000000000003</v>
          </cell>
          <cell r="H2474">
            <v>65.260000000000005</v>
          </cell>
        </row>
        <row r="2475">
          <cell r="B2475">
            <v>2</v>
          </cell>
          <cell r="C2475" t="str">
            <v>12548</v>
          </cell>
          <cell r="D2475" t="str">
            <v>ANEL OU ADUELA CONCRETO ARMADO D = 1,10M, H = 0,30M</v>
          </cell>
          <cell r="E2475" t="str">
            <v>UN</v>
          </cell>
          <cell r="F2475">
            <v>8</v>
          </cell>
          <cell r="G2475">
            <v>83.49</v>
          </cell>
          <cell r="H2475">
            <v>667.92</v>
          </cell>
        </row>
        <row r="2476">
          <cell r="B2476">
            <v>2</v>
          </cell>
          <cell r="C2476" t="str">
            <v>13113</v>
          </cell>
          <cell r="D2476" t="str">
            <v>ANEL OU ADUELA CONCRETO ARMADO D = 0,60M, H = 0,10M</v>
          </cell>
          <cell r="E2476" t="str">
            <v>UN</v>
          </cell>
          <cell r="F2476">
            <v>1</v>
          </cell>
          <cell r="G2476">
            <v>9.94</v>
          </cell>
          <cell r="H2476">
            <v>9.94</v>
          </cell>
        </row>
        <row r="2477">
          <cell r="B2477">
            <v>2</v>
          </cell>
          <cell r="C2477" t="str">
            <v>13114</v>
          </cell>
          <cell r="D2477" t="str">
            <v>ANEL OU ADUELA CONCRETO ARMADO D = 0,60M, H = 0,15M</v>
          </cell>
          <cell r="E2477" t="str">
            <v>UN</v>
          </cell>
          <cell r="F2477">
            <v>1</v>
          </cell>
          <cell r="G2477">
            <v>14.84</v>
          </cell>
          <cell r="H2477">
            <v>14.84</v>
          </cell>
        </row>
        <row r="2478">
          <cell r="B2478" t="str">
            <v>A</v>
          </cell>
          <cell r="C2478" t="str">
            <v>73297</v>
          </cell>
          <cell r="D2478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478" t="str">
            <v xml:space="preserve">M3    </v>
          </cell>
          <cell r="F2478">
            <v>0.85</v>
          </cell>
          <cell r="G2478">
            <v>186.43</v>
          </cell>
          <cell r="H2478">
            <v>158.47</v>
          </cell>
        </row>
        <row r="2479">
          <cell r="B2479" t="str">
            <v>A</v>
          </cell>
          <cell r="C2479" t="str">
            <v>73396</v>
          </cell>
          <cell r="D2479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479" t="str">
            <v xml:space="preserve">UN    </v>
          </cell>
          <cell r="F2479">
            <v>7</v>
          </cell>
          <cell r="G2479">
            <v>28.44</v>
          </cell>
          <cell r="H2479">
            <v>199.08</v>
          </cell>
        </row>
        <row r="2480">
          <cell r="B2480" t="str">
            <v>A</v>
          </cell>
          <cell r="C2480" t="str">
            <v>73445</v>
          </cell>
          <cell r="D2480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480" t="str">
            <v xml:space="preserve">M2    </v>
          </cell>
          <cell r="F2480">
            <v>10.4</v>
          </cell>
          <cell r="G2480">
            <v>3.9599999999999995</v>
          </cell>
          <cell r="H2480">
            <v>41.18</v>
          </cell>
        </row>
        <row r="2481">
          <cell r="B2481" t="str">
            <v>A</v>
          </cell>
          <cell r="C2481" t="str">
            <v>73455</v>
          </cell>
          <cell r="D2481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481" t="str">
            <v xml:space="preserve">M3    </v>
          </cell>
          <cell r="F2481">
            <v>2.5000000000000001E-2</v>
          </cell>
          <cell r="G2481">
            <v>255.21</v>
          </cell>
          <cell r="H2481">
            <v>6.38</v>
          </cell>
        </row>
        <row r="2482">
          <cell r="D2482" t="str">
            <v>Custo Direto Total</v>
          </cell>
          <cell r="H2482">
            <v>1660.32</v>
          </cell>
        </row>
        <row r="2483">
          <cell r="D2483" t="str">
            <v>Taxa de BDI %</v>
          </cell>
          <cell r="F2483">
            <v>1E-8</v>
          </cell>
          <cell r="H2483">
            <v>0</v>
          </cell>
        </row>
        <row r="2484">
          <cell r="D2484" t="str">
            <v>Total da Composição</v>
          </cell>
          <cell r="H2484">
            <v>1660.32</v>
          </cell>
        </row>
        <row r="2485">
          <cell r="A2485" t="str">
            <v>73963/016</v>
          </cell>
          <cell r="B2485" t="str">
            <v>POCO DE VISITA PARA REDE DE ESG. SANIT., EM ANEIS DE CONCRETO, DIÂMETR O = 60CM E 110CM, PROF = 380CM, INCLUINDO DEGRAU, EXCLUINDO TAMPAO FERRO FUNDIDO.</v>
          </cell>
          <cell r="E2485" t="str">
            <v xml:space="preserve">UN    </v>
          </cell>
          <cell r="F2485" t="str">
            <v>Coeficiente</v>
          </cell>
          <cell r="G2485" t="str">
            <v>Preço Unit.</v>
          </cell>
          <cell r="H2485" t="str">
            <v>Preço Total</v>
          </cell>
          <cell r="I2485">
            <v>1784.05</v>
          </cell>
        </row>
        <row r="2486">
          <cell r="B2486">
            <v>1</v>
          </cell>
          <cell r="C2486" t="str">
            <v>4750</v>
          </cell>
          <cell r="D2486" t="str">
            <v>PEDREIRO</v>
          </cell>
          <cell r="E2486" t="str">
            <v>H</v>
          </cell>
          <cell r="F2486">
            <v>17</v>
          </cell>
          <cell r="G2486">
            <v>9.68</v>
          </cell>
          <cell r="H2486">
            <v>164.56</v>
          </cell>
        </row>
        <row r="2487">
          <cell r="B2487">
            <v>1</v>
          </cell>
          <cell r="C2487" t="str">
            <v>6111</v>
          </cell>
          <cell r="D2487" t="str">
            <v>SERVENTE</v>
          </cell>
          <cell r="E2487" t="str">
            <v>H</v>
          </cell>
          <cell r="F2487">
            <v>15.5</v>
          </cell>
          <cell r="G2487">
            <v>6.93</v>
          </cell>
          <cell r="H2487">
            <v>107.42</v>
          </cell>
        </row>
        <row r="2488">
          <cell r="B2488">
            <v>2</v>
          </cell>
          <cell r="C2488" t="str">
            <v>11242</v>
          </cell>
          <cell r="D2488" t="str">
            <v>DEGRAU FF P/ POCO VISITA N.2 / 2,5KG</v>
          </cell>
          <cell r="E2488" t="str">
            <v>UN</v>
          </cell>
          <cell r="F2488">
            <v>2</v>
          </cell>
          <cell r="G2488">
            <v>23.7</v>
          </cell>
          <cell r="H2488">
            <v>47.4</v>
          </cell>
        </row>
        <row r="2489">
          <cell r="B2489">
            <v>2</v>
          </cell>
          <cell r="C2489" t="str">
            <v>11649</v>
          </cell>
          <cell r="D2489" t="str">
            <v>LAJE EXCENTRICA CONC ARM PRE-MOLDADO DN 1,20M FURO=0,53M E=12CM</v>
          </cell>
          <cell r="E2489" t="str">
            <v>UN</v>
          </cell>
          <cell r="F2489">
            <v>1</v>
          </cell>
          <cell r="G2489">
            <v>184.8</v>
          </cell>
          <cell r="H2489">
            <v>184.8</v>
          </cell>
        </row>
        <row r="2490">
          <cell r="B2490">
            <v>2</v>
          </cell>
          <cell r="C2490" t="str">
            <v>12530</v>
          </cell>
          <cell r="D2490" t="str">
            <v>ANEL OU ADUELA CONCRETO ARMADO D = 0,60M, H = 0,30M</v>
          </cell>
          <cell r="E2490" t="str">
            <v>UN</v>
          </cell>
          <cell r="F2490">
            <v>2</v>
          </cell>
          <cell r="G2490">
            <v>32.630000000000003</v>
          </cell>
          <cell r="H2490">
            <v>65.260000000000005</v>
          </cell>
        </row>
        <row r="2491">
          <cell r="B2491">
            <v>2</v>
          </cell>
          <cell r="C2491" t="str">
            <v>12548</v>
          </cell>
          <cell r="D2491" t="str">
            <v>ANEL OU ADUELA CONCRETO ARMADO D = 1,10M, H = 0,30M</v>
          </cell>
          <cell r="E2491" t="str">
            <v>UN</v>
          </cell>
          <cell r="F2491">
            <v>9</v>
          </cell>
          <cell r="G2491">
            <v>83.49</v>
          </cell>
          <cell r="H2491">
            <v>751.41</v>
          </cell>
        </row>
        <row r="2492">
          <cell r="B2492">
            <v>2</v>
          </cell>
          <cell r="C2492" t="str">
            <v>13113</v>
          </cell>
          <cell r="D2492" t="str">
            <v>ANEL OU ADUELA CONCRETO ARMADO D = 0,60M, H = 0,10M</v>
          </cell>
          <cell r="E2492" t="str">
            <v>UN</v>
          </cell>
          <cell r="F2492">
            <v>1</v>
          </cell>
          <cell r="G2492">
            <v>9.94</v>
          </cell>
          <cell r="H2492">
            <v>9.94</v>
          </cell>
        </row>
        <row r="2493">
          <cell r="B2493">
            <v>2</v>
          </cell>
          <cell r="C2493" t="str">
            <v>13114</v>
          </cell>
          <cell r="D2493" t="str">
            <v>ANEL OU ADUELA CONCRETO ARMADO D = 0,60M, H = 0,15M</v>
          </cell>
          <cell r="E2493" t="str">
            <v>UN</v>
          </cell>
          <cell r="F2493">
            <v>1</v>
          </cell>
          <cell r="G2493">
            <v>14.84</v>
          </cell>
          <cell r="H2493">
            <v>14.84</v>
          </cell>
        </row>
        <row r="2494">
          <cell r="B2494" t="str">
            <v>A</v>
          </cell>
          <cell r="C2494" t="str">
            <v>73297</v>
          </cell>
          <cell r="D2494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494" t="str">
            <v xml:space="preserve">M3    </v>
          </cell>
          <cell r="F2494">
            <v>0.85</v>
          </cell>
          <cell r="G2494">
            <v>186.43</v>
          </cell>
          <cell r="H2494">
            <v>158.47</v>
          </cell>
        </row>
        <row r="2495">
          <cell r="B2495" t="str">
            <v>A</v>
          </cell>
          <cell r="C2495" t="str">
            <v>73396</v>
          </cell>
          <cell r="D2495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495" t="str">
            <v xml:space="preserve">UN    </v>
          </cell>
          <cell r="F2495">
            <v>8</v>
          </cell>
          <cell r="G2495">
            <v>28.44</v>
          </cell>
          <cell r="H2495">
            <v>227.52</v>
          </cell>
        </row>
        <row r="2496">
          <cell r="B2496" t="str">
            <v>A</v>
          </cell>
          <cell r="C2496" t="str">
            <v>73445</v>
          </cell>
          <cell r="D2496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496" t="str">
            <v xml:space="preserve">M2    </v>
          </cell>
          <cell r="F2496">
            <v>11.5</v>
          </cell>
          <cell r="G2496">
            <v>3.9599999999999995</v>
          </cell>
          <cell r="H2496">
            <v>45.54</v>
          </cell>
        </row>
        <row r="2497">
          <cell r="B2497" t="str">
            <v>A</v>
          </cell>
          <cell r="C2497" t="str">
            <v>73455</v>
          </cell>
          <cell r="D2497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497" t="str">
            <v xml:space="preserve">M3    </v>
          </cell>
          <cell r="F2497">
            <v>2.7E-2</v>
          </cell>
          <cell r="G2497">
            <v>255.21</v>
          </cell>
          <cell r="H2497">
            <v>6.89</v>
          </cell>
        </row>
        <row r="2498">
          <cell r="D2498" t="str">
            <v>Custo Direto Total</v>
          </cell>
          <cell r="H2498">
            <v>1784.05</v>
          </cell>
        </row>
        <row r="2499">
          <cell r="D2499" t="str">
            <v>Taxa de BDI %</v>
          </cell>
          <cell r="F2499">
            <v>1E-8</v>
          </cell>
          <cell r="H2499">
            <v>0</v>
          </cell>
        </row>
        <row r="2500">
          <cell r="D2500" t="str">
            <v>Total da Composição</v>
          </cell>
          <cell r="H2500">
            <v>1784.05</v>
          </cell>
        </row>
        <row r="2501">
          <cell r="A2501" t="str">
            <v>73963/017</v>
          </cell>
          <cell r="B2501" t="str">
            <v>POCO DE VISITA PARA REDE DE ESG. SANIT., EM ANEIS DE CONCRETO, DIÂMETR O = 60CM E 110CM, PROF = 410CM, INCLUINDO DEGRAU, EXCLUINDO TAMPAO FERRO FUNDIDO.</v>
          </cell>
          <cell r="E2501" t="str">
            <v xml:space="preserve">UN    </v>
          </cell>
          <cell r="F2501" t="str">
            <v>Coeficiente</v>
          </cell>
          <cell r="G2501" t="str">
            <v>Preço Unit.</v>
          </cell>
          <cell r="H2501" t="str">
            <v>Preço Total</v>
          </cell>
          <cell r="I2501">
            <v>1924.77</v>
          </cell>
        </row>
        <row r="2502">
          <cell r="B2502">
            <v>1</v>
          </cell>
          <cell r="C2502" t="str">
            <v>4750</v>
          </cell>
          <cell r="D2502" t="str">
            <v>PEDREIRO</v>
          </cell>
          <cell r="E2502" t="str">
            <v>H</v>
          </cell>
          <cell r="F2502">
            <v>18</v>
          </cell>
          <cell r="G2502">
            <v>9.68</v>
          </cell>
          <cell r="H2502">
            <v>174.24</v>
          </cell>
        </row>
        <row r="2503">
          <cell r="B2503">
            <v>1</v>
          </cell>
          <cell r="C2503" t="str">
            <v>6111</v>
          </cell>
          <cell r="D2503" t="str">
            <v>SERVENTE</v>
          </cell>
          <cell r="E2503" t="str">
            <v>H</v>
          </cell>
          <cell r="F2503">
            <v>16.5</v>
          </cell>
          <cell r="G2503">
            <v>6.93</v>
          </cell>
          <cell r="H2503">
            <v>114.35</v>
          </cell>
        </row>
        <row r="2504">
          <cell r="B2504">
            <v>2</v>
          </cell>
          <cell r="C2504" t="str">
            <v>11242</v>
          </cell>
          <cell r="D2504" t="str">
            <v>DEGRAU FF P/ POCO VISITA N.2 / 2,5KG</v>
          </cell>
          <cell r="E2504" t="str">
            <v>UN</v>
          </cell>
          <cell r="F2504">
            <v>2</v>
          </cell>
          <cell r="G2504">
            <v>23.7</v>
          </cell>
          <cell r="H2504">
            <v>47.4</v>
          </cell>
        </row>
        <row r="2505">
          <cell r="B2505">
            <v>2</v>
          </cell>
          <cell r="C2505" t="str">
            <v>11649</v>
          </cell>
          <cell r="D2505" t="str">
            <v>LAJE EXCENTRICA CONC ARM PRE-MOLDADO DN 1,20M FURO=0,53M E=12CM</v>
          </cell>
          <cell r="E2505" t="str">
            <v>UN</v>
          </cell>
          <cell r="F2505">
            <v>1</v>
          </cell>
          <cell r="G2505">
            <v>184.8</v>
          </cell>
          <cell r="H2505">
            <v>184.8</v>
          </cell>
        </row>
        <row r="2506">
          <cell r="B2506">
            <v>2</v>
          </cell>
          <cell r="C2506" t="str">
            <v>12530</v>
          </cell>
          <cell r="D2506" t="str">
            <v>ANEL OU ADUELA CONCRETO ARMADO D = 0,60M, H = 0,30M</v>
          </cell>
          <cell r="E2506" t="str">
            <v>UN</v>
          </cell>
          <cell r="F2506">
            <v>2</v>
          </cell>
          <cell r="G2506">
            <v>32.630000000000003</v>
          </cell>
          <cell r="H2506">
            <v>65.260000000000005</v>
          </cell>
        </row>
        <row r="2507">
          <cell r="B2507">
            <v>2</v>
          </cell>
          <cell r="C2507" t="str">
            <v>12548</v>
          </cell>
          <cell r="D2507" t="str">
            <v>ANEL OU ADUELA CONCRETO ARMADO D = 1,10M, H = 0,30M</v>
          </cell>
          <cell r="E2507" t="str">
            <v>UN</v>
          </cell>
          <cell r="F2507">
            <v>10</v>
          </cell>
          <cell r="G2507">
            <v>83.49</v>
          </cell>
          <cell r="H2507">
            <v>834.9</v>
          </cell>
        </row>
        <row r="2508">
          <cell r="B2508">
            <v>2</v>
          </cell>
          <cell r="C2508" t="str">
            <v>13113</v>
          </cell>
          <cell r="D2508" t="str">
            <v>ANEL OU ADUELA CONCRETO ARMADO D = 0,60M, H = 0,10M</v>
          </cell>
          <cell r="E2508" t="str">
            <v>UN</v>
          </cell>
          <cell r="F2508">
            <v>1</v>
          </cell>
          <cell r="G2508">
            <v>9.94</v>
          </cell>
          <cell r="H2508">
            <v>9.94</v>
          </cell>
        </row>
        <row r="2509">
          <cell r="B2509">
            <v>2</v>
          </cell>
          <cell r="C2509" t="str">
            <v>13114</v>
          </cell>
          <cell r="D2509" t="str">
            <v>ANEL OU ADUELA CONCRETO ARMADO D = 0,60M, H = 0,15M</v>
          </cell>
          <cell r="E2509" t="str">
            <v>UN</v>
          </cell>
          <cell r="F2509">
            <v>1</v>
          </cell>
          <cell r="G2509">
            <v>14.84</v>
          </cell>
          <cell r="H2509">
            <v>14.84</v>
          </cell>
        </row>
        <row r="2510">
          <cell r="B2510" t="str">
            <v>A</v>
          </cell>
          <cell r="C2510" t="str">
            <v>73297</v>
          </cell>
          <cell r="D2510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510" t="str">
            <v xml:space="preserve">M3    </v>
          </cell>
          <cell r="F2510">
            <v>0.89</v>
          </cell>
          <cell r="G2510">
            <v>186.43</v>
          </cell>
          <cell r="H2510">
            <v>165.92</v>
          </cell>
        </row>
        <row r="2511">
          <cell r="B2511" t="str">
            <v>A</v>
          </cell>
          <cell r="C2511" t="str">
            <v>73396</v>
          </cell>
          <cell r="D2511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511" t="str">
            <v xml:space="preserve">UN    </v>
          </cell>
          <cell r="F2511">
            <v>9</v>
          </cell>
          <cell r="G2511">
            <v>28.44</v>
          </cell>
          <cell r="H2511">
            <v>255.96</v>
          </cell>
        </row>
        <row r="2512">
          <cell r="B2512" t="str">
            <v>A</v>
          </cell>
          <cell r="C2512" t="str">
            <v>73445</v>
          </cell>
          <cell r="D2512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512" t="str">
            <v xml:space="preserve">M2    </v>
          </cell>
          <cell r="F2512">
            <v>12.5</v>
          </cell>
          <cell r="G2512">
            <v>3.9599999999999995</v>
          </cell>
          <cell r="H2512">
            <v>49.5</v>
          </cell>
        </row>
        <row r="2513">
          <cell r="B2513" t="str">
            <v>A</v>
          </cell>
          <cell r="C2513" t="str">
            <v>73455</v>
          </cell>
          <cell r="D2513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513" t="str">
            <v xml:space="preserve">M3    </v>
          </cell>
          <cell r="F2513">
            <v>0.03</v>
          </cell>
          <cell r="G2513">
            <v>255.21</v>
          </cell>
          <cell r="H2513">
            <v>7.66</v>
          </cell>
        </row>
        <row r="2514">
          <cell r="D2514" t="str">
            <v>Custo Direto Total</v>
          </cell>
          <cell r="H2514">
            <v>1924.77</v>
          </cell>
        </row>
        <row r="2515">
          <cell r="D2515" t="str">
            <v>Taxa de BDI %</v>
          </cell>
          <cell r="F2515">
            <v>1E-8</v>
          </cell>
          <cell r="H2515">
            <v>0</v>
          </cell>
        </row>
        <row r="2516">
          <cell r="D2516" t="str">
            <v>Total da Composição</v>
          </cell>
          <cell r="H2516">
            <v>1924.77</v>
          </cell>
        </row>
        <row r="2517">
          <cell r="A2517" t="str">
            <v>73963/018</v>
          </cell>
          <cell r="B2517" t="str">
            <v>POCO DE VISITA PARA REDE DE ESG. SANIT., EM ANEIS DE CONCRETO, DIÂMETR O = 60CM E 110CM, PROF = 440CM, INCLUINDO DEGRAU, EXCLUINDO TAMPAO FERRO FUNDIDO.</v>
          </cell>
          <cell r="E2517" t="str">
            <v xml:space="preserve">UN    </v>
          </cell>
          <cell r="F2517" t="str">
            <v>Coeficiente</v>
          </cell>
          <cell r="G2517" t="str">
            <v>Preço Unit.</v>
          </cell>
          <cell r="H2517" t="str">
            <v>Preço Total</v>
          </cell>
          <cell r="I2517">
            <v>2029.3400000000001</v>
          </cell>
        </row>
        <row r="2518">
          <cell r="B2518">
            <v>1</v>
          </cell>
          <cell r="C2518" t="str">
            <v>4750</v>
          </cell>
          <cell r="D2518" t="str">
            <v>PEDREIRO</v>
          </cell>
          <cell r="E2518" t="str">
            <v>H</v>
          </cell>
          <cell r="F2518">
            <v>19</v>
          </cell>
          <cell r="G2518">
            <v>9.68</v>
          </cell>
          <cell r="H2518">
            <v>183.92</v>
          </cell>
        </row>
        <row r="2519">
          <cell r="B2519">
            <v>1</v>
          </cell>
          <cell r="C2519" t="str">
            <v>6111</v>
          </cell>
          <cell r="D2519" t="str">
            <v>SERVENTE</v>
          </cell>
          <cell r="E2519" t="str">
            <v>H</v>
          </cell>
          <cell r="F2519">
            <v>17.5</v>
          </cell>
          <cell r="G2519">
            <v>6.93</v>
          </cell>
          <cell r="H2519">
            <v>121.28</v>
          </cell>
        </row>
        <row r="2520">
          <cell r="B2520">
            <v>2</v>
          </cell>
          <cell r="C2520" t="str">
            <v>11242</v>
          </cell>
          <cell r="D2520" t="str">
            <v>DEGRAU FF P/ POCO VISITA N.2 / 2,5KG</v>
          </cell>
          <cell r="E2520" t="str">
            <v>UN</v>
          </cell>
          <cell r="F2520">
            <v>2</v>
          </cell>
          <cell r="G2520">
            <v>23.7</v>
          </cell>
          <cell r="H2520">
            <v>47.4</v>
          </cell>
        </row>
        <row r="2521">
          <cell r="B2521">
            <v>2</v>
          </cell>
          <cell r="C2521" t="str">
            <v>11649</v>
          </cell>
          <cell r="D2521" t="str">
            <v>LAJE EXCENTRICA CONC ARM PRE-MOLDADO DN 1,20M FURO=0,53M E=12CM</v>
          </cell>
          <cell r="E2521" t="str">
            <v>UN</v>
          </cell>
          <cell r="F2521">
            <v>1</v>
          </cell>
          <cell r="G2521">
            <v>184.8</v>
          </cell>
          <cell r="H2521">
            <v>184.8</v>
          </cell>
        </row>
        <row r="2522">
          <cell r="B2522">
            <v>2</v>
          </cell>
          <cell r="C2522" t="str">
            <v>12530</v>
          </cell>
          <cell r="D2522" t="str">
            <v>ANEL OU ADUELA CONCRETO ARMADO D = 0,60M, H = 0,30M</v>
          </cell>
          <cell r="E2522" t="str">
            <v>UN</v>
          </cell>
          <cell r="F2522">
            <v>2</v>
          </cell>
          <cell r="G2522">
            <v>32.630000000000003</v>
          </cell>
          <cell r="H2522">
            <v>65.260000000000005</v>
          </cell>
        </row>
        <row r="2523">
          <cell r="B2523">
            <v>2</v>
          </cell>
          <cell r="C2523" t="str">
            <v>12548</v>
          </cell>
          <cell r="D2523" t="str">
            <v>ANEL OU ADUELA CONCRETO ARMADO D = 1,10M, H = 0,30M</v>
          </cell>
          <cell r="E2523" t="str">
            <v>UN</v>
          </cell>
          <cell r="F2523">
            <v>11</v>
          </cell>
          <cell r="G2523">
            <v>83.49</v>
          </cell>
          <cell r="H2523">
            <v>918.39</v>
          </cell>
        </row>
        <row r="2524">
          <cell r="B2524">
            <v>2</v>
          </cell>
          <cell r="C2524" t="str">
            <v>13113</v>
          </cell>
          <cell r="D2524" t="str">
            <v>ANEL OU ADUELA CONCRETO ARMADO D = 0,60M, H = 0,10M</v>
          </cell>
          <cell r="E2524" t="str">
            <v>UN</v>
          </cell>
          <cell r="F2524">
            <v>1</v>
          </cell>
          <cell r="G2524">
            <v>9.94</v>
          </cell>
          <cell r="H2524">
            <v>9.94</v>
          </cell>
        </row>
        <row r="2525">
          <cell r="B2525">
            <v>2</v>
          </cell>
          <cell r="C2525" t="str">
            <v>13114</v>
          </cell>
          <cell r="D2525" t="str">
            <v>ANEL OU ADUELA CONCRETO ARMADO D = 0,60M, H = 0,15M</v>
          </cell>
          <cell r="E2525" t="str">
            <v>UN</v>
          </cell>
          <cell r="F2525">
            <v>1</v>
          </cell>
          <cell r="G2525">
            <v>14.84</v>
          </cell>
          <cell r="H2525">
            <v>14.84</v>
          </cell>
        </row>
        <row r="2526">
          <cell r="B2526" t="str">
            <v>A</v>
          </cell>
          <cell r="C2526" t="str">
            <v>73297</v>
          </cell>
          <cell r="D2526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526" t="str">
            <v xml:space="preserve">M3    </v>
          </cell>
          <cell r="F2526">
            <v>0.89</v>
          </cell>
          <cell r="G2526">
            <v>186.43</v>
          </cell>
          <cell r="H2526">
            <v>165.92</v>
          </cell>
        </row>
        <row r="2527">
          <cell r="B2527" t="str">
            <v>A</v>
          </cell>
          <cell r="C2527" t="str">
            <v>73396</v>
          </cell>
          <cell r="D2527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527" t="str">
            <v xml:space="preserve">UN    </v>
          </cell>
          <cell r="F2527">
            <v>9</v>
          </cell>
          <cell r="G2527">
            <v>28.44</v>
          </cell>
          <cell r="H2527">
            <v>255.96</v>
          </cell>
        </row>
        <row r="2528">
          <cell r="B2528" t="str">
            <v>A</v>
          </cell>
          <cell r="C2528" t="str">
            <v>73445</v>
          </cell>
          <cell r="D2528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528" t="str">
            <v xml:space="preserve">M2    </v>
          </cell>
          <cell r="F2528">
            <v>13.5</v>
          </cell>
          <cell r="G2528">
            <v>3.9599999999999995</v>
          </cell>
          <cell r="H2528">
            <v>53.46</v>
          </cell>
        </row>
        <row r="2529">
          <cell r="B2529" t="str">
            <v>A</v>
          </cell>
          <cell r="C2529" t="str">
            <v>73455</v>
          </cell>
          <cell r="D2529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529" t="str">
            <v xml:space="preserve">M3    </v>
          </cell>
          <cell r="F2529">
            <v>3.2000000000000001E-2</v>
          </cell>
          <cell r="G2529">
            <v>255.21</v>
          </cell>
          <cell r="H2529">
            <v>8.17</v>
          </cell>
        </row>
        <row r="2530">
          <cell r="D2530" t="str">
            <v>Custo Direto Total</v>
          </cell>
          <cell r="H2530">
            <v>2029.3400000000001</v>
          </cell>
        </row>
        <row r="2531">
          <cell r="D2531" t="str">
            <v>Taxa de BDI %</v>
          </cell>
          <cell r="F2531">
            <v>1E-8</v>
          </cell>
          <cell r="H2531">
            <v>0</v>
          </cell>
        </row>
        <row r="2532">
          <cell r="D2532" t="str">
            <v>Total da Composição</v>
          </cell>
          <cell r="H2532">
            <v>2029.3400000000001</v>
          </cell>
        </row>
        <row r="2533">
          <cell r="A2533" t="str">
            <v>73963/019</v>
          </cell>
          <cell r="B2533" t="str">
            <v>POCO DE VISITA PARA REDE DE ESG. SANIT., EM ANEIS DE CONCRETO, DIÂMETR O = 60CM E 110CM, PROF = 470CM, INCLUINDO DEGRAU, EXCLUINDO TAMPAO FERRO FUNDIDO.</v>
          </cell>
          <cell r="E2533" t="str">
            <v xml:space="preserve">UN    </v>
          </cell>
          <cell r="F2533" t="str">
            <v>Coeficiente</v>
          </cell>
          <cell r="G2533" t="str">
            <v>Preço Unit.</v>
          </cell>
          <cell r="H2533" t="str">
            <v>Preço Total</v>
          </cell>
          <cell r="I2533">
            <v>2162.75</v>
          </cell>
        </row>
        <row r="2534">
          <cell r="B2534">
            <v>1</v>
          </cell>
          <cell r="C2534" t="str">
            <v>4750</v>
          </cell>
          <cell r="D2534" t="str">
            <v>PEDREIRO</v>
          </cell>
          <cell r="E2534" t="str">
            <v>H</v>
          </cell>
          <cell r="F2534">
            <v>20</v>
          </cell>
          <cell r="G2534">
            <v>9.68</v>
          </cell>
          <cell r="H2534">
            <v>193.6</v>
          </cell>
        </row>
        <row r="2535">
          <cell r="B2535">
            <v>1</v>
          </cell>
          <cell r="C2535" t="str">
            <v>6111</v>
          </cell>
          <cell r="D2535" t="str">
            <v>SERVENTE</v>
          </cell>
          <cell r="E2535" t="str">
            <v>H</v>
          </cell>
          <cell r="F2535">
            <v>18.5</v>
          </cell>
          <cell r="G2535">
            <v>6.93</v>
          </cell>
          <cell r="H2535">
            <v>128.21</v>
          </cell>
        </row>
        <row r="2536">
          <cell r="B2536">
            <v>2</v>
          </cell>
          <cell r="C2536" t="str">
            <v>11242</v>
          </cell>
          <cell r="D2536" t="str">
            <v>DEGRAU FF P/ POCO VISITA N.2 / 2,5KG</v>
          </cell>
          <cell r="E2536" t="str">
            <v>UN</v>
          </cell>
          <cell r="F2536">
            <v>2</v>
          </cell>
          <cell r="G2536">
            <v>23.7</v>
          </cell>
          <cell r="H2536">
            <v>47.4</v>
          </cell>
        </row>
        <row r="2537">
          <cell r="B2537">
            <v>2</v>
          </cell>
          <cell r="C2537" t="str">
            <v>11649</v>
          </cell>
          <cell r="D2537" t="str">
            <v>LAJE EXCENTRICA CONC ARM PRE-MOLDADO DN 1,20M FURO=0,53M E=12CM</v>
          </cell>
          <cell r="E2537" t="str">
            <v>UN</v>
          </cell>
          <cell r="F2537">
            <v>1</v>
          </cell>
          <cell r="G2537">
            <v>184.8</v>
          </cell>
          <cell r="H2537">
            <v>184.8</v>
          </cell>
        </row>
        <row r="2538">
          <cell r="B2538">
            <v>2</v>
          </cell>
          <cell r="C2538" t="str">
            <v>12530</v>
          </cell>
          <cell r="D2538" t="str">
            <v>ANEL OU ADUELA CONCRETO ARMADO D = 0,60M, H = 0,30M</v>
          </cell>
          <cell r="E2538" t="str">
            <v>UN</v>
          </cell>
          <cell r="F2538">
            <v>2</v>
          </cell>
          <cell r="G2538">
            <v>32.630000000000003</v>
          </cell>
          <cell r="H2538">
            <v>65.260000000000005</v>
          </cell>
        </row>
        <row r="2539">
          <cell r="B2539">
            <v>2</v>
          </cell>
          <cell r="C2539" t="str">
            <v>12548</v>
          </cell>
          <cell r="D2539" t="str">
            <v>ANEL OU ADUELA CONCRETO ARMADO D = 1,10M, H = 0,30M</v>
          </cell>
          <cell r="E2539" t="str">
            <v>UN</v>
          </cell>
          <cell r="F2539">
            <v>12</v>
          </cell>
          <cell r="G2539">
            <v>83.49</v>
          </cell>
          <cell r="H2539">
            <v>1001.88</v>
          </cell>
        </row>
        <row r="2540">
          <cell r="B2540">
            <v>2</v>
          </cell>
          <cell r="C2540" t="str">
            <v>13113</v>
          </cell>
          <cell r="D2540" t="str">
            <v>ANEL OU ADUELA CONCRETO ARMADO D = 0,60M, H = 0,10M</v>
          </cell>
          <cell r="E2540" t="str">
            <v>UN</v>
          </cell>
          <cell r="F2540">
            <v>1</v>
          </cell>
          <cell r="G2540">
            <v>9.94</v>
          </cell>
          <cell r="H2540">
            <v>9.94</v>
          </cell>
        </row>
        <row r="2541">
          <cell r="B2541">
            <v>2</v>
          </cell>
          <cell r="C2541" t="str">
            <v>13114</v>
          </cell>
          <cell r="D2541" t="str">
            <v>ANEL OU ADUELA CONCRETO ARMADO D = 0,60M, H = 0,15M</v>
          </cell>
          <cell r="E2541" t="str">
            <v>UN</v>
          </cell>
          <cell r="F2541">
            <v>1</v>
          </cell>
          <cell r="G2541">
            <v>14.84</v>
          </cell>
          <cell r="H2541">
            <v>14.84</v>
          </cell>
        </row>
        <row r="2542">
          <cell r="B2542" t="str">
            <v>A</v>
          </cell>
          <cell r="C2542" t="str">
            <v>73297</v>
          </cell>
          <cell r="D2542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542" t="str">
            <v xml:space="preserve">M3    </v>
          </cell>
          <cell r="F2542">
            <v>0.89</v>
          </cell>
          <cell r="G2542">
            <v>186.43</v>
          </cell>
          <cell r="H2542">
            <v>165.92</v>
          </cell>
        </row>
        <row r="2543">
          <cell r="B2543" t="str">
            <v>A</v>
          </cell>
          <cell r="C2543" t="str">
            <v>73396</v>
          </cell>
          <cell r="D2543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543" t="str">
            <v xml:space="preserve">UN    </v>
          </cell>
          <cell r="F2543">
            <v>10</v>
          </cell>
          <cell r="G2543">
            <v>28.44</v>
          </cell>
          <cell r="H2543">
            <v>284.39999999999998</v>
          </cell>
        </row>
        <row r="2544">
          <cell r="B2544" t="str">
            <v>A</v>
          </cell>
          <cell r="C2544" t="str">
            <v>73445</v>
          </cell>
          <cell r="D2544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544" t="str">
            <v xml:space="preserve">M2    </v>
          </cell>
          <cell r="F2544">
            <v>14.6</v>
          </cell>
          <cell r="G2544">
            <v>3.9599999999999995</v>
          </cell>
          <cell r="H2544">
            <v>57.82</v>
          </cell>
        </row>
        <row r="2545">
          <cell r="B2545" t="str">
            <v>A</v>
          </cell>
          <cell r="C2545" t="str">
            <v>73455</v>
          </cell>
          <cell r="D2545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545" t="str">
            <v xml:space="preserve">M3    </v>
          </cell>
          <cell r="F2545">
            <v>3.4000000000000002E-2</v>
          </cell>
          <cell r="G2545">
            <v>255.21</v>
          </cell>
          <cell r="H2545">
            <v>8.68</v>
          </cell>
        </row>
        <row r="2546">
          <cell r="D2546" t="str">
            <v>Custo Direto Total</v>
          </cell>
          <cell r="H2546">
            <v>2162.75</v>
          </cell>
        </row>
        <row r="2547">
          <cell r="D2547" t="str">
            <v>Taxa de BDI %</v>
          </cell>
          <cell r="F2547">
            <v>1E-8</v>
          </cell>
          <cell r="H2547">
            <v>0</v>
          </cell>
        </row>
        <row r="2548">
          <cell r="D2548" t="str">
            <v>Total da Composição</v>
          </cell>
          <cell r="H2548">
            <v>2162.75</v>
          </cell>
        </row>
        <row r="2549">
          <cell r="A2549" t="str">
            <v>73963/020</v>
          </cell>
          <cell r="B2549" t="str">
            <v>POCO DE VISITA PARA REDE DE ESG. SANIT., EM ANEIS DE CONCRETO, DIÂMETR O = 60CM E 110CM, PROF = 500CM, INCLUINDO DEGRAU, EXCLUINDO TAMPAO FERRO FUNDIDO.</v>
          </cell>
          <cell r="E2549" t="str">
            <v xml:space="preserve">UN    </v>
          </cell>
          <cell r="F2549" t="str">
            <v>Coeficiente</v>
          </cell>
          <cell r="G2549" t="str">
            <v>Preço Unit.</v>
          </cell>
          <cell r="H2549" t="str">
            <v>Preço Total</v>
          </cell>
          <cell r="I2549">
            <v>2295.7600000000002</v>
          </cell>
        </row>
        <row r="2550">
          <cell r="B2550">
            <v>1</v>
          </cell>
          <cell r="C2550" t="str">
            <v>4750</v>
          </cell>
          <cell r="D2550" t="str">
            <v>PEDREIRO</v>
          </cell>
          <cell r="E2550" t="str">
            <v>H</v>
          </cell>
          <cell r="F2550">
            <v>21</v>
          </cell>
          <cell r="G2550">
            <v>9.68</v>
          </cell>
          <cell r="H2550">
            <v>203.28</v>
          </cell>
        </row>
        <row r="2551">
          <cell r="B2551">
            <v>1</v>
          </cell>
          <cell r="C2551" t="str">
            <v>6111</v>
          </cell>
          <cell r="D2551" t="str">
            <v>SERVENTE</v>
          </cell>
          <cell r="E2551" t="str">
            <v>H</v>
          </cell>
          <cell r="F2551">
            <v>19.5</v>
          </cell>
          <cell r="G2551">
            <v>6.93</v>
          </cell>
          <cell r="H2551">
            <v>135.13999999999999</v>
          </cell>
        </row>
        <row r="2552">
          <cell r="B2552">
            <v>2</v>
          </cell>
          <cell r="C2552" t="str">
            <v>11242</v>
          </cell>
          <cell r="D2552" t="str">
            <v>DEGRAU FF P/ POCO VISITA N.2 / 2,5KG</v>
          </cell>
          <cell r="E2552" t="str">
            <v>UN</v>
          </cell>
          <cell r="F2552">
            <v>2</v>
          </cell>
          <cell r="G2552">
            <v>23.7</v>
          </cell>
          <cell r="H2552">
            <v>47.4</v>
          </cell>
        </row>
        <row r="2553">
          <cell r="B2553">
            <v>2</v>
          </cell>
          <cell r="C2553" t="str">
            <v>11649</v>
          </cell>
          <cell r="D2553" t="str">
            <v>LAJE EXCENTRICA CONC ARM PRE-MOLDADO DN 1,20M FURO=0,53M E=12CM</v>
          </cell>
          <cell r="E2553" t="str">
            <v>UN</v>
          </cell>
          <cell r="F2553">
            <v>1</v>
          </cell>
          <cell r="G2553">
            <v>184.8</v>
          </cell>
          <cell r="H2553">
            <v>184.8</v>
          </cell>
        </row>
        <row r="2554">
          <cell r="B2554">
            <v>2</v>
          </cell>
          <cell r="C2554" t="str">
            <v>12530</v>
          </cell>
          <cell r="D2554" t="str">
            <v>ANEL OU ADUELA CONCRETO ARMADO D = 0,60M, H = 0,30M</v>
          </cell>
          <cell r="E2554" t="str">
            <v>UN</v>
          </cell>
          <cell r="F2554">
            <v>2</v>
          </cell>
          <cell r="G2554">
            <v>32.630000000000003</v>
          </cell>
          <cell r="H2554">
            <v>65.260000000000005</v>
          </cell>
        </row>
        <row r="2555">
          <cell r="B2555">
            <v>2</v>
          </cell>
          <cell r="C2555" t="str">
            <v>12548</v>
          </cell>
          <cell r="D2555" t="str">
            <v>ANEL OU ADUELA CONCRETO ARMADO D = 1,10M, H = 0,30M</v>
          </cell>
          <cell r="E2555" t="str">
            <v>UN</v>
          </cell>
          <cell r="F2555">
            <v>13</v>
          </cell>
          <cell r="G2555">
            <v>83.49</v>
          </cell>
          <cell r="H2555">
            <v>1085.3699999999999</v>
          </cell>
        </row>
        <row r="2556">
          <cell r="B2556">
            <v>2</v>
          </cell>
          <cell r="C2556" t="str">
            <v>13113</v>
          </cell>
          <cell r="D2556" t="str">
            <v>ANEL OU ADUELA CONCRETO ARMADO D = 0,60M, H = 0,10M</v>
          </cell>
          <cell r="E2556" t="str">
            <v>UN</v>
          </cell>
          <cell r="F2556">
            <v>1</v>
          </cell>
          <cell r="G2556">
            <v>9.94</v>
          </cell>
          <cell r="H2556">
            <v>9.94</v>
          </cell>
        </row>
        <row r="2557">
          <cell r="B2557">
            <v>2</v>
          </cell>
          <cell r="C2557" t="str">
            <v>13114</v>
          </cell>
          <cell r="D2557" t="str">
            <v>ANEL OU ADUELA CONCRETO ARMADO D = 0,60M, H = 0,15M</v>
          </cell>
          <cell r="E2557" t="str">
            <v>UN</v>
          </cell>
          <cell r="F2557">
            <v>1</v>
          </cell>
          <cell r="G2557">
            <v>14.84</v>
          </cell>
          <cell r="H2557">
            <v>14.84</v>
          </cell>
        </row>
        <row r="2558">
          <cell r="B2558" t="str">
            <v>A</v>
          </cell>
          <cell r="C2558" t="str">
            <v>73297</v>
          </cell>
          <cell r="D2558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558" t="str">
            <v xml:space="preserve">M3    </v>
          </cell>
          <cell r="F2558">
            <v>0.89</v>
          </cell>
          <cell r="G2558">
            <v>186.43</v>
          </cell>
          <cell r="H2558">
            <v>165.92</v>
          </cell>
        </row>
        <row r="2559">
          <cell r="B2559" t="str">
            <v>A</v>
          </cell>
          <cell r="C2559" t="str">
            <v>73396</v>
          </cell>
          <cell r="D2559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559" t="str">
            <v xml:space="preserve">UN    </v>
          </cell>
          <cell r="F2559">
            <v>11</v>
          </cell>
          <cell r="G2559">
            <v>28.44</v>
          </cell>
          <cell r="H2559">
            <v>312.83999999999997</v>
          </cell>
        </row>
        <row r="2560">
          <cell r="B2560" t="str">
            <v>A</v>
          </cell>
          <cell r="C2560" t="str">
            <v>73445</v>
          </cell>
          <cell r="D2560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560" t="str">
            <v xml:space="preserve">M2    </v>
          </cell>
          <cell r="F2560">
            <v>15.6</v>
          </cell>
          <cell r="G2560">
            <v>3.9599999999999995</v>
          </cell>
          <cell r="H2560">
            <v>61.78</v>
          </cell>
        </row>
        <row r="2561">
          <cell r="B2561" t="str">
            <v>A</v>
          </cell>
          <cell r="C2561" t="str">
            <v>73455</v>
          </cell>
          <cell r="D2561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561" t="str">
            <v xml:space="preserve">M3    </v>
          </cell>
          <cell r="F2561">
            <v>3.5999999999999997E-2</v>
          </cell>
          <cell r="G2561">
            <v>255.21</v>
          </cell>
          <cell r="H2561">
            <v>9.19</v>
          </cell>
        </row>
        <row r="2562">
          <cell r="D2562" t="str">
            <v>Custo Direto Total</v>
          </cell>
          <cell r="H2562">
            <v>2295.7600000000002</v>
          </cell>
        </row>
        <row r="2563">
          <cell r="D2563" t="str">
            <v>Taxa de BDI %</v>
          </cell>
          <cell r="F2563">
            <v>1E-8</v>
          </cell>
          <cell r="H2563">
            <v>0</v>
          </cell>
        </row>
        <row r="2564">
          <cell r="D2564" t="str">
            <v>Total da Composição</v>
          </cell>
          <cell r="H2564">
            <v>2295.7600000000002</v>
          </cell>
        </row>
        <row r="2565">
          <cell r="A2565" t="str">
            <v>73963/021</v>
          </cell>
          <cell r="B2565" t="str">
            <v>POCO DE VISITA PARA REDE DE ESG. SANIT., EM ANEIS DE CONCRETO, DIÂMETR O = 60CM E 110CM, PROF = 530CM, INCLUINDO DEGRAU, EXCLUINDO TAMPAO FERRO FUNDIDO.</v>
          </cell>
          <cell r="E2565" t="str">
            <v xml:space="preserve">UN    </v>
          </cell>
          <cell r="F2565" t="str">
            <v>Coeficiente</v>
          </cell>
          <cell r="G2565" t="str">
            <v>Preço Unit.</v>
          </cell>
          <cell r="H2565" t="str">
            <v>Preço Total</v>
          </cell>
          <cell r="I2565">
            <v>2435.0099999999998</v>
          </cell>
        </row>
        <row r="2566">
          <cell r="B2566">
            <v>1</v>
          </cell>
          <cell r="C2566" t="str">
            <v>4750</v>
          </cell>
          <cell r="D2566" t="str">
            <v>PEDREIRO</v>
          </cell>
          <cell r="E2566" t="str">
            <v>H</v>
          </cell>
          <cell r="F2566">
            <v>22</v>
          </cell>
          <cell r="G2566">
            <v>9.68</v>
          </cell>
          <cell r="H2566">
            <v>212.96</v>
          </cell>
        </row>
        <row r="2567">
          <cell r="B2567">
            <v>1</v>
          </cell>
          <cell r="C2567" t="str">
            <v>6111</v>
          </cell>
          <cell r="D2567" t="str">
            <v>SERVENTE</v>
          </cell>
          <cell r="E2567" t="str">
            <v>H</v>
          </cell>
          <cell r="F2567">
            <v>20.5</v>
          </cell>
          <cell r="G2567">
            <v>6.93</v>
          </cell>
          <cell r="H2567">
            <v>142.07</v>
          </cell>
        </row>
        <row r="2568">
          <cell r="B2568">
            <v>2</v>
          </cell>
          <cell r="C2568" t="str">
            <v>11242</v>
          </cell>
          <cell r="D2568" t="str">
            <v>DEGRAU FF P/ POCO VISITA N.2 / 2,5KG</v>
          </cell>
          <cell r="E2568" t="str">
            <v>UN</v>
          </cell>
          <cell r="F2568">
            <v>2</v>
          </cell>
          <cell r="G2568">
            <v>23.7</v>
          </cell>
          <cell r="H2568">
            <v>47.4</v>
          </cell>
        </row>
        <row r="2569">
          <cell r="B2569">
            <v>2</v>
          </cell>
          <cell r="C2569" t="str">
            <v>11649</v>
          </cell>
          <cell r="D2569" t="str">
            <v>LAJE EXCENTRICA CONC ARM PRE-MOLDADO DN 1,20M FURO=0,53M E=12CM</v>
          </cell>
          <cell r="E2569" t="str">
            <v>UN</v>
          </cell>
          <cell r="F2569">
            <v>1</v>
          </cell>
          <cell r="G2569">
            <v>184.8</v>
          </cell>
          <cell r="H2569">
            <v>184.8</v>
          </cell>
        </row>
        <row r="2570">
          <cell r="B2570">
            <v>2</v>
          </cell>
          <cell r="C2570" t="str">
            <v>12530</v>
          </cell>
          <cell r="D2570" t="str">
            <v>ANEL OU ADUELA CONCRETO ARMADO D = 0,60M, H = 0,30M</v>
          </cell>
          <cell r="E2570" t="str">
            <v>UN</v>
          </cell>
          <cell r="F2570">
            <v>2</v>
          </cell>
          <cell r="G2570">
            <v>32.630000000000003</v>
          </cell>
          <cell r="H2570">
            <v>65.260000000000005</v>
          </cell>
        </row>
        <row r="2571">
          <cell r="B2571">
            <v>2</v>
          </cell>
          <cell r="C2571" t="str">
            <v>12548</v>
          </cell>
          <cell r="D2571" t="str">
            <v>ANEL OU ADUELA CONCRETO ARMADO D = 1,10M, H = 0,30M</v>
          </cell>
          <cell r="E2571" t="str">
            <v>UN</v>
          </cell>
          <cell r="F2571">
            <v>14</v>
          </cell>
          <cell r="G2571">
            <v>83.49</v>
          </cell>
          <cell r="H2571">
            <v>1168.8599999999999</v>
          </cell>
        </row>
        <row r="2572">
          <cell r="B2572">
            <v>2</v>
          </cell>
          <cell r="C2572" t="str">
            <v>13113</v>
          </cell>
          <cell r="D2572" t="str">
            <v>ANEL OU ADUELA CONCRETO ARMADO D = 0,60M, H = 0,10M</v>
          </cell>
          <cell r="E2572" t="str">
            <v>UN</v>
          </cell>
          <cell r="F2572">
            <v>1</v>
          </cell>
          <cell r="G2572">
            <v>9.94</v>
          </cell>
          <cell r="H2572">
            <v>9.94</v>
          </cell>
        </row>
        <row r="2573">
          <cell r="B2573">
            <v>2</v>
          </cell>
          <cell r="C2573" t="str">
            <v>13114</v>
          </cell>
          <cell r="D2573" t="str">
            <v>ANEL OU ADUELA CONCRETO ARMADO D = 0,60M, H = 0,15M</v>
          </cell>
          <cell r="E2573" t="str">
            <v>UN</v>
          </cell>
          <cell r="F2573">
            <v>1</v>
          </cell>
          <cell r="G2573">
            <v>14.84</v>
          </cell>
          <cell r="H2573">
            <v>14.84</v>
          </cell>
        </row>
        <row r="2574">
          <cell r="B2574" t="str">
            <v>A</v>
          </cell>
          <cell r="C2574" t="str">
            <v>73297</v>
          </cell>
          <cell r="D2574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574" t="str">
            <v xml:space="preserve">M3    </v>
          </cell>
          <cell r="F2574">
            <v>0.92</v>
          </cell>
          <cell r="G2574">
            <v>186.43</v>
          </cell>
          <cell r="H2574">
            <v>171.52</v>
          </cell>
        </row>
        <row r="2575">
          <cell r="B2575" t="str">
            <v>A</v>
          </cell>
          <cell r="C2575" t="str">
            <v>73396</v>
          </cell>
          <cell r="D2575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575" t="str">
            <v xml:space="preserve">UN    </v>
          </cell>
          <cell r="F2575">
            <v>12</v>
          </cell>
          <cell r="G2575">
            <v>28.44</v>
          </cell>
          <cell r="H2575">
            <v>341.28</v>
          </cell>
        </row>
        <row r="2576">
          <cell r="B2576" t="str">
            <v>A</v>
          </cell>
          <cell r="C2576" t="str">
            <v>73445</v>
          </cell>
          <cell r="D2576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576" t="str">
            <v xml:space="preserve">M2    </v>
          </cell>
          <cell r="F2576">
            <v>16.7</v>
          </cell>
          <cell r="G2576">
            <v>3.9599999999999995</v>
          </cell>
          <cell r="H2576">
            <v>66.13</v>
          </cell>
        </row>
        <row r="2577">
          <cell r="B2577" t="str">
            <v>A</v>
          </cell>
          <cell r="C2577" t="str">
            <v>73455</v>
          </cell>
          <cell r="D2577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577" t="str">
            <v xml:space="preserve">M3    </v>
          </cell>
          <cell r="F2577">
            <v>3.9E-2</v>
          </cell>
          <cell r="G2577">
            <v>255.21</v>
          </cell>
          <cell r="H2577">
            <v>9.9499999999999993</v>
          </cell>
        </row>
        <row r="2578">
          <cell r="D2578" t="str">
            <v>Custo Direto Total</v>
          </cell>
          <cell r="H2578">
            <v>2435.0099999999998</v>
          </cell>
        </row>
        <row r="2579">
          <cell r="D2579" t="str">
            <v>Taxa de BDI %</v>
          </cell>
          <cell r="F2579">
            <v>1E-8</v>
          </cell>
          <cell r="H2579">
            <v>0</v>
          </cell>
        </row>
        <row r="2580">
          <cell r="D2580" t="str">
            <v>Total da Composição</v>
          </cell>
          <cell r="H2580">
            <v>2435.0099999999998</v>
          </cell>
        </row>
        <row r="2581">
          <cell r="A2581" t="str">
            <v>73963/022</v>
          </cell>
          <cell r="B2581" t="str">
            <v>POCO DE VISITA PARA REDE DE ESG. SANIT., EM ANEIS DE CONCRETO, DIÂMETR O = 60CM E 110CM, PROF = 560CM, INCLUINDO DEGRAU, EXCLUINDO TAMPAO FERRO FUNDIDO.</v>
          </cell>
          <cell r="E2581" t="str">
            <v xml:space="preserve">UN    </v>
          </cell>
          <cell r="F2581" t="str">
            <v>Coeficiente</v>
          </cell>
          <cell r="G2581" t="str">
            <v>Preço Unit.</v>
          </cell>
          <cell r="H2581" t="str">
            <v>Preço Total</v>
          </cell>
          <cell r="I2581">
            <v>2568.0200000000004</v>
          </cell>
        </row>
        <row r="2582">
          <cell r="B2582">
            <v>1</v>
          </cell>
          <cell r="C2582" t="str">
            <v>4750</v>
          </cell>
          <cell r="D2582" t="str">
            <v>PEDREIRO</v>
          </cell>
          <cell r="E2582" t="str">
            <v>H</v>
          </cell>
          <cell r="F2582">
            <v>23</v>
          </cell>
          <cell r="G2582">
            <v>9.68</v>
          </cell>
          <cell r="H2582">
            <v>222.64</v>
          </cell>
        </row>
        <row r="2583">
          <cell r="B2583">
            <v>1</v>
          </cell>
          <cell r="C2583" t="str">
            <v>6111</v>
          </cell>
          <cell r="D2583" t="str">
            <v>SERVENTE</v>
          </cell>
          <cell r="E2583" t="str">
            <v>H</v>
          </cell>
          <cell r="F2583">
            <v>21.5</v>
          </cell>
          <cell r="G2583">
            <v>6.93</v>
          </cell>
          <cell r="H2583">
            <v>149</v>
          </cell>
        </row>
        <row r="2584">
          <cell r="B2584">
            <v>2</v>
          </cell>
          <cell r="C2584" t="str">
            <v>11242</v>
          </cell>
          <cell r="D2584" t="str">
            <v>DEGRAU FF P/ POCO VISITA N.2 / 2,5KG</v>
          </cell>
          <cell r="E2584" t="str">
            <v>UN</v>
          </cell>
          <cell r="F2584">
            <v>2</v>
          </cell>
          <cell r="G2584">
            <v>23.7</v>
          </cell>
          <cell r="H2584">
            <v>47.4</v>
          </cell>
        </row>
        <row r="2585">
          <cell r="B2585">
            <v>2</v>
          </cell>
          <cell r="C2585" t="str">
            <v>11649</v>
          </cell>
          <cell r="D2585" t="str">
            <v>LAJE EXCENTRICA CONC ARM PRE-MOLDADO DN 1,20M FURO=0,53M E=12CM</v>
          </cell>
          <cell r="E2585" t="str">
            <v>UN</v>
          </cell>
          <cell r="F2585">
            <v>1</v>
          </cell>
          <cell r="G2585">
            <v>184.8</v>
          </cell>
          <cell r="H2585">
            <v>184.8</v>
          </cell>
        </row>
        <row r="2586">
          <cell r="B2586">
            <v>2</v>
          </cell>
          <cell r="C2586" t="str">
            <v>12530</v>
          </cell>
          <cell r="D2586" t="str">
            <v>ANEL OU ADUELA CONCRETO ARMADO D = 0,60M, H = 0,30M</v>
          </cell>
          <cell r="E2586" t="str">
            <v>UN</v>
          </cell>
          <cell r="F2586">
            <v>2</v>
          </cell>
          <cell r="G2586">
            <v>32.630000000000003</v>
          </cell>
          <cell r="H2586">
            <v>65.260000000000005</v>
          </cell>
        </row>
        <row r="2587">
          <cell r="B2587">
            <v>2</v>
          </cell>
          <cell r="C2587" t="str">
            <v>12548</v>
          </cell>
          <cell r="D2587" t="str">
            <v>ANEL OU ADUELA CONCRETO ARMADO D = 1,10M, H = 0,30M</v>
          </cell>
          <cell r="E2587" t="str">
            <v>UN</v>
          </cell>
          <cell r="F2587">
            <v>15</v>
          </cell>
          <cell r="G2587">
            <v>83.49</v>
          </cell>
          <cell r="H2587">
            <v>1252.3499999999999</v>
          </cell>
        </row>
        <row r="2588">
          <cell r="B2588">
            <v>2</v>
          </cell>
          <cell r="C2588" t="str">
            <v>13113</v>
          </cell>
          <cell r="D2588" t="str">
            <v>ANEL OU ADUELA CONCRETO ARMADO D = 0,60M, H = 0,10M</v>
          </cell>
          <cell r="E2588" t="str">
            <v>UN</v>
          </cell>
          <cell r="F2588">
            <v>1</v>
          </cell>
          <cell r="G2588">
            <v>9.94</v>
          </cell>
          <cell r="H2588">
            <v>9.94</v>
          </cell>
        </row>
        <row r="2589">
          <cell r="B2589">
            <v>2</v>
          </cell>
          <cell r="C2589" t="str">
            <v>13114</v>
          </cell>
          <cell r="D2589" t="str">
            <v>ANEL OU ADUELA CONCRETO ARMADO D = 0,60M, H = 0,15M</v>
          </cell>
          <cell r="E2589" t="str">
            <v>UN</v>
          </cell>
          <cell r="F2589">
            <v>1</v>
          </cell>
          <cell r="G2589">
            <v>14.84</v>
          </cell>
          <cell r="H2589">
            <v>14.84</v>
          </cell>
        </row>
        <row r="2590">
          <cell r="B2590" t="str">
            <v>A</v>
          </cell>
          <cell r="C2590" t="str">
            <v>73297</v>
          </cell>
          <cell r="D2590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590" t="str">
            <v xml:space="preserve">M3    </v>
          </cell>
          <cell r="F2590">
            <v>0.92</v>
          </cell>
          <cell r="G2590">
            <v>186.43</v>
          </cell>
          <cell r="H2590">
            <v>171.52</v>
          </cell>
        </row>
        <row r="2591">
          <cell r="B2591" t="str">
            <v>A</v>
          </cell>
          <cell r="C2591" t="str">
            <v>73396</v>
          </cell>
          <cell r="D2591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591" t="str">
            <v xml:space="preserve">UN    </v>
          </cell>
          <cell r="F2591">
            <v>13</v>
          </cell>
          <cell r="G2591">
            <v>28.44</v>
          </cell>
          <cell r="H2591">
            <v>369.72</v>
          </cell>
        </row>
        <row r="2592">
          <cell r="B2592" t="str">
            <v>A</v>
          </cell>
          <cell r="C2592" t="str">
            <v>73445</v>
          </cell>
          <cell r="D2592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592" t="str">
            <v xml:space="preserve">M2    </v>
          </cell>
          <cell r="F2592">
            <v>17.7</v>
          </cell>
          <cell r="G2592">
            <v>3.9599999999999995</v>
          </cell>
          <cell r="H2592">
            <v>70.09</v>
          </cell>
        </row>
        <row r="2593">
          <cell r="B2593" t="str">
            <v>A</v>
          </cell>
          <cell r="C2593" t="str">
            <v>73455</v>
          </cell>
          <cell r="D2593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593" t="str">
            <v xml:space="preserve">M3    </v>
          </cell>
          <cell r="F2593">
            <v>4.1000000000000002E-2</v>
          </cell>
          <cell r="G2593">
            <v>255.21</v>
          </cell>
          <cell r="H2593">
            <v>10.46</v>
          </cell>
        </row>
        <row r="2594">
          <cell r="D2594" t="str">
            <v>Custo Direto Total</v>
          </cell>
          <cell r="H2594">
            <v>2568.0200000000004</v>
          </cell>
        </row>
        <row r="2595">
          <cell r="D2595" t="str">
            <v>Taxa de BDI %</v>
          </cell>
          <cell r="F2595">
            <v>1E-8</v>
          </cell>
          <cell r="H2595">
            <v>0</v>
          </cell>
        </row>
        <row r="2596">
          <cell r="D2596" t="str">
            <v>Total da Composição</v>
          </cell>
          <cell r="H2596">
            <v>2568.0200000000004</v>
          </cell>
        </row>
        <row r="2597">
          <cell r="A2597" t="str">
            <v>73963/023</v>
          </cell>
          <cell r="B2597" t="str">
            <v>POCO DE VISITA PARA REDE DE ESG. SANIT., EM ANEIS DE CONCRETO, DIÂMETR O = 60CM E 110CM, PROF = 590CM, INCLUINDO DEGRAU, EXCLUINDO TAMPAO FERRO FUNDIDO.</v>
          </cell>
          <cell r="E2597" t="str">
            <v xml:space="preserve">UN    </v>
          </cell>
          <cell r="F2597" t="str">
            <v>Coeficiente</v>
          </cell>
          <cell r="G2597" t="str">
            <v>Preço Unit.</v>
          </cell>
          <cell r="H2597" t="str">
            <v>Preço Total</v>
          </cell>
          <cell r="I2597">
            <v>2701.0299999999997</v>
          </cell>
        </row>
        <row r="2598">
          <cell r="B2598">
            <v>1</v>
          </cell>
          <cell r="C2598" t="str">
            <v>4750</v>
          </cell>
          <cell r="D2598" t="str">
            <v>PEDREIRO</v>
          </cell>
          <cell r="E2598" t="str">
            <v>H</v>
          </cell>
          <cell r="F2598">
            <v>24</v>
          </cell>
          <cell r="G2598">
            <v>9.68</v>
          </cell>
          <cell r="H2598">
            <v>232.32</v>
          </cell>
        </row>
        <row r="2599">
          <cell r="B2599">
            <v>1</v>
          </cell>
          <cell r="C2599" t="str">
            <v>6111</v>
          </cell>
          <cell r="D2599" t="str">
            <v>SERVENTE</v>
          </cell>
          <cell r="E2599" t="str">
            <v>H</v>
          </cell>
          <cell r="F2599">
            <v>22.5</v>
          </cell>
          <cell r="G2599">
            <v>6.93</v>
          </cell>
          <cell r="H2599">
            <v>155.93</v>
          </cell>
        </row>
        <row r="2600">
          <cell r="B2600">
            <v>2</v>
          </cell>
          <cell r="C2600" t="str">
            <v>11242</v>
          </cell>
          <cell r="D2600" t="str">
            <v>DEGRAU FF P/ POCO VISITA N.2 / 2,5KG</v>
          </cell>
          <cell r="E2600" t="str">
            <v>UN</v>
          </cell>
          <cell r="F2600">
            <v>2</v>
          </cell>
          <cell r="G2600">
            <v>23.7</v>
          </cell>
          <cell r="H2600">
            <v>47.4</v>
          </cell>
        </row>
        <row r="2601">
          <cell r="B2601">
            <v>2</v>
          </cell>
          <cell r="C2601" t="str">
            <v>11649</v>
          </cell>
          <cell r="D2601" t="str">
            <v>LAJE EXCENTRICA CONC ARM PRE-MOLDADO DN 1,20M FURO=0,53M E=12CM</v>
          </cell>
          <cell r="E2601" t="str">
            <v>UN</v>
          </cell>
          <cell r="F2601">
            <v>1</v>
          </cell>
          <cell r="G2601">
            <v>184.8</v>
          </cell>
          <cell r="H2601">
            <v>184.8</v>
          </cell>
        </row>
        <row r="2602">
          <cell r="B2602">
            <v>2</v>
          </cell>
          <cell r="C2602" t="str">
            <v>12530</v>
          </cell>
          <cell r="D2602" t="str">
            <v>ANEL OU ADUELA CONCRETO ARMADO D = 0,60M, H = 0,30M</v>
          </cell>
          <cell r="E2602" t="str">
            <v>UN</v>
          </cell>
          <cell r="F2602">
            <v>2</v>
          </cell>
          <cell r="G2602">
            <v>32.630000000000003</v>
          </cell>
          <cell r="H2602">
            <v>65.260000000000005</v>
          </cell>
        </row>
        <row r="2603">
          <cell r="B2603">
            <v>2</v>
          </cell>
          <cell r="C2603" t="str">
            <v>12548</v>
          </cell>
          <cell r="D2603" t="str">
            <v>ANEL OU ADUELA CONCRETO ARMADO D = 1,10M, H = 0,30M</v>
          </cell>
          <cell r="E2603" t="str">
            <v>UN</v>
          </cell>
          <cell r="F2603">
            <v>16</v>
          </cell>
          <cell r="G2603">
            <v>83.49</v>
          </cell>
          <cell r="H2603">
            <v>1335.84</v>
          </cell>
        </row>
        <row r="2604">
          <cell r="B2604">
            <v>2</v>
          </cell>
          <cell r="C2604" t="str">
            <v>13113</v>
          </cell>
          <cell r="D2604" t="str">
            <v>ANEL OU ADUELA CONCRETO ARMADO D = 0,60M, H = 0,10M</v>
          </cell>
          <cell r="E2604" t="str">
            <v>UN</v>
          </cell>
          <cell r="F2604">
            <v>1</v>
          </cell>
          <cell r="G2604">
            <v>9.94</v>
          </cell>
          <cell r="H2604">
            <v>9.94</v>
          </cell>
        </row>
        <row r="2605">
          <cell r="B2605">
            <v>2</v>
          </cell>
          <cell r="C2605" t="str">
            <v>13114</v>
          </cell>
          <cell r="D2605" t="str">
            <v>ANEL OU ADUELA CONCRETO ARMADO D = 0,60M, H = 0,15M</v>
          </cell>
          <cell r="E2605" t="str">
            <v>UN</v>
          </cell>
          <cell r="F2605">
            <v>1</v>
          </cell>
          <cell r="G2605">
            <v>14.84</v>
          </cell>
          <cell r="H2605">
            <v>14.84</v>
          </cell>
        </row>
        <row r="2606">
          <cell r="B2606" t="str">
            <v>A</v>
          </cell>
          <cell r="C2606" t="str">
            <v>73297</v>
          </cell>
          <cell r="D2606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606" t="str">
            <v xml:space="preserve">M3    </v>
          </cell>
          <cell r="F2606">
            <v>0.92</v>
          </cell>
          <cell r="G2606">
            <v>186.43</v>
          </cell>
          <cell r="H2606">
            <v>171.52</v>
          </cell>
        </row>
        <row r="2607">
          <cell r="B2607" t="str">
            <v>A</v>
          </cell>
          <cell r="C2607" t="str">
            <v>73396</v>
          </cell>
          <cell r="D2607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607" t="str">
            <v xml:space="preserve">UN    </v>
          </cell>
          <cell r="F2607">
            <v>14</v>
          </cell>
          <cell r="G2607">
            <v>28.44</v>
          </cell>
          <cell r="H2607">
            <v>398.16</v>
          </cell>
        </row>
        <row r="2608">
          <cell r="B2608" t="str">
            <v>A</v>
          </cell>
          <cell r="C2608" t="str">
            <v>73445</v>
          </cell>
          <cell r="D2608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608" t="str">
            <v xml:space="preserve">M2    </v>
          </cell>
          <cell r="F2608">
            <v>18.7</v>
          </cell>
          <cell r="G2608">
            <v>3.9599999999999995</v>
          </cell>
          <cell r="H2608">
            <v>74.05</v>
          </cell>
        </row>
        <row r="2609">
          <cell r="B2609" t="str">
            <v>A</v>
          </cell>
          <cell r="C2609" t="str">
            <v>73455</v>
          </cell>
          <cell r="D2609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609" t="str">
            <v xml:space="preserve">M3    </v>
          </cell>
          <cell r="F2609">
            <v>4.2999999999999997E-2</v>
          </cell>
          <cell r="G2609">
            <v>255.21</v>
          </cell>
          <cell r="H2609">
            <v>10.97</v>
          </cell>
        </row>
        <row r="2610">
          <cell r="D2610" t="str">
            <v>Custo Direto Total</v>
          </cell>
          <cell r="H2610">
            <v>2701.0299999999997</v>
          </cell>
        </row>
        <row r="2611">
          <cell r="D2611" t="str">
            <v>Taxa de BDI %</v>
          </cell>
          <cell r="F2611">
            <v>1E-8</v>
          </cell>
          <cell r="H2611">
            <v>0</v>
          </cell>
        </row>
        <row r="2612">
          <cell r="D2612" t="str">
            <v>Total da Composição</v>
          </cell>
          <cell r="H2612">
            <v>2701.0299999999997</v>
          </cell>
        </row>
        <row r="2613">
          <cell r="A2613" t="str">
            <v>73963/024</v>
          </cell>
          <cell r="B2613" t="str">
            <v>POCO DE VISITA PARA REDE DE ESG. SANIT., EM ANEIS DE CONCRETO, DIÂMETR O = 60CM E 110CM, PROF = 690CM, INCLUINDO DEGRAU, EXCLUINDO TAMPAO FERRO FUNDIDO.</v>
          </cell>
          <cell r="E2613" t="str">
            <v xml:space="preserve">UN    </v>
          </cell>
          <cell r="F2613" t="str">
            <v>Coeficiente</v>
          </cell>
          <cell r="G2613" t="str">
            <v>Preço Unit.</v>
          </cell>
          <cell r="H2613" t="str">
            <v>Preço Total</v>
          </cell>
          <cell r="I2613">
            <v>2834.6999999999994</v>
          </cell>
        </row>
        <row r="2614">
          <cell r="B2614">
            <v>1</v>
          </cell>
          <cell r="C2614" t="str">
            <v>4750</v>
          </cell>
          <cell r="D2614" t="str">
            <v>PEDREIRO</v>
          </cell>
          <cell r="E2614" t="str">
            <v>H</v>
          </cell>
          <cell r="F2614">
            <v>25</v>
          </cell>
          <cell r="G2614">
            <v>9.68</v>
          </cell>
          <cell r="H2614">
            <v>242</v>
          </cell>
        </row>
        <row r="2615">
          <cell r="B2615">
            <v>1</v>
          </cell>
          <cell r="C2615" t="str">
            <v>6111</v>
          </cell>
          <cell r="D2615" t="str">
            <v>SERVENTE</v>
          </cell>
          <cell r="E2615" t="str">
            <v>H</v>
          </cell>
          <cell r="F2615">
            <v>23.5</v>
          </cell>
          <cell r="G2615">
            <v>6.93</v>
          </cell>
          <cell r="H2615">
            <v>162.86000000000001</v>
          </cell>
        </row>
        <row r="2616">
          <cell r="B2616">
            <v>2</v>
          </cell>
          <cell r="C2616" t="str">
            <v>11242</v>
          </cell>
          <cell r="D2616" t="str">
            <v>DEGRAU FF P/ POCO VISITA N.2 / 2,5KG</v>
          </cell>
          <cell r="E2616" t="str">
            <v>UN</v>
          </cell>
          <cell r="F2616">
            <v>2</v>
          </cell>
          <cell r="G2616">
            <v>23.7</v>
          </cell>
          <cell r="H2616">
            <v>47.4</v>
          </cell>
        </row>
        <row r="2617">
          <cell r="B2617">
            <v>2</v>
          </cell>
          <cell r="C2617" t="str">
            <v>11649</v>
          </cell>
          <cell r="D2617" t="str">
            <v>LAJE EXCENTRICA CONC ARM PRE-MOLDADO DN 1,20M FURO=0,53M E=12CM</v>
          </cell>
          <cell r="E2617" t="str">
            <v>UN</v>
          </cell>
          <cell r="F2617">
            <v>1</v>
          </cell>
          <cell r="G2617">
            <v>184.8</v>
          </cell>
          <cell r="H2617">
            <v>184.8</v>
          </cell>
        </row>
        <row r="2618">
          <cell r="B2618">
            <v>2</v>
          </cell>
          <cell r="C2618" t="str">
            <v>12530</v>
          </cell>
          <cell r="D2618" t="str">
            <v>ANEL OU ADUELA CONCRETO ARMADO D = 0,60M, H = 0,30M</v>
          </cell>
          <cell r="E2618" t="str">
            <v>UN</v>
          </cell>
          <cell r="F2618">
            <v>2</v>
          </cell>
          <cell r="G2618">
            <v>32.630000000000003</v>
          </cell>
          <cell r="H2618">
            <v>65.260000000000005</v>
          </cell>
        </row>
        <row r="2619">
          <cell r="B2619">
            <v>2</v>
          </cell>
          <cell r="C2619" t="str">
            <v>12548</v>
          </cell>
          <cell r="D2619" t="str">
            <v>ANEL OU ADUELA CONCRETO ARMADO D = 1,10M, H = 0,30M</v>
          </cell>
          <cell r="E2619" t="str">
            <v>UN</v>
          </cell>
          <cell r="F2619">
            <v>17</v>
          </cell>
          <cell r="G2619">
            <v>83.49</v>
          </cell>
          <cell r="H2619">
            <v>1419.33</v>
          </cell>
        </row>
        <row r="2620">
          <cell r="B2620">
            <v>2</v>
          </cell>
          <cell r="C2620" t="str">
            <v>13113</v>
          </cell>
          <cell r="D2620" t="str">
            <v>ANEL OU ADUELA CONCRETO ARMADO D = 0,60M, H = 0,10M</v>
          </cell>
          <cell r="E2620" t="str">
            <v>UN</v>
          </cell>
          <cell r="F2620">
            <v>1</v>
          </cell>
          <cell r="G2620">
            <v>9.94</v>
          </cell>
          <cell r="H2620">
            <v>9.94</v>
          </cell>
        </row>
        <row r="2621">
          <cell r="B2621">
            <v>2</v>
          </cell>
          <cell r="C2621" t="str">
            <v>13114</v>
          </cell>
          <cell r="D2621" t="str">
            <v>ANEL OU ADUELA CONCRETO ARMADO D = 0,60M, H = 0,15M</v>
          </cell>
          <cell r="E2621" t="str">
            <v>UN</v>
          </cell>
          <cell r="F2621">
            <v>1</v>
          </cell>
          <cell r="G2621">
            <v>14.84</v>
          </cell>
          <cell r="H2621">
            <v>14.84</v>
          </cell>
        </row>
        <row r="2622">
          <cell r="B2622" t="str">
            <v>A</v>
          </cell>
          <cell r="C2622" t="str">
            <v>73297</v>
          </cell>
          <cell r="D2622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622" t="str">
            <v xml:space="preserve">M3    </v>
          </cell>
          <cell r="F2622">
            <v>0.92</v>
          </cell>
          <cell r="G2622">
            <v>186.43</v>
          </cell>
          <cell r="H2622">
            <v>171.52</v>
          </cell>
        </row>
        <row r="2623">
          <cell r="B2623" t="str">
            <v>A</v>
          </cell>
          <cell r="C2623" t="str">
            <v>73396</v>
          </cell>
          <cell r="D2623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623" t="str">
            <v xml:space="preserve">UN    </v>
          </cell>
          <cell r="F2623">
            <v>15</v>
          </cell>
          <cell r="G2623">
            <v>28.44</v>
          </cell>
          <cell r="H2623">
            <v>426.6</v>
          </cell>
        </row>
        <row r="2624">
          <cell r="B2624" t="str">
            <v>A</v>
          </cell>
          <cell r="C2624" t="str">
            <v>73445</v>
          </cell>
          <cell r="D2624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624" t="str">
            <v xml:space="preserve">M2    </v>
          </cell>
          <cell r="F2624">
            <v>19.8</v>
          </cell>
          <cell r="G2624">
            <v>3.9599999999999995</v>
          </cell>
          <cell r="H2624">
            <v>78.41</v>
          </cell>
        </row>
        <row r="2625">
          <cell r="B2625" t="str">
            <v>A</v>
          </cell>
          <cell r="C2625" t="str">
            <v>73455</v>
          </cell>
          <cell r="D2625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625" t="str">
            <v xml:space="preserve">M3    </v>
          </cell>
          <cell r="F2625">
            <v>4.5999999999999999E-2</v>
          </cell>
          <cell r="G2625">
            <v>255.21</v>
          </cell>
          <cell r="H2625">
            <v>11.74</v>
          </cell>
        </row>
        <row r="2626">
          <cell r="D2626" t="str">
            <v>Custo Direto Total</v>
          </cell>
          <cell r="H2626">
            <v>2834.6999999999994</v>
          </cell>
        </row>
        <row r="2627">
          <cell r="D2627" t="str">
            <v>Taxa de BDI %</v>
          </cell>
          <cell r="F2627">
            <v>1E-8</v>
          </cell>
          <cell r="H2627">
            <v>0</v>
          </cell>
        </row>
        <row r="2628">
          <cell r="D2628" t="str">
            <v>Total da Composição</v>
          </cell>
          <cell r="H2628">
            <v>2834.6999999999994</v>
          </cell>
        </row>
        <row r="2629">
          <cell r="A2629" t="str">
            <v>73963/025</v>
          </cell>
          <cell r="B2629" t="str">
            <v>POCO DE VISITA PARA REDE DE ESG. SANIT., EM ANEIS DE CONCRETO, DIÂMETR O = 60CM E 110CM, PROF = 650CM, INCLUINDO DEGRAU, EXCLUINDO TAMPAO FERRO FUNDIDO.</v>
          </cell>
          <cell r="E2629" t="str">
            <v xml:space="preserve">UN    </v>
          </cell>
          <cell r="F2629" t="str">
            <v>Coeficiente</v>
          </cell>
          <cell r="G2629" t="str">
            <v>Preço Unit.</v>
          </cell>
          <cell r="H2629" t="str">
            <v>Preço Total</v>
          </cell>
          <cell r="I2629">
            <v>2967.71</v>
          </cell>
        </row>
        <row r="2630">
          <cell r="B2630">
            <v>1</v>
          </cell>
          <cell r="C2630" t="str">
            <v>4750</v>
          </cell>
          <cell r="D2630" t="str">
            <v>PEDREIRO</v>
          </cell>
          <cell r="E2630" t="str">
            <v>H</v>
          </cell>
          <cell r="F2630">
            <v>26</v>
          </cell>
          <cell r="G2630">
            <v>9.68</v>
          </cell>
          <cell r="H2630">
            <v>251.68</v>
          </cell>
        </row>
        <row r="2631">
          <cell r="B2631">
            <v>1</v>
          </cell>
          <cell r="C2631" t="str">
            <v>6111</v>
          </cell>
          <cell r="D2631" t="str">
            <v>SERVENTE</v>
          </cell>
          <cell r="E2631" t="str">
            <v>H</v>
          </cell>
          <cell r="F2631">
            <v>24.5</v>
          </cell>
          <cell r="G2631">
            <v>6.93</v>
          </cell>
          <cell r="H2631">
            <v>169.79</v>
          </cell>
        </row>
        <row r="2632">
          <cell r="B2632">
            <v>2</v>
          </cell>
          <cell r="C2632" t="str">
            <v>11242</v>
          </cell>
          <cell r="D2632" t="str">
            <v>DEGRAU FF P/ POCO VISITA N.2 / 2,5KG</v>
          </cell>
          <cell r="E2632" t="str">
            <v>UN</v>
          </cell>
          <cell r="F2632">
            <v>2</v>
          </cell>
          <cell r="G2632">
            <v>23.7</v>
          </cell>
          <cell r="H2632">
            <v>47.4</v>
          </cell>
        </row>
        <row r="2633">
          <cell r="B2633">
            <v>2</v>
          </cell>
          <cell r="C2633" t="str">
            <v>11649</v>
          </cell>
          <cell r="D2633" t="str">
            <v>LAJE EXCENTRICA CONC ARM PRE-MOLDADO DN 1,20M FURO=0,53M E=12CM</v>
          </cell>
          <cell r="E2633" t="str">
            <v>UN</v>
          </cell>
          <cell r="F2633">
            <v>1</v>
          </cell>
          <cell r="G2633">
            <v>184.8</v>
          </cell>
          <cell r="H2633">
            <v>184.8</v>
          </cell>
        </row>
        <row r="2634">
          <cell r="B2634">
            <v>2</v>
          </cell>
          <cell r="C2634" t="str">
            <v>12530</v>
          </cell>
          <cell r="D2634" t="str">
            <v>ANEL OU ADUELA CONCRETO ARMADO D = 0,60M, H = 0,30M</v>
          </cell>
          <cell r="E2634" t="str">
            <v>UN</v>
          </cell>
          <cell r="F2634">
            <v>2</v>
          </cell>
          <cell r="G2634">
            <v>32.630000000000003</v>
          </cell>
          <cell r="H2634">
            <v>65.260000000000005</v>
          </cell>
        </row>
        <row r="2635">
          <cell r="B2635">
            <v>2</v>
          </cell>
          <cell r="C2635" t="str">
            <v>12548</v>
          </cell>
          <cell r="D2635" t="str">
            <v>ANEL OU ADUELA CONCRETO ARMADO D = 1,10M, H = 0,30M</v>
          </cell>
          <cell r="E2635" t="str">
            <v>UN</v>
          </cell>
          <cell r="F2635">
            <v>18</v>
          </cell>
          <cell r="G2635">
            <v>83.49</v>
          </cell>
          <cell r="H2635">
            <v>1502.82</v>
          </cell>
        </row>
        <row r="2636">
          <cell r="B2636">
            <v>2</v>
          </cell>
          <cell r="C2636" t="str">
            <v>13113</v>
          </cell>
          <cell r="D2636" t="str">
            <v>ANEL OU ADUELA CONCRETO ARMADO D = 0,60M, H = 0,10M</v>
          </cell>
          <cell r="E2636" t="str">
            <v>UN</v>
          </cell>
          <cell r="F2636">
            <v>1</v>
          </cell>
          <cell r="G2636">
            <v>9.94</v>
          </cell>
          <cell r="H2636">
            <v>9.94</v>
          </cell>
        </row>
        <row r="2637">
          <cell r="B2637">
            <v>2</v>
          </cell>
          <cell r="C2637" t="str">
            <v>13114</v>
          </cell>
          <cell r="D2637" t="str">
            <v>ANEL OU ADUELA CONCRETO ARMADO D = 0,60M, H = 0,15M</v>
          </cell>
          <cell r="E2637" t="str">
            <v>UN</v>
          </cell>
          <cell r="F2637">
            <v>1</v>
          </cell>
          <cell r="G2637">
            <v>14.84</v>
          </cell>
          <cell r="H2637">
            <v>14.84</v>
          </cell>
        </row>
        <row r="2638">
          <cell r="B2638" t="str">
            <v>A</v>
          </cell>
          <cell r="C2638" t="str">
            <v>73297</v>
          </cell>
          <cell r="D2638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638" t="str">
            <v xml:space="preserve">M3    </v>
          </cell>
          <cell r="F2638">
            <v>0.92</v>
          </cell>
          <cell r="G2638">
            <v>186.43</v>
          </cell>
          <cell r="H2638">
            <v>171.52</v>
          </cell>
        </row>
        <row r="2639">
          <cell r="B2639" t="str">
            <v>A</v>
          </cell>
          <cell r="C2639" t="str">
            <v>73396</v>
          </cell>
          <cell r="D2639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639" t="str">
            <v xml:space="preserve">UN    </v>
          </cell>
          <cell r="F2639">
            <v>16</v>
          </cell>
          <cell r="G2639">
            <v>28.44</v>
          </cell>
          <cell r="H2639">
            <v>455.04</v>
          </cell>
        </row>
        <row r="2640">
          <cell r="B2640" t="str">
            <v>A</v>
          </cell>
          <cell r="C2640" t="str">
            <v>73445</v>
          </cell>
          <cell r="D2640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640" t="str">
            <v xml:space="preserve">M2    </v>
          </cell>
          <cell r="F2640">
            <v>20.8</v>
          </cell>
          <cell r="G2640">
            <v>3.9599999999999995</v>
          </cell>
          <cell r="H2640">
            <v>82.37</v>
          </cell>
        </row>
        <row r="2641">
          <cell r="B2641" t="str">
            <v>A</v>
          </cell>
          <cell r="C2641" t="str">
            <v>73455</v>
          </cell>
          <cell r="D2641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641" t="str">
            <v xml:space="preserve">M3    </v>
          </cell>
          <cell r="F2641">
            <v>4.8000000000000001E-2</v>
          </cell>
          <cell r="G2641">
            <v>255.21</v>
          </cell>
          <cell r="H2641">
            <v>12.25</v>
          </cell>
        </row>
        <row r="2642">
          <cell r="D2642" t="str">
            <v>Custo Direto Total</v>
          </cell>
          <cell r="H2642">
            <v>2967.71</v>
          </cell>
        </row>
        <row r="2643">
          <cell r="D2643" t="str">
            <v>Taxa de BDI %</v>
          </cell>
          <cell r="F2643">
            <v>1E-8</v>
          </cell>
          <cell r="H2643">
            <v>0</v>
          </cell>
        </row>
        <row r="2644">
          <cell r="D2644" t="str">
            <v>Total da Composição</v>
          </cell>
          <cell r="H2644">
            <v>2967.71</v>
          </cell>
        </row>
        <row r="2645">
          <cell r="A2645" t="str">
            <v>73963/026</v>
          </cell>
          <cell r="B2645" t="str">
            <v>POCO DE VISITA PARA REDE DE ESG. SANIT., EM ANEIS DE CONCRETO, DIÂMETR O = 60CM E 110CM, PROF = 680CM, INCLUINDO DEGRAU, EXCLUINDO TAMPAO FERRO FUNDIDO.</v>
          </cell>
          <cell r="E2645" t="str">
            <v xml:space="preserve">UN    </v>
          </cell>
          <cell r="F2645" t="str">
            <v>Coeficiente</v>
          </cell>
          <cell r="G2645" t="str">
            <v>Preço Unit.</v>
          </cell>
          <cell r="H2645" t="str">
            <v>Preço Total</v>
          </cell>
          <cell r="I2645">
            <v>3101.11</v>
          </cell>
        </row>
        <row r="2646">
          <cell r="B2646">
            <v>1</v>
          </cell>
          <cell r="C2646" t="str">
            <v>4750</v>
          </cell>
          <cell r="D2646" t="str">
            <v>PEDREIRO</v>
          </cell>
          <cell r="E2646" t="str">
            <v>H</v>
          </cell>
          <cell r="F2646">
            <v>27</v>
          </cell>
          <cell r="G2646">
            <v>9.68</v>
          </cell>
          <cell r="H2646">
            <v>261.36</v>
          </cell>
        </row>
        <row r="2647">
          <cell r="B2647">
            <v>1</v>
          </cell>
          <cell r="C2647" t="str">
            <v>6111</v>
          </cell>
          <cell r="D2647" t="str">
            <v>SERVENTE</v>
          </cell>
          <cell r="E2647" t="str">
            <v>H</v>
          </cell>
          <cell r="F2647">
            <v>25.5</v>
          </cell>
          <cell r="G2647">
            <v>6.93</v>
          </cell>
          <cell r="H2647">
            <v>176.72</v>
          </cell>
        </row>
        <row r="2648">
          <cell r="B2648">
            <v>2</v>
          </cell>
          <cell r="C2648" t="str">
            <v>11242</v>
          </cell>
          <cell r="D2648" t="str">
            <v>DEGRAU FF P/ POCO VISITA N.2 / 2,5KG</v>
          </cell>
          <cell r="E2648" t="str">
            <v>UN</v>
          </cell>
          <cell r="F2648">
            <v>2</v>
          </cell>
          <cell r="G2648">
            <v>23.7</v>
          </cell>
          <cell r="H2648">
            <v>47.4</v>
          </cell>
        </row>
        <row r="2649">
          <cell r="B2649">
            <v>2</v>
          </cell>
          <cell r="C2649" t="str">
            <v>11649</v>
          </cell>
          <cell r="D2649" t="str">
            <v>LAJE EXCENTRICA CONC ARM PRE-MOLDADO DN 1,20M FURO=0,53M E=12CM</v>
          </cell>
          <cell r="E2649" t="str">
            <v>UN</v>
          </cell>
          <cell r="F2649">
            <v>1</v>
          </cell>
          <cell r="G2649">
            <v>184.8</v>
          </cell>
          <cell r="H2649">
            <v>184.8</v>
          </cell>
        </row>
        <row r="2650">
          <cell r="B2650">
            <v>2</v>
          </cell>
          <cell r="C2650" t="str">
            <v>12530</v>
          </cell>
          <cell r="D2650" t="str">
            <v>ANEL OU ADUELA CONCRETO ARMADO D = 0,60M, H = 0,30M</v>
          </cell>
          <cell r="E2650" t="str">
            <v>UN</v>
          </cell>
          <cell r="F2650">
            <v>2</v>
          </cell>
          <cell r="G2650">
            <v>32.630000000000003</v>
          </cell>
          <cell r="H2650">
            <v>65.260000000000005</v>
          </cell>
        </row>
        <row r="2651">
          <cell r="B2651">
            <v>2</v>
          </cell>
          <cell r="C2651" t="str">
            <v>12548</v>
          </cell>
          <cell r="D2651" t="str">
            <v>ANEL OU ADUELA CONCRETO ARMADO D = 1,10M, H = 0,30M</v>
          </cell>
          <cell r="E2651" t="str">
            <v>UN</v>
          </cell>
          <cell r="F2651">
            <v>19</v>
          </cell>
          <cell r="G2651">
            <v>83.49</v>
          </cell>
          <cell r="H2651">
            <v>1586.31</v>
          </cell>
        </row>
        <row r="2652">
          <cell r="B2652">
            <v>2</v>
          </cell>
          <cell r="C2652" t="str">
            <v>13113</v>
          </cell>
          <cell r="D2652" t="str">
            <v>ANEL OU ADUELA CONCRETO ARMADO D = 0,60M, H = 0,10M</v>
          </cell>
          <cell r="E2652" t="str">
            <v>UN</v>
          </cell>
          <cell r="F2652">
            <v>1</v>
          </cell>
          <cell r="G2652">
            <v>9.94</v>
          </cell>
          <cell r="H2652">
            <v>9.94</v>
          </cell>
        </row>
        <row r="2653">
          <cell r="B2653">
            <v>2</v>
          </cell>
          <cell r="C2653" t="str">
            <v>13114</v>
          </cell>
          <cell r="D2653" t="str">
            <v>ANEL OU ADUELA CONCRETO ARMADO D = 0,60M, H = 0,15M</v>
          </cell>
          <cell r="E2653" t="str">
            <v>UN</v>
          </cell>
          <cell r="F2653">
            <v>1</v>
          </cell>
          <cell r="G2653">
            <v>14.84</v>
          </cell>
          <cell r="H2653">
            <v>14.84</v>
          </cell>
        </row>
        <row r="2654">
          <cell r="B2654" t="str">
            <v>A</v>
          </cell>
          <cell r="C2654" t="str">
            <v>73297</v>
          </cell>
          <cell r="D2654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654" t="str">
            <v xml:space="preserve">M3    </v>
          </cell>
          <cell r="F2654">
            <v>0.92</v>
          </cell>
          <cell r="G2654">
            <v>186.43</v>
          </cell>
          <cell r="H2654">
            <v>171.52</v>
          </cell>
        </row>
        <row r="2655">
          <cell r="B2655" t="str">
            <v>A</v>
          </cell>
          <cell r="C2655" t="str">
            <v>73396</v>
          </cell>
          <cell r="D2655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655" t="str">
            <v xml:space="preserve">UN    </v>
          </cell>
          <cell r="F2655">
            <v>17</v>
          </cell>
          <cell r="G2655">
            <v>28.44</v>
          </cell>
          <cell r="H2655">
            <v>483.48</v>
          </cell>
        </row>
        <row r="2656">
          <cell r="B2656" t="str">
            <v>A</v>
          </cell>
          <cell r="C2656" t="str">
            <v>73445</v>
          </cell>
          <cell r="D2656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656" t="str">
            <v xml:space="preserve">M2    </v>
          </cell>
          <cell r="F2656">
            <v>21.9</v>
          </cell>
          <cell r="G2656">
            <v>3.9599999999999995</v>
          </cell>
          <cell r="H2656">
            <v>86.72</v>
          </cell>
        </row>
        <row r="2657">
          <cell r="B2657" t="str">
            <v>A</v>
          </cell>
          <cell r="C2657" t="str">
            <v>73455</v>
          </cell>
          <cell r="D2657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657" t="str">
            <v xml:space="preserve">M3    </v>
          </cell>
          <cell r="F2657">
            <v>0.05</v>
          </cell>
          <cell r="G2657">
            <v>255.21</v>
          </cell>
          <cell r="H2657">
            <v>12.76</v>
          </cell>
        </row>
        <row r="2658">
          <cell r="D2658" t="str">
            <v>Custo Direto Total</v>
          </cell>
          <cell r="H2658">
            <v>3101.11</v>
          </cell>
        </row>
        <row r="2659">
          <cell r="D2659" t="str">
            <v>Taxa de BDI %</v>
          </cell>
          <cell r="F2659">
            <v>1E-8</v>
          </cell>
          <cell r="H2659">
            <v>0</v>
          </cell>
        </row>
        <row r="2660">
          <cell r="D2660" t="str">
            <v>Total da Composição</v>
          </cell>
          <cell r="H2660">
            <v>3101.11</v>
          </cell>
        </row>
        <row r="2661">
          <cell r="A2661" t="str">
            <v>73963/027</v>
          </cell>
          <cell r="B2661" t="str">
            <v>POCO DE VISITA PARA REDE DE ESG. SANIT., EM ANEIS DE CONCRETO, DIÂMETR O = 60CM E 110CM, PROF = 710CM, INCLUINDO DEGRAU, EXCLUINDO TAMPAO FERRO FUNDIDO.</v>
          </cell>
          <cell r="E2661" t="str">
            <v xml:space="preserve">UN    </v>
          </cell>
          <cell r="F2661" t="str">
            <v>Coeficiente</v>
          </cell>
          <cell r="G2661" t="str">
            <v>Preço Unit.</v>
          </cell>
          <cell r="H2661" t="str">
            <v>Preço Total</v>
          </cell>
          <cell r="I2661">
            <v>3234.12</v>
          </cell>
        </row>
        <row r="2662">
          <cell r="B2662">
            <v>1</v>
          </cell>
          <cell r="C2662" t="str">
            <v>4750</v>
          </cell>
          <cell r="D2662" t="str">
            <v>PEDREIRO</v>
          </cell>
          <cell r="E2662" t="str">
            <v>H</v>
          </cell>
          <cell r="F2662">
            <v>28</v>
          </cell>
          <cell r="G2662">
            <v>9.68</v>
          </cell>
          <cell r="H2662">
            <v>271.04000000000002</v>
          </cell>
        </row>
        <row r="2663">
          <cell r="B2663">
            <v>1</v>
          </cell>
          <cell r="C2663" t="str">
            <v>6111</v>
          </cell>
          <cell r="D2663" t="str">
            <v>SERVENTE</v>
          </cell>
          <cell r="E2663" t="str">
            <v>H</v>
          </cell>
          <cell r="F2663">
            <v>26.5</v>
          </cell>
          <cell r="G2663">
            <v>6.93</v>
          </cell>
          <cell r="H2663">
            <v>183.65</v>
          </cell>
        </row>
        <row r="2664">
          <cell r="B2664">
            <v>2</v>
          </cell>
          <cell r="C2664" t="str">
            <v>11242</v>
          </cell>
          <cell r="D2664" t="str">
            <v>DEGRAU FF P/ POCO VISITA N.2 / 2,5KG</v>
          </cell>
          <cell r="E2664" t="str">
            <v>UN</v>
          </cell>
          <cell r="F2664">
            <v>2</v>
          </cell>
          <cell r="G2664">
            <v>23.7</v>
          </cell>
          <cell r="H2664">
            <v>47.4</v>
          </cell>
        </row>
        <row r="2665">
          <cell r="B2665">
            <v>2</v>
          </cell>
          <cell r="C2665" t="str">
            <v>11649</v>
          </cell>
          <cell r="D2665" t="str">
            <v>LAJE EXCENTRICA CONC ARM PRE-MOLDADO DN 1,20M FURO=0,53M E=12CM</v>
          </cell>
          <cell r="E2665" t="str">
            <v>UN</v>
          </cell>
          <cell r="F2665">
            <v>1</v>
          </cell>
          <cell r="G2665">
            <v>184.8</v>
          </cell>
          <cell r="H2665">
            <v>184.8</v>
          </cell>
        </row>
        <row r="2666">
          <cell r="B2666">
            <v>2</v>
          </cell>
          <cell r="C2666" t="str">
            <v>12530</v>
          </cell>
          <cell r="D2666" t="str">
            <v>ANEL OU ADUELA CONCRETO ARMADO D = 0,60M, H = 0,30M</v>
          </cell>
          <cell r="E2666" t="str">
            <v>UN</v>
          </cell>
          <cell r="F2666">
            <v>2</v>
          </cell>
          <cell r="G2666">
            <v>32.630000000000003</v>
          </cell>
          <cell r="H2666">
            <v>65.260000000000005</v>
          </cell>
        </row>
        <row r="2667">
          <cell r="B2667">
            <v>2</v>
          </cell>
          <cell r="C2667" t="str">
            <v>12548</v>
          </cell>
          <cell r="D2667" t="str">
            <v>ANEL OU ADUELA CONCRETO ARMADO D = 1,10M, H = 0,30M</v>
          </cell>
          <cell r="E2667" t="str">
            <v>UN</v>
          </cell>
          <cell r="F2667">
            <v>20</v>
          </cell>
          <cell r="G2667">
            <v>83.49</v>
          </cell>
          <cell r="H2667">
            <v>1669.8</v>
          </cell>
        </row>
        <row r="2668">
          <cell r="B2668">
            <v>2</v>
          </cell>
          <cell r="C2668" t="str">
            <v>13113</v>
          </cell>
          <cell r="D2668" t="str">
            <v>ANEL OU ADUELA CONCRETO ARMADO D = 0,60M, H = 0,10M</v>
          </cell>
          <cell r="E2668" t="str">
            <v>UN</v>
          </cell>
          <cell r="F2668">
            <v>1</v>
          </cell>
          <cell r="G2668">
            <v>9.94</v>
          </cell>
          <cell r="H2668">
            <v>9.94</v>
          </cell>
        </row>
        <row r="2669">
          <cell r="B2669">
            <v>2</v>
          </cell>
          <cell r="C2669" t="str">
            <v>13114</v>
          </cell>
          <cell r="D2669" t="str">
            <v>ANEL OU ADUELA CONCRETO ARMADO D = 0,60M, H = 0,15M</v>
          </cell>
          <cell r="E2669" t="str">
            <v>UN</v>
          </cell>
          <cell r="F2669">
            <v>1</v>
          </cell>
          <cell r="G2669">
            <v>14.84</v>
          </cell>
          <cell r="H2669">
            <v>14.84</v>
          </cell>
        </row>
        <row r="2670">
          <cell r="B2670" t="str">
            <v>A</v>
          </cell>
          <cell r="C2670" t="str">
            <v>73297</v>
          </cell>
          <cell r="D2670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670" t="str">
            <v xml:space="preserve">M3    </v>
          </cell>
          <cell r="F2670">
            <v>0.92</v>
          </cell>
          <cell r="G2670">
            <v>186.43</v>
          </cell>
          <cell r="H2670">
            <v>171.52</v>
          </cell>
        </row>
        <row r="2671">
          <cell r="B2671" t="str">
            <v>A</v>
          </cell>
          <cell r="C2671" t="str">
            <v>73396</v>
          </cell>
          <cell r="D2671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671" t="str">
            <v xml:space="preserve">UN    </v>
          </cell>
          <cell r="F2671">
            <v>18</v>
          </cell>
          <cell r="G2671">
            <v>28.44</v>
          </cell>
          <cell r="H2671">
            <v>511.92</v>
          </cell>
        </row>
        <row r="2672">
          <cell r="B2672" t="str">
            <v>A</v>
          </cell>
          <cell r="C2672" t="str">
            <v>73445</v>
          </cell>
          <cell r="D2672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672" t="str">
            <v xml:space="preserve">M2    </v>
          </cell>
          <cell r="F2672">
            <v>22.9</v>
          </cell>
          <cell r="G2672">
            <v>3.9599999999999995</v>
          </cell>
          <cell r="H2672">
            <v>90.68</v>
          </cell>
        </row>
        <row r="2673">
          <cell r="B2673" t="str">
            <v>A</v>
          </cell>
          <cell r="C2673" t="str">
            <v>73455</v>
          </cell>
          <cell r="D2673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673" t="str">
            <v xml:space="preserve">M3    </v>
          </cell>
          <cell r="F2673">
            <v>5.1999999999999998E-2</v>
          </cell>
          <cell r="G2673">
            <v>255.21</v>
          </cell>
          <cell r="H2673">
            <v>13.27</v>
          </cell>
        </row>
        <row r="2674">
          <cell r="D2674" t="str">
            <v>Custo Direto Total</v>
          </cell>
          <cell r="H2674">
            <v>3234.12</v>
          </cell>
        </row>
        <row r="2675">
          <cell r="D2675" t="str">
            <v>Taxa de BDI %</v>
          </cell>
          <cell r="F2675">
            <v>1E-8</v>
          </cell>
          <cell r="H2675">
            <v>0</v>
          </cell>
        </row>
        <row r="2676">
          <cell r="D2676" t="str">
            <v>Total da Composição</v>
          </cell>
          <cell r="H2676">
            <v>3234.12</v>
          </cell>
        </row>
        <row r="2677">
          <cell r="A2677" t="str">
            <v>73963/028</v>
          </cell>
          <cell r="B2677" t="str">
            <v>POCO VISITA ESG SANIT ANEL CONC PRE-MOLD PROF=1,20M C/TAMPAO FF TIPO MEDIO(AD)D=60CM 125KG/DEGRAUS FF/REJUNTAMENTO ANEIS/REVEST LISO CALHA INTERNA C/ARG CIM/AREIA 1:4. BASE/BANQUETAEM CONCR FCK=10MPAF</v>
          </cell>
          <cell r="E2677" t="str">
            <v xml:space="preserve">UN    </v>
          </cell>
          <cell r="F2677" t="str">
            <v>Coeficiente</v>
          </cell>
          <cell r="G2677" t="str">
            <v>Preço Unit.</v>
          </cell>
          <cell r="H2677" t="str">
            <v>Preço Total</v>
          </cell>
          <cell r="I2677">
            <v>918.36000000000013</v>
          </cell>
        </row>
        <row r="2678">
          <cell r="B2678">
            <v>1</v>
          </cell>
          <cell r="C2678" t="str">
            <v>4750</v>
          </cell>
          <cell r="D2678" t="str">
            <v>PEDREIRO</v>
          </cell>
          <cell r="E2678" t="str">
            <v>H</v>
          </cell>
          <cell r="F2678">
            <v>10</v>
          </cell>
          <cell r="G2678">
            <v>9.68</v>
          </cell>
          <cell r="H2678">
            <v>96.8</v>
          </cell>
        </row>
        <row r="2679">
          <cell r="B2679">
            <v>1</v>
          </cell>
          <cell r="C2679" t="str">
            <v>6111</v>
          </cell>
          <cell r="D2679" t="str">
            <v>SERVENTE</v>
          </cell>
          <cell r="E2679" t="str">
            <v>H</v>
          </cell>
          <cell r="F2679">
            <v>8</v>
          </cell>
          <cell r="G2679">
            <v>6.93</v>
          </cell>
          <cell r="H2679">
            <v>55.44</v>
          </cell>
        </row>
        <row r="2680">
          <cell r="B2680">
            <v>2</v>
          </cell>
          <cell r="C2680" t="str">
            <v>11290</v>
          </cell>
          <cell r="D2680" t="str">
            <v>TAMPAO FOFO 125 KG P/ POCO VISITA</v>
          </cell>
          <cell r="E2680" t="str">
            <v>UN</v>
          </cell>
          <cell r="F2680">
            <v>1</v>
          </cell>
          <cell r="G2680">
            <v>201.48</v>
          </cell>
          <cell r="H2680">
            <v>201.48</v>
          </cell>
        </row>
        <row r="2681">
          <cell r="B2681">
            <v>2</v>
          </cell>
          <cell r="C2681" t="str">
            <v>11649</v>
          </cell>
          <cell r="D2681" t="str">
            <v>LAJE EXCENTRICA CONC ARM PRE-MOLDADO DN 1,20M FURO=0,53M E=12CM</v>
          </cell>
          <cell r="E2681" t="str">
            <v>UN</v>
          </cell>
          <cell r="F2681">
            <v>1</v>
          </cell>
          <cell r="G2681">
            <v>184.8</v>
          </cell>
          <cell r="H2681">
            <v>184.8</v>
          </cell>
        </row>
        <row r="2682">
          <cell r="B2682">
            <v>2</v>
          </cell>
          <cell r="C2682" t="str">
            <v>12548</v>
          </cell>
          <cell r="D2682" t="str">
            <v>ANEL OU ADUELA CONCRETO ARMADO D = 1,10M, H = 0,30M</v>
          </cell>
          <cell r="E2682" t="str">
            <v>UN</v>
          </cell>
          <cell r="F2682">
            <v>3</v>
          </cell>
          <cell r="G2682">
            <v>83.49</v>
          </cell>
          <cell r="H2682">
            <v>250.47</v>
          </cell>
        </row>
        <row r="2683">
          <cell r="B2683" t="str">
            <v>A</v>
          </cell>
          <cell r="C2683" t="str">
            <v>73297</v>
          </cell>
          <cell r="D2683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683" t="str">
            <v xml:space="preserve">M3    </v>
          </cell>
          <cell r="F2683">
            <v>0.35</v>
          </cell>
          <cell r="G2683">
            <v>186.43</v>
          </cell>
          <cell r="H2683">
            <v>65.25</v>
          </cell>
        </row>
        <row r="2684">
          <cell r="B2684" t="str">
            <v>A</v>
          </cell>
          <cell r="C2684" t="str">
            <v>73396</v>
          </cell>
          <cell r="D2684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684" t="str">
            <v xml:space="preserve">UN    </v>
          </cell>
          <cell r="F2684">
            <v>1</v>
          </cell>
          <cell r="G2684">
            <v>28.44</v>
          </cell>
          <cell r="H2684">
            <v>28.44</v>
          </cell>
        </row>
        <row r="2685">
          <cell r="B2685" t="str">
            <v>A</v>
          </cell>
          <cell r="C2685" t="str">
            <v>73445</v>
          </cell>
          <cell r="D2685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685" t="str">
            <v xml:space="preserve">M2    </v>
          </cell>
          <cell r="F2685">
            <v>4.5</v>
          </cell>
          <cell r="G2685">
            <v>3.9599999999999995</v>
          </cell>
          <cell r="H2685">
            <v>17.82</v>
          </cell>
        </row>
        <row r="2686">
          <cell r="B2686" t="str">
            <v>A</v>
          </cell>
          <cell r="C2686" t="str">
            <v>73455</v>
          </cell>
          <cell r="D2686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686" t="str">
            <v xml:space="preserve">M3    </v>
          </cell>
          <cell r="F2686">
            <v>7.0000000000000007E-2</v>
          </cell>
          <cell r="G2686">
            <v>255.21</v>
          </cell>
          <cell r="H2686">
            <v>17.86</v>
          </cell>
        </row>
        <row r="2687">
          <cell r="D2687" t="str">
            <v>Custo Direto Total</v>
          </cell>
          <cell r="H2687">
            <v>918.36000000000013</v>
          </cell>
        </row>
        <row r="2688">
          <cell r="D2688" t="str">
            <v>Taxa de BDI %</v>
          </cell>
          <cell r="F2688">
            <v>1E-8</v>
          </cell>
          <cell r="H2688">
            <v>0</v>
          </cell>
        </row>
        <row r="2689">
          <cell r="D2689" t="str">
            <v>Total da Composição</v>
          </cell>
          <cell r="H2689">
            <v>918.36000000000013</v>
          </cell>
        </row>
        <row r="2690">
          <cell r="A2690" t="str">
            <v>73963/029</v>
          </cell>
          <cell r="B2690" t="str">
            <v>POCO VISITA ESG SANIT ANEL CONC PRE-MOLD PROF=1,40M C/TAMPAO FF TIPO MEDIO(AD)D=60CM 125KG/DEGRAUS FF/REJUNTAMENTO ANEIS/REVEST LISO CALHA INTERNA C/ARG CIM/AREIA 1:4. BASE/BANQUETAEM CONCR FCK=10MPA</v>
          </cell>
          <cell r="E2690" t="str">
            <v xml:space="preserve">UN    </v>
          </cell>
          <cell r="F2690" t="str">
            <v>Coeficiente</v>
          </cell>
          <cell r="G2690" t="str">
            <v>Preço Unit.</v>
          </cell>
          <cell r="H2690" t="str">
            <v>Preço Total</v>
          </cell>
          <cell r="I2690">
            <v>997.54</v>
          </cell>
        </row>
        <row r="2691">
          <cell r="B2691">
            <v>1</v>
          </cell>
          <cell r="C2691" t="str">
            <v>4750</v>
          </cell>
          <cell r="D2691" t="str">
            <v>PEDREIRO</v>
          </cell>
          <cell r="E2691" t="str">
            <v>H</v>
          </cell>
          <cell r="F2691">
            <v>10.5</v>
          </cell>
          <cell r="G2691">
            <v>9.68</v>
          </cell>
          <cell r="H2691">
            <v>101.64</v>
          </cell>
        </row>
        <row r="2692">
          <cell r="B2692">
            <v>1</v>
          </cell>
          <cell r="C2692" t="str">
            <v>6111</v>
          </cell>
          <cell r="D2692" t="str">
            <v>SERVENTE</v>
          </cell>
          <cell r="E2692" t="str">
            <v>H</v>
          </cell>
          <cell r="F2692">
            <v>8.5</v>
          </cell>
          <cell r="G2692">
            <v>6.93</v>
          </cell>
          <cell r="H2692">
            <v>58.91</v>
          </cell>
        </row>
        <row r="2693">
          <cell r="B2693">
            <v>2</v>
          </cell>
          <cell r="C2693" t="str">
            <v>11290</v>
          </cell>
          <cell r="D2693" t="str">
            <v>TAMPAO FOFO 125 KG P/ POCO VISITA</v>
          </cell>
          <cell r="E2693" t="str">
            <v>UN</v>
          </cell>
          <cell r="F2693">
            <v>1</v>
          </cell>
          <cell r="G2693">
            <v>201.48</v>
          </cell>
          <cell r="H2693">
            <v>201.48</v>
          </cell>
        </row>
        <row r="2694">
          <cell r="B2694">
            <v>2</v>
          </cell>
          <cell r="C2694" t="str">
            <v>11649</v>
          </cell>
          <cell r="D2694" t="str">
            <v>LAJE EXCENTRICA CONC ARM PRE-MOLDADO DN 1,20M FURO=0,53M E=12CM</v>
          </cell>
          <cell r="E2694" t="str">
            <v>UN</v>
          </cell>
          <cell r="F2694">
            <v>1</v>
          </cell>
          <cell r="G2694">
            <v>184.8</v>
          </cell>
          <cell r="H2694">
            <v>184.8</v>
          </cell>
        </row>
        <row r="2695">
          <cell r="B2695">
            <v>2</v>
          </cell>
          <cell r="C2695" t="str">
            <v>12548</v>
          </cell>
          <cell r="D2695" t="str">
            <v>ANEL OU ADUELA CONCRETO ARMADO D = 1,10M, H = 0,30M</v>
          </cell>
          <cell r="E2695" t="str">
            <v>UN</v>
          </cell>
          <cell r="F2695">
            <v>3</v>
          </cell>
          <cell r="G2695">
            <v>83.49</v>
          </cell>
          <cell r="H2695">
            <v>250.47</v>
          </cell>
        </row>
        <row r="2696">
          <cell r="B2696">
            <v>2</v>
          </cell>
          <cell r="C2696" t="str">
            <v>13113</v>
          </cell>
          <cell r="D2696" t="str">
            <v>ANEL OU ADUELA CONCRETO ARMADO D = 0,60M, H = 0,10M</v>
          </cell>
          <cell r="E2696" t="str">
            <v>UN</v>
          </cell>
          <cell r="F2696">
            <v>1</v>
          </cell>
          <cell r="G2696">
            <v>9.94</v>
          </cell>
          <cell r="H2696">
            <v>9.94</v>
          </cell>
        </row>
        <row r="2697">
          <cell r="B2697" t="str">
            <v>A</v>
          </cell>
          <cell r="C2697" t="str">
            <v>73297</v>
          </cell>
          <cell r="D2697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697" t="str">
            <v xml:space="preserve">M3    </v>
          </cell>
          <cell r="F2697">
            <v>0.35</v>
          </cell>
          <cell r="G2697">
            <v>186.43</v>
          </cell>
          <cell r="H2697">
            <v>65.25</v>
          </cell>
        </row>
        <row r="2698">
          <cell r="B2698" t="str">
            <v>A</v>
          </cell>
          <cell r="C2698" t="str">
            <v>73396</v>
          </cell>
          <cell r="D2698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698" t="str">
            <v xml:space="preserve">UN    </v>
          </cell>
          <cell r="F2698">
            <v>3</v>
          </cell>
          <cell r="G2698">
            <v>28.44</v>
          </cell>
          <cell r="H2698">
            <v>85.32</v>
          </cell>
        </row>
        <row r="2699">
          <cell r="B2699" t="str">
            <v>A</v>
          </cell>
          <cell r="C2699" t="str">
            <v>73445</v>
          </cell>
          <cell r="D2699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699" t="str">
            <v xml:space="preserve">M2    </v>
          </cell>
          <cell r="F2699">
            <v>5.2</v>
          </cell>
          <cell r="G2699">
            <v>3.9599999999999995</v>
          </cell>
          <cell r="H2699">
            <v>20.59</v>
          </cell>
        </row>
        <row r="2700">
          <cell r="B2700" t="str">
            <v>A</v>
          </cell>
          <cell r="C2700" t="str">
            <v>73455</v>
          </cell>
          <cell r="D2700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700" t="str">
            <v xml:space="preserve">M3    </v>
          </cell>
          <cell r="F2700">
            <v>7.4999999999999997E-2</v>
          </cell>
          <cell r="G2700">
            <v>255.21</v>
          </cell>
          <cell r="H2700">
            <v>19.14</v>
          </cell>
        </row>
        <row r="2701">
          <cell r="D2701" t="str">
            <v>Custo Direto Total</v>
          </cell>
          <cell r="H2701">
            <v>997.54</v>
          </cell>
        </row>
        <row r="2702">
          <cell r="D2702" t="str">
            <v>Taxa de BDI %</v>
          </cell>
          <cell r="F2702">
            <v>1E-8</v>
          </cell>
          <cell r="H2702">
            <v>0</v>
          </cell>
        </row>
        <row r="2703">
          <cell r="D2703" t="str">
            <v>Total da Composição</v>
          </cell>
          <cell r="H2703">
            <v>997.54</v>
          </cell>
        </row>
        <row r="2704">
          <cell r="A2704" t="str">
            <v>73963/030</v>
          </cell>
          <cell r="B2704" t="str">
            <v>POCO VISITA ESG SANIT ANEL CONC PRE-MOLD PROF=1,50M C/TAMPAO FF TIPO MEDIO(AD)D=60CM 125KG/DEGRAUS FF/REJUNTAMENTO ANEIS/REVEST LISO CALHA INTERNA C/ARG CIM/AREIA 1:4. BASE/BANQUETAEM CONCR FCK=10MPA</v>
          </cell>
          <cell r="E2704" t="str">
            <v xml:space="preserve">UN    </v>
          </cell>
          <cell r="F2704" t="str">
            <v>Coeficiente</v>
          </cell>
          <cell r="G2704" t="str">
            <v>Preço Unit.</v>
          </cell>
          <cell r="H2704" t="str">
            <v>Preço Total</v>
          </cell>
          <cell r="I2704">
            <v>1098.7</v>
          </cell>
        </row>
        <row r="2705">
          <cell r="B2705">
            <v>1</v>
          </cell>
          <cell r="C2705" t="str">
            <v>4750</v>
          </cell>
          <cell r="D2705" t="str">
            <v>PEDREIRO</v>
          </cell>
          <cell r="E2705" t="str">
            <v>H</v>
          </cell>
          <cell r="F2705">
            <v>11.5</v>
          </cell>
          <cell r="G2705">
            <v>9.68</v>
          </cell>
          <cell r="H2705">
            <v>111.32</v>
          </cell>
        </row>
        <row r="2706">
          <cell r="B2706">
            <v>1</v>
          </cell>
          <cell r="C2706" t="str">
            <v>6111</v>
          </cell>
          <cell r="D2706" t="str">
            <v>SERVENTE</v>
          </cell>
          <cell r="E2706" t="str">
            <v>H</v>
          </cell>
          <cell r="F2706">
            <v>9</v>
          </cell>
          <cell r="G2706">
            <v>6.93</v>
          </cell>
          <cell r="H2706">
            <v>62.37</v>
          </cell>
        </row>
        <row r="2707">
          <cell r="B2707">
            <v>2</v>
          </cell>
          <cell r="C2707" t="str">
            <v>11290</v>
          </cell>
          <cell r="D2707" t="str">
            <v>TAMPAO FOFO 125 KG P/ POCO VISITA</v>
          </cell>
          <cell r="E2707" t="str">
            <v>UN</v>
          </cell>
          <cell r="F2707">
            <v>1</v>
          </cell>
          <cell r="G2707">
            <v>201.48</v>
          </cell>
          <cell r="H2707">
            <v>201.48</v>
          </cell>
        </row>
        <row r="2708">
          <cell r="B2708">
            <v>2</v>
          </cell>
          <cell r="C2708" t="str">
            <v>11649</v>
          </cell>
          <cell r="D2708" t="str">
            <v>LAJE EXCENTRICA CONC ARM PRE-MOLDADO DN 1,20M FURO=0,53M E=12CM</v>
          </cell>
          <cell r="E2708" t="str">
            <v>UN</v>
          </cell>
          <cell r="F2708">
            <v>1</v>
          </cell>
          <cell r="G2708">
            <v>184.8</v>
          </cell>
          <cell r="H2708">
            <v>184.8</v>
          </cell>
        </row>
        <row r="2709">
          <cell r="B2709">
            <v>2</v>
          </cell>
          <cell r="C2709" t="str">
            <v>12548</v>
          </cell>
          <cell r="D2709" t="str">
            <v>ANEL OU ADUELA CONCRETO ARMADO D = 1,10M, H = 0,30M</v>
          </cell>
          <cell r="E2709" t="str">
            <v>UN</v>
          </cell>
          <cell r="F2709">
            <v>4</v>
          </cell>
          <cell r="G2709">
            <v>83.49</v>
          </cell>
          <cell r="H2709">
            <v>333.96</v>
          </cell>
        </row>
        <row r="2710">
          <cell r="B2710">
            <v>2</v>
          </cell>
          <cell r="C2710" t="str">
            <v>13113</v>
          </cell>
          <cell r="D2710" t="str">
            <v>ANEL OU ADUELA CONCRETO ARMADO D = 0,60M, H = 0,10M</v>
          </cell>
          <cell r="E2710" t="str">
            <v>UN</v>
          </cell>
          <cell r="F2710">
            <v>1</v>
          </cell>
          <cell r="G2710">
            <v>9.94</v>
          </cell>
          <cell r="H2710">
            <v>9.94</v>
          </cell>
        </row>
        <row r="2711">
          <cell r="B2711" t="str">
            <v>A</v>
          </cell>
          <cell r="C2711" t="str">
            <v>73297</v>
          </cell>
          <cell r="D2711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711" t="str">
            <v xml:space="preserve">M3    </v>
          </cell>
          <cell r="F2711">
            <v>0.35</v>
          </cell>
          <cell r="G2711">
            <v>186.43</v>
          </cell>
          <cell r="H2711">
            <v>65.25</v>
          </cell>
        </row>
        <row r="2712">
          <cell r="B2712" t="str">
            <v>A</v>
          </cell>
          <cell r="C2712" t="str">
            <v>73396</v>
          </cell>
          <cell r="D2712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712" t="str">
            <v xml:space="preserve">UN    </v>
          </cell>
          <cell r="F2712">
            <v>3</v>
          </cell>
          <cell r="G2712">
            <v>28.44</v>
          </cell>
          <cell r="H2712">
            <v>85.32</v>
          </cell>
        </row>
        <row r="2713">
          <cell r="B2713" t="str">
            <v>A</v>
          </cell>
          <cell r="C2713" t="str">
            <v>73445</v>
          </cell>
          <cell r="D2713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713" t="str">
            <v xml:space="preserve">M2    </v>
          </cell>
          <cell r="F2713">
            <v>5.7</v>
          </cell>
          <cell r="G2713">
            <v>3.9599999999999995</v>
          </cell>
          <cell r="H2713">
            <v>22.57</v>
          </cell>
        </row>
        <row r="2714">
          <cell r="B2714" t="str">
            <v>A</v>
          </cell>
          <cell r="C2714" t="str">
            <v>73455</v>
          </cell>
          <cell r="D2714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714" t="str">
            <v xml:space="preserve">M3    </v>
          </cell>
          <cell r="F2714">
            <v>8.5000000000000006E-2</v>
          </cell>
          <cell r="G2714">
            <v>255.21</v>
          </cell>
          <cell r="H2714">
            <v>21.69</v>
          </cell>
        </row>
        <row r="2715">
          <cell r="D2715" t="str">
            <v>Custo Direto Total</v>
          </cell>
          <cell r="H2715">
            <v>1098.7</v>
          </cell>
        </row>
        <row r="2716">
          <cell r="D2716" t="str">
            <v>Taxa de BDI %</v>
          </cell>
          <cell r="F2716">
            <v>1E-8</v>
          </cell>
          <cell r="H2716">
            <v>0</v>
          </cell>
        </row>
        <row r="2717">
          <cell r="D2717" t="str">
            <v>Total da Composição</v>
          </cell>
          <cell r="H2717">
            <v>1098.7</v>
          </cell>
        </row>
        <row r="2718">
          <cell r="A2718" t="str">
            <v>73963/031</v>
          </cell>
          <cell r="B2718" t="str">
            <v>POCO VISITA ESG SANIT ANEL CONC PRE-MOLD PROF=1,60M C/TAMPAO FF TIPO MEDIO(AD)D=60CM 125KG/DEGRAUS FF/REJUNTAMENTO ANEIS/REVEST LISO CALHA INTERNA C/ARG CIM/AREIA 1:4. BASE/BANQUETAEM CONCR FCK=10MPA</v>
          </cell>
          <cell r="E2718" t="str">
            <v xml:space="preserve">UN    </v>
          </cell>
          <cell r="F2718" t="str">
            <v>Coeficiente</v>
          </cell>
          <cell r="G2718" t="str">
            <v>Preço Unit.</v>
          </cell>
          <cell r="H2718" t="str">
            <v>Preço Total</v>
          </cell>
          <cell r="I2718">
            <v>1104.7900000000002</v>
          </cell>
        </row>
        <row r="2719">
          <cell r="B2719">
            <v>1</v>
          </cell>
          <cell r="C2719" t="str">
            <v>4750</v>
          </cell>
          <cell r="D2719" t="str">
            <v>PEDREIRO</v>
          </cell>
          <cell r="E2719" t="str">
            <v>H</v>
          </cell>
          <cell r="F2719">
            <v>11.5</v>
          </cell>
          <cell r="G2719">
            <v>9.68</v>
          </cell>
          <cell r="H2719">
            <v>111.32</v>
          </cell>
        </row>
        <row r="2720">
          <cell r="B2720">
            <v>1</v>
          </cell>
          <cell r="C2720" t="str">
            <v>6111</v>
          </cell>
          <cell r="D2720" t="str">
            <v>SERVENTE</v>
          </cell>
          <cell r="E2720" t="str">
            <v>H</v>
          </cell>
          <cell r="F2720">
            <v>9</v>
          </cell>
          <cell r="G2720">
            <v>6.93</v>
          </cell>
          <cell r="H2720">
            <v>62.37</v>
          </cell>
        </row>
        <row r="2721">
          <cell r="B2721">
            <v>2</v>
          </cell>
          <cell r="C2721" t="str">
            <v>11290</v>
          </cell>
          <cell r="D2721" t="str">
            <v>TAMPAO FOFO 125 KG P/ POCO VISITA</v>
          </cell>
          <cell r="E2721" t="str">
            <v>UN</v>
          </cell>
          <cell r="F2721">
            <v>1</v>
          </cell>
          <cell r="G2721">
            <v>201.48</v>
          </cell>
          <cell r="H2721">
            <v>201.48</v>
          </cell>
        </row>
        <row r="2722">
          <cell r="B2722">
            <v>2</v>
          </cell>
          <cell r="C2722" t="str">
            <v>11649</v>
          </cell>
          <cell r="D2722" t="str">
            <v>LAJE EXCENTRICA CONC ARM PRE-MOLDADO DN 1,20M FURO=0,53M E=12CM</v>
          </cell>
          <cell r="E2722" t="str">
            <v>UN</v>
          </cell>
          <cell r="F2722">
            <v>1</v>
          </cell>
          <cell r="G2722">
            <v>184.8</v>
          </cell>
          <cell r="H2722">
            <v>184.8</v>
          </cell>
        </row>
        <row r="2723">
          <cell r="B2723">
            <v>2</v>
          </cell>
          <cell r="C2723" t="str">
            <v>12548</v>
          </cell>
          <cell r="D2723" t="str">
            <v>ANEL OU ADUELA CONCRETO ARMADO D = 1,10M, H = 0,30M</v>
          </cell>
          <cell r="E2723" t="str">
            <v>UN</v>
          </cell>
          <cell r="F2723">
            <v>4</v>
          </cell>
          <cell r="G2723">
            <v>83.49</v>
          </cell>
          <cell r="H2723">
            <v>333.96</v>
          </cell>
        </row>
        <row r="2724">
          <cell r="B2724">
            <v>2</v>
          </cell>
          <cell r="C2724" t="str">
            <v>13114</v>
          </cell>
          <cell r="D2724" t="str">
            <v>ANEL OU ADUELA CONCRETO ARMADO D = 0,60M, H = 0,15M</v>
          </cell>
          <cell r="E2724" t="str">
            <v>UN</v>
          </cell>
          <cell r="F2724">
            <v>1</v>
          </cell>
          <cell r="G2724">
            <v>14.84</v>
          </cell>
          <cell r="H2724">
            <v>14.84</v>
          </cell>
        </row>
        <row r="2725">
          <cell r="B2725" t="str">
            <v>A</v>
          </cell>
          <cell r="C2725" t="str">
            <v>73297</v>
          </cell>
          <cell r="D2725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725" t="str">
            <v xml:space="preserve">M3    </v>
          </cell>
          <cell r="F2725">
            <v>0.35</v>
          </cell>
          <cell r="G2725">
            <v>186.43</v>
          </cell>
          <cell r="H2725">
            <v>65.25</v>
          </cell>
        </row>
        <row r="2726">
          <cell r="B2726" t="str">
            <v>A</v>
          </cell>
          <cell r="C2726" t="str">
            <v>73396</v>
          </cell>
          <cell r="D2726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726" t="str">
            <v xml:space="preserve">UN    </v>
          </cell>
          <cell r="F2726">
            <v>3</v>
          </cell>
          <cell r="G2726">
            <v>28.44</v>
          </cell>
          <cell r="H2726">
            <v>85.32</v>
          </cell>
        </row>
        <row r="2727">
          <cell r="B2727" t="str">
            <v>A</v>
          </cell>
          <cell r="C2727" t="str">
            <v>73445</v>
          </cell>
          <cell r="D2727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727" t="str">
            <v xml:space="preserve">M2    </v>
          </cell>
          <cell r="F2727">
            <v>6</v>
          </cell>
          <cell r="G2727">
            <v>3.9599999999999995</v>
          </cell>
          <cell r="H2727">
            <v>23.76</v>
          </cell>
        </row>
        <row r="2728">
          <cell r="B2728" t="str">
            <v>A</v>
          </cell>
          <cell r="C2728" t="str">
            <v>73455</v>
          </cell>
          <cell r="D2728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728" t="str">
            <v xml:space="preserve">M3    </v>
          </cell>
          <cell r="F2728">
            <v>8.5000000000000006E-2</v>
          </cell>
          <cell r="G2728">
            <v>255.21</v>
          </cell>
          <cell r="H2728">
            <v>21.69</v>
          </cell>
        </row>
        <row r="2729">
          <cell r="D2729" t="str">
            <v>Custo Direto Total</v>
          </cell>
          <cell r="H2729">
            <v>1104.7900000000002</v>
          </cell>
        </row>
        <row r="2730">
          <cell r="D2730" t="str">
            <v>Taxa de BDI %</v>
          </cell>
          <cell r="F2730">
            <v>1E-8</v>
          </cell>
          <cell r="H2730">
            <v>0</v>
          </cell>
        </row>
        <row r="2731">
          <cell r="D2731" t="str">
            <v>Total da Composição</v>
          </cell>
          <cell r="H2731">
            <v>1104.7900000000002</v>
          </cell>
        </row>
        <row r="2732">
          <cell r="A2732" t="str">
            <v>73963/032</v>
          </cell>
          <cell r="B2732" t="str">
            <v>POCO VISITA ESG SANIT ANEL CONC PRE-MOLD PROF=1,70M C/TAMPAO FF TIPO MEDIO(AD)D=60CM 125KG/DEGRAUS FF/REJUNTAMENTO ANEIS/REVEST LISO CALHA INTERNA C/ARG CIM/AREIA 1:4. BASE/BANQUETAEM CONCR FCK=10MPA</v>
          </cell>
          <cell r="E2732" t="str">
            <v xml:space="preserve">UN    </v>
          </cell>
          <cell r="F2732" t="str">
            <v>Coeficiente</v>
          </cell>
          <cell r="G2732" t="str">
            <v>Preço Unit.</v>
          </cell>
          <cell r="H2732" t="str">
            <v>Preço Total</v>
          </cell>
          <cell r="I2732">
            <v>1124.1599999999999</v>
          </cell>
        </row>
        <row r="2733">
          <cell r="B2733">
            <v>1</v>
          </cell>
          <cell r="C2733" t="str">
            <v>4750</v>
          </cell>
          <cell r="D2733" t="str">
            <v>PEDREIRO</v>
          </cell>
          <cell r="E2733" t="str">
            <v>H</v>
          </cell>
          <cell r="F2733">
            <v>11.5</v>
          </cell>
          <cell r="G2733">
            <v>9.68</v>
          </cell>
          <cell r="H2733">
            <v>111.32</v>
          </cell>
        </row>
        <row r="2734">
          <cell r="B2734">
            <v>1</v>
          </cell>
          <cell r="C2734" t="str">
            <v>6111</v>
          </cell>
          <cell r="D2734" t="str">
            <v>SERVENTE</v>
          </cell>
          <cell r="E2734" t="str">
            <v>H</v>
          </cell>
          <cell r="F2734">
            <v>9</v>
          </cell>
          <cell r="G2734">
            <v>6.93</v>
          </cell>
          <cell r="H2734">
            <v>62.37</v>
          </cell>
        </row>
        <row r="2735">
          <cell r="B2735">
            <v>2</v>
          </cell>
          <cell r="C2735" t="str">
            <v>11290</v>
          </cell>
          <cell r="D2735" t="str">
            <v>TAMPAO FOFO 125 KG P/ POCO VISITA</v>
          </cell>
          <cell r="E2735" t="str">
            <v>UN</v>
          </cell>
          <cell r="F2735">
            <v>1</v>
          </cell>
          <cell r="G2735">
            <v>201.48</v>
          </cell>
          <cell r="H2735">
            <v>201.48</v>
          </cell>
        </row>
        <row r="2736">
          <cell r="B2736">
            <v>2</v>
          </cell>
          <cell r="C2736" t="str">
            <v>11649</v>
          </cell>
          <cell r="D2736" t="str">
            <v>LAJE EXCENTRICA CONC ARM PRE-MOLDADO DN 1,20M FURO=0,53M E=12CM</v>
          </cell>
          <cell r="E2736" t="str">
            <v>UN</v>
          </cell>
          <cell r="F2736">
            <v>1</v>
          </cell>
          <cell r="G2736">
            <v>184.8</v>
          </cell>
          <cell r="H2736">
            <v>184.8</v>
          </cell>
        </row>
        <row r="2737">
          <cell r="B2737">
            <v>2</v>
          </cell>
          <cell r="C2737" t="str">
            <v>12530</v>
          </cell>
          <cell r="D2737" t="str">
            <v>ANEL OU ADUELA CONCRETO ARMADO D = 0,60M, H = 0,30M</v>
          </cell>
          <cell r="E2737" t="str">
            <v>UN</v>
          </cell>
          <cell r="F2737">
            <v>1</v>
          </cell>
          <cell r="G2737">
            <v>32.630000000000003</v>
          </cell>
          <cell r="H2737">
            <v>32.630000000000003</v>
          </cell>
        </row>
        <row r="2738">
          <cell r="B2738">
            <v>2</v>
          </cell>
          <cell r="C2738" t="str">
            <v>12548</v>
          </cell>
          <cell r="D2738" t="str">
            <v>ANEL OU ADUELA CONCRETO ARMADO D = 1,10M, H = 0,30M</v>
          </cell>
          <cell r="E2738" t="str">
            <v>UN</v>
          </cell>
          <cell r="F2738">
            <v>4</v>
          </cell>
          <cell r="G2738">
            <v>83.49</v>
          </cell>
          <cell r="H2738">
            <v>333.96</v>
          </cell>
        </row>
        <row r="2739">
          <cell r="B2739" t="str">
            <v>A</v>
          </cell>
          <cell r="C2739" t="str">
            <v>73297</v>
          </cell>
          <cell r="D2739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739" t="str">
            <v xml:space="preserve">M3    </v>
          </cell>
          <cell r="F2739">
            <v>0.35</v>
          </cell>
          <cell r="G2739">
            <v>186.43</v>
          </cell>
          <cell r="H2739">
            <v>65.25</v>
          </cell>
        </row>
        <row r="2740">
          <cell r="B2740" t="str">
            <v>A</v>
          </cell>
          <cell r="C2740" t="str">
            <v>73396</v>
          </cell>
          <cell r="D2740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740" t="str">
            <v xml:space="preserve">UN    </v>
          </cell>
          <cell r="F2740">
            <v>3</v>
          </cell>
          <cell r="G2740">
            <v>28.44</v>
          </cell>
          <cell r="H2740">
            <v>85.32</v>
          </cell>
        </row>
        <row r="2741">
          <cell r="B2741" t="str">
            <v>A</v>
          </cell>
          <cell r="C2741" t="str">
            <v>73445</v>
          </cell>
          <cell r="D2741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741" t="str">
            <v xml:space="preserve">M2    </v>
          </cell>
          <cell r="F2741">
            <v>6.4</v>
          </cell>
          <cell r="G2741">
            <v>3.9599999999999995</v>
          </cell>
          <cell r="H2741">
            <v>25.34</v>
          </cell>
        </row>
        <row r="2742">
          <cell r="B2742" t="str">
            <v>A</v>
          </cell>
          <cell r="C2742" t="str">
            <v>73455</v>
          </cell>
          <cell r="D2742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742" t="str">
            <v xml:space="preserve">M3    </v>
          </cell>
          <cell r="F2742">
            <v>8.5000000000000006E-2</v>
          </cell>
          <cell r="G2742">
            <v>255.21</v>
          </cell>
          <cell r="H2742">
            <v>21.69</v>
          </cell>
        </row>
        <row r="2743">
          <cell r="D2743" t="str">
            <v>Custo Direto Total</v>
          </cell>
          <cell r="H2743">
            <v>1124.1599999999999</v>
          </cell>
        </row>
        <row r="2744">
          <cell r="D2744" t="str">
            <v>Taxa de BDI %</v>
          </cell>
          <cell r="F2744">
            <v>1E-8</v>
          </cell>
          <cell r="H2744">
            <v>0</v>
          </cell>
        </row>
        <row r="2745">
          <cell r="D2745" t="str">
            <v>Total da Composição</v>
          </cell>
          <cell r="H2745">
            <v>1124.1599999999999</v>
          </cell>
        </row>
        <row r="2746">
          <cell r="A2746" t="str">
            <v>73963/033</v>
          </cell>
          <cell r="B2746" t="str">
            <v>POCO VISITA ESG SANIT ANEL CONC PRE-MOLD PROF=2,00M C/TAMPAO FF TIPO MEDIO(AD)D=60CM 125KG/DEGRAUS FF/REJUNTAMENTO ANEIS/REVEST LISO CALHA INTERNA C/ARG CIM/AREIA 1:4. BASE/BANQUETAEM CONCR FCK=10MPA</v>
          </cell>
          <cell r="E2746" t="str">
            <v xml:space="preserve">UN    </v>
          </cell>
          <cell r="F2746" t="str">
            <v>Coeficiente</v>
          </cell>
          <cell r="G2746" t="str">
            <v>Preço Unit.</v>
          </cell>
          <cell r="H2746" t="str">
            <v>Preço Total</v>
          </cell>
          <cell r="I2746">
            <v>1258.3399999999999</v>
          </cell>
        </row>
        <row r="2747">
          <cell r="B2747">
            <v>1</v>
          </cell>
          <cell r="C2747" t="str">
            <v>4750</v>
          </cell>
          <cell r="D2747" t="str">
            <v>PEDREIRO</v>
          </cell>
          <cell r="E2747" t="str">
            <v>H</v>
          </cell>
          <cell r="F2747">
            <v>12.5</v>
          </cell>
          <cell r="G2747">
            <v>9.68</v>
          </cell>
          <cell r="H2747">
            <v>121</v>
          </cell>
        </row>
        <row r="2748">
          <cell r="B2748">
            <v>1</v>
          </cell>
          <cell r="C2748" t="str">
            <v>6111</v>
          </cell>
          <cell r="D2748" t="str">
            <v>SERVENTE</v>
          </cell>
          <cell r="E2748" t="str">
            <v>H</v>
          </cell>
          <cell r="F2748">
            <v>10</v>
          </cell>
          <cell r="G2748">
            <v>6.93</v>
          </cell>
          <cell r="H2748">
            <v>69.3</v>
          </cell>
        </row>
        <row r="2749">
          <cell r="B2749">
            <v>2</v>
          </cell>
          <cell r="C2749" t="str">
            <v>11290</v>
          </cell>
          <cell r="D2749" t="str">
            <v>TAMPAO FOFO 125 KG P/ POCO VISITA</v>
          </cell>
          <cell r="E2749" t="str">
            <v>UN</v>
          </cell>
          <cell r="F2749">
            <v>1</v>
          </cell>
          <cell r="G2749">
            <v>201.48</v>
          </cell>
          <cell r="H2749">
            <v>201.48</v>
          </cell>
        </row>
        <row r="2750">
          <cell r="B2750">
            <v>2</v>
          </cell>
          <cell r="C2750" t="str">
            <v>11649</v>
          </cell>
          <cell r="D2750" t="str">
            <v>LAJE EXCENTRICA CONC ARM PRE-MOLDADO DN 1,20M FURO=0,53M E=12CM</v>
          </cell>
          <cell r="E2750" t="str">
            <v>UN</v>
          </cell>
          <cell r="F2750">
            <v>1</v>
          </cell>
          <cell r="G2750">
            <v>184.8</v>
          </cell>
          <cell r="H2750">
            <v>184.8</v>
          </cell>
        </row>
        <row r="2751">
          <cell r="B2751">
            <v>2</v>
          </cell>
          <cell r="C2751" t="str">
            <v>12530</v>
          </cell>
          <cell r="D2751" t="str">
            <v>ANEL OU ADUELA CONCRETO ARMADO D = 0,60M, H = 0,30M</v>
          </cell>
          <cell r="E2751" t="str">
            <v>UN</v>
          </cell>
          <cell r="F2751">
            <v>1</v>
          </cell>
          <cell r="G2751">
            <v>32.630000000000003</v>
          </cell>
          <cell r="H2751">
            <v>32.630000000000003</v>
          </cell>
        </row>
        <row r="2752">
          <cell r="B2752">
            <v>2</v>
          </cell>
          <cell r="C2752" t="str">
            <v>12548</v>
          </cell>
          <cell r="D2752" t="str">
            <v>ANEL OU ADUELA CONCRETO ARMADO D = 1,10M, H = 0,30M</v>
          </cell>
          <cell r="E2752" t="str">
            <v>UN</v>
          </cell>
          <cell r="F2752">
            <v>5</v>
          </cell>
          <cell r="G2752">
            <v>83.49</v>
          </cell>
          <cell r="H2752">
            <v>417.45</v>
          </cell>
        </row>
        <row r="2753">
          <cell r="B2753" t="str">
            <v>A</v>
          </cell>
          <cell r="C2753" t="str">
            <v>73297</v>
          </cell>
          <cell r="D2753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753" t="str">
            <v xml:space="preserve">M3    </v>
          </cell>
          <cell r="F2753">
            <v>0.35</v>
          </cell>
          <cell r="G2753">
            <v>186.43</v>
          </cell>
          <cell r="H2753">
            <v>65.25</v>
          </cell>
        </row>
        <row r="2754">
          <cell r="B2754" t="str">
            <v>A</v>
          </cell>
          <cell r="C2754" t="str">
            <v>73396</v>
          </cell>
          <cell r="D2754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754" t="str">
            <v xml:space="preserve">UN    </v>
          </cell>
          <cell r="F2754">
            <v>4</v>
          </cell>
          <cell r="G2754">
            <v>28.44</v>
          </cell>
          <cell r="H2754">
            <v>113.76</v>
          </cell>
        </row>
        <row r="2755">
          <cell r="B2755" t="str">
            <v>A</v>
          </cell>
          <cell r="C2755" t="str">
            <v>73445</v>
          </cell>
          <cell r="D2755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755" t="str">
            <v xml:space="preserve">M2    </v>
          </cell>
          <cell r="F2755">
            <v>7.5</v>
          </cell>
          <cell r="G2755">
            <v>3.9599999999999995</v>
          </cell>
          <cell r="H2755">
            <v>29.7</v>
          </cell>
        </row>
        <row r="2756">
          <cell r="B2756" t="str">
            <v>A</v>
          </cell>
          <cell r="C2756" t="str">
            <v>73455</v>
          </cell>
          <cell r="D2756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756" t="str">
            <v xml:space="preserve">M3    </v>
          </cell>
          <cell r="F2756">
            <v>0.09</v>
          </cell>
          <cell r="G2756">
            <v>255.21</v>
          </cell>
          <cell r="H2756">
            <v>22.97</v>
          </cell>
        </row>
        <row r="2757">
          <cell r="D2757" t="str">
            <v>Custo Direto Total</v>
          </cell>
          <cell r="H2757">
            <v>1258.3399999999999</v>
          </cell>
        </row>
        <row r="2758">
          <cell r="D2758" t="str">
            <v>Taxa de BDI %</v>
          </cell>
          <cell r="F2758">
            <v>1E-8</v>
          </cell>
          <cell r="H2758">
            <v>0</v>
          </cell>
        </row>
        <row r="2759">
          <cell r="D2759" t="str">
            <v>Total da Composição</v>
          </cell>
          <cell r="H2759">
            <v>1258.3399999999999</v>
          </cell>
        </row>
        <row r="2760">
          <cell r="A2760" t="str">
            <v>73963/034</v>
          </cell>
          <cell r="B2760" t="str">
            <v>POCO VISITA ESG SANIT ANEL CONC PRE MOLD PROF=2,30M C/TAMPAO FF TIPO MEDIO(AD)D=60CM 125KG/DEGRAUS FF/REJUNTAMENTO ANEIS/REVEST LISO CALHA INTERNA C/ARG CIM/AREIA 1:4. BASE/BANQUETAEM CONCR FCK=10MPA</v>
          </cell>
          <cell r="E2760" t="str">
            <v xml:space="preserve">UN    </v>
          </cell>
          <cell r="F2760" t="str">
            <v>Coeficiente</v>
          </cell>
          <cell r="G2760" t="str">
            <v>Preço Unit.</v>
          </cell>
          <cell r="H2760" t="str">
            <v>Preço Total</v>
          </cell>
          <cell r="I2760">
            <v>1332.4700000000003</v>
          </cell>
        </row>
        <row r="2761">
          <cell r="B2761">
            <v>1</v>
          </cell>
          <cell r="C2761" t="str">
            <v>4750</v>
          </cell>
          <cell r="D2761" t="str">
            <v>PEDREIRO</v>
          </cell>
          <cell r="E2761" t="str">
            <v>H</v>
          </cell>
          <cell r="F2761">
            <v>13</v>
          </cell>
          <cell r="G2761">
            <v>9.68</v>
          </cell>
          <cell r="H2761">
            <v>125.84</v>
          </cell>
        </row>
        <row r="2762">
          <cell r="B2762">
            <v>1</v>
          </cell>
          <cell r="C2762" t="str">
            <v>6111</v>
          </cell>
          <cell r="D2762" t="str">
            <v>SERVENTE</v>
          </cell>
          <cell r="E2762" t="str">
            <v>H</v>
          </cell>
          <cell r="F2762">
            <v>10.5</v>
          </cell>
          <cell r="G2762">
            <v>6.93</v>
          </cell>
          <cell r="H2762">
            <v>72.77</v>
          </cell>
        </row>
        <row r="2763">
          <cell r="B2763">
            <v>2</v>
          </cell>
          <cell r="C2763" t="str">
            <v>11290</v>
          </cell>
          <cell r="D2763" t="str">
            <v>TAMPAO FOFO 125 KG P/ POCO VISITA</v>
          </cell>
          <cell r="E2763" t="str">
            <v>UN</v>
          </cell>
          <cell r="F2763">
            <v>1</v>
          </cell>
          <cell r="G2763">
            <v>201.48</v>
          </cell>
          <cell r="H2763">
            <v>201.48</v>
          </cell>
        </row>
        <row r="2764">
          <cell r="B2764">
            <v>2</v>
          </cell>
          <cell r="C2764" t="str">
            <v>11649</v>
          </cell>
          <cell r="D2764" t="str">
            <v>LAJE EXCENTRICA CONC ARM PRE-MOLDADO DN 1,20M FURO=0,53M E=12CM</v>
          </cell>
          <cell r="E2764" t="str">
            <v>UN</v>
          </cell>
          <cell r="F2764">
            <v>1</v>
          </cell>
          <cell r="G2764">
            <v>184.8</v>
          </cell>
          <cell r="H2764">
            <v>184.8</v>
          </cell>
        </row>
        <row r="2765">
          <cell r="B2765">
            <v>2</v>
          </cell>
          <cell r="C2765" t="str">
            <v>12530</v>
          </cell>
          <cell r="D2765" t="str">
            <v>ANEL OU ADUELA CONCRETO ARMADO D = 0,60M, H = 0,30M</v>
          </cell>
          <cell r="E2765" t="str">
            <v>UN</v>
          </cell>
          <cell r="F2765">
            <v>2</v>
          </cell>
          <cell r="G2765">
            <v>32.630000000000003</v>
          </cell>
          <cell r="H2765">
            <v>65.260000000000005</v>
          </cell>
        </row>
        <row r="2766">
          <cell r="B2766">
            <v>2</v>
          </cell>
          <cell r="C2766" t="str">
            <v>12548</v>
          </cell>
          <cell r="D2766" t="str">
            <v>ANEL OU ADUELA CONCRETO ARMADO D = 1,10M, H = 0,30M</v>
          </cell>
          <cell r="E2766" t="str">
            <v>UN</v>
          </cell>
          <cell r="F2766">
            <v>5</v>
          </cell>
          <cell r="G2766">
            <v>83.49</v>
          </cell>
          <cell r="H2766">
            <v>417.45</v>
          </cell>
        </row>
        <row r="2767">
          <cell r="B2767" t="str">
            <v>A</v>
          </cell>
          <cell r="C2767" t="str">
            <v>73297</v>
          </cell>
          <cell r="D2767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767" t="str">
            <v xml:space="preserve">M3    </v>
          </cell>
          <cell r="F2767">
            <v>0.35</v>
          </cell>
          <cell r="G2767">
            <v>186.43</v>
          </cell>
          <cell r="H2767">
            <v>65.25</v>
          </cell>
        </row>
        <row r="2768">
          <cell r="B2768" t="str">
            <v>A</v>
          </cell>
          <cell r="C2768" t="str">
            <v>73396</v>
          </cell>
          <cell r="D2768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768" t="str">
            <v xml:space="preserve">UN    </v>
          </cell>
          <cell r="F2768">
            <v>5</v>
          </cell>
          <cell r="G2768">
            <v>28.44</v>
          </cell>
          <cell r="H2768">
            <v>142.19999999999999</v>
          </cell>
        </row>
        <row r="2769">
          <cell r="B2769" t="str">
            <v>A</v>
          </cell>
          <cell r="C2769" t="str">
            <v>73445</v>
          </cell>
          <cell r="D2769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769" t="str">
            <v xml:space="preserve">M2    </v>
          </cell>
          <cell r="F2769">
            <v>8.6999999999999993</v>
          </cell>
          <cell r="G2769">
            <v>3.9599999999999995</v>
          </cell>
          <cell r="H2769">
            <v>34.450000000000003</v>
          </cell>
        </row>
        <row r="2770">
          <cell r="B2770" t="str">
            <v>A</v>
          </cell>
          <cell r="C2770" t="str">
            <v>73455</v>
          </cell>
          <cell r="D2770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770" t="str">
            <v xml:space="preserve">M3    </v>
          </cell>
          <cell r="F2770">
            <v>0.09</v>
          </cell>
          <cell r="G2770">
            <v>255.21</v>
          </cell>
          <cell r="H2770">
            <v>22.97</v>
          </cell>
        </row>
        <row r="2771">
          <cell r="D2771" t="str">
            <v>Custo Direto Total</v>
          </cell>
          <cell r="H2771">
            <v>1332.4700000000003</v>
          </cell>
        </row>
        <row r="2772">
          <cell r="D2772" t="str">
            <v>Taxa de BDI %</v>
          </cell>
          <cell r="F2772">
            <v>1E-8</v>
          </cell>
          <cell r="H2772">
            <v>0</v>
          </cell>
        </row>
        <row r="2773">
          <cell r="D2773" t="str">
            <v>Total da Composição</v>
          </cell>
          <cell r="H2773">
            <v>1332.4700000000003</v>
          </cell>
        </row>
        <row r="2774">
          <cell r="A2774" t="str">
            <v>73963/035</v>
          </cell>
          <cell r="B2774" t="str">
            <v>POCO VISITA ESG SANIT ANEL CONC PRE-MOLD PROF=2,60M C/TAMPAO FF TIPO MEDIO(AD)D=60CM 125KG/DEGRAUS FF/REJUNTAMENTO ANEIS/REVEST LISO CALHA INTERNA C/ARG CIM/AREIA 1:4. BASE/BANQUETAEM CONCR FCK=10MPA</v>
          </cell>
          <cell r="E2774" t="str">
            <v xml:space="preserve">UN    </v>
          </cell>
          <cell r="F2774" t="str">
            <v>Coeficiente</v>
          </cell>
          <cell r="G2774" t="str">
            <v>Preço Unit.</v>
          </cell>
          <cell r="H2774" t="str">
            <v>Preço Total</v>
          </cell>
          <cell r="I2774">
            <v>1466.64</v>
          </cell>
        </row>
        <row r="2775">
          <cell r="B2775">
            <v>1</v>
          </cell>
          <cell r="C2775" t="str">
            <v>4750</v>
          </cell>
          <cell r="D2775" t="str">
            <v>PEDREIRO</v>
          </cell>
          <cell r="E2775" t="str">
            <v>H</v>
          </cell>
          <cell r="F2775">
            <v>14</v>
          </cell>
          <cell r="G2775">
            <v>9.68</v>
          </cell>
          <cell r="H2775">
            <v>135.52000000000001</v>
          </cell>
        </row>
        <row r="2776">
          <cell r="B2776">
            <v>1</v>
          </cell>
          <cell r="C2776" t="str">
            <v>6111</v>
          </cell>
          <cell r="D2776" t="str">
            <v>SERVENTE</v>
          </cell>
          <cell r="E2776" t="str">
            <v>H</v>
          </cell>
          <cell r="F2776">
            <v>11.5</v>
          </cell>
          <cell r="G2776">
            <v>6.93</v>
          </cell>
          <cell r="H2776">
            <v>79.7</v>
          </cell>
        </row>
        <row r="2777">
          <cell r="B2777">
            <v>2</v>
          </cell>
          <cell r="C2777" t="str">
            <v>11290</v>
          </cell>
          <cell r="D2777" t="str">
            <v>TAMPAO FOFO 125 KG P/ POCO VISITA</v>
          </cell>
          <cell r="E2777" t="str">
            <v>UN</v>
          </cell>
          <cell r="F2777">
            <v>1</v>
          </cell>
          <cell r="G2777">
            <v>201.48</v>
          </cell>
          <cell r="H2777">
            <v>201.48</v>
          </cell>
        </row>
        <row r="2778">
          <cell r="B2778">
            <v>2</v>
          </cell>
          <cell r="C2778" t="str">
            <v>11649</v>
          </cell>
          <cell r="D2778" t="str">
            <v>LAJE EXCENTRICA CONC ARM PRE-MOLDADO DN 1,20M FURO=0,53M E=12CM</v>
          </cell>
          <cell r="E2778" t="str">
            <v>UN</v>
          </cell>
          <cell r="F2778">
            <v>1</v>
          </cell>
          <cell r="G2778">
            <v>184.8</v>
          </cell>
          <cell r="H2778">
            <v>184.8</v>
          </cell>
        </row>
        <row r="2779">
          <cell r="B2779">
            <v>2</v>
          </cell>
          <cell r="C2779" t="str">
            <v>12530</v>
          </cell>
          <cell r="D2779" t="str">
            <v>ANEL OU ADUELA CONCRETO ARMADO D = 0,60M, H = 0,30M</v>
          </cell>
          <cell r="E2779" t="str">
            <v>UN</v>
          </cell>
          <cell r="F2779">
            <v>2</v>
          </cell>
          <cell r="G2779">
            <v>32.630000000000003</v>
          </cell>
          <cell r="H2779">
            <v>65.260000000000005</v>
          </cell>
        </row>
        <row r="2780">
          <cell r="B2780">
            <v>2</v>
          </cell>
          <cell r="C2780" t="str">
            <v>12548</v>
          </cell>
          <cell r="D2780" t="str">
            <v>ANEL OU ADUELA CONCRETO ARMADO D = 1,10M, H = 0,30M</v>
          </cell>
          <cell r="E2780" t="str">
            <v>UN</v>
          </cell>
          <cell r="F2780">
            <v>6</v>
          </cell>
          <cell r="G2780">
            <v>83.49</v>
          </cell>
          <cell r="H2780">
            <v>500.94</v>
          </cell>
        </row>
        <row r="2781">
          <cell r="B2781" t="str">
            <v>A</v>
          </cell>
          <cell r="C2781" t="str">
            <v>73297</v>
          </cell>
          <cell r="D2781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781" t="str">
            <v xml:space="preserve">M3    </v>
          </cell>
          <cell r="F2781">
            <v>0.35</v>
          </cell>
          <cell r="G2781">
            <v>186.43</v>
          </cell>
          <cell r="H2781">
            <v>65.25</v>
          </cell>
        </row>
        <row r="2782">
          <cell r="B2782" t="str">
            <v>A</v>
          </cell>
          <cell r="C2782" t="str">
            <v>73396</v>
          </cell>
          <cell r="D2782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782" t="str">
            <v xml:space="preserve">UN    </v>
          </cell>
          <cell r="F2782">
            <v>6</v>
          </cell>
          <cell r="G2782">
            <v>28.44</v>
          </cell>
          <cell r="H2782">
            <v>170.64</v>
          </cell>
        </row>
        <row r="2783">
          <cell r="B2783" t="str">
            <v>A</v>
          </cell>
          <cell r="C2783" t="str">
            <v>73445</v>
          </cell>
          <cell r="D2783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783" t="str">
            <v xml:space="preserve">M2    </v>
          </cell>
          <cell r="F2783">
            <v>9.8000000000000007</v>
          </cell>
          <cell r="G2783">
            <v>3.9599999999999995</v>
          </cell>
          <cell r="H2783">
            <v>38.81</v>
          </cell>
        </row>
        <row r="2784">
          <cell r="B2784" t="str">
            <v>A</v>
          </cell>
          <cell r="C2784" t="str">
            <v>73455</v>
          </cell>
          <cell r="D2784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784" t="str">
            <v xml:space="preserve">M3    </v>
          </cell>
          <cell r="F2784">
            <v>9.5000000000000001E-2</v>
          </cell>
          <cell r="G2784">
            <v>255.21</v>
          </cell>
          <cell r="H2784">
            <v>24.24</v>
          </cell>
        </row>
        <row r="2785">
          <cell r="D2785" t="str">
            <v>Custo Direto Total</v>
          </cell>
          <cell r="H2785">
            <v>1466.64</v>
          </cell>
        </row>
        <row r="2786">
          <cell r="D2786" t="str">
            <v>Taxa de BDI %</v>
          </cell>
          <cell r="F2786">
            <v>1E-8</v>
          </cell>
          <cell r="H2786">
            <v>0</v>
          </cell>
        </row>
        <row r="2787">
          <cell r="D2787" t="str">
            <v>Total da Composição</v>
          </cell>
          <cell r="H2787">
            <v>1466.64</v>
          </cell>
        </row>
        <row r="2788">
          <cell r="A2788" t="str">
            <v>73963/036</v>
          </cell>
          <cell r="B2788" t="str">
            <v>POCO VISITA ESG SANIT ANEL CONC PRE-MOLD PROF=2,90M C/TAMPAO FF TIPO MEDIO(AD) D=60CM 125KG/DEGRAUS FF/REJUNTAMENTO ANEIS/REVEST LISO CALHA INTERNA C/ARG CIM/AREIA 1:4. BASE/BANQUETAEM CONCR FCK=10MPA</v>
          </cell>
          <cell r="E2788" t="str">
            <v xml:space="preserve">UN    </v>
          </cell>
          <cell r="F2788" t="str">
            <v>Coeficiente</v>
          </cell>
          <cell r="G2788" t="str">
            <v>Preço Unit.</v>
          </cell>
          <cell r="H2788" t="str">
            <v>Preço Total</v>
          </cell>
          <cell r="I2788">
            <v>1600.8099999999997</v>
          </cell>
        </row>
        <row r="2789">
          <cell r="B2789">
            <v>1</v>
          </cell>
          <cell r="C2789" t="str">
            <v>4750</v>
          </cell>
          <cell r="D2789" t="str">
            <v>PEDREIRO</v>
          </cell>
          <cell r="E2789" t="str">
            <v>H</v>
          </cell>
          <cell r="F2789">
            <v>15</v>
          </cell>
          <cell r="G2789">
            <v>9.68</v>
          </cell>
          <cell r="H2789">
            <v>145.19999999999999</v>
          </cell>
        </row>
        <row r="2790">
          <cell r="B2790">
            <v>1</v>
          </cell>
          <cell r="C2790" t="str">
            <v>6111</v>
          </cell>
          <cell r="D2790" t="str">
            <v>SERVENTE</v>
          </cell>
          <cell r="E2790" t="str">
            <v>H</v>
          </cell>
          <cell r="F2790">
            <v>12.5</v>
          </cell>
          <cell r="G2790">
            <v>6.93</v>
          </cell>
          <cell r="H2790">
            <v>86.63</v>
          </cell>
        </row>
        <row r="2791">
          <cell r="B2791">
            <v>2</v>
          </cell>
          <cell r="C2791" t="str">
            <v>11290</v>
          </cell>
          <cell r="D2791" t="str">
            <v>TAMPAO FOFO 125 KG P/ POCO VISITA</v>
          </cell>
          <cell r="E2791" t="str">
            <v>UN</v>
          </cell>
          <cell r="F2791">
            <v>1</v>
          </cell>
          <cell r="G2791">
            <v>201.48</v>
          </cell>
          <cell r="H2791">
            <v>201.48</v>
          </cell>
        </row>
        <row r="2792">
          <cell r="B2792">
            <v>2</v>
          </cell>
          <cell r="C2792" t="str">
            <v>11649</v>
          </cell>
          <cell r="D2792" t="str">
            <v>LAJE EXCENTRICA CONC ARM PRE-MOLDADO DN 1,20M FURO=0,53M E=12CM</v>
          </cell>
          <cell r="E2792" t="str">
            <v>UN</v>
          </cell>
          <cell r="F2792">
            <v>1</v>
          </cell>
          <cell r="G2792">
            <v>184.8</v>
          </cell>
          <cell r="H2792">
            <v>184.8</v>
          </cell>
        </row>
        <row r="2793">
          <cell r="B2793">
            <v>2</v>
          </cell>
          <cell r="C2793" t="str">
            <v>12530</v>
          </cell>
          <cell r="D2793" t="str">
            <v>ANEL OU ADUELA CONCRETO ARMADO D = 0,60M, H = 0,30M</v>
          </cell>
          <cell r="E2793" t="str">
            <v>UN</v>
          </cell>
          <cell r="F2793">
            <v>2</v>
          </cell>
          <cell r="G2793">
            <v>32.630000000000003</v>
          </cell>
          <cell r="H2793">
            <v>65.260000000000005</v>
          </cell>
        </row>
        <row r="2794">
          <cell r="B2794">
            <v>2</v>
          </cell>
          <cell r="C2794" t="str">
            <v>12548</v>
          </cell>
          <cell r="D2794" t="str">
            <v>ANEL OU ADUELA CONCRETO ARMADO D = 1,10M, H = 0,30M</v>
          </cell>
          <cell r="E2794" t="str">
            <v>UN</v>
          </cell>
          <cell r="F2794">
            <v>7</v>
          </cell>
          <cell r="G2794">
            <v>83.49</v>
          </cell>
          <cell r="H2794">
            <v>584.42999999999995</v>
          </cell>
        </row>
        <row r="2795">
          <cell r="B2795" t="str">
            <v>A</v>
          </cell>
          <cell r="C2795" t="str">
            <v>73297</v>
          </cell>
          <cell r="D2795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795" t="str">
            <v xml:space="preserve">M3    </v>
          </cell>
          <cell r="F2795">
            <v>0.35</v>
          </cell>
          <cell r="G2795">
            <v>186.43</v>
          </cell>
          <cell r="H2795">
            <v>65.25</v>
          </cell>
        </row>
        <row r="2796">
          <cell r="B2796" t="str">
            <v>A</v>
          </cell>
          <cell r="C2796" t="str">
            <v>73396</v>
          </cell>
          <cell r="D2796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796" t="str">
            <v xml:space="preserve">UN    </v>
          </cell>
          <cell r="F2796">
            <v>7</v>
          </cell>
          <cell r="G2796">
            <v>28.44</v>
          </cell>
          <cell r="H2796">
            <v>199.08</v>
          </cell>
        </row>
        <row r="2797">
          <cell r="B2797" t="str">
            <v>A</v>
          </cell>
          <cell r="C2797" t="str">
            <v>73445</v>
          </cell>
          <cell r="D2797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797" t="str">
            <v xml:space="preserve">M2    </v>
          </cell>
          <cell r="F2797">
            <v>10.9</v>
          </cell>
          <cell r="G2797">
            <v>3.9599999999999995</v>
          </cell>
          <cell r="H2797">
            <v>43.16</v>
          </cell>
        </row>
        <row r="2798">
          <cell r="B2798" t="str">
            <v>A</v>
          </cell>
          <cell r="C2798" t="str">
            <v>73455</v>
          </cell>
          <cell r="D2798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798" t="str">
            <v xml:space="preserve">M3    </v>
          </cell>
          <cell r="F2798">
            <v>0.1</v>
          </cell>
          <cell r="G2798">
            <v>255.21</v>
          </cell>
          <cell r="H2798">
            <v>25.52</v>
          </cell>
        </row>
        <row r="2799">
          <cell r="D2799" t="str">
            <v>Custo Direto Total</v>
          </cell>
          <cell r="H2799">
            <v>1600.8099999999997</v>
          </cell>
        </row>
        <row r="2800">
          <cell r="D2800" t="str">
            <v>Taxa de BDI %</v>
          </cell>
          <cell r="F2800">
            <v>1E-8</v>
          </cell>
          <cell r="H2800">
            <v>0</v>
          </cell>
        </row>
        <row r="2801">
          <cell r="D2801" t="str">
            <v>Total da Composição</v>
          </cell>
          <cell r="H2801">
            <v>1600.8099999999997</v>
          </cell>
        </row>
        <row r="2802">
          <cell r="A2802" t="str">
            <v>73963/037</v>
          </cell>
          <cell r="B2802" t="str">
            <v>POCO VISITA ESG SANIT ANEL CONC PRE-MOLD PROF=3,20M C/TAMPAO FF TIPO MEDIO(AD)D=60CM 125KG/DEGRAUS FF/REJUNTAMENTOANEIS/REVEST LISO CALHA INTERNA C/ARG CIM/AREIA 1:4. BASE/BANQUETAEM CONCR FCK=10MPA</v>
          </cell>
          <cell r="E2802" t="str">
            <v xml:space="preserve">UN    </v>
          </cell>
          <cell r="F2802" t="str">
            <v>Coeficiente</v>
          </cell>
          <cell r="G2802" t="str">
            <v>Preço Unit.</v>
          </cell>
          <cell r="H2802" t="str">
            <v>Preço Total</v>
          </cell>
          <cell r="I2802">
            <v>1706.55</v>
          </cell>
        </row>
        <row r="2803">
          <cell r="B2803">
            <v>1</v>
          </cell>
          <cell r="C2803" t="str">
            <v>4750</v>
          </cell>
          <cell r="D2803" t="str">
            <v>PEDREIRO</v>
          </cell>
          <cell r="E2803" t="str">
            <v>H</v>
          </cell>
          <cell r="F2803">
            <v>16</v>
          </cell>
          <cell r="G2803">
            <v>9.68</v>
          </cell>
          <cell r="H2803">
            <v>154.88</v>
          </cell>
        </row>
        <row r="2804">
          <cell r="B2804">
            <v>1</v>
          </cell>
          <cell r="C2804" t="str">
            <v>6111</v>
          </cell>
          <cell r="D2804" t="str">
            <v>SERVENTE</v>
          </cell>
          <cell r="E2804" t="str">
            <v>H</v>
          </cell>
          <cell r="F2804">
            <v>13.5</v>
          </cell>
          <cell r="G2804">
            <v>6.93</v>
          </cell>
          <cell r="H2804">
            <v>93.56</v>
          </cell>
        </row>
        <row r="2805">
          <cell r="B2805">
            <v>2</v>
          </cell>
          <cell r="C2805" t="str">
            <v>11290</v>
          </cell>
          <cell r="D2805" t="str">
            <v>TAMPAO FOFO 125 KG P/ POCO VISITA</v>
          </cell>
          <cell r="E2805" t="str">
            <v>UN</v>
          </cell>
          <cell r="F2805">
            <v>1</v>
          </cell>
          <cell r="G2805">
            <v>201.48</v>
          </cell>
          <cell r="H2805">
            <v>201.48</v>
          </cell>
        </row>
        <row r="2806">
          <cell r="B2806">
            <v>2</v>
          </cell>
          <cell r="C2806" t="str">
            <v>11649</v>
          </cell>
          <cell r="D2806" t="str">
            <v>LAJE EXCENTRICA CONC ARM PRE-MOLDADO DN 1,20M FURO=0,53M E=12CM</v>
          </cell>
          <cell r="E2806" t="str">
            <v>UN</v>
          </cell>
          <cell r="F2806">
            <v>1</v>
          </cell>
          <cell r="G2806">
            <v>184.8</v>
          </cell>
          <cell r="H2806">
            <v>184.8</v>
          </cell>
        </row>
        <row r="2807">
          <cell r="B2807">
            <v>2</v>
          </cell>
          <cell r="C2807" t="str">
            <v>12530</v>
          </cell>
          <cell r="D2807" t="str">
            <v>ANEL OU ADUELA CONCRETO ARMADO D = 0,60M, H = 0,30M</v>
          </cell>
          <cell r="E2807" t="str">
            <v>UN</v>
          </cell>
          <cell r="F2807">
            <v>2</v>
          </cell>
          <cell r="G2807">
            <v>32.630000000000003</v>
          </cell>
          <cell r="H2807">
            <v>65.260000000000005</v>
          </cell>
        </row>
        <row r="2808">
          <cell r="B2808">
            <v>2</v>
          </cell>
          <cell r="C2808" t="str">
            <v>12548</v>
          </cell>
          <cell r="D2808" t="str">
            <v>ANEL OU ADUELA CONCRETO ARMADO D = 1,10M, H = 0,30M</v>
          </cell>
          <cell r="E2808" t="str">
            <v>UN</v>
          </cell>
          <cell r="F2808">
            <v>8</v>
          </cell>
          <cell r="G2808">
            <v>83.49</v>
          </cell>
          <cell r="H2808">
            <v>667.92</v>
          </cell>
        </row>
        <row r="2809">
          <cell r="B2809" t="str">
            <v>A</v>
          </cell>
          <cell r="C2809" t="str">
            <v>73297</v>
          </cell>
          <cell r="D2809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809" t="str">
            <v xml:space="preserve">M3    </v>
          </cell>
          <cell r="F2809">
            <v>0.35</v>
          </cell>
          <cell r="G2809">
            <v>186.43</v>
          </cell>
          <cell r="H2809">
            <v>65.25</v>
          </cell>
        </row>
        <row r="2810">
          <cell r="B2810" t="str">
            <v>A</v>
          </cell>
          <cell r="C2810" t="str">
            <v>73396</v>
          </cell>
          <cell r="D2810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810" t="str">
            <v xml:space="preserve">UN    </v>
          </cell>
          <cell r="F2810">
            <v>7</v>
          </cell>
          <cell r="G2810">
            <v>28.44</v>
          </cell>
          <cell r="H2810">
            <v>199.08</v>
          </cell>
        </row>
        <row r="2811">
          <cell r="B2811" t="str">
            <v>A</v>
          </cell>
          <cell r="C2811" t="str">
            <v>73445</v>
          </cell>
          <cell r="D2811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811" t="str">
            <v xml:space="preserve">M2    </v>
          </cell>
          <cell r="F2811">
            <v>12</v>
          </cell>
          <cell r="G2811">
            <v>3.9599999999999995</v>
          </cell>
          <cell r="H2811">
            <v>47.52</v>
          </cell>
        </row>
        <row r="2812">
          <cell r="B2812" t="str">
            <v>A</v>
          </cell>
          <cell r="C2812" t="str">
            <v>73455</v>
          </cell>
          <cell r="D2812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812" t="str">
            <v xml:space="preserve">M3    </v>
          </cell>
          <cell r="F2812">
            <v>0.105</v>
          </cell>
          <cell r="G2812">
            <v>255.21</v>
          </cell>
          <cell r="H2812">
            <v>26.8</v>
          </cell>
        </row>
        <row r="2813">
          <cell r="D2813" t="str">
            <v>Custo Direto Total</v>
          </cell>
          <cell r="H2813">
            <v>1706.55</v>
          </cell>
        </row>
        <row r="2814">
          <cell r="D2814" t="str">
            <v>Taxa de BDI %</v>
          </cell>
          <cell r="F2814">
            <v>1E-8</v>
          </cell>
          <cell r="H2814">
            <v>0</v>
          </cell>
        </row>
        <row r="2815">
          <cell r="D2815" t="str">
            <v>Total da Composição</v>
          </cell>
          <cell r="H2815">
            <v>1706.55</v>
          </cell>
        </row>
        <row r="2816">
          <cell r="A2816" t="str">
            <v>73963/038</v>
          </cell>
          <cell r="B2816" t="str">
            <v>POCO VISITA ESG SANIT ANEL CONC PRE-MOLD PROF=3,50M C/TAMPAO FF TIPO MEDIO(AD)D=60CM 125KG/DEGRAUS FF/REJUNTAMENTO/ANEIS/REVEST LISO CALHA INTERNA C/ARG CIM/AREIA 1:4. BASE/BANQUETAEM CONCR FCK=10MPA</v>
          </cell>
          <cell r="E2816" t="str">
            <v xml:space="preserve">UN    </v>
          </cell>
          <cell r="F2816" t="str">
            <v>Coeficiente</v>
          </cell>
          <cell r="G2816" t="str">
            <v>Preço Unit.</v>
          </cell>
          <cell r="H2816" t="str">
            <v>Preço Total</v>
          </cell>
          <cell r="I2816">
            <v>1841.07</v>
          </cell>
        </row>
        <row r="2817">
          <cell r="B2817">
            <v>1</v>
          </cell>
          <cell r="C2817" t="str">
            <v>4750</v>
          </cell>
          <cell r="D2817" t="str">
            <v>PEDREIRO</v>
          </cell>
          <cell r="E2817" t="str">
            <v>H</v>
          </cell>
          <cell r="F2817">
            <v>17</v>
          </cell>
          <cell r="G2817">
            <v>9.68</v>
          </cell>
          <cell r="H2817">
            <v>164.56</v>
          </cell>
        </row>
        <row r="2818">
          <cell r="B2818">
            <v>1</v>
          </cell>
          <cell r="C2818" t="str">
            <v>6111</v>
          </cell>
          <cell r="D2818" t="str">
            <v>SERVENTE</v>
          </cell>
          <cell r="E2818" t="str">
            <v>H</v>
          </cell>
          <cell r="F2818">
            <v>14.5</v>
          </cell>
          <cell r="G2818">
            <v>6.93</v>
          </cell>
          <cell r="H2818">
            <v>100.49</v>
          </cell>
        </row>
        <row r="2819">
          <cell r="B2819">
            <v>2</v>
          </cell>
          <cell r="C2819" t="str">
            <v>11290</v>
          </cell>
          <cell r="D2819" t="str">
            <v>TAMPAO FOFO 125 KG P/ POCO VISITA</v>
          </cell>
          <cell r="E2819" t="str">
            <v>UN</v>
          </cell>
          <cell r="F2819">
            <v>1</v>
          </cell>
          <cell r="G2819">
            <v>201.48</v>
          </cell>
          <cell r="H2819">
            <v>201.48</v>
          </cell>
        </row>
        <row r="2820">
          <cell r="B2820">
            <v>2</v>
          </cell>
          <cell r="C2820" t="str">
            <v>11649</v>
          </cell>
          <cell r="D2820" t="str">
            <v>LAJE EXCENTRICA CONC ARM PRE-MOLDADO DN 1,20M FURO=0,53M E=12CM</v>
          </cell>
          <cell r="E2820" t="str">
            <v>UN</v>
          </cell>
          <cell r="F2820">
            <v>1</v>
          </cell>
          <cell r="G2820">
            <v>184.8</v>
          </cell>
          <cell r="H2820">
            <v>184.8</v>
          </cell>
        </row>
        <row r="2821">
          <cell r="B2821">
            <v>2</v>
          </cell>
          <cell r="C2821" t="str">
            <v>12530</v>
          </cell>
          <cell r="D2821" t="str">
            <v>ANEL OU ADUELA CONCRETO ARMADO D = 0,60M, H = 0,30M</v>
          </cell>
          <cell r="E2821" t="str">
            <v>UN</v>
          </cell>
          <cell r="F2821">
            <v>2</v>
          </cell>
          <cell r="G2821">
            <v>32.630000000000003</v>
          </cell>
          <cell r="H2821">
            <v>65.260000000000005</v>
          </cell>
        </row>
        <row r="2822">
          <cell r="B2822">
            <v>2</v>
          </cell>
          <cell r="C2822" t="str">
            <v>12548</v>
          </cell>
          <cell r="D2822" t="str">
            <v>ANEL OU ADUELA CONCRETO ARMADO D = 1,10M, H = 0,30M</v>
          </cell>
          <cell r="E2822" t="str">
            <v>UN</v>
          </cell>
          <cell r="F2822">
            <v>9</v>
          </cell>
          <cell r="G2822">
            <v>83.49</v>
          </cell>
          <cell r="H2822">
            <v>751.41</v>
          </cell>
        </row>
        <row r="2823">
          <cell r="B2823" t="str">
            <v>A</v>
          </cell>
          <cell r="C2823" t="str">
            <v>73297</v>
          </cell>
          <cell r="D2823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823" t="str">
            <v xml:space="preserve">M3    </v>
          </cell>
          <cell r="F2823">
            <v>0.35</v>
          </cell>
          <cell r="G2823">
            <v>186.43</v>
          </cell>
          <cell r="H2823">
            <v>65.25</v>
          </cell>
        </row>
        <row r="2824">
          <cell r="B2824" t="str">
            <v>A</v>
          </cell>
          <cell r="C2824" t="str">
            <v>73396</v>
          </cell>
          <cell r="D2824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824" t="str">
            <v xml:space="preserve">UN    </v>
          </cell>
          <cell r="F2824">
            <v>8</v>
          </cell>
          <cell r="G2824">
            <v>28.44</v>
          </cell>
          <cell r="H2824">
            <v>227.52</v>
          </cell>
        </row>
        <row r="2825">
          <cell r="B2825" t="str">
            <v>A</v>
          </cell>
          <cell r="C2825" t="str">
            <v>73445</v>
          </cell>
          <cell r="D2825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825" t="str">
            <v xml:space="preserve">M2    </v>
          </cell>
          <cell r="F2825">
            <v>13.19</v>
          </cell>
          <cell r="G2825">
            <v>3.9599999999999995</v>
          </cell>
          <cell r="H2825">
            <v>52.23</v>
          </cell>
        </row>
        <row r="2826">
          <cell r="B2826" t="str">
            <v>A</v>
          </cell>
          <cell r="C2826" t="str">
            <v>73455</v>
          </cell>
          <cell r="D2826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826" t="str">
            <v xml:space="preserve">M3    </v>
          </cell>
          <cell r="F2826">
            <v>0.11</v>
          </cell>
          <cell r="G2826">
            <v>255.21</v>
          </cell>
          <cell r="H2826">
            <v>28.07</v>
          </cell>
        </row>
        <row r="2827">
          <cell r="D2827" t="str">
            <v>Custo Direto Total</v>
          </cell>
          <cell r="H2827">
            <v>1841.07</v>
          </cell>
        </row>
        <row r="2828">
          <cell r="D2828" t="str">
            <v>Taxa de BDI %</v>
          </cell>
          <cell r="F2828">
            <v>1E-8</v>
          </cell>
          <cell r="H2828">
            <v>0</v>
          </cell>
        </row>
        <row r="2829">
          <cell r="D2829" t="str">
            <v>Total da Composição</v>
          </cell>
          <cell r="H2829">
            <v>1841.07</v>
          </cell>
        </row>
        <row r="2830">
          <cell r="A2830" t="str">
            <v>73963/039</v>
          </cell>
          <cell r="B2830" t="str">
            <v>POCO VISITA ESG SANIT ANEL CONC PRE-MOLD PROF=3,80M C/TAMPAO FF TIPO MEDIO(AD)D=60CM 125KG/DEGRAUS FF/REJUNTAMENTO ANEIS/REVEST LISO CALHA INTERNA C/ARG CIM/AREIA 1:4. BASE/BANQUETAEM CONCR FCK=10MPA</v>
          </cell>
          <cell r="E2830" t="str">
            <v xml:space="preserve">UN    </v>
          </cell>
          <cell r="F2830" t="str">
            <v>Coeficiente</v>
          </cell>
          <cell r="G2830" t="str">
            <v>Preço Unit.</v>
          </cell>
          <cell r="H2830" t="str">
            <v>Preço Total</v>
          </cell>
          <cell r="I2830">
            <v>1975.4899999999998</v>
          </cell>
        </row>
        <row r="2831">
          <cell r="B2831">
            <v>1</v>
          </cell>
          <cell r="C2831" t="str">
            <v>4750</v>
          </cell>
          <cell r="D2831" t="str">
            <v>PEDREIRO</v>
          </cell>
          <cell r="E2831" t="str">
            <v>H</v>
          </cell>
          <cell r="F2831">
            <v>18</v>
          </cell>
          <cell r="G2831">
            <v>9.68</v>
          </cell>
          <cell r="H2831">
            <v>174.24</v>
          </cell>
        </row>
        <row r="2832">
          <cell r="B2832">
            <v>1</v>
          </cell>
          <cell r="C2832" t="str">
            <v>6111</v>
          </cell>
          <cell r="D2832" t="str">
            <v>SERVENTE</v>
          </cell>
          <cell r="E2832" t="str">
            <v>H</v>
          </cell>
          <cell r="F2832">
            <v>15.5</v>
          </cell>
          <cell r="G2832">
            <v>6.93</v>
          </cell>
          <cell r="H2832">
            <v>107.42</v>
          </cell>
        </row>
        <row r="2833">
          <cell r="B2833">
            <v>2</v>
          </cell>
          <cell r="C2833" t="str">
            <v>11290</v>
          </cell>
          <cell r="D2833" t="str">
            <v>TAMPAO FOFO 125 KG P/ POCO VISITA</v>
          </cell>
          <cell r="E2833" t="str">
            <v>UN</v>
          </cell>
          <cell r="F2833">
            <v>1</v>
          </cell>
          <cell r="G2833">
            <v>201.48</v>
          </cell>
          <cell r="H2833">
            <v>201.48</v>
          </cell>
        </row>
        <row r="2834">
          <cell r="B2834">
            <v>2</v>
          </cell>
          <cell r="C2834" t="str">
            <v>11649</v>
          </cell>
          <cell r="D2834" t="str">
            <v>LAJE EXCENTRICA CONC ARM PRE-MOLDADO DN 1,20M FURO=0,53M E=12CM</v>
          </cell>
          <cell r="E2834" t="str">
            <v>UN</v>
          </cell>
          <cell r="F2834">
            <v>1</v>
          </cell>
          <cell r="G2834">
            <v>184.8</v>
          </cell>
          <cell r="H2834">
            <v>184.8</v>
          </cell>
        </row>
        <row r="2835">
          <cell r="B2835">
            <v>2</v>
          </cell>
          <cell r="C2835" t="str">
            <v>12530</v>
          </cell>
          <cell r="D2835" t="str">
            <v>ANEL OU ADUELA CONCRETO ARMADO D = 0,60M, H = 0,30M</v>
          </cell>
          <cell r="E2835" t="str">
            <v>UN</v>
          </cell>
          <cell r="F2835">
            <v>2</v>
          </cell>
          <cell r="G2835">
            <v>32.630000000000003</v>
          </cell>
          <cell r="H2835">
            <v>65.260000000000005</v>
          </cell>
        </row>
        <row r="2836">
          <cell r="B2836">
            <v>2</v>
          </cell>
          <cell r="C2836" t="str">
            <v>12548</v>
          </cell>
          <cell r="D2836" t="str">
            <v>ANEL OU ADUELA CONCRETO ARMADO D = 1,10M, H = 0,30M</v>
          </cell>
          <cell r="E2836" t="str">
            <v>UN</v>
          </cell>
          <cell r="F2836">
            <v>10</v>
          </cell>
          <cell r="G2836">
            <v>83.49</v>
          </cell>
          <cell r="H2836">
            <v>834.9</v>
          </cell>
        </row>
        <row r="2837">
          <cell r="B2837" t="str">
            <v>A</v>
          </cell>
          <cell r="C2837" t="str">
            <v>73297</v>
          </cell>
          <cell r="D2837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837" t="str">
            <v xml:space="preserve">M3    </v>
          </cell>
          <cell r="F2837">
            <v>0.35</v>
          </cell>
          <cell r="G2837">
            <v>186.43</v>
          </cell>
          <cell r="H2837">
            <v>65.25</v>
          </cell>
        </row>
        <row r="2838">
          <cell r="B2838" t="str">
            <v>A</v>
          </cell>
          <cell r="C2838" t="str">
            <v>73396</v>
          </cell>
          <cell r="D2838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838" t="str">
            <v xml:space="preserve">UN    </v>
          </cell>
          <cell r="F2838">
            <v>9</v>
          </cell>
          <cell r="G2838">
            <v>28.44</v>
          </cell>
          <cell r="H2838">
            <v>255.96</v>
          </cell>
        </row>
        <row r="2839">
          <cell r="B2839" t="str">
            <v>A</v>
          </cell>
          <cell r="C2839" t="str">
            <v>73445</v>
          </cell>
          <cell r="D2839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839" t="str">
            <v xml:space="preserve">M2    </v>
          </cell>
          <cell r="F2839">
            <v>14.35</v>
          </cell>
          <cell r="G2839">
            <v>3.9599999999999995</v>
          </cell>
          <cell r="H2839">
            <v>56.83</v>
          </cell>
        </row>
        <row r="2840">
          <cell r="B2840" t="str">
            <v>A</v>
          </cell>
          <cell r="C2840" t="str">
            <v>73455</v>
          </cell>
          <cell r="D2840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840" t="str">
            <v xml:space="preserve">M3    </v>
          </cell>
          <cell r="F2840">
            <v>0.115</v>
          </cell>
          <cell r="G2840">
            <v>255.21</v>
          </cell>
          <cell r="H2840">
            <v>29.35</v>
          </cell>
        </row>
        <row r="2841">
          <cell r="D2841" t="str">
            <v>Custo Direto Total</v>
          </cell>
          <cell r="H2841">
            <v>1975.4899999999998</v>
          </cell>
        </row>
        <row r="2842">
          <cell r="D2842" t="str">
            <v>Taxa de BDI %</v>
          </cell>
          <cell r="F2842">
            <v>1E-8</v>
          </cell>
          <cell r="H2842">
            <v>0</v>
          </cell>
        </row>
        <row r="2843">
          <cell r="D2843" t="str">
            <v>Total da Composição</v>
          </cell>
          <cell r="H2843">
            <v>1975.4899999999998</v>
          </cell>
        </row>
        <row r="2844">
          <cell r="A2844" t="str">
            <v>73963/040</v>
          </cell>
          <cell r="B2844" t="str">
            <v>POCO VISITA ESG SANIT ANEL CONC PRE-MOLD PROF=4,10M C/TAMPAO FF TIPO MEDIO(AD)D=60CM 125KG/DEGRAUS FF/REJUNTAMENTO ANEIS/REVEST LISO CALHA INTERNA C/ARG CIM/AREIA 1:4. BASE/BANQUETAEM CONCR FCK=10MPA</v>
          </cell>
          <cell r="E2844" t="str">
            <v xml:space="preserve">UN    </v>
          </cell>
          <cell r="F2844" t="str">
            <v>Coeficiente</v>
          </cell>
          <cell r="G2844" t="str">
            <v>Preço Unit.</v>
          </cell>
          <cell r="H2844" t="str">
            <v>Preço Total</v>
          </cell>
          <cell r="I2844">
            <v>2078.6999999999998</v>
          </cell>
        </row>
        <row r="2845">
          <cell r="B2845">
            <v>1</v>
          </cell>
          <cell r="C2845" t="str">
            <v>4750</v>
          </cell>
          <cell r="D2845" t="str">
            <v>PEDREIRO</v>
          </cell>
          <cell r="E2845" t="str">
            <v>H</v>
          </cell>
          <cell r="F2845">
            <v>19</v>
          </cell>
          <cell r="G2845">
            <v>9.68</v>
          </cell>
          <cell r="H2845">
            <v>183.92</v>
          </cell>
        </row>
        <row r="2846">
          <cell r="B2846">
            <v>1</v>
          </cell>
          <cell r="C2846" t="str">
            <v>6111</v>
          </cell>
          <cell r="D2846" t="str">
            <v>SERVENTE</v>
          </cell>
          <cell r="E2846" t="str">
            <v>H</v>
          </cell>
          <cell r="F2846">
            <v>16.5</v>
          </cell>
          <cell r="G2846">
            <v>6.93</v>
          </cell>
          <cell r="H2846">
            <v>114.35</v>
          </cell>
        </row>
        <row r="2847">
          <cell r="B2847">
            <v>2</v>
          </cell>
          <cell r="C2847" t="str">
            <v>11290</v>
          </cell>
          <cell r="D2847" t="str">
            <v>TAMPAO FOFO 125 KG P/ POCO VISITA</v>
          </cell>
          <cell r="E2847" t="str">
            <v>UN</v>
          </cell>
          <cell r="F2847">
            <v>1</v>
          </cell>
          <cell r="G2847">
            <v>201.48</v>
          </cell>
          <cell r="H2847">
            <v>201.48</v>
          </cell>
        </row>
        <row r="2848">
          <cell r="B2848">
            <v>2</v>
          </cell>
          <cell r="C2848" t="str">
            <v>11649</v>
          </cell>
          <cell r="D2848" t="str">
            <v>LAJE EXCENTRICA CONC ARM PRE-MOLDADO DN 1,20M FURO=0,53M E=12CM</v>
          </cell>
          <cell r="E2848" t="str">
            <v>UN</v>
          </cell>
          <cell r="F2848">
            <v>1</v>
          </cell>
          <cell r="G2848">
            <v>184.8</v>
          </cell>
          <cell r="H2848">
            <v>184.8</v>
          </cell>
        </row>
        <row r="2849">
          <cell r="B2849">
            <v>2</v>
          </cell>
          <cell r="C2849" t="str">
            <v>12530</v>
          </cell>
          <cell r="D2849" t="str">
            <v>ANEL OU ADUELA CONCRETO ARMADO D = 0,60M, H = 0,30M</v>
          </cell>
          <cell r="E2849" t="str">
            <v>UN</v>
          </cell>
          <cell r="F2849">
            <v>2</v>
          </cell>
          <cell r="G2849">
            <v>32.630000000000003</v>
          </cell>
          <cell r="H2849">
            <v>65.260000000000005</v>
          </cell>
        </row>
        <row r="2850">
          <cell r="B2850">
            <v>2</v>
          </cell>
          <cell r="C2850" t="str">
            <v>12548</v>
          </cell>
          <cell r="D2850" t="str">
            <v>ANEL OU ADUELA CONCRETO ARMADO D = 1,10M, H = 0,30M</v>
          </cell>
          <cell r="E2850" t="str">
            <v>UN</v>
          </cell>
          <cell r="F2850">
            <v>11</v>
          </cell>
          <cell r="G2850">
            <v>83.49</v>
          </cell>
          <cell r="H2850">
            <v>918.39</v>
          </cell>
        </row>
        <row r="2851">
          <cell r="B2851" t="str">
            <v>A</v>
          </cell>
          <cell r="C2851" t="str">
            <v>73297</v>
          </cell>
          <cell r="D2851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851" t="str">
            <v xml:space="preserve">M3    </v>
          </cell>
          <cell r="F2851">
            <v>0.35</v>
          </cell>
          <cell r="G2851">
            <v>186.43</v>
          </cell>
          <cell r="H2851">
            <v>65.25</v>
          </cell>
        </row>
        <row r="2852">
          <cell r="B2852" t="str">
            <v>A</v>
          </cell>
          <cell r="C2852" t="str">
            <v>73396</v>
          </cell>
          <cell r="D2852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852" t="str">
            <v xml:space="preserve">UN    </v>
          </cell>
          <cell r="F2852">
            <v>9</v>
          </cell>
          <cell r="G2852">
            <v>28.44</v>
          </cell>
          <cell r="H2852">
            <v>255.96</v>
          </cell>
        </row>
        <row r="2853">
          <cell r="B2853" t="str">
            <v>A</v>
          </cell>
          <cell r="C2853" t="str">
            <v>73445</v>
          </cell>
          <cell r="D2853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853" t="str">
            <v xml:space="preserve">M2    </v>
          </cell>
          <cell r="F2853">
            <v>15.46</v>
          </cell>
          <cell r="G2853">
            <v>3.9599999999999995</v>
          </cell>
          <cell r="H2853">
            <v>61.22</v>
          </cell>
        </row>
        <row r="2854">
          <cell r="B2854" t="str">
            <v>A</v>
          </cell>
          <cell r="C2854" t="str">
            <v>73455</v>
          </cell>
          <cell r="D2854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854" t="str">
            <v xml:space="preserve">M3    </v>
          </cell>
          <cell r="F2854">
            <v>0.11</v>
          </cell>
          <cell r="G2854">
            <v>255.21</v>
          </cell>
          <cell r="H2854">
            <v>28.07</v>
          </cell>
        </row>
        <row r="2855">
          <cell r="D2855" t="str">
            <v>Custo Direto Total</v>
          </cell>
          <cell r="H2855">
            <v>2078.6999999999998</v>
          </cell>
        </row>
        <row r="2856">
          <cell r="D2856" t="str">
            <v>Taxa de BDI %</v>
          </cell>
          <cell r="F2856">
            <v>1E-8</v>
          </cell>
          <cell r="H2856">
            <v>0</v>
          </cell>
        </row>
        <row r="2857">
          <cell r="D2857" t="str">
            <v>Total da Composição</v>
          </cell>
          <cell r="H2857">
            <v>2078.6999999999998</v>
          </cell>
        </row>
        <row r="2858">
          <cell r="A2858" t="str">
            <v>73963/041</v>
          </cell>
          <cell r="B2858" t="str">
            <v>POCO VISITA ESG SANIT ANEL CONC PRE MOLD PROF=4,40M C/TAMPAO FF TIPO MEDIO(AD)D=60CM 125KG/DEGRAUS FF/REJUNTAMENTO ANEIS/REVEST LISO CALHA INTERNA C/ARG CIM/AREIA 1:4. BASE/BANQUETAEM CONCR FCK=10MPA</v>
          </cell>
          <cell r="E2858" t="str">
            <v xml:space="preserve">UN    </v>
          </cell>
          <cell r="F2858" t="str">
            <v>Coeficiente</v>
          </cell>
          <cell r="G2858" t="str">
            <v>Preço Unit.</v>
          </cell>
          <cell r="H2858" t="str">
            <v>Preço Total</v>
          </cell>
          <cell r="I2858">
            <v>2211.59</v>
          </cell>
        </row>
        <row r="2859">
          <cell r="B2859">
            <v>1</v>
          </cell>
          <cell r="C2859" t="str">
            <v>4750</v>
          </cell>
          <cell r="D2859" t="str">
            <v>PEDREIRO</v>
          </cell>
          <cell r="E2859" t="str">
            <v>H</v>
          </cell>
          <cell r="F2859">
            <v>20</v>
          </cell>
          <cell r="G2859">
            <v>9.68</v>
          </cell>
          <cell r="H2859">
            <v>193.6</v>
          </cell>
        </row>
        <row r="2860">
          <cell r="B2860">
            <v>1</v>
          </cell>
          <cell r="C2860" t="str">
            <v>6111</v>
          </cell>
          <cell r="D2860" t="str">
            <v>SERVENTE</v>
          </cell>
          <cell r="E2860" t="str">
            <v>H</v>
          </cell>
          <cell r="F2860">
            <v>17.5</v>
          </cell>
          <cell r="G2860">
            <v>6.93</v>
          </cell>
          <cell r="H2860">
            <v>121.28</v>
          </cell>
        </row>
        <row r="2861">
          <cell r="B2861">
            <v>2</v>
          </cell>
          <cell r="C2861" t="str">
            <v>11290</v>
          </cell>
          <cell r="D2861" t="str">
            <v>TAMPAO FOFO 125 KG P/ POCO VISITA</v>
          </cell>
          <cell r="E2861" t="str">
            <v>UN</v>
          </cell>
          <cell r="F2861">
            <v>1</v>
          </cell>
          <cell r="G2861">
            <v>201.48</v>
          </cell>
          <cell r="H2861">
            <v>201.48</v>
          </cell>
        </row>
        <row r="2862">
          <cell r="B2862">
            <v>2</v>
          </cell>
          <cell r="C2862" t="str">
            <v>11649</v>
          </cell>
          <cell r="D2862" t="str">
            <v>LAJE EXCENTRICA CONC ARM PRE-MOLDADO DN 1,20M FURO=0,53M E=12CM</v>
          </cell>
          <cell r="E2862" t="str">
            <v>UN</v>
          </cell>
          <cell r="F2862">
            <v>1</v>
          </cell>
          <cell r="G2862">
            <v>184.8</v>
          </cell>
          <cell r="H2862">
            <v>184.8</v>
          </cell>
        </row>
        <row r="2863">
          <cell r="B2863">
            <v>2</v>
          </cell>
          <cell r="C2863" t="str">
            <v>12530</v>
          </cell>
          <cell r="D2863" t="str">
            <v>ANEL OU ADUELA CONCRETO ARMADO D = 0,60M, H = 0,30M</v>
          </cell>
          <cell r="E2863" t="str">
            <v>UN</v>
          </cell>
          <cell r="F2863">
            <v>2</v>
          </cell>
          <cell r="G2863">
            <v>32.630000000000003</v>
          </cell>
          <cell r="H2863">
            <v>65.260000000000005</v>
          </cell>
        </row>
        <row r="2864">
          <cell r="B2864">
            <v>2</v>
          </cell>
          <cell r="C2864" t="str">
            <v>12548</v>
          </cell>
          <cell r="D2864" t="str">
            <v>ANEL OU ADUELA CONCRETO ARMADO D = 1,10M, H = 0,30M</v>
          </cell>
          <cell r="E2864" t="str">
            <v>UN</v>
          </cell>
          <cell r="F2864">
            <v>12</v>
          </cell>
          <cell r="G2864">
            <v>83.49</v>
          </cell>
          <cell r="H2864">
            <v>1001.88</v>
          </cell>
        </row>
        <row r="2865">
          <cell r="B2865" t="str">
            <v>A</v>
          </cell>
          <cell r="C2865" t="str">
            <v>73297</v>
          </cell>
          <cell r="D2865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865" t="str">
            <v xml:space="preserve">M3    </v>
          </cell>
          <cell r="F2865">
            <v>0.35</v>
          </cell>
          <cell r="G2865">
            <v>186.43</v>
          </cell>
          <cell r="H2865">
            <v>65.25</v>
          </cell>
        </row>
        <row r="2866">
          <cell r="B2866" t="str">
            <v>A</v>
          </cell>
          <cell r="C2866" t="str">
            <v>73396</v>
          </cell>
          <cell r="D2866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866" t="str">
            <v xml:space="preserve">UN    </v>
          </cell>
          <cell r="F2866">
            <v>10</v>
          </cell>
          <cell r="G2866">
            <v>28.44</v>
          </cell>
          <cell r="H2866">
            <v>284.39999999999998</v>
          </cell>
        </row>
        <row r="2867">
          <cell r="B2867" t="str">
            <v>A</v>
          </cell>
          <cell r="C2867" t="str">
            <v>73445</v>
          </cell>
          <cell r="D2867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867" t="str">
            <v xml:space="preserve">M2    </v>
          </cell>
          <cell r="F2867">
            <v>15.59</v>
          </cell>
          <cell r="G2867">
            <v>3.9599999999999995</v>
          </cell>
          <cell r="H2867">
            <v>61.74</v>
          </cell>
        </row>
        <row r="2868">
          <cell r="B2868" t="str">
            <v>A</v>
          </cell>
          <cell r="C2868" t="str">
            <v>73455</v>
          </cell>
          <cell r="D2868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868" t="str">
            <v xml:space="preserve">M3    </v>
          </cell>
          <cell r="F2868">
            <v>0.125</v>
          </cell>
          <cell r="G2868">
            <v>255.21</v>
          </cell>
          <cell r="H2868">
            <v>31.9</v>
          </cell>
        </row>
        <row r="2869">
          <cell r="D2869" t="str">
            <v>Custo Direto Total</v>
          </cell>
          <cell r="H2869">
            <v>2211.59</v>
          </cell>
        </row>
        <row r="2870">
          <cell r="D2870" t="str">
            <v>Taxa de BDI %</v>
          </cell>
          <cell r="F2870">
            <v>1E-8</v>
          </cell>
          <cell r="H2870">
            <v>0</v>
          </cell>
        </row>
        <row r="2871">
          <cell r="D2871" t="str">
            <v>Total da Composição</v>
          </cell>
          <cell r="H2871">
            <v>2211.59</v>
          </cell>
        </row>
        <row r="2872">
          <cell r="A2872" t="str">
            <v>73963/042</v>
          </cell>
          <cell r="B2872" t="str">
            <v>POCO VISITA ESG SANIT ANEL CONC PRE-MOLD PROF=4,70M C/TAMPAO FF TIPO MEDIO(AD)D=60CM 125KG/DEGRAUS FF/REJUNTAMENTO ANEIS/REVEST LISO CALHA INTERNA C/ARG CIM/AREIA 1:4. BASE/BANQUETAEM CONCR FCK=10MPA</v>
          </cell>
          <cell r="E2872" t="str">
            <v xml:space="preserve">UN    </v>
          </cell>
          <cell r="F2872" t="str">
            <v>Coeficiente</v>
          </cell>
          <cell r="G2872" t="str">
            <v>Preço Unit.</v>
          </cell>
          <cell r="H2872" t="str">
            <v>Preço Total</v>
          </cell>
          <cell r="I2872">
            <v>2321.3999999999996</v>
          </cell>
        </row>
        <row r="2873">
          <cell r="B2873">
            <v>1</v>
          </cell>
          <cell r="C2873" t="str">
            <v>4750</v>
          </cell>
          <cell r="D2873" t="str">
            <v>PEDREIRO</v>
          </cell>
          <cell r="E2873" t="str">
            <v>H</v>
          </cell>
          <cell r="F2873">
            <v>21</v>
          </cell>
          <cell r="G2873">
            <v>9.68</v>
          </cell>
          <cell r="H2873">
            <v>203.28</v>
          </cell>
        </row>
        <row r="2874">
          <cell r="B2874">
            <v>1</v>
          </cell>
          <cell r="C2874" t="str">
            <v>6111</v>
          </cell>
          <cell r="D2874" t="str">
            <v>SERVENTE</v>
          </cell>
          <cell r="E2874" t="str">
            <v>H</v>
          </cell>
          <cell r="F2874">
            <v>18.5</v>
          </cell>
          <cell r="G2874">
            <v>6.93</v>
          </cell>
          <cell r="H2874">
            <v>128.21</v>
          </cell>
        </row>
        <row r="2875">
          <cell r="B2875">
            <v>2</v>
          </cell>
          <cell r="C2875" t="str">
            <v>11290</v>
          </cell>
          <cell r="D2875" t="str">
            <v>TAMPAO FOFO 125 KG P/ POCO VISITA</v>
          </cell>
          <cell r="E2875" t="str">
            <v>UN</v>
          </cell>
          <cell r="F2875">
            <v>1</v>
          </cell>
          <cell r="G2875">
            <v>201.48</v>
          </cell>
          <cell r="H2875">
            <v>201.48</v>
          </cell>
        </row>
        <row r="2876">
          <cell r="B2876">
            <v>2</v>
          </cell>
          <cell r="C2876" t="str">
            <v>11649</v>
          </cell>
          <cell r="D2876" t="str">
            <v>LAJE EXCENTRICA CONC ARM PRE-MOLDADO DN 1,20M FURO=0,53M E=12CM</v>
          </cell>
          <cell r="E2876" t="str">
            <v>UN</v>
          </cell>
          <cell r="F2876">
            <v>1</v>
          </cell>
          <cell r="G2876">
            <v>184.8</v>
          </cell>
          <cell r="H2876">
            <v>184.8</v>
          </cell>
        </row>
        <row r="2877">
          <cell r="B2877">
            <v>2</v>
          </cell>
          <cell r="C2877" t="str">
            <v>12530</v>
          </cell>
          <cell r="D2877" t="str">
            <v>ANEL OU ADUELA CONCRETO ARMADO D = 0,60M, H = 0,30M</v>
          </cell>
          <cell r="E2877" t="str">
            <v>UN</v>
          </cell>
          <cell r="F2877">
            <v>2</v>
          </cell>
          <cell r="G2877">
            <v>32.630000000000003</v>
          </cell>
          <cell r="H2877">
            <v>65.260000000000005</v>
          </cell>
        </row>
        <row r="2878">
          <cell r="B2878">
            <v>2</v>
          </cell>
          <cell r="C2878" t="str">
            <v>12548</v>
          </cell>
          <cell r="D2878" t="str">
            <v>ANEL OU ADUELA CONCRETO ARMADO D = 1,10M, H = 0,30M</v>
          </cell>
          <cell r="E2878" t="str">
            <v>UN</v>
          </cell>
          <cell r="F2878">
            <v>13</v>
          </cell>
          <cell r="G2878">
            <v>83.49</v>
          </cell>
          <cell r="H2878">
            <v>1085.3699999999999</v>
          </cell>
        </row>
        <row r="2879">
          <cell r="B2879" t="str">
            <v>A</v>
          </cell>
          <cell r="C2879" t="str">
            <v>73297</v>
          </cell>
          <cell r="D2879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879" t="str">
            <v xml:space="preserve">M3    </v>
          </cell>
          <cell r="F2879">
            <v>0.35</v>
          </cell>
          <cell r="G2879">
            <v>186.43</v>
          </cell>
          <cell r="H2879">
            <v>65.25</v>
          </cell>
        </row>
        <row r="2880">
          <cell r="B2880" t="str">
            <v>A</v>
          </cell>
          <cell r="C2880" t="str">
            <v>73396</v>
          </cell>
          <cell r="D2880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880" t="str">
            <v xml:space="preserve">UN    </v>
          </cell>
          <cell r="F2880">
            <v>10</v>
          </cell>
          <cell r="G2880">
            <v>28.44</v>
          </cell>
          <cell r="H2880">
            <v>284.39999999999998</v>
          </cell>
        </row>
        <row r="2881">
          <cell r="B2881" t="str">
            <v>A</v>
          </cell>
          <cell r="C2881" t="str">
            <v>73445</v>
          </cell>
          <cell r="D2881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881" t="str">
            <v xml:space="preserve">M2    </v>
          </cell>
          <cell r="F2881">
            <v>17.72</v>
          </cell>
          <cell r="G2881">
            <v>3.9599999999999995</v>
          </cell>
          <cell r="H2881">
            <v>70.17</v>
          </cell>
        </row>
        <row r="2882">
          <cell r="B2882" t="str">
            <v>A</v>
          </cell>
          <cell r="C2882" t="str">
            <v>73455</v>
          </cell>
          <cell r="D2882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882" t="str">
            <v xml:space="preserve">M3    </v>
          </cell>
          <cell r="F2882">
            <v>0.13</v>
          </cell>
          <cell r="G2882">
            <v>255.21</v>
          </cell>
          <cell r="H2882">
            <v>33.18</v>
          </cell>
        </row>
        <row r="2883">
          <cell r="D2883" t="str">
            <v>Custo Direto Total</v>
          </cell>
          <cell r="H2883">
            <v>2321.3999999999996</v>
          </cell>
        </row>
        <row r="2884">
          <cell r="D2884" t="str">
            <v>Taxa de BDI %</v>
          </cell>
          <cell r="F2884">
            <v>1E-8</v>
          </cell>
          <cell r="H2884">
            <v>0</v>
          </cell>
        </row>
        <row r="2885">
          <cell r="D2885" t="str">
            <v>Total da Composição</v>
          </cell>
          <cell r="H2885">
            <v>2321.3999999999996</v>
          </cell>
        </row>
        <row r="2886">
          <cell r="A2886" t="str">
            <v>73963/043</v>
          </cell>
          <cell r="B2886" t="str">
            <v>POCO VISITA ESG SANIT ANEL CONC PRE-MOLD PROF=5,00M C/TAMPAO FF TIPO MEDIO(AD)D=60CM 125KG/DEGRAUS FF/REJUNTAMENTO ANEIS/REVEST LISO CALHA INTERNA C/ARG CIM/AREIA 1:4. BASE/BANQUETAEM CONCR FCK=10MPA</v>
          </cell>
          <cell r="E2886" t="str">
            <v xml:space="preserve">UN    </v>
          </cell>
          <cell r="F2886" t="str">
            <v>Coeficiente</v>
          </cell>
          <cell r="G2886" t="str">
            <v>Preço Unit.</v>
          </cell>
          <cell r="H2886" t="str">
            <v>Preço Total</v>
          </cell>
          <cell r="I2886">
            <v>2435.14</v>
          </cell>
        </row>
        <row r="2887">
          <cell r="B2887">
            <v>1</v>
          </cell>
          <cell r="C2887" t="str">
            <v>4750</v>
          </cell>
          <cell r="D2887" t="str">
            <v>PEDREIRO</v>
          </cell>
          <cell r="E2887" t="str">
            <v>H</v>
          </cell>
          <cell r="F2887">
            <v>20</v>
          </cell>
          <cell r="G2887">
            <v>9.68</v>
          </cell>
          <cell r="H2887">
            <v>193.6</v>
          </cell>
        </row>
        <row r="2888">
          <cell r="B2888">
            <v>1</v>
          </cell>
          <cell r="C2888" t="str">
            <v>6111</v>
          </cell>
          <cell r="D2888" t="str">
            <v>SERVENTE</v>
          </cell>
          <cell r="E2888" t="str">
            <v>H</v>
          </cell>
          <cell r="F2888">
            <v>19.5</v>
          </cell>
          <cell r="G2888">
            <v>6.93</v>
          </cell>
          <cell r="H2888">
            <v>135.13999999999999</v>
          </cell>
        </row>
        <row r="2889">
          <cell r="B2889">
            <v>2</v>
          </cell>
          <cell r="C2889" t="str">
            <v>11290</v>
          </cell>
          <cell r="D2889" t="str">
            <v>TAMPAO FOFO 125 KG P/ POCO VISITA</v>
          </cell>
          <cell r="E2889" t="str">
            <v>UN</v>
          </cell>
          <cell r="F2889">
            <v>1</v>
          </cell>
          <cell r="G2889">
            <v>201.48</v>
          </cell>
          <cell r="H2889">
            <v>201.48</v>
          </cell>
        </row>
        <row r="2890">
          <cell r="B2890">
            <v>2</v>
          </cell>
          <cell r="C2890" t="str">
            <v>11649</v>
          </cell>
          <cell r="D2890" t="str">
            <v>LAJE EXCENTRICA CONC ARM PRE-MOLDADO DN 1,20M FURO=0,53M E=12CM</v>
          </cell>
          <cell r="E2890" t="str">
            <v>UN</v>
          </cell>
          <cell r="F2890">
            <v>1</v>
          </cell>
          <cell r="G2890">
            <v>184.8</v>
          </cell>
          <cell r="H2890">
            <v>184.8</v>
          </cell>
        </row>
        <row r="2891">
          <cell r="B2891">
            <v>2</v>
          </cell>
          <cell r="C2891" t="str">
            <v>12530</v>
          </cell>
          <cell r="D2891" t="str">
            <v>ANEL OU ADUELA CONCRETO ARMADO D = 0,60M, H = 0,30M</v>
          </cell>
          <cell r="E2891" t="str">
            <v>UN</v>
          </cell>
          <cell r="F2891">
            <v>2</v>
          </cell>
          <cell r="G2891">
            <v>32.630000000000003</v>
          </cell>
          <cell r="H2891">
            <v>65.260000000000005</v>
          </cell>
        </row>
        <row r="2892">
          <cell r="B2892">
            <v>2</v>
          </cell>
          <cell r="C2892" t="str">
            <v>12548</v>
          </cell>
          <cell r="D2892" t="str">
            <v>ANEL OU ADUELA CONCRETO ARMADO D = 1,10M, H = 0,30M</v>
          </cell>
          <cell r="E2892" t="str">
            <v>UN</v>
          </cell>
          <cell r="F2892">
            <v>14</v>
          </cell>
          <cell r="G2892">
            <v>83.49</v>
          </cell>
          <cell r="H2892">
            <v>1168.8599999999999</v>
          </cell>
        </row>
        <row r="2893">
          <cell r="B2893" t="str">
            <v>A</v>
          </cell>
          <cell r="C2893" t="str">
            <v>73297</v>
          </cell>
          <cell r="D2893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893" t="str">
            <v xml:space="preserve">M3    </v>
          </cell>
          <cell r="F2893">
            <v>0.35</v>
          </cell>
          <cell r="G2893">
            <v>186.43</v>
          </cell>
          <cell r="H2893">
            <v>65.25</v>
          </cell>
        </row>
        <row r="2894">
          <cell r="B2894" t="str">
            <v>A</v>
          </cell>
          <cell r="C2894" t="str">
            <v>73396</v>
          </cell>
          <cell r="D2894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894" t="str">
            <v xml:space="preserve">UN    </v>
          </cell>
          <cell r="F2894">
            <v>11</v>
          </cell>
          <cell r="G2894">
            <v>28.44</v>
          </cell>
          <cell r="H2894">
            <v>312.83999999999997</v>
          </cell>
        </row>
        <row r="2895">
          <cell r="B2895" t="str">
            <v>A</v>
          </cell>
          <cell r="C2895" t="str">
            <v>73445</v>
          </cell>
          <cell r="D2895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895" t="str">
            <v xml:space="preserve">M2    </v>
          </cell>
          <cell r="F2895">
            <v>18.55</v>
          </cell>
          <cell r="G2895">
            <v>3.9599999999999995</v>
          </cell>
          <cell r="H2895">
            <v>73.459999999999994</v>
          </cell>
        </row>
        <row r="2896">
          <cell r="B2896" t="str">
            <v>A</v>
          </cell>
          <cell r="C2896" t="str">
            <v>73455</v>
          </cell>
          <cell r="D2896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896" t="str">
            <v xml:space="preserve">M3    </v>
          </cell>
          <cell r="F2896">
            <v>0.13500000000000001</v>
          </cell>
          <cell r="G2896">
            <v>255.21</v>
          </cell>
          <cell r="H2896">
            <v>34.450000000000003</v>
          </cell>
        </row>
        <row r="2897">
          <cell r="D2897" t="str">
            <v>Custo Direto Total</v>
          </cell>
          <cell r="H2897">
            <v>2435.14</v>
          </cell>
        </row>
        <row r="2898">
          <cell r="D2898" t="str">
            <v>Taxa de BDI %</v>
          </cell>
          <cell r="F2898">
            <v>1E-8</v>
          </cell>
          <cell r="H2898">
            <v>0</v>
          </cell>
        </row>
        <row r="2899">
          <cell r="D2899" t="str">
            <v>Total da Composição</v>
          </cell>
          <cell r="H2899">
            <v>2435.14</v>
          </cell>
        </row>
        <row r="2900">
          <cell r="A2900" t="str">
            <v>73963/044</v>
          </cell>
          <cell r="B2900" t="str">
            <v>POCO VISITA ESG SANIT ANEL CONC PRE-MOLD PROF=0,80M C/TAMPAO FF TIPO MEDIO(AD)D=60CM 125KG/DEGRAUS FF/REJUNTAMENTO ANEIS/REVEST LISO CALHA INTERNA C/ARG CIM/AREIA 1:4. BASE/BANQUETAEM CONCR FCK=10MPA</v>
          </cell>
          <cell r="E2900" t="str">
            <v xml:space="preserve">UN    </v>
          </cell>
          <cell r="F2900" t="str">
            <v>Coeficiente</v>
          </cell>
          <cell r="G2900" t="str">
            <v>Preço Unit.</v>
          </cell>
          <cell r="H2900" t="str">
            <v>Preço Total</v>
          </cell>
          <cell r="I2900">
            <v>408.17</v>
          </cell>
        </row>
        <row r="2901">
          <cell r="B2901">
            <v>1</v>
          </cell>
          <cell r="C2901" t="str">
            <v>4750</v>
          </cell>
          <cell r="D2901" t="str">
            <v>PEDREIRO</v>
          </cell>
          <cell r="E2901" t="str">
            <v>H</v>
          </cell>
          <cell r="F2901">
            <v>4</v>
          </cell>
          <cell r="G2901">
            <v>9.68</v>
          </cell>
          <cell r="H2901">
            <v>38.72</v>
          </cell>
        </row>
        <row r="2902">
          <cell r="B2902">
            <v>1</v>
          </cell>
          <cell r="C2902" t="str">
            <v>6111</v>
          </cell>
          <cell r="D2902" t="str">
            <v>SERVENTE</v>
          </cell>
          <cell r="E2902" t="str">
            <v>H</v>
          </cell>
          <cell r="F2902">
            <v>3</v>
          </cell>
          <cell r="G2902">
            <v>6.93</v>
          </cell>
          <cell r="H2902">
            <v>20.79</v>
          </cell>
        </row>
        <row r="2903">
          <cell r="B2903">
            <v>2</v>
          </cell>
          <cell r="C2903" t="str">
            <v>11290</v>
          </cell>
          <cell r="D2903" t="str">
            <v>TAMPAO FOFO 125 KG P/ POCO VISITA</v>
          </cell>
          <cell r="E2903" t="str">
            <v>UN</v>
          </cell>
          <cell r="F2903">
            <v>1</v>
          </cell>
          <cell r="G2903">
            <v>201.48</v>
          </cell>
          <cell r="H2903">
            <v>201.48</v>
          </cell>
        </row>
        <row r="2904">
          <cell r="B2904">
            <v>2</v>
          </cell>
          <cell r="C2904" t="str">
            <v>12530</v>
          </cell>
          <cell r="D2904" t="str">
            <v>ANEL OU ADUELA CONCRETO ARMADO D = 0,60M, H = 0,30M</v>
          </cell>
          <cell r="E2904" t="str">
            <v>UN</v>
          </cell>
          <cell r="F2904">
            <v>2</v>
          </cell>
          <cell r="G2904">
            <v>32.630000000000003</v>
          </cell>
          <cell r="H2904">
            <v>65.260000000000005</v>
          </cell>
        </row>
        <row r="2905">
          <cell r="B2905">
            <v>2</v>
          </cell>
          <cell r="C2905" t="str">
            <v>13113</v>
          </cell>
          <cell r="D2905" t="str">
            <v>ANEL OU ADUELA CONCRETO ARMADO D = 0,60M, H = 0,10M</v>
          </cell>
          <cell r="E2905" t="str">
            <v>UN</v>
          </cell>
          <cell r="F2905">
            <v>1</v>
          </cell>
          <cell r="G2905">
            <v>9.94</v>
          </cell>
          <cell r="H2905">
            <v>9.94</v>
          </cell>
        </row>
        <row r="2906">
          <cell r="B2906" t="str">
            <v>A</v>
          </cell>
          <cell r="C2906" t="str">
            <v>73297</v>
          </cell>
          <cell r="D2906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906" t="str">
            <v xml:space="preserve">M3    </v>
          </cell>
          <cell r="F2906">
            <v>0.15</v>
          </cell>
          <cell r="G2906">
            <v>186.43</v>
          </cell>
          <cell r="H2906">
            <v>27.96</v>
          </cell>
        </row>
        <row r="2907">
          <cell r="B2907" t="str">
            <v>A</v>
          </cell>
          <cell r="C2907" t="str">
            <v>73396</v>
          </cell>
          <cell r="D2907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907" t="str">
            <v xml:space="preserve">UN    </v>
          </cell>
          <cell r="F2907">
            <v>1</v>
          </cell>
          <cell r="G2907">
            <v>28.44</v>
          </cell>
          <cell r="H2907">
            <v>28.44</v>
          </cell>
        </row>
        <row r="2908">
          <cell r="B2908" t="str">
            <v>A</v>
          </cell>
          <cell r="C2908" t="str">
            <v>73445</v>
          </cell>
          <cell r="D2908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908" t="str">
            <v xml:space="preserve">M2    </v>
          </cell>
          <cell r="F2908">
            <v>2</v>
          </cell>
          <cell r="G2908">
            <v>3.9599999999999995</v>
          </cell>
          <cell r="H2908">
            <v>7.92</v>
          </cell>
        </row>
        <row r="2909">
          <cell r="B2909" t="str">
            <v>A</v>
          </cell>
          <cell r="C2909" t="str">
            <v>73455</v>
          </cell>
          <cell r="D2909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909" t="str">
            <v xml:space="preserve">M3    </v>
          </cell>
          <cell r="F2909">
            <v>0.03</v>
          </cell>
          <cell r="G2909">
            <v>255.21</v>
          </cell>
          <cell r="H2909">
            <v>7.66</v>
          </cell>
        </row>
        <row r="2910">
          <cell r="D2910" t="str">
            <v>Custo Direto Total</v>
          </cell>
          <cell r="H2910">
            <v>408.17</v>
          </cell>
        </row>
        <row r="2911">
          <cell r="D2911" t="str">
            <v>Taxa de BDI %</v>
          </cell>
          <cell r="F2911">
            <v>1E-8</v>
          </cell>
          <cell r="H2911">
            <v>0</v>
          </cell>
        </row>
        <row r="2912">
          <cell r="D2912" t="str">
            <v>Total da Composição</v>
          </cell>
          <cell r="H2912">
            <v>408.17</v>
          </cell>
        </row>
        <row r="2913">
          <cell r="A2913" t="str">
            <v>73963/045</v>
          </cell>
          <cell r="B2913" t="str">
            <v>POCO DE VISITA PARA REDE DE ESG. SANIT., EM ANEIS DE CONCRETO, DIÂMETR O = 60CM E 110CM, PROF = 240CM, INCLUINDO DEGRAU, EXCLUINDO TAMPAO FERRO FUNDIDO.</v>
          </cell>
          <cell r="E2913" t="str">
            <v xml:space="preserve">UN    </v>
          </cell>
          <cell r="F2913" t="str">
            <v>Coeficiente</v>
          </cell>
          <cell r="G2913" t="str">
            <v>Preço Unit.</v>
          </cell>
          <cell r="H2913" t="str">
            <v>Preço Total</v>
          </cell>
          <cell r="I2913">
            <v>1232.4299999999998</v>
          </cell>
        </row>
        <row r="2914">
          <cell r="B2914">
            <v>1</v>
          </cell>
          <cell r="C2914" t="str">
            <v>4750</v>
          </cell>
          <cell r="D2914" t="str">
            <v>PEDREIRO</v>
          </cell>
          <cell r="E2914" t="str">
            <v>H</v>
          </cell>
          <cell r="F2914">
            <v>12.33333</v>
          </cell>
          <cell r="G2914">
            <v>9.68</v>
          </cell>
          <cell r="H2914">
            <v>119.39</v>
          </cell>
        </row>
        <row r="2915">
          <cell r="B2915">
            <v>1</v>
          </cell>
          <cell r="C2915" t="str">
            <v>6111</v>
          </cell>
          <cell r="D2915" t="str">
            <v>SERVENTE</v>
          </cell>
          <cell r="E2915" t="str">
            <v>H</v>
          </cell>
          <cell r="F2915">
            <v>10.83333</v>
          </cell>
          <cell r="G2915">
            <v>6.93</v>
          </cell>
          <cell r="H2915">
            <v>75.069999999999993</v>
          </cell>
        </row>
        <row r="2916">
          <cell r="B2916">
            <v>2</v>
          </cell>
          <cell r="C2916" t="str">
            <v>11242</v>
          </cell>
          <cell r="D2916" t="str">
            <v>DEGRAU FF P/ POCO VISITA N.2 / 2,5KG</v>
          </cell>
          <cell r="E2916" t="str">
            <v>UN</v>
          </cell>
          <cell r="F2916">
            <v>1.3333299999999999</v>
          </cell>
          <cell r="G2916">
            <v>23.7</v>
          </cell>
          <cell r="H2916">
            <v>31.6</v>
          </cell>
        </row>
        <row r="2917">
          <cell r="B2917">
            <v>2</v>
          </cell>
          <cell r="C2917" t="str">
            <v>11649</v>
          </cell>
          <cell r="D2917" t="str">
            <v>LAJE EXCENTRICA CONC ARM PRE-MOLDADO DN 1,20M FURO=0,53M E=12CM</v>
          </cell>
          <cell r="E2917" t="str">
            <v>UN</v>
          </cell>
          <cell r="F2917">
            <v>1</v>
          </cell>
          <cell r="G2917">
            <v>184.8</v>
          </cell>
          <cell r="H2917">
            <v>184.8</v>
          </cell>
        </row>
        <row r="2918">
          <cell r="B2918">
            <v>2</v>
          </cell>
          <cell r="C2918" t="str">
            <v>12530</v>
          </cell>
          <cell r="D2918" t="str">
            <v>ANEL OU ADUELA CONCRETO ARMADO D = 0,60M, H = 0,30M</v>
          </cell>
          <cell r="E2918" t="str">
            <v>UN</v>
          </cell>
          <cell r="F2918">
            <v>2</v>
          </cell>
          <cell r="G2918">
            <v>32.630000000000003</v>
          </cell>
          <cell r="H2918">
            <v>65.260000000000005</v>
          </cell>
        </row>
        <row r="2919">
          <cell r="B2919">
            <v>2</v>
          </cell>
          <cell r="C2919" t="str">
            <v>12548</v>
          </cell>
          <cell r="D2919" t="str">
            <v>ANEL OU ADUELA CONCRETO ARMADO D = 1,10M, H = 0,30M</v>
          </cell>
          <cell r="E2919" t="str">
            <v>UN</v>
          </cell>
          <cell r="F2919">
            <v>5.3333300000000001</v>
          </cell>
          <cell r="G2919">
            <v>83.49</v>
          </cell>
          <cell r="H2919">
            <v>445.28</v>
          </cell>
        </row>
        <row r="2920">
          <cell r="B2920">
            <v>2</v>
          </cell>
          <cell r="C2920" t="str">
            <v>13113</v>
          </cell>
          <cell r="D2920" t="str">
            <v>ANEL OU ADUELA CONCRETO ARMADO D = 0,60M, H = 0,10M</v>
          </cell>
          <cell r="E2920" t="str">
            <v>UN</v>
          </cell>
          <cell r="F2920">
            <v>1.3333330000000001</v>
          </cell>
          <cell r="G2920">
            <v>9.94</v>
          </cell>
          <cell r="H2920">
            <v>13.25</v>
          </cell>
        </row>
        <row r="2921">
          <cell r="B2921" t="str">
            <v>A</v>
          </cell>
          <cell r="C2921" t="str">
            <v>73297</v>
          </cell>
          <cell r="D2921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921" t="str">
            <v xml:space="preserve">M3    </v>
          </cell>
          <cell r="F2921">
            <v>0.81</v>
          </cell>
          <cell r="G2921">
            <v>186.43</v>
          </cell>
          <cell r="H2921">
            <v>151.01</v>
          </cell>
        </row>
        <row r="2922">
          <cell r="B2922" t="str">
            <v>A</v>
          </cell>
          <cell r="C2922" t="str">
            <v>73396</v>
          </cell>
          <cell r="D2922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922" t="str">
            <v xml:space="preserve">UN    </v>
          </cell>
          <cell r="F2922">
            <v>4</v>
          </cell>
          <cell r="G2922">
            <v>28.44</v>
          </cell>
          <cell r="H2922">
            <v>113.76</v>
          </cell>
        </row>
        <row r="2923">
          <cell r="B2923" t="str">
            <v>A</v>
          </cell>
          <cell r="C2923" t="str">
            <v>73445</v>
          </cell>
          <cell r="D2923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923" t="str">
            <v xml:space="preserve">M2    </v>
          </cell>
          <cell r="F2923">
            <v>7.2833300000000003</v>
          </cell>
          <cell r="G2923">
            <v>3.9599999999999995</v>
          </cell>
          <cell r="H2923">
            <v>28.84</v>
          </cell>
        </row>
        <row r="2924">
          <cell r="B2924" t="str">
            <v>A</v>
          </cell>
          <cell r="C2924" t="str">
            <v>73455</v>
          </cell>
          <cell r="D2924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924" t="str">
            <v xml:space="preserve">M3    </v>
          </cell>
          <cell r="F2924">
            <v>1.6330000000000001E-2</v>
          </cell>
          <cell r="G2924">
            <v>255.21</v>
          </cell>
          <cell r="H2924">
            <v>4.17</v>
          </cell>
        </row>
        <row r="2925">
          <cell r="D2925" t="str">
            <v>Custo Direto Total</v>
          </cell>
          <cell r="H2925">
            <v>1232.4299999999998</v>
          </cell>
        </row>
        <row r="2926">
          <cell r="D2926" t="str">
            <v>Taxa de BDI %</v>
          </cell>
          <cell r="F2926">
            <v>1E-8</v>
          </cell>
          <cell r="H2926">
            <v>0</v>
          </cell>
        </row>
        <row r="2927">
          <cell r="D2927" t="str">
            <v>Total da Composição</v>
          </cell>
          <cell r="H2927">
            <v>1232.4299999999998</v>
          </cell>
        </row>
        <row r="2928">
          <cell r="A2928" t="str">
            <v>73963/046</v>
          </cell>
          <cell r="B2928" t="str">
            <v>POCO DE VISITA PARA REDE DE ESG. SANIT., EM ANEIS DE CONCRETO, DIÂMETR O = 60CM E 110CM, PROF = 250CM, INCLUINDO DEGRAU, EXCLUINDO TAMPAO FERRO FUNDIDO.</v>
          </cell>
          <cell r="E2928" t="str">
            <v xml:space="preserve">UN    </v>
          </cell>
          <cell r="F2928" t="str">
            <v>Coeficiente</v>
          </cell>
          <cell r="G2928" t="str">
            <v>Preço Unit.</v>
          </cell>
          <cell r="H2928" t="str">
            <v>Preço Total</v>
          </cell>
          <cell r="I2928">
            <v>1268.9700000000003</v>
          </cell>
        </row>
        <row r="2929">
          <cell r="B2929">
            <v>1</v>
          </cell>
          <cell r="C2929" t="str">
            <v>4750</v>
          </cell>
          <cell r="D2929" t="str">
            <v>PEDREIRO</v>
          </cell>
          <cell r="E2929" t="str">
            <v>H</v>
          </cell>
          <cell r="F2929">
            <v>12.66666</v>
          </cell>
          <cell r="G2929">
            <v>9.68</v>
          </cell>
          <cell r="H2929">
            <v>122.61</v>
          </cell>
        </row>
        <row r="2930">
          <cell r="B2930">
            <v>1</v>
          </cell>
          <cell r="C2930" t="str">
            <v>6111</v>
          </cell>
          <cell r="D2930" t="str">
            <v>SERVENTE</v>
          </cell>
          <cell r="E2930" t="str">
            <v>H</v>
          </cell>
          <cell r="F2930">
            <v>11.16666</v>
          </cell>
          <cell r="G2930">
            <v>6.93</v>
          </cell>
          <cell r="H2930">
            <v>77.38</v>
          </cell>
        </row>
        <row r="2931">
          <cell r="B2931">
            <v>2</v>
          </cell>
          <cell r="C2931" t="str">
            <v>11242</v>
          </cell>
          <cell r="D2931" t="str">
            <v>DEGRAU FF P/ POCO VISITA N.2 / 2,5KG</v>
          </cell>
          <cell r="E2931" t="str">
            <v>UN</v>
          </cell>
          <cell r="F2931">
            <v>1.66666</v>
          </cell>
          <cell r="G2931">
            <v>23.7</v>
          </cell>
          <cell r="H2931">
            <v>39.5</v>
          </cell>
        </row>
        <row r="2932">
          <cell r="B2932">
            <v>2</v>
          </cell>
          <cell r="C2932" t="str">
            <v>11649</v>
          </cell>
          <cell r="D2932" t="str">
            <v>LAJE EXCENTRICA CONC ARM PRE-MOLDADO DN 1,20M FURO=0,53M E=12CM</v>
          </cell>
          <cell r="E2932" t="str">
            <v>UN</v>
          </cell>
          <cell r="F2932">
            <v>1</v>
          </cell>
          <cell r="G2932">
            <v>184.8</v>
          </cell>
          <cell r="H2932">
            <v>184.8</v>
          </cell>
        </row>
        <row r="2933">
          <cell r="B2933">
            <v>2</v>
          </cell>
          <cell r="C2933" t="str">
            <v>12530</v>
          </cell>
          <cell r="D2933" t="str">
            <v>ANEL OU ADUELA CONCRETO ARMADO D = 0,60M, H = 0,30M</v>
          </cell>
          <cell r="E2933" t="str">
            <v>UN</v>
          </cell>
          <cell r="F2933">
            <v>2</v>
          </cell>
          <cell r="G2933">
            <v>32.630000000000003</v>
          </cell>
          <cell r="H2933">
            <v>65.260000000000005</v>
          </cell>
        </row>
        <row r="2934">
          <cell r="B2934">
            <v>2</v>
          </cell>
          <cell r="C2934" t="str">
            <v>12548</v>
          </cell>
          <cell r="D2934" t="str">
            <v>ANEL OU ADUELA CONCRETO ARMADO D = 1,10M, H = 0,30M</v>
          </cell>
          <cell r="E2934" t="str">
            <v>UN</v>
          </cell>
          <cell r="F2934">
            <v>5.6666600000000003</v>
          </cell>
          <cell r="G2934">
            <v>83.49</v>
          </cell>
          <cell r="H2934">
            <v>473.11</v>
          </cell>
        </row>
        <row r="2935">
          <cell r="B2935">
            <v>2</v>
          </cell>
          <cell r="C2935" t="str">
            <v>13113</v>
          </cell>
          <cell r="D2935" t="str">
            <v>ANEL OU ADUELA CONCRETO ARMADO D = 0,60M, H = 0,10M</v>
          </cell>
          <cell r="E2935" t="str">
            <v>UN</v>
          </cell>
          <cell r="F2935">
            <v>0.66666599999999998</v>
          </cell>
          <cell r="G2935">
            <v>9.94</v>
          </cell>
          <cell r="H2935">
            <v>6.63</v>
          </cell>
        </row>
        <row r="2936">
          <cell r="B2936" t="str">
            <v>A</v>
          </cell>
          <cell r="C2936" t="str">
            <v>73297</v>
          </cell>
          <cell r="D2936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936" t="str">
            <v xml:space="preserve">M3    </v>
          </cell>
          <cell r="F2936">
            <v>0.81</v>
          </cell>
          <cell r="G2936">
            <v>186.43</v>
          </cell>
          <cell r="H2936">
            <v>151.01</v>
          </cell>
        </row>
        <row r="2937">
          <cell r="B2937" t="str">
            <v>A</v>
          </cell>
          <cell r="C2937" t="str">
            <v>73396</v>
          </cell>
          <cell r="D2937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937" t="str">
            <v xml:space="preserve">UN    </v>
          </cell>
          <cell r="F2937">
            <v>4</v>
          </cell>
          <cell r="G2937">
            <v>28.44</v>
          </cell>
          <cell r="H2937">
            <v>113.76</v>
          </cell>
        </row>
        <row r="2938">
          <cell r="B2938" t="str">
            <v>A</v>
          </cell>
          <cell r="C2938" t="str">
            <v>73445</v>
          </cell>
          <cell r="D2938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938" t="str">
            <v xml:space="preserve">M2    </v>
          </cell>
          <cell r="F2938">
            <v>7.67666</v>
          </cell>
          <cell r="G2938">
            <v>3.9599999999999995</v>
          </cell>
          <cell r="H2938">
            <v>30.4</v>
          </cell>
        </row>
        <row r="2939">
          <cell r="B2939" t="str">
            <v>A</v>
          </cell>
          <cell r="C2939" t="str">
            <v>73455</v>
          </cell>
          <cell r="D2939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939" t="str">
            <v xml:space="preserve">M3    </v>
          </cell>
          <cell r="F2939">
            <v>1.7666000000000001E-2</v>
          </cell>
          <cell r="G2939">
            <v>255.21</v>
          </cell>
          <cell r="H2939">
            <v>4.51</v>
          </cell>
        </row>
        <row r="2940">
          <cell r="D2940" t="str">
            <v>Custo Direto Total</v>
          </cell>
          <cell r="H2940">
            <v>1268.9700000000003</v>
          </cell>
        </row>
        <row r="2941">
          <cell r="D2941" t="str">
            <v>Taxa de BDI %</v>
          </cell>
          <cell r="F2941">
            <v>1E-8</v>
          </cell>
          <cell r="H2941">
            <v>0</v>
          </cell>
        </row>
        <row r="2942">
          <cell r="D2942" t="str">
            <v>Total da Composição</v>
          </cell>
          <cell r="H2942">
            <v>1268.9700000000003</v>
          </cell>
        </row>
        <row r="2943">
          <cell r="A2943" t="str">
            <v>73963/047</v>
          </cell>
          <cell r="B2943" t="str">
            <v>POCO DE VISITA PARA REDE DE ESG. SANIT., EM ANEIS DE CONCRETO, DIÂMETR O = 60CM E 110CM, PROF = 280CM, INCLUINDO DEGRAU, EXCLUINDO TAMPAO FERRO FUNDIDO.</v>
          </cell>
          <cell r="E2943" t="str">
            <v xml:space="preserve">UN    </v>
          </cell>
          <cell r="F2943" t="str">
            <v>Coeficiente</v>
          </cell>
          <cell r="G2943" t="str">
            <v>Preço Unit.</v>
          </cell>
          <cell r="H2943" t="str">
            <v>Preço Total</v>
          </cell>
          <cell r="I2943">
            <v>1404.2200000000003</v>
          </cell>
        </row>
        <row r="2944">
          <cell r="B2944">
            <v>1</v>
          </cell>
          <cell r="C2944" t="str">
            <v>4750</v>
          </cell>
          <cell r="D2944" t="str">
            <v>PEDREIRO</v>
          </cell>
          <cell r="E2944" t="str">
            <v>H</v>
          </cell>
          <cell r="F2944">
            <v>13.66666</v>
          </cell>
          <cell r="G2944">
            <v>9.68</v>
          </cell>
          <cell r="H2944">
            <v>132.29</v>
          </cell>
        </row>
        <row r="2945">
          <cell r="B2945">
            <v>1</v>
          </cell>
          <cell r="C2945" t="str">
            <v>6111</v>
          </cell>
          <cell r="D2945" t="str">
            <v>SERVENTE</v>
          </cell>
          <cell r="E2945" t="str">
            <v>H</v>
          </cell>
          <cell r="F2945">
            <v>12.16666</v>
          </cell>
          <cell r="G2945">
            <v>6.93</v>
          </cell>
          <cell r="H2945">
            <v>84.31</v>
          </cell>
        </row>
        <row r="2946">
          <cell r="B2946">
            <v>2</v>
          </cell>
          <cell r="C2946" t="str">
            <v>11242</v>
          </cell>
          <cell r="D2946" t="str">
            <v>DEGRAU FF P/ POCO VISITA N.2 / 2,5KG</v>
          </cell>
          <cell r="E2946" t="str">
            <v>UN</v>
          </cell>
          <cell r="F2946">
            <v>2</v>
          </cell>
          <cell r="G2946">
            <v>23.7</v>
          </cell>
          <cell r="H2946">
            <v>47.4</v>
          </cell>
        </row>
        <row r="2947">
          <cell r="B2947">
            <v>2</v>
          </cell>
          <cell r="C2947" t="str">
            <v>11649</v>
          </cell>
          <cell r="D2947" t="str">
            <v>LAJE EXCENTRICA CONC ARM PRE-MOLDADO DN 1,20M FURO=0,53M E=12CM</v>
          </cell>
          <cell r="E2947" t="str">
            <v>UN</v>
          </cell>
          <cell r="F2947">
            <v>1</v>
          </cell>
          <cell r="G2947">
            <v>184.8</v>
          </cell>
          <cell r="H2947">
            <v>184.8</v>
          </cell>
        </row>
        <row r="2948">
          <cell r="B2948">
            <v>2</v>
          </cell>
          <cell r="C2948" t="str">
            <v>12530</v>
          </cell>
          <cell r="D2948" t="str">
            <v>ANEL OU ADUELA CONCRETO ARMADO D = 0,60M, H = 0,30M</v>
          </cell>
          <cell r="E2948" t="str">
            <v>UN</v>
          </cell>
          <cell r="F2948">
            <v>2</v>
          </cell>
          <cell r="G2948">
            <v>32.630000000000003</v>
          </cell>
          <cell r="H2948">
            <v>65.260000000000005</v>
          </cell>
        </row>
        <row r="2949">
          <cell r="B2949">
            <v>2</v>
          </cell>
          <cell r="C2949" t="str">
            <v>12548</v>
          </cell>
          <cell r="D2949" t="str">
            <v>ANEL OU ADUELA CONCRETO ARMADO D = 1,10M, H = 0,30M</v>
          </cell>
          <cell r="E2949" t="str">
            <v>UN</v>
          </cell>
          <cell r="F2949">
            <v>6.6666600000000003</v>
          </cell>
          <cell r="G2949">
            <v>83.49</v>
          </cell>
          <cell r="H2949">
            <v>556.6</v>
          </cell>
        </row>
        <row r="2950">
          <cell r="B2950">
            <v>2</v>
          </cell>
          <cell r="C2950" t="str">
            <v>13113</v>
          </cell>
          <cell r="D2950" t="str">
            <v>ANEL OU ADUELA CONCRETO ARMADO D = 0,60M, H = 0,10M</v>
          </cell>
          <cell r="E2950" t="str">
            <v>UN</v>
          </cell>
          <cell r="F2950">
            <v>1</v>
          </cell>
          <cell r="G2950">
            <v>9.94</v>
          </cell>
          <cell r="H2950">
            <v>9.94</v>
          </cell>
        </row>
        <row r="2951">
          <cell r="B2951" t="str">
            <v>A</v>
          </cell>
          <cell r="C2951" t="str">
            <v>73297</v>
          </cell>
          <cell r="D2951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951" t="str">
            <v xml:space="preserve">M3    </v>
          </cell>
          <cell r="F2951">
            <v>0.81</v>
          </cell>
          <cell r="G2951">
            <v>186.43</v>
          </cell>
          <cell r="H2951">
            <v>151.01</v>
          </cell>
        </row>
        <row r="2952">
          <cell r="B2952" t="str">
            <v>A</v>
          </cell>
          <cell r="C2952" t="str">
            <v>73396</v>
          </cell>
          <cell r="D2952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952" t="str">
            <v xml:space="preserve">UN    </v>
          </cell>
          <cell r="F2952">
            <v>4.6666600000000003</v>
          </cell>
          <cell r="G2952">
            <v>28.44</v>
          </cell>
          <cell r="H2952">
            <v>132.72</v>
          </cell>
        </row>
        <row r="2953">
          <cell r="B2953" t="str">
            <v>A</v>
          </cell>
          <cell r="C2953" t="str">
            <v>73445</v>
          </cell>
          <cell r="D2953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953" t="str">
            <v xml:space="preserve">M2    </v>
          </cell>
          <cell r="F2953">
            <v>8.7633299999999998</v>
          </cell>
          <cell r="G2953">
            <v>3.9599999999999995</v>
          </cell>
          <cell r="H2953">
            <v>34.700000000000003</v>
          </cell>
        </row>
        <row r="2954">
          <cell r="B2954" t="str">
            <v>A</v>
          </cell>
          <cell r="C2954" t="str">
            <v>73455</v>
          </cell>
          <cell r="D2954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954" t="str">
            <v xml:space="preserve">M3    </v>
          </cell>
          <cell r="F2954">
            <v>2.0330000000000001E-2</v>
          </cell>
          <cell r="G2954">
            <v>255.21</v>
          </cell>
          <cell r="H2954">
            <v>5.19</v>
          </cell>
        </row>
        <row r="2955">
          <cell r="D2955" t="str">
            <v>Custo Direto Total</v>
          </cell>
          <cell r="H2955">
            <v>1404.2200000000003</v>
          </cell>
        </row>
        <row r="2956">
          <cell r="D2956" t="str">
            <v>Taxa de BDI %</v>
          </cell>
          <cell r="F2956">
            <v>1E-8</v>
          </cell>
          <cell r="H2956">
            <v>0</v>
          </cell>
        </row>
        <row r="2957">
          <cell r="D2957" t="str">
            <v>Total da Composição</v>
          </cell>
          <cell r="H2957">
            <v>1404.2200000000003</v>
          </cell>
        </row>
        <row r="2958">
          <cell r="A2958" t="str">
            <v>73963/048</v>
          </cell>
          <cell r="B2958" t="str">
            <v>POCO DE VISITA PARA REDE DE ESG. SANIT., EM ANEIS DE CONCRETO, DIÂMETR O = 60CM E 110CM, PROF = 310CM, INCLUINDO DEGRAU, EXCLUINDO TAMPAO FERRO FUNDIDO.</v>
          </cell>
          <cell r="E2958" t="str">
            <v xml:space="preserve">UN    </v>
          </cell>
          <cell r="F2958" t="str">
            <v>Coeficiente</v>
          </cell>
          <cell r="G2958" t="str">
            <v>Preço Unit.</v>
          </cell>
          <cell r="H2958" t="str">
            <v>Preço Total</v>
          </cell>
          <cell r="I2958">
            <v>1494.5800000000002</v>
          </cell>
        </row>
        <row r="2959">
          <cell r="B2959">
            <v>1</v>
          </cell>
          <cell r="C2959" t="str">
            <v>4750</v>
          </cell>
          <cell r="D2959" t="str">
            <v>PEDREIRO</v>
          </cell>
          <cell r="E2959" t="str">
            <v>H</v>
          </cell>
          <cell r="F2959">
            <v>14.66666</v>
          </cell>
          <cell r="G2959">
            <v>9.68</v>
          </cell>
          <cell r="H2959">
            <v>141.97</v>
          </cell>
        </row>
        <row r="2960">
          <cell r="B2960">
            <v>1</v>
          </cell>
          <cell r="C2960" t="str">
            <v>6111</v>
          </cell>
          <cell r="D2960" t="str">
            <v>SERVENTE</v>
          </cell>
          <cell r="E2960" t="str">
            <v>H</v>
          </cell>
          <cell r="F2960">
            <v>13.16666</v>
          </cell>
          <cell r="G2960">
            <v>6.93</v>
          </cell>
          <cell r="H2960">
            <v>91.24</v>
          </cell>
        </row>
        <row r="2961">
          <cell r="B2961">
            <v>2</v>
          </cell>
          <cell r="C2961" t="str">
            <v>11242</v>
          </cell>
          <cell r="D2961" t="str">
            <v>DEGRAU FF P/ POCO VISITA N.2 / 2,5KG</v>
          </cell>
          <cell r="E2961" t="str">
            <v>UN</v>
          </cell>
          <cell r="F2961">
            <v>2</v>
          </cell>
          <cell r="G2961">
            <v>23.7</v>
          </cell>
          <cell r="H2961">
            <v>47.4</v>
          </cell>
        </row>
        <row r="2962">
          <cell r="B2962">
            <v>2</v>
          </cell>
          <cell r="C2962" t="str">
            <v>11649</v>
          </cell>
          <cell r="D2962" t="str">
            <v>LAJE EXCENTRICA CONC ARM PRE-MOLDADO DN 1,20M FURO=0,53M E=12CM</v>
          </cell>
          <cell r="E2962" t="str">
            <v>UN</v>
          </cell>
          <cell r="F2962">
            <v>1</v>
          </cell>
          <cell r="G2962">
            <v>184.8</v>
          </cell>
          <cell r="H2962">
            <v>184.8</v>
          </cell>
        </row>
        <row r="2963">
          <cell r="B2963">
            <v>2</v>
          </cell>
          <cell r="C2963" t="str">
            <v>12530</v>
          </cell>
          <cell r="D2963" t="str">
            <v>ANEL OU ADUELA CONCRETO ARMADO D = 0,60M, H = 0,30M</v>
          </cell>
          <cell r="E2963" t="str">
            <v>UN</v>
          </cell>
          <cell r="F2963">
            <v>2</v>
          </cell>
          <cell r="G2963">
            <v>32.630000000000003</v>
          </cell>
          <cell r="H2963">
            <v>65.260000000000005</v>
          </cell>
        </row>
        <row r="2964">
          <cell r="B2964">
            <v>2</v>
          </cell>
          <cell r="C2964" t="str">
            <v>12548</v>
          </cell>
          <cell r="D2964" t="str">
            <v>ANEL OU ADUELA CONCRETO ARMADO D = 1,10M, H = 0,30M</v>
          </cell>
          <cell r="E2964" t="str">
            <v>UN</v>
          </cell>
          <cell r="F2964">
            <v>7</v>
          </cell>
          <cell r="G2964">
            <v>83.49</v>
          </cell>
          <cell r="H2964">
            <v>584.42999999999995</v>
          </cell>
        </row>
        <row r="2965">
          <cell r="B2965">
            <v>2</v>
          </cell>
          <cell r="C2965" t="str">
            <v>13113</v>
          </cell>
          <cell r="D2965" t="str">
            <v>ANEL OU ADUELA CONCRETO ARMADO D = 0,60M, H = 0,10M</v>
          </cell>
          <cell r="E2965" t="str">
            <v>UN</v>
          </cell>
          <cell r="F2965">
            <v>1</v>
          </cell>
          <cell r="G2965">
            <v>9.94</v>
          </cell>
          <cell r="H2965">
            <v>9.94</v>
          </cell>
        </row>
        <row r="2966">
          <cell r="B2966">
            <v>2</v>
          </cell>
          <cell r="C2966" t="str">
            <v>13114</v>
          </cell>
          <cell r="D2966" t="str">
            <v>ANEL OU ADUELA CONCRETO ARMADO D = 0,60M, H = 0,15M</v>
          </cell>
          <cell r="E2966" t="str">
            <v>UN</v>
          </cell>
          <cell r="F2966">
            <v>0.66666000000000003</v>
          </cell>
          <cell r="G2966">
            <v>14.84</v>
          </cell>
          <cell r="H2966">
            <v>9.89</v>
          </cell>
        </row>
        <row r="2967">
          <cell r="B2967" t="str">
            <v>A</v>
          </cell>
          <cell r="C2967" t="str">
            <v>73297</v>
          </cell>
          <cell r="D2967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967" t="str">
            <v xml:space="preserve">M3    </v>
          </cell>
          <cell r="F2967">
            <v>0.83665999999999996</v>
          </cell>
          <cell r="G2967">
            <v>186.43</v>
          </cell>
          <cell r="H2967">
            <v>155.97999999999999</v>
          </cell>
        </row>
        <row r="2968">
          <cell r="B2968" t="str">
            <v>A</v>
          </cell>
          <cell r="C2968" t="str">
            <v>73396</v>
          </cell>
          <cell r="D2968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968" t="str">
            <v xml:space="preserve">UN    </v>
          </cell>
          <cell r="F2968">
            <v>5.6666600000000003</v>
          </cell>
          <cell r="G2968">
            <v>28.44</v>
          </cell>
          <cell r="H2968">
            <v>161.16</v>
          </cell>
        </row>
        <row r="2969">
          <cell r="B2969" t="str">
            <v>A</v>
          </cell>
          <cell r="C2969" t="str">
            <v>73445</v>
          </cell>
          <cell r="D2969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E2969" t="str">
            <v xml:space="preserve">M2    </v>
          </cell>
          <cell r="F2969">
            <v>9.2966599999999993</v>
          </cell>
          <cell r="G2969">
            <v>3.9599999999999995</v>
          </cell>
          <cell r="H2969">
            <v>36.81</v>
          </cell>
        </row>
        <row r="2970">
          <cell r="B2970" t="str">
            <v>A</v>
          </cell>
          <cell r="C2970" t="str">
            <v>73455</v>
          </cell>
          <cell r="D2970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2970" t="str">
            <v xml:space="preserve">M3    </v>
          </cell>
          <cell r="F2970">
            <v>2.2329999999999999E-2</v>
          </cell>
          <cell r="G2970">
            <v>255.21</v>
          </cell>
          <cell r="H2970">
            <v>5.7</v>
          </cell>
        </row>
        <row r="2971">
          <cell r="D2971" t="str">
            <v>Custo Direto Total</v>
          </cell>
          <cell r="H2971">
            <v>1494.5800000000002</v>
          </cell>
        </row>
        <row r="2972">
          <cell r="D2972" t="str">
            <v>Taxa de BDI %</v>
          </cell>
          <cell r="F2972">
            <v>1E-8</v>
          </cell>
          <cell r="H2972">
            <v>0</v>
          </cell>
        </row>
        <row r="2973">
          <cell r="D2973" t="str">
            <v>Total da Composição</v>
          </cell>
          <cell r="H2973">
            <v>1494.5800000000002</v>
          </cell>
        </row>
        <row r="2974">
          <cell r="A2974" t="str">
            <v>74124/001</v>
          </cell>
          <cell r="B2974" t="str">
            <v>POCO VISITA AG PLUV:CONC ARM 1X1X1,40M COLETOR D=40 A 50CM PAREDE E=15CM BASE CONC FCK=10MPA REVEST C/ARG CIM/AREIA 1:4DEGRAUS FF INCL FORN TODOS MATERIAIS</v>
          </cell>
          <cell r="E2974" t="str">
            <v xml:space="preserve">UN    </v>
          </cell>
          <cell r="F2974" t="str">
            <v>Coeficiente</v>
          </cell>
          <cell r="G2974" t="str">
            <v>Preço Unit.</v>
          </cell>
          <cell r="H2974" t="str">
            <v>Preço Total</v>
          </cell>
          <cell r="I2974">
            <v>1199.24</v>
          </cell>
        </row>
        <row r="2975">
          <cell r="B2975">
            <v>1</v>
          </cell>
          <cell r="C2975" t="str">
            <v>4750</v>
          </cell>
          <cell r="D2975" t="str">
            <v>PEDREIRO</v>
          </cell>
          <cell r="E2975" t="str">
            <v>H</v>
          </cell>
          <cell r="F2975">
            <v>4</v>
          </cell>
          <cell r="G2975">
            <v>9.68</v>
          </cell>
          <cell r="H2975">
            <v>38.72</v>
          </cell>
        </row>
        <row r="2976">
          <cell r="B2976">
            <v>1</v>
          </cell>
          <cell r="C2976" t="str">
            <v>6111</v>
          </cell>
          <cell r="D2976" t="str">
            <v>SERVENTE</v>
          </cell>
          <cell r="E2976" t="str">
            <v>H</v>
          </cell>
          <cell r="F2976">
            <v>6</v>
          </cell>
          <cell r="G2976">
            <v>6.93</v>
          </cell>
          <cell r="H2976">
            <v>41.58</v>
          </cell>
        </row>
        <row r="2977">
          <cell r="B2977" t="str">
            <v>A</v>
          </cell>
          <cell r="C2977" t="str">
            <v>73297</v>
          </cell>
          <cell r="D2977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977" t="str">
            <v xml:space="preserve">M3    </v>
          </cell>
          <cell r="F2977">
            <v>1.3</v>
          </cell>
          <cell r="G2977">
            <v>186.43</v>
          </cell>
          <cell r="H2977">
            <v>242.36</v>
          </cell>
        </row>
        <row r="2978">
          <cell r="B2978" t="str">
            <v>A</v>
          </cell>
          <cell r="C2978" t="str">
            <v>73302</v>
          </cell>
          <cell r="D2978" t="str">
            <v xml:space="preserve">FORMA MADEIRA 1,4 VEZES PINHO 3A ESP=2,5CM P/PECAS CONCRETOARMADO INCL FORN MATERIAIS E DESMOLDAGEM EXCL ESCORAMENTO.                                                                                   </v>
          </cell>
          <cell r="E2978" t="str">
            <v xml:space="preserve">M2    </v>
          </cell>
          <cell r="F2978">
            <v>13</v>
          </cell>
          <cell r="G2978">
            <v>39.78</v>
          </cell>
          <cell r="H2978">
            <v>517.14</v>
          </cell>
        </row>
        <row r="2979">
          <cell r="B2979" t="str">
            <v>A</v>
          </cell>
          <cell r="C2979" t="str">
            <v>73391</v>
          </cell>
          <cell r="D2979" t="str">
            <v xml:space="preserve">BARRA DE ACO CA-25 REDONDA DIAM DE 6,3 A 8,005/16) SEMSALIENCIA OU MOSSA                                                                                                                                </v>
          </cell>
          <cell r="E2979" t="str">
            <v xml:space="preserve">KG    </v>
          </cell>
          <cell r="F2979">
            <v>24</v>
          </cell>
          <cell r="G2979">
            <v>4.58</v>
          </cell>
          <cell r="H2979">
            <v>109.92</v>
          </cell>
        </row>
        <row r="2980">
          <cell r="B2980" t="str">
            <v>A</v>
          </cell>
          <cell r="C2980" t="str">
            <v>73393</v>
          </cell>
          <cell r="D2980" t="str">
            <v xml:space="preserve">CORTE ACO CA-25 DIAM 6,3 A 8,0MM                                                                                                                                                                        </v>
          </cell>
          <cell r="E2980" t="str">
            <v xml:space="preserve">KG    </v>
          </cell>
          <cell r="F2980">
            <v>48</v>
          </cell>
          <cell r="G2980">
            <v>1.66</v>
          </cell>
          <cell r="H2980">
            <v>79.680000000000007</v>
          </cell>
        </row>
        <row r="2981">
          <cell r="B2981" t="str">
            <v>A</v>
          </cell>
          <cell r="C2981" t="str">
            <v>73396</v>
          </cell>
          <cell r="D2981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981" t="str">
            <v xml:space="preserve">UN    </v>
          </cell>
          <cell r="F2981">
            <v>2</v>
          </cell>
          <cell r="G2981">
            <v>28.44</v>
          </cell>
          <cell r="H2981">
            <v>56.88</v>
          </cell>
        </row>
        <row r="2982">
          <cell r="B2982" t="str">
            <v>A</v>
          </cell>
          <cell r="C2982" t="str">
            <v>73397</v>
          </cell>
          <cell r="D2982" t="str">
            <v xml:space="preserve">EMBOCO CIMENTO AREIA 1:4 ESP=1,5CM INCL CHAPISCO 1:3 E=9MM                                                                                                                                              </v>
          </cell>
          <cell r="E2982" t="str">
            <v xml:space="preserve">M2    </v>
          </cell>
          <cell r="F2982">
            <v>1</v>
          </cell>
          <cell r="G2982">
            <v>15.76</v>
          </cell>
          <cell r="H2982">
            <v>15.76</v>
          </cell>
        </row>
        <row r="2983">
          <cell r="B2983" t="str">
            <v>A</v>
          </cell>
          <cell r="C2983" t="str">
            <v>73398</v>
          </cell>
          <cell r="D2983" t="str">
            <v xml:space="preserve">BARRA ACO CA-25 DIAM MAIOR OU IGUAL 10MM                                                                                                                                                                </v>
          </cell>
          <cell r="E2983" t="str">
            <v xml:space="preserve">KG    </v>
          </cell>
          <cell r="F2983">
            <v>24</v>
          </cell>
          <cell r="G2983">
            <v>4.05</v>
          </cell>
          <cell r="H2983">
            <v>97.2</v>
          </cell>
        </row>
        <row r="2984">
          <cell r="D2984" t="str">
            <v>Custo Direto Total</v>
          </cell>
          <cell r="H2984">
            <v>1199.24</v>
          </cell>
        </row>
        <row r="2985">
          <cell r="D2985" t="str">
            <v>Taxa de BDI %</v>
          </cell>
          <cell r="F2985">
            <v>1E-8</v>
          </cell>
          <cell r="H2985">
            <v>0</v>
          </cell>
        </row>
        <row r="2986">
          <cell r="D2986" t="str">
            <v>Total da Composição</v>
          </cell>
          <cell r="H2986">
            <v>1199.24</v>
          </cell>
        </row>
        <row r="2987">
          <cell r="A2987" t="str">
            <v>74124/002</v>
          </cell>
          <cell r="B2987" t="str">
            <v>POCO VISITA AG PLUV:CONC ARX1,10X1,40M COLETOR D=60CM PAREDE E=15CM BASE CONC FCK=10MPA REVEST C/ARG CIM/AREIA 1:4DEGRAUS FF INCL FORN TODOS MATERIAIS</v>
          </cell>
          <cell r="E2987" t="str">
            <v xml:space="preserve">UN    </v>
          </cell>
          <cell r="F2987" t="str">
            <v>Coeficiente</v>
          </cell>
          <cell r="G2987" t="str">
            <v>Preço Unit.</v>
          </cell>
          <cell r="H2987" t="str">
            <v>Preço Total</v>
          </cell>
          <cell r="I2987">
            <v>1384.7800000000002</v>
          </cell>
        </row>
        <row r="2988">
          <cell r="B2988">
            <v>1</v>
          </cell>
          <cell r="C2988" t="str">
            <v>4750</v>
          </cell>
          <cell r="D2988" t="str">
            <v>PEDREIRO</v>
          </cell>
          <cell r="E2988" t="str">
            <v>H</v>
          </cell>
          <cell r="F2988">
            <v>5</v>
          </cell>
          <cell r="G2988">
            <v>9.68</v>
          </cell>
          <cell r="H2988">
            <v>48.4</v>
          </cell>
        </row>
        <row r="2989">
          <cell r="B2989">
            <v>1</v>
          </cell>
          <cell r="C2989" t="str">
            <v>6111</v>
          </cell>
          <cell r="D2989" t="str">
            <v>SERVENTE</v>
          </cell>
          <cell r="E2989" t="str">
            <v>H</v>
          </cell>
          <cell r="F2989">
            <v>7.5</v>
          </cell>
          <cell r="G2989">
            <v>6.93</v>
          </cell>
          <cell r="H2989">
            <v>51.98</v>
          </cell>
        </row>
        <row r="2990">
          <cell r="B2990" t="str">
            <v>A</v>
          </cell>
          <cell r="C2990" t="str">
            <v>73297</v>
          </cell>
          <cell r="D2990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990" t="str">
            <v xml:space="preserve">M3    </v>
          </cell>
          <cell r="F2990">
            <v>1.7</v>
          </cell>
          <cell r="G2990">
            <v>186.43</v>
          </cell>
          <cell r="H2990">
            <v>316.93</v>
          </cell>
        </row>
        <row r="2991">
          <cell r="B2991" t="str">
            <v>A</v>
          </cell>
          <cell r="C2991" t="str">
            <v>73302</v>
          </cell>
          <cell r="D2991" t="str">
            <v xml:space="preserve">FORMA MADEIRA 1,4 VEZES PINHO 3A ESP=2,5CM P/PECAS CONCRETOARMADO INCL FORN MATERIAIS E DESMOLDAGEM EXCL ESCORAMENTO.                                                                                   </v>
          </cell>
          <cell r="E2991" t="str">
            <v xml:space="preserve">M2    </v>
          </cell>
          <cell r="F2991">
            <v>14</v>
          </cell>
          <cell r="G2991">
            <v>39.78</v>
          </cell>
          <cell r="H2991">
            <v>556.91999999999996</v>
          </cell>
        </row>
        <row r="2992">
          <cell r="B2992" t="str">
            <v>A</v>
          </cell>
          <cell r="C2992" t="str">
            <v>73391</v>
          </cell>
          <cell r="D2992" t="str">
            <v xml:space="preserve">BARRA DE ACO CA-25 REDONDA DIAM DE 6,3 A 8,005/16) SEMSALIENCIA OU MOSSA                                                                                                                                </v>
          </cell>
          <cell r="E2992" t="str">
            <v xml:space="preserve">KG    </v>
          </cell>
          <cell r="F2992">
            <v>28</v>
          </cell>
          <cell r="G2992">
            <v>4.58</v>
          </cell>
          <cell r="H2992">
            <v>128.24</v>
          </cell>
        </row>
        <row r="2993">
          <cell r="B2993" t="str">
            <v>A</v>
          </cell>
          <cell r="C2993" t="str">
            <v>73393</v>
          </cell>
          <cell r="D2993" t="str">
            <v xml:space="preserve">CORTE ACO CA-25 DIAM 6,3 A 8,0MM                                                                                                                                                                        </v>
          </cell>
          <cell r="E2993" t="str">
            <v xml:space="preserve">KG    </v>
          </cell>
          <cell r="F2993">
            <v>56</v>
          </cell>
          <cell r="G2993">
            <v>1.66</v>
          </cell>
          <cell r="H2993">
            <v>92.96</v>
          </cell>
        </row>
        <row r="2994">
          <cell r="B2994" t="str">
            <v>A</v>
          </cell>
          <cell r="C2994" t="str">
            <v>73396</v>
          </cell>
          <cell r="D2994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2994" t="str">
            <v xml:space="preserve">UN    </v>
          </cell>
          <cell r="F2994">
            <v>2</v>
          </cell>
          <cell r="G2994">
            <v>28.44</v>
          </cell>
          <cell r="H2994">
            <v>56.88</v>
          </cell>
        </row>
        <row r="2995">
          <cell r="B2995" t="str">
            <v>A</v>
          </cell>
          <cell r="C2995" t="str">
            <v>73397</v>
          </cell>
          <cell r="D2995" t="str">
            <v xml:space="preserve">EMBOCO CIMENTO AREIA 1:4 ESP=1,5CM INCL CHAPISCO 1:3 E=9MM                                                                                                                                              </v>
          </cell>
          <cell r="E2995" t="str">
            <v xml:space="preserve">M2    </v>
          </cell>
          <cell r="F2995">
            <v>1.21</v>
          </cell>
          <cell r="G2995">
            <v>15.76</v>
          </cell>
          <cell r="H2995">
            <v>19.07</v>
          </cell>
        </row>
        <row r="2996">
          <cell r="B2996" t="str">
            <v>A</v>
          </cell>
          <cell r="C2996" t="str">
            <v>73398</v>
          </cell>
          <cell r="D2996" t="str">
            <v xml:space="preserve">BARRA ACO CA-25 DIAM MAIOR OU IGUAL 10MM                                                                                                                                                                </v>
          </cell>
          <cell r="E2996" t="str">
            <v xml:space="preserve">KG    </v>
          </cell>
          <cell r="F2996">
            <v>28</v>
          </cell>
          <cell r="G2996">
            <v>4.05</v>
          </cell>
          <cell r="H2996">
            <v>113.4</v>
          </cell>
        </row>
        <row r="2997">
          <cell r="D2997" t="str">
            <v>Custo Direto Total</v>
          </cell>
          <cell r="H2997">
            <v>1384.7800000000002</v>
          </cell>
        </row>
        <row r="2998">
          <cell r="D2998" t="str">
            <v>Taxa de BDI %</v>
          </cell>
          <cell r="F2998">
            <v>1E-8</v>
          </cell>
          <cell r="H2998">
            <v>0</v>
          </cell>
        </row>
        <row r="2999">
          <cell r="D2999" t="str">
            <v>Total da Composição</v>
          </cell>
          <cell r="H2999">
            <v>1384.7800000000002</v>
          </cell>
        </row>
        <row r="3000">
          <cell r="A3000" t="str">
            <v>74124/003</v>
          </cell>
          <cell r="B3000" t="str">
            <v>POCO VISITA AG PLUV:CONC ARX1,20X1,40M COLETOR D=70CM PAREDE E=15CM BASE CONC FCK=10MPA REVEST C/ARG CIM/AREIA 1:4DEGRAUS FF INCL FORN TODOS MATERIAIS</v>
          </cell>
          <cell r="E3000" t="str">
            <v xml:space="preserve">UN    </v>
          </cell>
          <cell r="F3000" t="str">
            <v>Coeficiente</v>
          </cell>
          <cell r="G3000" t="str">
            <v>Preço Unit.</v>
          </cell>
          <cell r="H3000" t="str">
            <v>Preço Total</v>
          </cell>
          <cell r="I3000">
            <v>1500.8999999999999</v>
          </cell>
        </row>
        <row r="3001">
          <cell r="B3001">
            <v>1</v>
          </cell>
          <cell r="C3001" t="str">
            <v>4750</v>
          </cell>
          <cell r="D3001" t="str">
            <v>PEDREIRO</v>
          </cell>
          <cell r="E3001" t="str">
            <v>H</v>
          </cell>
          <cell r="F3001">
            <v>5.5</v>
          </cell>
          <cell r="G3001">
            <v>9.68</v>
          </cell>
          <cell r="H3001">
            <v>53.24</v>
          </cell>
        </row>
        <row r="3002">
          <cell r="B3002">
            <v>1</v>
          </cell>
          <cell r="C3002" t="str">
            <v>6111</v>
          </cell>
          <cell r="D3002" t="str">
            <v>SERVENTE</v>
          </cell>
          <cell r="E3002" t="str">
            <v>H</v>
          </cell>
          <cell r="F3002">
            <v>7.8</v>
          </cell>
          <cell r="G3002">
            <v>6.93</v>
          </cell>
          <cell r="H3002">
            <v>54.05</v>
          </cell>
        </row>
        <row r="3003">
          <cell r="B3003" t="str">
            <v>A</v>
          </cell>
          <cell r="C3003" t="str">
            <v>73297</v>
          </cell>
          <cell r="D3003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3003" t="str">
            <v xml:space="preserve">M3    </v>
          </cell>
          <cell r="F3003">
            <v>1.8</v>
          </cell>
          <cell r="G3003">
            <v>186.43</v>
          </cell>
          <cell r="H3003">
            <v>335.57</v>
          </cell>
        </row>
        <row r="3004">
          <cell r="B3004" t="str">
            <v>A</v>
          </cell>
          <cell r="C3004" t="str">
            <v>73302</v>
          </cell>
          <cell r="D3004" t="str">
            <v xml:space="preserve">FORMA MADEIRA 1,4 VEZES PINHO 3A ESP=2,5CM P/PECAS CONCRETOARMADO INCL FORN MATERIAIS E DESMOLDAGEM EXCL ESCORAMENTO.                                                                                   </v>
          </cell>
          <cell r="E3004" t="str">
            <v xml:space="preserve">M2    </v>
          </cell>
          <cell r="F3004">
            <v>15</v>
          </cell>
          <cell r="G3004">
            <v>39.78</v>
          </cell>
          <cell r="H3004">
            <v>596.70000000000005</v>
          </cell>
        </row>
        <row r="3005">
          <cell r="B3005" t="str">
            <v>A</v>
          </cell>
          <cell r="C3005" t="str">
            <v>73391</v>
          </cell>
          <cell r="D3005" t="str">
            <v xml:space="preserve">BARRA DE ACO CA-25 REDONDA DIAM DE 6,3 A 8,005/16) SEMSALIENCIA OU MOSSA                                                                                                                                </v>
          </cell>
          <cell r="E3005" t="str">
            <v xml:space="preserve">KG    </v>
          </cell>
          <cell r="F3005">
            <v>32</v>
          </cell>
          <cell r="G3005">
            <v>4.58</v>
          </cell>
          <cell r="H3005">
            <v>146.56</v>
          </cell>
        </row>
        <row r="3006">
          <cell r="B3006" t="str">
            <v>A</v>
          </cell>
          <cell r="C3006" t="str">
            <v>73393</v>
          </cell>
          <cell r="D3006" t="str">
            <v xml:space="preserve">CORTE ACO CA-25 DIAM 6,3 A 8,0MM                                                                                                                                                                        </v>
          </cell>
          <cell r="E3006" t="str">
            <v xml:space="preserve">KG    </v>
          </cell>
          <cell r="F3006">
            <v>64</v>
          </cell>
          <cell r="G3006">
            <v>1.66</v>
          </cell>
          <cell r="H3006">
            <v>106.24</v>
          </cell>
        </row>
        <row r="3007">
          <cell r="B3007" t="str">
            <v>A</v>
          </cell>
          <cell r="C3007" t="str">
            <v>73396</v>
          </cell>
          <cell r="D3007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3007" t="str">
            <v xml:space="preserve">UN    </v>
          </cell>
          <cell r="F3007">
            <v>2</v>
          </cell>
          <cell r="G3007">
            <v>28.44</v>
          </cell>
          <cell r="H3007">
            <v>56.88</v>
          </cell>
        </row>
        <row r="3008">
          <cell r="B3008" t="str">
            <v>A</v>
          </cell>
          <cell r="C3008" t="str">
            <v>73397</v>
          </cell>
          <cell r="D3008" t="str">
            <v xml:space="preserve">EMBOCO CIMENTO AREIA 1:4 ESP=1,5CM INCL CHAPISCO 1:3 E=9MM                                                                                                                                              </v>
          </cell>
          <cell r="E3008" t="str">
            <v xml:space="preserve">M2    </v>
          </cell>
          <cell r="F3008">
            <v>1.4</v>
          </cell>
          <cell r="G3008">
            <v>15.76</v>
          </cell>
          <cell r="H3008">
            <v>22.06</v>
          </cell>
        </row>
        <row r="3009">
          <cell r="B3009" t="str">
            <v>A</v>
          </cell>
          <cell r="C3009" t="str">
            <v>73398</v>
          </cell>
          <cell r="D3009" t="str">
            <v xml:space="preserve">BARRA ACO CA-25 DIAM MAIOR OU IGUAL 10MM                                                                                                                                                                </v>
          </cell>
          <cell r="E3009" t="str">
            <v xml:space="preserve">KG    </v>
          </cell>
          <cell r="F3009">
            <v>32</v>
          </cell>
          <cell r="G3009">
            <v>4.05</v>
          </cell>
          <cell r="H3009">
            <v>129.6</v>
          </cell>
        </row>
        <row r="3010">
          <cell r="D3010" t="str">
            <v>Custo Direto Total</v>
          </cell>
          <cell r="H3010">
            <v>1500.8999999999999</v>
          </cell>
        </row>
        <row r="3011">
          <cell r="D3011" t="str">
            <v>Taxa de BDI %</v>
          </cell>
          <cell r="F3011">
            <v>1E-8</v>
          </cell>
          <cell r="H3011">
            <v>0</v>
          </cell>
        </row>
        <row r="3012">
          <cell r="D3012" t="str">
            <v>Total da Composição</v>
          </cell>
          <cell r="H3012">
            <v>1500.8999999999999</v>
          </cell>
        </row>
        <row r="3013">
          <cell r="A3013" t="str">
            <v>74124/004</v>
          </cell>
          <cell r="B3013" t="str">
            <v>POCO VISITA AG PLUV:CONC ARX1,30X1,40M COLETOR D=80CM PAREDE E=15CM BASE CONC FCK=10MPA REVEST C/ARG CIM/AREIA 1:4DEGRAUS FF INCL FORN TODOS MATERIAIS</v>
          </cell>
          <cell r="E3013" t="str">
            <v xml:space="preserve">UN    </v>
          </cell>
          <cell r="F3013" t="str">
            <v>Coeficiente</v>
          </cell>
          <cell r="G3013" t="str">
            <v>Preço Unit.</v>
          </cell>
          <cell r="H3013" t="str">
            <v>Preço Total</v>
          </cell>
          <cell r="I3013">
            <v>1688.6399999999999</v>
          </cell>
        </row>
        <row r="3014">
          <cell r="B3014">
            <v>1</v>
          </cell>
          <cell r="C3014" t="str">
            <v>4750</v>
          </cell>
          <cell r="D3014" t="str">
            <v>PEDREIRO</v>
          </cell>
          <cell r="E3014" t="str">
            <v>H</v>
          </cell>
          <cell r="F3014">
            <v>5.4</v>
          </cell>
          <cell r="G3014">
            <v>9.68</v>
          </cell>
          <cell r="H3014">
            <v>52.27</v>
          </cell>
        </row>
        <row r="3015">
          <cell r="B3015">
            <v>1</v>
          </cell>
          <cell r="C3015" t="str">
            <v>6111</v>
          </cell>
          <cell r="D3015" t="str">
            <v>SERVENTE</v>
          </cell>
          <cell r="E3015" t="str">
            <v>H</v>
          </cell>
          <cell r="F3015">
            <v>8.4</v>
          </cell>
          <cell r="G3015">
            <v>6.93</v>
          </cell>
          <cell r="H3015">
            <v>58.21</v>
          </cell>
        </row>
        <row r="3016">
          <cell r="B3016" t="str">
            <v>A</v>
          </cell>
          <cell r="C3016" t="str">
            <v>73297</v>
          </cell>
          <cell r="D3016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3016" t="str">
            <v xml:space="preserve">M3    </v>
          </cell>
          <cell r="F3016">
            <v>1.9</v>
          </cell>
          <cell r="G3016">
            <v>186.43</v>
          </cell>
          <cell r="H3016">
            <v>354.22</v>
          </cell>
        </row>
        <row r="3017">
          <cell r="B3017" t="str">
            <v>A</v>
          </cell>
          <cell r="C3017" t="str">
            <v>73302</v>
          </cell>
          <cell r="D3017" t="str">
            <v xml:space="preserve">FORMA MADEIRA 1,4 VEZES PINHO 3A ESP=2,5CM P/PECAS CONCRETOARMADO INCL FORN MATERIAIS E DESMOLDAGEM EXCL ESCORAMENTO.                                                                                   </v>
          </cell>
          <cell r="E3017" t="str">
            <v xml:space="preserve">M2    </v>
          </cell>
          <cell r="F3017">
            <v>18</v>
          </cell>
          <cell r="G3017">
            <v>39.78</v>
          </cell>
          <cell r="H3017">
            <v>716.04</v>
          </cell>
        </row>
        <row r="3018">
          <cell r="B3018" t="str">
            <v>A</v>
          </cell>
          <cell r="C3018" t="str">
            <v>73391</v>
          </cell>
          <cell r="D3018" t="str">
            <v xml:space="preserve">BARRA DE ACO CA-25 REDONDA DIAM DE 6,3 A 8,005/16) SEMSALIENCIA OU MOSSA                                                                                                                                </v>
          </cell>
          <cell r="E3018" t="str">
            <v xml:space="preserve">KG    </v>
          </cell>
          <cell r="F3018">
            <v>35.5</v>
          </cell>
          <cell r="G3018">
            <v>4.58</v>
          </cell>
          <cell r="H3018">
            <v>162.59</v>
          </cell>
        </row>
        <row r="3019">
          <cell r="B3019" t="str">
            <v>A</v>
          </cell>
          <cell r="C3019" t="str">
            <v>73393</v>
          </cell>
          <cell r="D3019" t="str">
            <v xml:space="preserve">CORTE ACO CA-25 DIAM 6,3 A 8,0MM                                                                                                                                                                        </v>
          </cell>
          <cell r="E3019" t="str">
            <v xml:space="preserve">KG    </v>
          </cell>
          <cell r="F3019">
            <v>71</v>
          </cell>
          <cell r="G3019">
            <v>1.66</v>
          </cell>
          <cell r="H3019">
            <v>117.86</v>
          </cell>
        </row>
        <row r="3020">
          <cell r="B3020" t="str">
            <v>A</v>
          </cell>
          <cell r="C3020" t="str">
            <v>73396</v>
          </cell>
          <cell r="D3020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3020" t="str">
            <v xml:space="preserve">UN    </v>
          </cell>
          <cell r="F3020">
            <v>2</v>
          </cell>
          <cell r="G3020">
            <v>28.44</v>
          </cell>
          <cell r="H3020">
            <v>56.88</v>
          </cell>
        </row>
        <row r="3021">
          <cell r="B3021" t="str">
            <v>A</v>
          </cell>
          <cell r="C3021" t="str">
            <v>73397</v>
          </cell>
          <cell r="D3021" t="str">
            <v xml:space="preserve">EMBOCO CIMENTO AREIA 1:4 ESP=1,5CM INCL CHAPISCO 1:3 E=9MM                                                                                                                                              </v>
          </cell>
          <cell r="E3021" t="str">
            <v xml:space="preserve">M2    </v>
          </cell>
          <cell r="F3021">
            <v>1.7</v>
          </cell>
          <cell r="G3021">
            <v>15.76</v>
          </cell>
          <cell r="H3021">
            <v>26.79</v>
          </cell>
        </row>
        <row r="3022">
          <cell r="B3022" t="str">
            <v>A</v>
          </cell>
          <cell r="C3022" t="str">
            <v>73398</v>
          </cell>
          <cell r="D3022" t="str">
            <v xml:space="preserve">BARRA ACO CA-25 DIAM MAIOR OU IGUAL 10MM                                                                                                                                                                </v>
          </cell>
          <cell r="E3022" t="str">
            <v xml:space="preserve">KG    </v>
          </cell>
          <cell r="F3022">
            <v>35.5</v>
          </cell>
          <cell r="G3022">
            <v>4.05</v>
          </cell>
          <cell r="H3022">
            <v>143.78</v>
          </cell>
        </row>
        <row r="3023">
          <cell r="D3023" t="str">
            <v>Custo Direto Total</v>
          </cell>
          <cell r="H3023">
            <v>1688.6399999999999</v>
          </cell>
        </row>
        <row r="3024">
          <cell r="D3024" t="str">
            <v>Taxa de BDI %</v>
          </cell>
          <cell r="F3024">
            <v>1E-8</v>
          </cell>
          <cell r="H3024">
            <v>0</v>
          </cell>
        </row>
        <row r="3025">
          <cell r="D3025" t="str">
            <v>Total da Composição</v>
          </cell>
          <cell r="H3025">
            <v>1688.6399999999999</v>
          </cell>
        </row>
        <row r="3026">
          <cell r="A3026" t="str">
            <v>74124/005</v>
          </cell>
          <cell r="B3026" t="str">
            <v>POCO VISITA CONCRETO ARMADO P/AG PLUV 1,40X1,40X1,50M COLETOR D=90CM PAREDE E=15CM BASE CONCRETO FCK=10MPA REVESTIDO C/ARG CIM/AREIA 1:4DEGRAUS FF INCL FORN TODOS MATERIAIS</v>
          </cell>
          <cell r="E3026" t="str">
            <v xml:space="preserve">UN    </v>
          </cell>
          <cell r="F3026" t="str">
            <v>Coeficiente</v>
          </cell>
          <cell r="G3026" t="str">
            <v>Preço Unit.</v>
          </cell>
          <cell r="H3026" t="str">
            <v>Preço Total</v>
          </cell>
          <cell r="I3026">
            <v>1977.55</v>
          </cell>
        </row>
        <row r="3027">
          <cell r="B3027">
            <v>1</v>
          </cell>
          <cell r="C3027" t="str">
            <v>4750</v>
          </cell>
          <cell r="D3027" t="str">
            <v>PEDREIRO</v>
          </cell>
          <cell r="E3027" t="str">
            <v>H</v>
          </cell>
          <cell r="F3027">
            <v>6.2</v>
          </cell>
          <cell r="G3027">
            <v>9.68</v>
          </cell>
          <cell r="H3027">
            <v>60.02</v>
          </cell>
        </row>
        <row r="3028">
          <cell r="B3028">
            <v>1</v>
          </cell>
          <cell r="C3028" t="str">
            <v>6111</v>
          </cell>
          <cell r="D3028" t="str">
            <v>SERVENTE</v>
          </cell>
          <cell r="E3028" t="str">
            <v>H</v>
          </cell>
          <cell r="F3028">
            <v>9.5</v>
          </cell>
          <cell r="G3028">
            <v>6.93</v>
          </cell>
          <cell r="H3028">
            <v>65.84</v>
          </cell>
        </row>
        <row r="3029">
          <cell r="B3029" t="str">
            <v>A</v>
          </cell>
          <cell r="C3029" t="str">
            <v>73297</v>
          </cell>
          <cell r="D3029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3029" t="str">
            <v xml:space="preserve">M3    </v>
          </cell>
          <cell r="F3029">
            <v>2.2000000000000002</v>
          </cell>
          <cell r="G3029">
            <v>186.43</v>
          </cell>
          <cell r="H3029">
            <v>410.15</v>
          </cell>
        </row>
        <row r="3030">
          <cell r="B3030" t="str">
            <v>A</v>
          </cell>
          <cell r="C3030" t="str">
            <v>73302</v>
          </cell>
          <cell r="D3030" t="str">
            <v xml:space="preserve">FORMA MADEIRA 1,4 VEZES PINHO 3A ESP=2,5CM P/PECAS CONCRETOARMADO INCL FORN MATERIAIS E DESMOLDAGEM EXCL ESCORAMENTO.                                                                                   </v>
          </cell>
          <cell r="E3030" t="str">
            <v xml:space="preserve">M2    </v>
          </cell>
          <cell r="F3030">
            <v>21</v>
          </cell>
          <cell r="G3030">
            <v>39.78</v>
          </cell>
          <cell r="H3030">
            <v>835.38</v>
          </cell>
        </row>
        <row r="3031">
          <cell r="B3031" t="str">
            <v>A</v>
          </cell>
          <cell r="C3031" t="str">
            <v>73391</v>
          </cell>
          <cell r="D3031" t="str">
            <v xml:space="preserve">BARRA DE ACO CA-25 REDONDA DIAM DE 6,3 A 8,005/16) SEMSALIENCIA OU MOSSA                                                                                                                                </v>
          </cell>
          <cell r="E3031" t="str">
            <v xml:space="preserve">KG    </v>
          </cell>
          <cell r="F3031">
            <v>41</v>
          </cell>
          <cell r="G3031">
            <v>4.58</v>
          </cell>
          <cell r="H3031">
            <v>187.78</v>
          </cell>
        </row>
        <row r="3032">
          <cell r="B3032" t="str">
            <v>A</v>
          </cell>
          <cell r="C3032" t="str">
            <v>73393</v>
          </cell>
          <cell r="D3032" t="str">
            <v xml:space="preserve">CORTE ACO CA-25 DIAM 6,3 A 8,0MM                                                                                                                                                                        </v>
          </cell>
          <cell r="E3032" t="str">
            <v xml:space="preserve">KG    </v>
          </cell>
          <cell r="F3032">
            <v>82</v>
          </cell>
          <cell r="G3032">
            <v>1.66</v>
          </cell>
          <cell r="H3032">
            <v>136.12</v>
          </cell>
        </row>
        <row r="3033">
          <cell r="B3033" t="str">
            <v>A</v>
          </cell>
          <cell r="C3033" t="str">
            <v>73396</v>
          </cell>
          <cell r="D3033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3033" t="str">
            <v xml:space="preserve">UN    </v>
          </cell>
          <cell r="F3033">
            <v>3</v>
          </cell>
          <cell r="G3033">
            <v>28.44</v>
          </cell>
          <cell r="H3033">
            <v>85.32</v>
          </cell>
        </row>
        <row r="3034">
          <cell r="B3034" t="str">
            <v>A</v>
          </cell>
          <cell r="C3034" t="str">
            <v>73397</v>
          </cell>
          <cell r="D3034" t="str">
            <v xml:space="preserve">EMBOCO CIMENTO AREIA 1:4 ESP=1,5CM INCL CHAPISCO 1:3 E=9MM                                                                                                                                              </v>
          </cell>
          <cell r="E3034" t="str">
            <v xml:space="preserve">M2    </v>
          </cell>
          <cell r="F3034">
            <v>1.96</v>
          </cell>
          <cell r="G3034">
            <v>15.76</v>
          </cell>
          <cell r="H3034">
            <v>30.89</v>
          </cell>
        </row>
        <row r="3035">
          <cell r="B3035" t="str">
            <v>A</v>
          </cell>
          <cell r="C3035" t="str">
            <v>73398</v>
          </cell>
          <cell r="D3035" t="str">
            <v xml:space="preserve">BARRA ACO CA-25 DIAM MAIOR OU IGUAL 10MM                                                                                                                                                                </v>
          </cell>
          <cell r="E3035" t="str">
            <v xml:space="preserve">KG    </v>
          </cell>
          <cell r="F3035">
            <v>41</v>
          </cell>
          <cell r="G3035">
            <v>4.05</v>
          </cell>
          <cell r="H3035">
            <v>166.05</v>
          </cell>
        </row>
        <row r="3036">
          <cell r="D3036" t="str">
            <v>Custo Direto Total</v>
          </cell>
          <cell r="H3036">
            <v>1977.55</v>
          </cell>
        </row>
        <row r="3037">
          <cell r="D3037" t="str">
            <v>Taxa de BDI %</v>
          </cell>
          <cell r="F3037">
            <v>1E-8</v>
          </cell>
          <cell r="H3037">
            <v>0</v>
          </cell>
        </row>
        <row r="3038">
          <cell r="D3038" t="str">
            <v>Total da Composição</v>
          </cell>
          <cell r="H3038">
            <v>1977.55</v>
          </cell>
        </row>
        <row r="3039">
          <cell r="A3039" t="str">
            <v>74124/006</v>
          </cell>
          <cell r="B3039" t="str">
            <v>POCO VISITA AG PLUV:CONC ARX1,50X1,60M COLETOR D=1M PA REDE E=15CM BASE CONC FCK=10MPA REVEST C/ARG CIM/AREIA 1:4DEGRAUS FF INCL FORN TODOS MATERIAIS</v>
          </cell>
          <cell r="E3039" t="str">
            <v xml:space="preserve">UN    </v>
          </cell>
          <cell r="F3039" t="str">
            <v>Coeficiente</v>
          </cell>
          <cell r="G3039" t="str">
            <v>Preço Unit.</v>
          </cell>
          <cell r="H3039" t="str">
            <v>Preço Total</v>
          </cell>
          <cell r="I3039">
            <v>2180.5499999999997</v>
          </cell>
        </row>
        <row r="3040">
          <cell r="B3040">
            <v>1</v>
          </cell>
          <cell r="C3040" t="str">
            <v>4750</v>
          </cell>
          <cell r="D3040" t="str">
            <v>PEDREIRO</v>
          </cell>
          <cell r="E3040" t="str">
            <v>H</v>
          </cell>
          <cell r="F3040">
            <v>6.9</v>
          </cell>
          <cell r="G3040">
            <v>9.68</v>
          </cell>
          <cell r="H3040">
            <v>66.790000000000006</v>
          </cell>
        </row>
        <row r="3041">
          <cell r="B3041">
            <v>1</v>
          </cell>
          <cell r="C3041" t="str">
            <v>6111</v>
          </cell>
          <cell r="D3041" t="str">
            <v>SERVENTE</v>
          </cell>
          <cell r="E3041" t="str">
            <v>H</v>
          </cell>
          <cell r="F3041">
            <v>10.5</v>
          </cell>
          <cell r="G3041">
            <v>6.93</v>
          </cell>
          <cell r="H3041">
            <v>72.77</v>
          </cell>
        </row>
        <row r="3042">
          <cell r="B3042" t="str">
            <v>A</v>
          </cell>
          <cell r="C3042" t="str">
            <v>73297</v>
          </cell>
          <cell r="D3042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3042" t="str">
            <v xml:space="preserve">M3    </v>
          </cell>
          <cell r="F3042">
            <v>2.35</v>
          </cell>
          <cell r="G3042">
            <v>186.43</v>
          </cell>
          <cell r="H3042">
            <v>438.11</v>
          </cell>
        </row>
        <row r="3043">
          <cell r="B3043" t="str">
            <v>A</v>
          </cell>
          <cell r="C3043" t="str">
            <v>73302</v>
          </cell>
          <cell r="D3043" t="str">
            <v xml:space="preserve">FORMA MADEIRA 1,4 VEZES PINHO 3A ESP=2,5CM P/PECAS CONCRETOARMADO INCL FORN MATERIAIS E DESMOLDAGEM EXCL ESCORAMENTO.                                                                                   </v>
          </cell>
          <cell r="E3043" t="str">
            <v xml:space="preserve">M2    </v>
          </cell>
          <cell r="F3043">
            <v>24</v>
          </cell>
          <cell r="G3043">
            <v>39.78</v>
          </cell>
          <cell r="H3043">
            <v>954.72</v>
          </cell>
        </row>
        <row r="3044">
          <cell r="B3044" t="str">
            <v>A</v>
          </cell>
          <cell r="C3044" t="str">
            <v>73391</v>
          </cell>
          <cell r="D3044" t="str">
            <v xml:space="preserve">BARRA DE ACO CA-25 REDONDA DIAM DE 6,3 A 8,005/16) SEMSALIENCIA OU MOSSA                                                                                                                                </v>
          </cell>
          <cell r="E3044" t="str">
            <v xml:space="preserve">KG    </v>
          </cell>
          <cell r="F3044">
            <v>44</v>
          </cell>
          <cell r="G3044">
            <v>4.58</v>
          </cell>
          <cell r="H3044">
            <v>201.52</v>
          </cell>
        </row>
        <row r="3045">
          <cell r="B3045" t="str">
            <v>A</v>
          </cell>
          <cell r="C3045" t="str">
            <v>73393</v>
          </cell>
          <cell r="D3045" t="str">
            <v xml:space="preserve">CORTE ACO CA-25 DIAM 6,3 A 8,0MM                                                                                                                                                                        </v>
          </cell>
          <cell r="E3045" t="str">
            <v xml:space="preserve">KG    </v>
          </cell>
          <cell r="F3045">
            <v>88</v>
          </cell>
          <cell r="G3045">
            <v>1.66</v>
          </cell>
          <cell r="H3045">
            <v>146.08000000000001</v>
          </cell>
        </row>
        <row r="3046">
          <cell r="B3046" t="str">
            <v>A</v>
          </cell>
          <cell r="C3046" t="str">
            <v>73396</v>
          </cell>
          <cell r="D3046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3046" t="str">
            <v xml:space="preserve">UN    </v>
          </cell>
          <cell r="F3046">
            <v>3</v>
          </cell>
          <cell r="G3046">
            <v>28.44</v>
          </cell>
          <cell r="H3046">
            <v>85.32</v>
          </cell>
        </row>
        <row r="3047">
          <cell r="B3047" t="str">
            <v>A</v>
          </cell>
          <cell r="C3047" t="str">
            <v>73397</v>
          </cell>
          <cell r="D3047" t="str">
            <v xml:space="preserve">EMBOCO CIMENTO AREIA 1:4 ESP=1,5CM INCL CHAPISCO 1:3 E=9MM                                                                                                                                              </v>
          </cell>
          <cell r="E3047" t="str">
            <v xml:space="preserve">M2    </v>
          </cell>
          <cell r="F3047">
            <v>2.35</v>
          </cell>
          <cell r="G3047">
            <v>15.76</v>
          </cell>
          <cell r="H3047">
            <v>37.04</v>
          </cell>
        </row>
        <row r="3048">
          <cell r="B3048" t="str">
            <v>A</v>
          </cell>
          <cell r="C3048" t="str">
            <v>73398</v>
          </cell>
          <cell r="D3048" t="str">
            <v xml:space="preserve">BARRA ACO CA-25 DIAM MAIOR OU IGUAL 10MM                                                                                                                                                                </v>
          </cell>
          <cell r="E3048" t="str">
            <v xml:space="preserve">KG    </v>
          </cell>
          <cell r="F3048">
            <v>44</v>
          </cell>
          <cell r="G3048">
            <v>4.05</v>
          </cell>
          <cell r="H3048">
            <v>178.2</v>
          </cell>
        </row>
        <row r="3049">
          <cell r="D3049" t="str">
            <v>Custo Direto Total</v>
          </cell>
          <cell r="H3049">
            <v>2180.5499999999997</v>
          </cell>
        </row>
        <row r="3050">
          <cell r="D3050" t="str">
            <v>Taxa de BDI %</v>
          </cell>
          <cell r="F3050">
            <v>1E-8</v>
          </cell>
          <cell r="H3050">
            <v>0</v>
          </cell>
        </row>
        <row r="3051">
          <cell r="D3051" t="str">
            <v>Total da Composição</v>
          </cell>
          <cell r="H3051">
            <v>2180.5499999999997</v>
          </cell>
        </row>
        <row r="3052">
          <cell r="A3052" t="str">
            <v>74124/007</v>
          </cell>
          <cell r="B3052" t="str">
            <v>POCO VISITA AG PLUV:CONC ARX1,60X1,70M COLETOR D=1,10M PAREDE E=15CM BASE CONC FCK=10MPA REVEST C/ARG CIM/AREIA 1:4DEGRAUS FF INCL FORN TODOS MATERIAIS</v>
          </cell>
          <cell r="E3052" t="str">
            <v xml:space="preserve">UN    </v>
          </cell>
          <cell r="F3052" t="str">
            <v>Coeficiente</v>
          </cell>
          <cell r="G3052" t="str">
            <v>Preço Unit.</v>
          </cell>
          <cell r="H3052" t="str">
            <v>Preço Total</v>
          </cell>
          <cell r="I3052">
            <v>2366.5500000000002</v>
          </cell>
        </row>
        <row r="3053">
          <cell r="B3053">
            <v>1</v>
          </cell>
          <cell r="C3053" t="str">
            <v>4750</v>
          </cell>
          <cell r="D3053" t="str">
            <v>PEDREIRO</v>
          </cell>
          <cell r="E3053" t="str">
            <v>H</v>
          </cell>
          <cell r="F3053">
            <v>7.5</v>
          </cell>
          <cell r="G3053">
            <v>9.68</v>
          </cell>
          <cell r="H3053">
            <v>72.599999999999994</v>
          </cell>
        </row>
        <row r="3054">
          <cell r="B3054">
            <v>1</v>
          </cell>
          <cell r="C3054" t="str">
            <v>6111</v>
          </cell>
          <cell r="D3054" t="str">
            <v>SERVENTE</v>
          </cell>
          <cell r="E3054" t="str">
            <v>H</v>
          </cell>
          <cell r="F3054">
            <v>11.3</v>
          </cell>
          <cell r="G3054">
            <v>6.93</v>
          </cell>
          <cell r="H3054">
            <v>78.31</v>
          </cell>
        </row>
        <row r="3055">
          <cell r="B3055" t="str">
            <v>A</v>
          </cell>
          <cell r="C3055" t="str">
            <v>73297</v>
          </cell>
          <cell r="D3055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3055" t="str">
            <v xml:space="preserve">M3    </v>
          </cell>
          <cell r="F3055">
            <v>2.65</v>
          </cell>
          <cell r="G3055">
            <v>186.43</v>
          </cell>
          <cell r="H3055">
            <v>494.04</v>
          </cell>
        </row>
        <row r="3056">
          <cell r="B3056" t="str">
            <v>A</v>
          </cell>
          <cell r="C3056" t="str">
            <v>73302</v>
          </cell>
          <cell r="D3056" t="str">
            <v xml:space="preserve">FORMA MADEIRA 1,4 VEZES PINHO 3A ESP=2,5CM P/PECAS CONCRETOARMADO INCL FORN MATERIAIS E DESMOLDAGEM EXCL ESCORAMENTO.                                                                                   </v>
          </cell>
          <cell r="E3056" t="str">
            <v xml:space="preserve">M2    </v>
          </cell>
          <cell r="F3056">
            <v>26</v>
          </cell>
          <cell r="G3056">
            <v>39.78</v>
          </cell>
          <cell r="H3056">
            <v>1034.28</v>
          </cell>
        </row>
        <row r="3057">
          <cell r="B3057" t="str">
            <v>A</v>
          </cell>
          <cell r="C3057" t="str">
            <v>73391</v>
          </cell>
          <cell r="D3057" t="str">
            <v xml:space="preserve">BARRA DE ACO CA-25 REDONDA DIAM DE 6,3 A 8,005/16) SEMSALIENCIA OU MOSSA                                                                                                                                </v>
          </cell>
          <cell r="E3057" t="str">
            <v xml:space="preserve">KG    </v>
          </cell>
          <cell r="F3057">
            <v>47</v>
          </cell>
          <cell r="G3057">
            <v>4.58</v>
          </cell>
          <cell r="H3057">
            <v>215.26</v>
          </cell>
        </row>
        <row r="3058">
          <cell r="B3058" t="str">
            <v>A</v>
          </cell>
          <cell r="C3058" t="str">
            <v>73393</v>
          </cell>
          <cell r="D3058" t="str">
            <v xml:space="preserve">CORTE ACO CA-25 DIAM 6,3 A 8,0MM                                                                                                                                                                        </v>
          </cell>
          <cell r="E3058" t="str">
            <v xml:space="preserve">KG    </v>
          </cell>
          <cell r="F3058">
            <v>94</v>
          </cell>
          <cell r="G3058">
            <v>1.66</v>
          </cell>
          <cell r="H3058">
            <v>156.04</v>
          </cell>
        </row>
        <row r="3059">
          <cell r="B3059" t="str">
            <v>A</v>
          </cell>
          <cell r="C3059" t="str">
            <v>73396</v>
          </cell>
          <cell r="D3059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3059" t="str">
            <v xml:space="preserve">UN    </v>
          </cell>
          <cell r="F3059">
            <v>3</v>
          </cell>
          <cell r="G3059">
            <v>28.44</v>
          </cell>
          <cell r="H3059">
            <v>85.32</v>
          </cell>
        </row>
        <row r="3060">
          <cell r="B3060" t="str">
            <v>A</v>
          </cell>
          <cell r="C3060" t="str">
            <v>73397</v>
          </cell>
          <cell r="D3060" t="str">
            <v xml:space="preserve">EMBOCO CIMENTO AREIA 1:4 ESP=1,5CM INCL CHAPISCO 1:3 E=9MM                                                                                                                                              </v>
          </cell>
          <cell r="E3060" t="str">
            <v xml:space="preserve">M2    </v>
          </cell>
          <cell r="F3060">
            <v>2.56</v>
          </cell>
          <cell r="G3060">
            <v>15.76</v>
          </cell>
          <cell r="H3060">
            <v>40.35</v>
          </cell>
        </row>
        <row r="3061">
          <cell r="B3061" t="str">
            <v>A</v>
          </cell>
          <cell r="C3061" t="str">
            <v>73398</v>
          </cell>
          <cell r="D3061" t="str">
            <v xml:space="preserve">BARRA ACO CA-25 DIAM MAIOR OU IGUAL 10MM                                                                                                                                                                </v>
          </cell>
          <cell r="E3061" t="str">
            <v xml:space="preserve">KG    </v>
          </cell>
          <cell r="F3061">
            <v>47</v>
          </cell>
          <cell r="G3061">
            <v>4.05</v>
          </cell>
          <cell r="H3061">
            <v>190.35</v>
          </cell>
        </row>
        <row r="3062">
          <cell r="D3062" t="str">
            <v>Custo Direto Total</v>
          </cell>
          <cell r="H3062">
            <v>2366.5500000000002</v>
          </cell>
        </row>
        <row r="3063">
          <cell r="D3063" t="str">
            <v>Taxa de BDI %</v>
          </cell>
          <cell r="F3063">
            <v>1E-8</v>
          </cell>
          <cell r="H3063">
            <v>0</v>
          </cell>
        </row>
        <row r="3064">
          <cell r="D3064" t="str">
            <v>Total da Composição</v>
          </cell>
          <cell r="H3064">
            <v>2366.5500000000002</v>
          </cell>
        </row>
        <row r="3065">
          <cell r="A3065" t="str">
            <v>74124/008</v>
          </cell>
          <cell r="B3065" t="str">
            <v>POCO VISITA AG PLUV:CONC ARX1,70X1,80M COLETOR D=1,20M PAREDE E=15CM BASE CONC FCK=10MPA REVEST C/ARG CIM/AREIA 1:4DEGRAUS FF INCL FORN TODOS MATERIAIS</v>
          </cell>
          <cell r="E3065" t="str">
            <v xml:space="preserve">UN    </v>
          </cell>
          <cell r="F3065" t="str">
            <v>Coeficiente</v>
          </cell>
          <cell r="G3065" t="str">
            <v>Preço Unit.</v>
          </cell>
          <cell r="H3065" t="str">
            <v>Preço Total</v>
          </cell>
          <cell r="I3065">
            <v>2553.2500000000005</v>
          </cell>
        </row>
        <row r="3066">
          <cell r="B3066">
            <v>1</v>
          </cell>
          <cell r="C3066" t="str">
            <v>4750</v>
          </cell>
          <cell r="D3066" t="str">
            <v>PEDREIRO</v>
          </cell>
          <cell r="E3066" t="str">
            <v>H</v>
          </cell>
          <cell r="F3066">
            <v>8</v>
          </cell>
          <cell r="G3066">
            <v>9.68</v>
          </cell>
          <cell r="H3066">
            <v>77.44</v>
          </cell>
        </row>
        <row r="3067">
          <cell r="B3067">
            <v>1</v>
          </cell>
          <cell r="C3067" t="str">
            <v>6111</v>
          </cell>
          <cell r="D3067" t="str">
            <v>SERVENTE</v>
          </cell>
          <cell r="E3067" t="str">
            <v>H</v>
          </cell>
          <cell r="F3067">
            <v>12</v>
          </cell>
          <cell r="G3067">
            <v>6.93</v>
          </cell>
          <cell r="H3067">
            <v>83.16</v>
          </cell>
        </row>
        <row r="3068">
          <cell r="B3068" t="str">
            <v>A</v>
          </cell>
          <cell r="C3068" t="str">
            <v>73297</v>
          </cell>
          <cell r="D3068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3068" t="str">
            <v xml:space="preserve">M3    </v>
          </cell>
          <cell r="F3068">
            <v>2.8</v>
          </cell>
          <cell r="G3068">
            <v>186.43</v>
          </cell>
          <cell r="H3068">
            <v>522</v>
          </cell>
        </row>
        <row r="3069">
          <cell r="B3069" t="str">
            <v>A</v>
          </cell>
          <cell r="C3069" t="str">
            <v>73302</v>
          </cell>
          <cell r="D3069" t="str">
            <v xml:space="preserve">FORMA MADEIRA 1,4 VEZES PINHO 3A ESP=2,5CM P/PECAS CONCRETOARMADO INCL FORN MATERIAIS E DESMOLDAGEM EXCL ESCORAMENTO.                                                                                   </v>
          </cell>
          <cell r="E3069" t="str">
            <v xml:space="preserve">M2    </v>
          </cell>
          <cell r="F3069">
            <v>28</v>
          </cell>
          <cell r="G3069">
            <v>39.78</v>
          </cell>
          <cell r="H3069">
            <v>1113.8399999999999</v>
          </cell>
        </row>
        <row r="3070">
          <cell r="B3070" t="str">
            <v>A</v>
          </cell>
          <cell r="C3070" t="str">
            <v>73391</v>
          </cell>
          <cell r="D3070" t="str">
            <v xml:space="preserve">BARRA DE ACO CA-25 REDONDA DIAM DE 6,3 A 8,005/16) SEMSALIENCIA OU MOSSA                                                                                                                                </v>
          </cell>
          <cell r="E3070" t="str">
            <v xml:space="preserve">KG    </v>
          </cell>
          <cell r="F3070">
            <v>50</v>
          </cell>
          <cell r="G3070">
            <v>4.58</v>
          </cell>
          <cell r="H3070">
            <v>229</v>
          </cell>
        </row>
        <row r="3071">
          <cell r="B3071" t="str">
            <v>A</v>
          </cell>
          <cell r="C3071" t="str">
            <v>73393</v>
          </cell>
          <cell r="D3071" t="str">
            <v xml:space="preserve">CORTE ACO CA-25 DIAM 6,3 A 8,0MM                                                                                                                                                                        </v>
          </cell>
          <cell r="E3071" t="str">
            <v xml:space="preserve">KG    </v>
          </cell>
          <cell r="F3071">
            <v>100</v>
          </cell>
          <cell r="G3071">
            <v>1.66</v>
          </cell>
          <cell r="H3071">
            <v>166</v>
          </cell>
        </row>
        <row r="3072">
          <cell r="B3072" t="str">
            <v>A</v>
          </cell>
          <cell r="C3072" t="str">
            <v>73396</v>
          </cell>
          <cell r="D3072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E3072" t="str">
            <v xml:space="preserve">UN    </v>
          </cell>
          <cell r="F3072">
            <v>4</v>
          </cell>
          <cell r="G3072">
            <v>28.44</v>
          </cell>
          <cell r="H3072">
            <v>113.76</v>
          </cell>
        </row>
        <row r="3073">
          <cell r="B3073" t="str">
            <v>A</v>
          </cell>
          <cell r="C3073" t="str">
            <v>73397</v>
          </cell>
          <cell r="D3073" t="str">
            <v xml:space="preserve">EMBOCO CIMENTO AREIA 1:4 ESP=1,5CM INCL CHAPISCO 1:3 E=9MM                                                                                                                                              </v>
          </cell>
          <cell r="E3073" t="str">
            <v xml:space="preserve">M2    </v>
          </cell>
          <cell r="F3073">
            <v>2.89</v>
          </cell>
          <cell r="G3073">
            <v>15.76</v>
          </cell>
          <cell r="H3073">
            <v>45.55</v>
          </cell>
        </row>
        <row r="3074">
          <cell r="B3074" t="str">
            <v>A</v>
          </cell>
          <cell r="C3074" t="str">
            <v>73398</v>
          </cell>
          <cell r="D3074" t="str">
            <v xml:space="preserve">BARRA ACO CA-25 DIAM MAIOR OU IGUAL 10MM                                                                                                                                                                </v>
          </cell>
          <cell r="E3074" t="str">
            <v xml:space="preserve">KG    </v>
          </cell>
          <cell r="F3074">
            <v>50</v>
          </cell>
          <cell r="G3074">
            <v>4.05</v>
          </cell>
          <cell r="H3074">
            <v>202.5</v>
          </cell>
        </row>
        <row r="3075">
          <cell r="D3075" t="str">
            <v>Custo Direto Total</v>
          </cell>
          <cell r="H3075">
            <v>2553.2500000000005</v>
          </cell>
        </row>
        <row r="3076">
          <cell r="D3076" t="str">
            <v>Taxa de BDI %</v>
          </cell>
          <cell r="F3076">
            <v>1E-8</v>
          </cell>
          <cell r="H3076">
            <v>0</v>
          </cell>
        </row>
        <row r="3077">
          <cell r="D3077" t="str">
            <v>Total da Composição</v>
          </cell>
          <cell r="H3077">
            <v>2553.2500000000005</v>
          </cell>
        </row>
        <row r="3078">
          <cell r="A3078" t="str">
            <v>74162/001</v>
          </cell>
          <cell r="B3078" t="str">
            <v>CAIXA DE CONCRETO, ALTURA = 1,00 METRO, DIAMETRO REGISTRO &lt; 150 MM</v>
          </cell>
          <cell r="E3078" t="str">
            <v xml:space="preserve">UN    </v>
          </cell>
          <cell r="F3078" t="str">
            <v>Coeficiente</v>
          </cell>
          <cell r="G3078" t="str">
            <v>Preço Unit.</v>
          </cell>
          <cell r="H3078" t="str">
            <v>Preço Total</v>
          </cell>
          <cell r="I3078">
            <v>63.2</v>
          </cell>
        </row>
        <row r="3079">
          <cell r="B3079" t="str">
            <v>A</v>
          </cell>
          <cell r="C3079" t="str">
            <v>5652</v>
          </cell>
          <cell r="D3079" t="str">
            <v xml:space="preserve">CONCRETO NAO ESTRUTURAL, CONSUMO MINIMO 150 KG/M3 (1:4:225,92                                                                                                                                           </v>
          </cell>
          <cell r="E3079" t="str">
            <v xml:space="preserve">M3    </v>
          </cell>
          <cell r="F3079">
            <v>0.08</v>
          </cell>
          <cell r="G3079">
            <v>216.8</v>
          </cell>
          <cell r="H3079">
            <v>17.34</v>
          </cell>
        </row>
        <row r="3080">
          <cell r="B3080" t="str">
            <v>A</v>
          </cell>
          <cell r="C3080" t="str">
            <v>73979/004</v>
          </cell>
          <cell r="D3080" t="str">
            <v xml:space="preserve">DESFORMA DE ESTRUTURAS, H=1,50M                                                                                                                                                                         </v>
          </cell>
          <cell r="E3080" t="str">
            <v xml:space="preserve">M     </v>
          </cell>
          <cell r="F3080">
            <v>0.57999999999999996</v>
          </cell>
          <cell r="G3080">
            <v>7.41</v>
          </cell>
          <cell r="H3080">
            <v>4.3</v>
          </cell>
        </row>
        <row r="3081">
          <cell r="B3081" t="str">
            <v>A</v>
          </cell>
          <cell r="C3081" t="str">
            <v>73989/001</v>
          </cell>
          <cell r="D3081" t="str">
            <v xml:space="preserve">FORMA PLANA EM CHAPA COMPENSADA RESINADA, ESTRUTURAL, E = 14 MM.                                                                                                                                        </v>
          </cell>
          <cell r="E3081" t="str">
            <v xml:space="preserve">M2    </v>
          </cell>
          <cell r="F3081">
            <v>0.57999999999999996</v>
          </cell>
          <cell r="G3081">
            <v>48.809999999999995</v>
          </cell>
          <cell r="H3081">
            <v>28.31</v>
          </cell>
        </row>
        <row r="3082">
          <cell r="B3082" t="str">
            <v>A</v>
          </cell>
          <cell r="C3082" t="str">
            <v>74164/004</v>
          </cell>
          <cell r="D3082" t="str">
            <v xml:space="preserve">LASTRO DE BRITA                                                                                                                                                                                         </v>
          </cell>
          <cell r="E3082" t="str">
            <v xml:space="preserve">M3    </v>
          </cell>
          <cell r="F3082">
            <v>7.0000000000000007E-2</v>
          </cell>
          <cell r="G3082">
            <v>66.36</v>
          </cell>
          <cell r="H3082">
            <v>4.6500000000000004</v>
          </cell>
        </row>
        <row r="3083">
          <cell r="B3083" t="str">
            <v>A</v>
          </cell>
          <cell r="C3083" t="str">
            <v>74254/003</v>
          </cell>
          <cell r="D3083" t="str">
            <v xml:space="preserve">CORTE/DOBRA E COLOCACAO DE ARMADURA ACO CA-50/60 (NAO INCLUI O ACO)                                                                                                                                     </v>
          </cell>
          <cell r="E3083" t="str">
            <v xml:space="preserve">KG    </v>
          </cell>
          <cell r="F3083">
            <v>5</v>
          </cell>
          <cell r="G3083">
            <v>1.72</v>
          </cell>
          <cell r="H3083">
            <v>8.6</v>
          </cell>
        </row>
        <row r="3084">
          <cell r="D3084" t="str">
            <v>Custo Direto Total</v>
          </cell>
          <cell r="H3084">
            <v>63.2</v>
          </cell>
        </row>
        <row r="3085">
          <cell r="D3085" t="str">
            <v>Taxa de BDI %</v>
          </cell>
          <cell r="F3085">
            <v>1E-8</v>
          </cell>
          <cell r="H3085">
            <v>0</v>
          </cell>
        </row>
        <row r="3086">
          <cell r="D3086" t="str">
            <v>Total da Composição</v>
          </cell>
          <cell r="H3086">
            <v>63.2</v>
          </cell>
        </row>
        <row r="3087">
          <cell r="A3087" t="str">
            <v>74206/001</v>
          </cell>
          <cell r="B3087" t="str">
            <v>CAIXA COLETORA, 1,20X1,20X1,50M, COM FUNDO E TAMPA DE CONCRETO E PARED ES EM ALVENARIA</v>
          </cell>
          <cell r="E3087" t="str">
            <v xml:space="preserve">UN    </v>
          </cell>
          <cell r="F3087" t="str">
            <v>Coeficiente</v>
          </cell>
          <cell r="G3087" t="str">
            <v>Preço Unit.</v>
          </cell>
          <cell r="H3087" t="str">
            <v>Preço Total</v>
          </cell>
          <cell r="I3087">
            <v>814.67</v>
          </cell>
        </row>
        <row r="3088">
          <cell r="B3088">
            <v>1</v>
          </cell>
          <cell r="C3088" t="str">
            <v>4750</v>
          </cell>
          <cell r="D3088" t="str">
            <v>PEDREIRO</v>
          </cell>
          <cell r="E3088" t="str">
            <v>H</v>
          </cell>
          <cell r="F3088">
            <v>20.7</v>
          </cell>
          <cell r="G3088">
            <v>9.68</v>
          </cell>
          <cell r="H3088">
            <v>200.38</v>
          </cell>
        </row>
        <row r="3089">
          <cell r="B3089">
            <v>1</v>
          </cell>
          <cell r="C3089" t="str">
            <v>6127</v>
          </cell>
          <cell r="D3089" t="str">
            <v>AJUDANTE DE PEDREIRO</v>
          </cell>
          <cell r="E3089" t="str">
            <v>H</v>
          </cell>
          <cell r="F3089">
            <v>27.5</v>
          </cell>
          <cell r="G3089">
            <v>7.51</v>
          </cell>
          <cell r="H3089">
            <v>206.53</v>
          </cell>
        </row>
        <row r="3090">
          <cell r="B3090">
            <v>2</v>
          </cell>
          <cell r="C3090" t="str">
            <v>22</v>
          </cell>
          <cell r="D3090" t="str">
            <v>ACO CA-25 1/4" (6,35 MM)</v>
          </cell>
          <cell r="E3090" t="str">
            <v>KG</v>
          </cell>
          <cell r="F3090">
            <v>23.92</v>
          </cell>
          <cell r="G3090">
            <v>4</v>
          </cell>
          <cell r="H3090">
            <v>95.68</v>
          </cell>
        </row>
        <row r="3091">
          <cell r="B3091">
            <v>2</v>
          </cell>
          <cell r="C3091" t="str">
            <v>337</v>
          </cell>
          <cell r="D3091" t="str">
            <v>ARAME RECOZIDO 18 BWG - 1,25MM - 9,60 G/M</v>
          </cell>
          <cell r="E3091" t="str">
            <v>KG</v>
          </cell>
          <cell r="F3091">
            <v>0.41599999999999998</v>
          </cell>
          <cell r="G3091">
            <v>7.5</v>
          </cell>
          <cell r="H3091">
            <v>3.12</v>
          </cell>
        </row>
        <row r="3092">
          <cell r="B3092">
            <v>2</v>
          </cell>
          <cell r="C3092" t="str">
            <v>370</v>
          </cell>
          <cell r="D3092" t="str">
            <v>AREIA MEDIA - POSTO JAZIDA / FORNECEDOR (SEM FRETE)</v>
          </cell>
          <cell r="E3092" t="str">
            <v>M3</v>
          </cell>
          <cell r="F3092">
            <v>0.66479999999999995</v>
          </cell>
          <cell r="G3092">
            <v>45</v>
          </cell>
          <cell r="H3092">
            <v>29.92</v>
          </cell>
        </row>
        <row r="3093">
          <cell r="B3093">
            <v>2</v>
          </cell>
          <cell r="C3093" t="str">
            <v>1379</v>
          </cell>
          <cell r="D3093" t="str">
            <v>CIMENTO PORTLAND COMUM CP I- 32</v>
          </cell>
          <cell r="E3093" t="str">
            <v>KG</v>
          </cell>
          <cell r="F3093">
            <v>248.6</v>
          </cell>
          <cell r="G3093">
            <v>0.44</v>
          </cell>
          <cell r="H3093">
            <v>109.38</v>
          </cell>
        </row>
        <row r="3094">
          <cell r="B3094">
            <v>2</v>
          </cell>
          <cell r="C3094" t="str">
            <v>4721</v>
          </cell>
          <cell r="D3094" t="str">
            <v>PEDRA BRITADA N. 1 OU 19 MM - POSTO PEDREIRA / FORNECEDOR (SEM FRETE)</v>
          </cell>
          <cell r="E3094" t="str">
            <v>M3</v>
          </cell>
          <cell r="F3094">
            <v>0.33400000000000002</v>
          </cell>
          <cell r="G3094">
            <v>51.77</v>
          </cell>
          <cell r="H3094">
            <v>17.29</v>
          </cell>
        </row>
        <row r="3095">
          <cell r="B3095">
            <v>2</v>
          </cell>
          <cell r="C3095" t="str">
            <v>5064</v>
          </cell>
          <cell r="D3095" t="str">
            <v>PREGO DE ACO 2 1/2 X 10</v>
          </cell>
          <cell r="E3095" t="str">
            <v>KG</v>
          </cell>
          <cell r="F3095">
            <v>0.05</v>
          </cell>
          <cell r="G3095">
            <v>7.23</v>
          </cell>
          <cell r="H3095">
            <v>0.36</v>
          </cell>
        </row>
        <row r="3096">
          <cell r="B3096">
            <v>2</v>
          </cell>
          <cell r="C3096" t="str">
            <v>6188</v>
          </cell>
          <cell r="D3096" t="str">
            <v>TABUA MADEIRA 3A QUALIDADE 2,5 X 30CM (1 X 12") NAO APARELHADA</v>
          </cell>
          <cell r="E3096" t="str">
            <v>M2</v>
          </cell>
          <cell r="F3096">
            <v>0.7</v>
          </cell>
          <cell r="G3096">
            <v>19.16</v>
          </cell>
          <cell r="H3096">
            <v>13.41</v>
          </cell>
        </row>
        <row r="3097">
          <cell r="B3097">
            <v>2</v>
          </cell>
          <cell r="C3097" t="str">
            <v>7271</v>
          </cell>
          <cell r="D3097" t="str">
            <v>TIJOLO CERAMICO FURADO 8 FUROS 10 X 20 X 20CM</v>
          </cell>
          <cell r="E3097" t="str">
            <v>UN</v>
          </cell>
          <cell r="F3097">
            <v>420</v>
          </cell>
          <cell r="G3097">
            <v>0.33</v>
          </cell>
          <cell r="H3097">
            <v>138.6</v>
          </cell>
        </row>
        <row r="3098">
          <cell r="D3098" t="str">
            <v>Custo Direto Total</v>
          </cell>
          <cell r="H3098">
            <v>814.67</v>
          </cell>
        </row>
        <row r="3099">
          <cell r="D3099" t="str">
            <v>Taxa de BDI %</v>
          </cell>
          <cell r="F3099">
            <v>1E-8</v>
          </cell>
          <cell r="H3099">
            <v>0</v>
          </cell>
        </row>
        <row r="3100">
          <cell r="D3100" t="str">
            <v>Total da Composição</v>
          </cell>
          <cell r="H3100">
            <v>814.67</v>
          </cell>
        </row>
        <row r="3101">
          <cell r="A3101" t="str">
            <v>74206/002</v>
          </cell>
          <cell r="B3101" t="str">
            <v>CAIXA COLETORA, 0,25 X 0,85 X 1,0 M (REF.DR-01/OBRAS RE)</v>
          </cell>
          <cell r="E3101" t="str">
            <v xml:space="preserve">UN    </v>
          </cell>
          <cell r="F3101" t="str">
            <v>Coeficiente</v>
          </cell>
          <cell r="G3101" t="str">
            <v>Preço Unit.</v>
          </cell>
          <cell r="H3101" t="str">
            <v>Preço Total</v>
          </cell>
          <cell r="I3101">
            <v>417.19</v>
          </cell>
        </row>
        <row r="3102">
          <cell r="B3102">
            <v>1</v>
          </cell>
          <cell r="C3102" t="str">
            <v>4750</v>
          </cell>
          <cell r="D3102" t="str">
            <v>PEDREIRO</v>
          </cell>
          <cell r="E3102" t="str">
            <v>H</v>
          </cell>
          <cell r="F3102">
            <v>7.79</v>
          </cell>
          <cell r="G3102">
            <v>9.68</v>
          </cell>
          <cell r="H3102">
            <v>75.41</v>
          </cell>
        </row>
        <row r="3103">
          <cell r="B3103">
            <v>1</v>
          </cell>
          <cell r="C3103" t="str">
            <v>6111</v>
          </cell>
          <cell r="D3103" t="str">
            <v>SERVENTE</v>
          </cell>
          <cell r="E3103" t="str">
            <v>H</v>
          </cell>
          <cell r="F3103">
            <v>27.84</v>
          </cell>
          <cell r="G3103">
            <v>6.93</v>
          </cell>
          <cell r="H3103">
            <v>192.93</v>
          </cell>
        </row>
        <row r="3104">
          <cell r="B3104">
            <v>2</v>
          </cell>
          <cell r="C3104" t="str">
            <v>367</v>
          </cell>
          <cell r="D3104" t="str">
            <v>AREIA GROSSA - POSTO JAZIDA / FORNECEDOR (SEM FRETE)</v>
          </cell>
          <cell r="E3104" t="str">
            <v>M3</v>
          </cell>
          <cell r="F3104">
            <v>0.47399999999999998</v>
          </cell>
          <cell r="G3104">
            <v>45</v>
          </cell>
          <cell r="H3104">
            <v>21.33</v>
          </cell>
        </row>
        <row r="3105">
          <cell r="B3105">
            <v>2</v>
          </cell>
          <cell r="C3105" t="str">
            <v>1379</v>
          </cell>
          <cell r="D3105" t="str">
            <v>CIMENTO PORTLAND COMUM CP I- 32</v>
          </cell>
          <cell r="E3105" t="str">
            <v>KG</v>
          </cell>
          <cell r="F3105">
            <v>83.41</v>
          </cell>
          <cell r="G3105">
            <v>0.44</v>
          </cell>
          <cell r="H3105">
            <v>36.700000000000003</v>
          </cell>
        </row>
        <row r="3106">
          <cell r="B3106">
            <v>2</v>
          </cell>
          <cell r="C3106" t="str">
            <v>4718</v>
          </cell>
          <cell r="D3106" t="str">
            <v>PEDRA BRITADA N. 2 OU 25 MM - POSTO PEDREIRA / FORNECEDOR (SEM FRETE)</v>
          </cell>
          <cell r="E3106" t="str">
            <v>M3</v>
          </cell>
          <cell r="F3106">
            <v>0.115</v>
          </cell>
          <cell r="G3106">
            <v>50</v>
          </cell>
          <cell r="H3106">
            <v>5.75</v>
          </cell>
        </row>
        <row r="3107">
          <cell r="B3107">
            <v>2</v>
          </cell>
          <cell r="C3107" t="str">
            <v>7258</v>
          </cell>
          <cell r="D3107" t="str">
            <v>TIJOLO CERAMICO MACICO 5 X 10 X 20CM</v>
          </cell>
          <cell r="E3107" t="str">
            <v>UN</v>
          </cell>
          <cell r="F3107">
            <v>313</v>
          </cell>
          <cell r="G3107">
            <v>0.24</v>
          </cell>
          <cell r="H3107">
            <v>75.12</v>
          </cell>
        </row>
        <row r="3108">
          <cell r="B3108" t="str">
            <v>A</v>
          </cell>
          <cell r="C3108" t="str">
            <v>5811</v>
          </cell>
          <cell r="D3108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3108" t="str">
            <v xml:space="preserve">CHP   </v>
          </cell>
          <cell r="F3108">
            <v>9.8000000000000004E-2</v>
          </cell>
          <cell r="G3108">
            <v>101.49000000000001</v>
          </cell>
          <cell r="H3108">
            <v>9.9499999999999993</v>
          </cell>
        </row>
        <row r="3109">
          <cell r="D3109" t="str">
            <v>Custo Direto Total</v>
          </cell>
          <cell r="H3109">
            <v>417.19</v>
          </cell>
        </row>
        <row r="3110">
          <cell r="D3110" t="str">
            <v>Taxa de BDI %</v>
          </cell>
          <cell r="F3110">
            <v>1E-8</v>
          </cell>
          <cell r="H3110">
            <v>0</v>
          </cell>
        </row>
        <row r="3111">
          <cell r="D3111" t="str">
            <v>Total da Composição</v>
          </cell>
          <cell r="H3111">
            <v>417.19</v>
          </cell>
        </row>
        <row r="3112">
          <cell r="A3112" t="str">
            <v>74212/001</v>
          </cell>
          <cell r="B3112" t="str">
            <v>MÓDULO TÍPICO &gt; POÇO DE VISITA EM ALVENARIA PARA REDE DE ESGOTO SANITÁ RIO, DIAMETRO 0,60 M - PROFUNDIDADE 1,60 METROS</v>
          </cell>
          <cell r="E3112" t="str">
            <v xml:space="preserve">UN    </v>
          </cell>
          <cell r="F3112" t="str">
            <v>Coeficiente</v>
          </cell>
          <cell r="G3112" t="str">
            <v>Preço Unit.</v>
          </cell>
          <cell r="H3112" t="str">
            <v>Preço Total</v>
          </cell>
          <cell r="I3112">
            <v>1901.27</v>
          </cell>
        </row>
        <row r="3113">
          <cell r="B3113">
            <v>3</v>
          </cell>
          <cell r="C3113" t="str">
            <v>1133</v>
          </cell>
          <cell r="D3113" t="str">
            <v>CAMINHÃO BASCULANTE 5,0M3/11T DIESEL TIPO MERCEDES 142HP LK-1214 OU EQUIV (INCL MANUT/OPERACAO)</v>
          </cell>
          <cell r="E3113" t="str">
            <v>H</v>
          </cell>
          <cell r="F3113">
            <v>0.13739999999999999</v>
          </cell>
          <cell r="G3113">
            <v>37.6</v>
          </cell>
          <cell r="H3113">
            <v>5.17</v>
          </cell>
        </row>
        <row r="3114">
          <cell r="B3114">
            <v>3</v>
          </cell>
          <cell r="C3114" t="str">
            <v>1453</v>
          </cell>
          <cell r="D3114" t="str">
            <v>COMPACTADOR SOLOS C/ PLACA VIBRATÓRIA MOTOR DIESEL/GASOLINA 7 A 10HP 400KG NÃO REVERSÍVEL TIPO DYNAPAC CM-20 OU EQUIV</v>
          </cell>
          <cell r="E3114" t="str">
            <v>H</v>
          </cell>
          <cell r="F3114">
            <v>0.26750000000000002</v>
          </cell>
          <cell r="G3114">
            <v>2.92</v>
          </cell>
          <cell r="H3114">
            <v>0.78</v>
          </cell>
        </row>
        <row r="3115">
          <cell r="B3115">
            <v>3</v>
          </cell>
          <cell r="C3115" t="str">
            <v>2727</v>
          </cell>
          <cell r="D3115" t="str">
            <v>ESCAVADEIRA HIDRAULICA C/ CLAMSHEL SOBRE PNEUS (INCL MANUTENCAO/OPERACAO)</v>
          </cell>
          <cell r="E3115" t="str">
            <v>H</v>
          </cell>
          <cell r="F3115">
            <v>0.16250000000000001</v>
          </cell>
          <cell r="G3115">
            <v>109.16</v>
          </cell>
          <cell r="H3115">
            <v>17.739999999999998</v>
          </cell>
        </row>
        <row r="3116">
          <cell r="B3116">
            <v>3</v>
          </cell>
          <cell r="C3116" t="str">
            <v>6044</v>
          </cell>
          <cell r="D3116" t="str">
            <v>RETROESCAVADEIRA C/ CARREGADEIRA SOBRE PNEUS 75HP C/CONVERSOR DE TORQUE (INCL MANUTENCAO/OPERACAO E COMBUSTÍVEL)</v>
          </cell>
          <cell r="E3116" t="str">
            <v>H</v>
          </cell>
          <cell r="F3116">
            <v>2.7900000000000001E-2</v>
          </cell>
          <cell r="G3116">
            <v>64.760000000000005</v>
          </cell>
          <cell r="H3116">
            <v>1.81</v>
          </cell>
        </row>
        <row r="3117">
          <cell r="B3117">
            <v>3</v>
          </cell>
          <cell r="C3117" t="str">
            <v>10485</v>
          </cell>
          <cell r="D3117" t="str">
            <v>VIBRADOR DE IMERSAO C/ MOTOR ELETRICO 2HP MONOFASICO QUALQUER DIAM C/ MANGOTE</v>
          </cell>
          <cell r="E3117" t="str">
            <v>H</v>
          </cell>
          <cell r="F3117">
            <v>5.7700000000000001E-2</v>
          </cell>
          <cell r="G3117">
            <v>0.97</v>
          </cell>
          <cell r="H3117">
            <v>0.06</v>
          </cell>
        </row>
        <row r="3118">
          <cell r="B3118">
            <v>1</v>
          </cell>
          <cell r="C3118" t="str">
            <v>378</v>
          </cell>
          <cell r="D3118" t="str">
            <v>ARMADOR</v>
          </cell>
          <cell r="E3118" t="str">
            <v>H</v>
          </cell>
          <cell r="F3118">
            <v>1.383</v>
          </cell>
          <cell r="G3118">
            <v>9.68</v>
          </cell>
          <cell r="H3118">
            <v>13.39</v>
          </cell>
        </row>
        <row r="3119">
          <cell r="B3119">
            <v>1</v>
          </cell>
          <cell r="C3119" t="str">
            <v>1213</v>
          </cell>
          <cell r="D3119" t="str">
            <v>CARPINTEIRO DE FORMAS</v>
          </cell>
          <cell r="E3119" t="str">
            <v>H</v>
          </cell>
          <cell r="F3119">
            <v>27.77</v>
          </cell>
          <cell r="G3119">
            <v>9.68</v>
          </cell>
          <cell r="H3119">
            <v>268.81</v>
          </cell>
        </row>
        <row r="3120">
          <cell r="B3120">
            <v>1</v>
          </cell>
          <cell r="C3120" t="str">
            <v>4750</v>
          </cell>
          <cell r="D3120" t="str">
            <v>PEDREIRO</v>
          </cell>
          <cell r="E3120" t="str">
            <v>H</v>
          </cell>
          <cell r="F3120">
            <v>27.615300000000001</v>
          </cell>
          <cell r="G3120">
            <v>9.68</v>
          </cell>
          <cell r="H3120">
            <v>267.32</v>
          </cell>
        </row>
        <row r="3121">
          <cell r="B3121">
            <v>1</v>
          </cell>
          <cell r="C3121" t="str">
            <v>6111</v>
          </cell>
          <cell r="D3121" t="str">
            <v>SERVENTE</v>
          </cell>
          <cell r="E3121" t="str">
            <v>H</v>
          </cell>
          <cell r="F3121">
            <v>40.863199999999999</v>
          </cell>
          <cell r="G3121">
            <v>6.93</v>
          </cell>
          <cell r="H3121">
            <v>283.18</v>
          </cell>
        </row>
        <row r="3122">
          <cell r="B3122">
            <v>1</v>
          </cell>
          <cell r="C3122" t="str">
            <v>6128</v>
          </cell>
          <cell r="D3122" t="str">
            <v>AJUDANTE GERAL</v>
          </cell>
          <cell r="E3122" t="str">
            <v>H</v>
          </cell>
          <cell r="F3122">
            <v>27.492599999999999</v>
          </cell>
          <cell r="G3122">
            <v>6.93</v>
          </cell>
          <cell r="H3122">
            <v>190.52</v>
          </cell>
        </row>
        <row r="3123">
          <cell r="B3123">
            <v>2</v>
          </cell>
          <cell r="C3123" t="str">
            <v>31</v>
          </cell>
          <cell r="D3123" t="str">
            <v>ACO CA-50 1/2" (12,70 MM)</v>
          </cell>
          <cell r="E3123" t="str">
            <v>KG</v>
          </cell>
          <cell r="F3123">
            <v>15.212999999999999</v>
          </cell>
          <cell r="G3123">
            <v>3.47</v>
          </cell>
          <cell r="H3123">
            <v>52.79</v>
          </cell>
        </row>
        <row r="3124">
          <cell r="B3124">
            <v>2</v>
          </cell>
          <cell r="C3124" t="str">
            <v>337</v>
          </cell>
          <cell r="D3124" t="str">
            <v>ARAME RECOZIDO 18 BWG - 1,25MM - 9,60 G/M</v>
          </cell>
          <cell r="E3124" t="str">
            <v>KG</v>
          </cell>
          <cell r="F3124">
            <v>0.27660000000000001</v>
          </cell>
          <cell r="G3124">
            <v>7.5</v>
          </cell>
          <cell r="H3124">
            <v>2.0699999999999998</v>
          </cell>
        </row>
        <row r="3125">
          <cell r="B3125">
            <v>2</v>
          </cell>
          <cell r="C3125" t="str">
            <v>366</v>
          </cell>
          <cell r="D3125" t="str">
            <v>AREIA FINA - POSTO JAZIDA / FORNECEDOR (SEM FRETE)</v>
          </cell>
          <cell r="E3125" t="str">
            <v>M3</v>
          </cell>
          <cell r="F3125">
            <v>9.0499999999999997E-2</v>
          </cell>
          <cell r="G3125">
            <v>40.5</v>
          </cell>
          <cell r="H3125">
            <v>3.67</v>
          </cell>
        </row>
        <row r="3126">
          <cell r="B3126">
            <v>2</v>
          </cell>
          <cell r="C3126" t="str">
            <v>370</v>
          </cell>
          <cell r="D3126" t="str">
            <v>AREIA MEDIA - POSTO JAZIDA / FORNECEDOR (SEM FRETE)</v>
          </cell>
          <cell r="E3126" t="str">
            <v>M3</v>
          </cell>
          <cell r="F3126">
            <v>0.53359999999999996</v>
          </cell>
          <cell r="G3126">
            <v>45</v>
          </cell>
          <cell r="H3126">
            <v>24.01</v>
          </cell>
        </row>
        <row r="3127">
          <cell r="B3127">
            <v>2</v>
          </cell>
          <cell r="C3127" t="str">
            <v>1374</v>
          </cell>
          <cell r="D3127" t="str">
            <v>PO 1 P/ TRATAM ESPECIAL (SIST IMPERM) CIMENTO ESPECIAL PEGA RAPIDA HEY'DI, VIAPOL OU EQUIV</v>
          </cell>
          <cell r="E3127" t="str">
            <v>KG</v>
          </cell>
          <cell r="F3127">
            <v>4.5236999999999998</v>
          </cell>
          <cell r="G3127">
            <v>2.84</v>
          </cell>
          <cell r="H3127">
            <v>12.85</v>
          </cell>
        </row>
        <row r="3128">
          <cell r="B3128">
            <v>2</v>
          </cell>
          <cell r="C3128" t="str">
            <v>1375</v>
          </cell>
          <cell r="D3128" t="str">
            <v>PO 2 P/ TRATAM ESPECIAL (SIST IMPERM) CIMENTO ESPECIAL PEGA ULTRA RAPIDA HEY'DI, VIAPOL OU EQUIV</v>
          </cell>
          <cell r="E3128" t="str">
            <v>KG</v>
          </cell>
          <cell r="F3128">
            <v>4.8254000000000001</v>
          </cell>
          <cell r="G3128">
            <v>6.88</v>
          </cell>
          <cell r="H3128">
            <v>33.200000000000003</v>
          </cell>
        </row>
        <row r="3129">
          <cell r="B3129">
            <v>2</v>
          </cell>
          <cell r="C3129" t="str">
            <v>1379</v>
          </cell>
          <cell r="D3129" t="str">
            <v>CIMENTO PORTLAND COMUM CP I- 32</v>
          </cell>
          <cell r="E3129" t="str">
            <v>KG</v>
          </cell>
          <cell r="F3129">
            <v>274.4991</v>
          </cell>
          <cell r="G3129">
            <v>0.44</v>
          </cell>
          <cell r="H3129">
            <v>120.78</v>
          </cell>
        </row>
        <row r="3130">
          <cell r="B3130">
            <v>2</v>
          </cell>
          <cell r="C3130" t="str">
            <v>1524</v>
          </cell>
          <cell r="D3130" t="str">
            <v>CONCRETO USINADO BOMBEADO FCK = 20,0 MPA</v>
          </cell>
          <cell r="E3130" t="str">
            <v>M3</v>
          </cell>
          <cell r="F3130">
            <v>0.13980000000000001</v>
          </cell>
          <cell r="G3130">
            <v>332.52</v>
          </cell>
          <cell r="H3130">
            <v>46.49</v>
          </cell>
        </row>
        <row r="3131">
          <cell r="B3131">
            <v>2</v>
          </cell>
          <cell r="C3131" t="str">
            <v>4509</v>
          </cell>
          <cell r="D3131" t="str">
            <v>PECA DE MADEIRA 3A QUALIDADE 2,5 X 10CM NAO APARELHADA</v>
          </cell>
          <cell r="E3131" t="str">
            <v>M</v>
          </cell>
          <cell r="F3131">
            <v>0.63460000000000005</v>
          </cell>
          <cell r="G3131">
            <v>3.1</v>
          </cell>
          <cell r="H3131">
            <v>1.97</v>
          </cell>
        </row>
        <row r="3132">
          <cell r="B3132">
            <v>2</v>
          </cell>
          <cell r="C3132" t="str">
            <v>4722</v>
          </cell>
          <cell r="D3132" t="str">
            <v>PEDRA BRITADA N. 3 OU 38 MM - POSTO PEDREIRA / FORNECEDOR (SEM FRETE)</v>
          </cell>
          <cell r="E3132" t="str">
            <v>M3</v>
          </cell>
          <cell r="F3132">
            <v>0.26669999999999999</v>
          </cell>
          <cell r="G3132">
            <v>45.02</v>
          </cell>
          <cell r="H3132">
            <v>12.01</v>
          </cell>
        </row>
        <row r="3133">
          <cell r="B3133">
            <v>2</v>
          </cell>
          <cell r="C3133" t="str">
            <v>5061</v>
          </cell>
          <cell r="D3133" t="str">
            <v>PREGO DE ACO 18 X 27</v>
          </cell>
          <cell r="E3133" t="str">
            <v>KG</v>
          </cell>
          <cell r="F3133">
            <v>4.2138</v>
          </cell>
          <cell r="G3133">
            <v>7.23</v>
          </cell>
          <cell r="H3133">
            <v>30.47</v>
          </cell>
        </row>
        <row r="3134">
          <cell r="B3134">
            <v>2</v>
          </cell>
          <cell r="C3134" t="str">
            <v>6090</v>
          </cell>
          <cell r="D3134" t="str">
            <v>SELADOR LATEX PVA</v>
          </cell>
          <cell r="E3134" t="str">
            <v>L</v>
          </cell>
          <cell r="F3134">
            <v>2.1111</v>
          </cell>
          <cell r="G3134">
            <v>7.08</v>
          </cell>
          <cell r="H3134">
            <v>14.95</v>
          </cell>
        </row>
        <row r="3135">
          <cell r="B3135">
            <v>2</v>
          </cell>
          <cell r="C3135" t="str">
            <v>6212</v>
          </cell>
          <cell r="D3135" t="str">
            <v>TABUA MADEIRA 3A QUALIDADE 2,5 X 30,0CM (1 X 12") NAO APARELHADA</v>
          </cell>
          <cell r="E3135" t="str">
            <v>M</v>
          </cell>
          <cell r="F3135">
            <v>0.90620000000000001</v>
          </cell>
          <cell r="G3135">
            <v>5.75</v>
          </cell>
          <cell r="H3135">
            <v>5.21</v>
          </cell>
        </row>
        <row r="3136">
          <cell r="B3136">
            <v>2</v>
          </cell>
          <cell r="C3136" t="str">
            <v>6240</v>
          </cell>
          <cell r="D3136" t="str">
            <v>TAMPAO FOFO 83KG CARGA MAX 30000KG DIAM ABERT 600MM P/ POCO VISITA DE REDE DE AGUA PLUVIAL, ESGOTO ETC</v>
          </cell>
          <cell r="E3136" t="str">
            <v>UN</v>
          </cell>
          <cell r="F3136">
            <v>1</v>
          </cell>
          <cell r="G3136">
            <v>278.52</v>
          </cell>
          <cell r="H3136">
            <v>278.52</v>
          </cell>
        </row>
        <row r="3137">
          <cell r="B3137">
            <v>2</v>
          </cell>
          <cell r="C3137" t="str">
            <v>7258</v>
          </cell>
          <cell r="D3137" t="str">
            <v>TIJOLO CERAMICO MACICO 5 X 10 X 20CM</v>
          </cell>
          <cell r="E3137" t="str">
            <v>UN</v>
          </cell>
          <cell r="F3137">
            <v>791.65549999999996</v>
          </cell>
          <cell r="G3137">
            <v>0.24</v>
          </cell>
          <cell r="H3137">
            <v>190</v>
          </cell>
        </row>
        <row r="3138">
          <cell r="B3138">
            <v>2</v>
          </cell>
          <cell r="C3138" t="str">
            <v>7313</v>
          </cell>
          <cell r="D3138" t="str">
            <v>TINTA BETUMINOSA P/ CONCRETO E ALVENARIA TP NEUTROL 45 OTTO BAUMGART OU MARCA EQUIVALENTE</v>
          </cell>
          <cell r="E3138" t="str">
            <v>L</v>
          </cell>
          <cell r="F3138">
            <v>2.9060000000000001</v>
          </cell>
          <cell r="G3138">
            <v>7.62</v>
          </cell>
          <cell r="H3138">
            <v>22.14</v>
          </cell>
        </row>
        <row r="3139">
          <cell r="B3139">
            <v>2</v>
          </cell>
          <cell r="C3139" t="str">
            <v>7325</v>
          </cell>
          <cell r="D3139" t="str">
            <v>IMPERMEABILIZANTE P/ CONCRETO E ARGAMASSA TP VEDACIT OTTO BAUMGART OU MARCA EQUIVALENTE</v>
          </cell>
          <cell r="E3139" t="str">
            <v>KG</v>
          </cell>
          <cell r="F3139">
            <v>0.26</v>
          </cell>
          <cell r="G3139">
            <v>5.22</v>
          </cell>
          <cell r="H3139">
            <v>1.36</v>
          </cell>
        </row>
        <row r="3140">
          <cell r="D3140" t="str">
            <v>Custo Direto Total</v>
          </cell>
          <cell r="H3140">
            <v>1901.27</v>
          </cell>
        </row>
        <row r="3141">
          <cell r="D3141" t="str">
            <v>Taxa de BDI %</v>
          </cell>
          <cell r="F3141">
            <v>1E-8</v>
          </cell>
          <cell r="H3141">
            <v>0</v>
          </cell>
        </row>
        <row r="3142">
          <cell r="D3142" t="str">
            <v>Total da Composição</v>
          </cell>
          <cell r="H3142">
            <v>1901.27</v>
          </cell>
        </row>
        <row r="3143">
          <cell r="A3143" t="str">
            <v>74214/001</v>
          </cell>
          <cell r="B3143" t="str">
            <v>MÓDULO TÍPICO &gt; POÇO DE VISITA EM ALVENARIA PARA REDE DE ESGOTO SANITÁ RIO, DIAMETRO 1,20 M - PROFUNDIDADE ATE 2,00 METROS</v>
          </cell>
          <cell r="E3143" t="str">
            <v xml:space="preserve">UN    </v>
          </cell>
          <cell r="F3143" t="str">
            <v>Coeficiente</v>
          </cell>
          <cell r="G3143" t="str">
            <v>Preço Unit.</v>
          </cell>
          <cell r="H3143" t="str">
            <v>Preço Total</v>
          </cell>
          <cell r="I3143">
            <v>3248.27</v>
          </cell>
        </row>
        <row r="3144">
          <cell r="B3144">
            <v>3</v>
          </cell>
          <cell r="C3144" t="str">
            <v>1133</v>
          </cell>
          <cell r="D3144" t="str">
            <v>CAMINHÃO BASCULANTE 5,0M3/11T DIESEL TIPO MERCEDES 142HP LK-1214 OU EQUIV (INCL MANUT/OPERACAO)</v>
          </cell>
          <cell r="E3144" t="str">
            <v>H</v>
          </cell>
          <cell r="F3144">
            <v>0.35278500000000002</v>
          </cell>
          <cell r="G3144">
            <v>37.6</v>
          </cell>
          <cell r="H3144">
            <v>13.26</v>
          </cell>
        </row>
        <row r="3145">
          <cell r="B3145">
            <v>3</v>
          </cell>
          <cell r="C3145" t="str">
            <v>1453</v>
          </cell>
          <cell r="D3145" t="str">
            <v>COMPACTADOR SOLOS C/ PLACA VIBRATÓRIA MOTOR DIESEL/GASOLINA 7 A 10HP 400KG NÃO REVERSÍVEL TIPO DYNAPAC CM-20 OU EQUIV</v>
          </cell>
          <cell r="E3145" t="str">
            <v>H</v>
          </cell>
          <cell r="F3145">
            <v>0.63019999999999998</v>
          </cell>
          <cell r="G3145">
            <v>2.92</v>
          </cell>
          <cell r="H3145">
            <v>1.84</v>
          </cell>
        </row>
        <row r="3146">
          <cell r="B3146">
            <v>3</v>
          </cell>
          <cell r="C3146" t="str">
            <v>2727</v>
          </cell>
          <cell r="D3146" t="str">
            <v>ESCAVADEIRA HIDRAULICA C/ CLAMSHEL SOBRE PNEUS (INCL MANUTENCAO/OPERACAO)</v>
          </cell>
          <cell r="E3146" t="str">
            <v>H</v>
          </cell>
          <cell r="F3146">
            <v>0.3967</v>
          </cell>
          <cell r="G3146">
            <v>109.16</v>
          </cell>
          <cell r="H3146">
            <v>43.3</v>
          </cell>
        </row>
        <row r="3147">
          <cell r="B3147">
            <v>3</v>
          </cell>
          <cell r="C3147" t="str">
            <v>6044</v>
          </cell>
          <cell r="D3147" t="str">
            <v>RETROESCAVADEIRA C/ CARREGADEIRA SOBRE PNEUS 75HP C/CONVERSOR DE TORQUE (INCL MANUTENCAO/OPERACAO E COMBUSTÍVEL)</v>
          </cell>
          <cell r="E3147" t="str">
            <v>H</v>
          </cell>
          <cell r="F3147">
            <v>6.8000000000000005E-2</v>
          </cell>
          <cell r="G3147">
            <v>64.760000000000005</v>
          </cell>
          <cell r="H3147">
            <v>4.4000000000000004</v>
          </cell>
        </row>
        <row r="3148">
          <cell r="B3148">
            <v>3</v>
          </cell>
          <cell r="C3148" t="str">
            <v>10485</v>
          </cell>
          <cell r="D3148" t="str">
            <v>VIBRADOR DE IMERSAO C/ MOTOR ELETRICO 2HP MONOFASICO QUALQUER DIAM C/ MANGOTE</v>
          </cell>
          <cell r="E3148" t="str">
            <v>H</v>
          </cell>
          <cell r="F3148">
            <v>0.1915</v>
          </cell>
          <cell r="G3148">
            <v>0.97</v>
          </cell>
          <cell r="H3148">
            <v>0.19</v>
          </cell>
        </row>
        <row r="3149">
          <cell r="B3149">
            <v>1</v>
          </cell>
          <cell r="C3149" t="str">
            <v>378</v>
          </cell>
          <cell r="D3149" t="str">
            <v>ARMADOR</v>
          </cell>
          <cell r="E3149" t="str">
            <v>H</v>
          </cell>
          <cell r="F3149">
            <v>11.686</v>
          </cell>
          <cell r="G3149">
            <v>9.68</v>
          </cell>
          <cell r="H3149">
            <v>113.12</v>
          </cell>
        </row>
        <row r="3150">
          <cell r="B3150">
            <v>1</v>
          </cell>
          <cell r="C3150" t="str">
            <v>1213</v>
          </cell>
          <cell r="D3150" t="str">
            <v>CARPINTEIRO DE FORMAS</v>
          </cell>
          <cell r="E3150" t="str">
            <v>H</v>
          </cell>
          <cell r="F3150">
            <v>4.9927000000000001</v>
          </cell>
          <cell r="G3150">
            <v>9.68</v>
          </cell>
          <cell r="H3150">
            <v>48.33</v>
          </cell>
        </row>
        <row r="3151">
          <cell r="B3151">
            <v>1</v>
          </cell>
          <cell r="C3151" t="str">
            <v>4750</v>
          </cell>
          <cell r="D3151" t="str">
            <v>PEDREIRO</v>
          </cell>
          <cell r="E3151" t="str">
            <v>H</v>
          </cell>
          <cell r="F3151">
            <v>48.835999999999999</v>
          </cell>
          <cell r="G3151">
            <v>9.68</v>
          </cell>
          <cell r="H3151">
            <v>472.73</v>
          </cell>
        </row>
        <row r="3152">
          <cell r="B3152">
            <v>1</v>
          </cell>
          <cell r="C3152" t="str">
            <v>6111</v>
          </cell>
          <cell r="D3152" t="str">
            <v>SERVENTE</v>
          </cell>
          <cell r="E3152" t="str">
            <v>H</v>
          </cell>
          <cell r="F3152">
            <v>76.905299999999997</v>
          </cell>
          <cell r="G3152">
            <v>6.93</v>
          </cell>
          <cell r="H3152">
            <v>532.95000000000005</v>
          </cell>
        </row>
        <row r="3153">
          <cell r="B3153">
            <v>1</v>
          </cell>
          <cell r="C3153" t="str">
            <v>6128</v>
          </cell>
          <cell r="D3153" t="str">
            <v>AJUDANTE GERAL</v>
          </cell>
          <cell r="E3153" t="str">
            <v>H</v>
          </cell>
          <cell r="F3153">
            <v>16.678699999999999</v>
          </cell>
          <cell r="G3153">
            <v>6.93</v>
          </cell>
          <cell r="H3153">
            <v>115.58</v>
          </cell>
        </row>
        <row r="3154">
          <cell r="B3154">
            <v>2</v>
          </cell>
          <cell r="C3154" t="str">
            <v>31</v>
          </cell>
          <cell r="D3154" t="str">
            <v>ACO CA-50 1/2" (12,70 MM)</v>
          </cell>
          <cell r="E3154" t="str">
            <v>KG</v>
          </cell>
          <cell r="F3154">
            <v>128.54599999999999</v>
          </cell>
          <cell r="G3154">
            <v>3.47</v>
          </cell>
          <cell r="H3154">
            <v>446.05</v>
          </cell>
        </row>
        <row r="3155">
          <cell r="B3155">
            <v>2</v>
          </cell>
          <cell r="C3155" t="str">
            <v>337</v>
          </cell>
          <cell r="D3155" t="str">
            <v>ARAME RECOZIDO 18 BWG - 1,25MM - 9,60 G/M</v>
          </cell>
          <cell r="E3155" t="str">
            <v>KG</v>
          </cell>
          <cell r="F3155">
            <v>2.3372000000000002</v>
          </cell>
          <cell r="G3155">
            <v>7.5</v>
          </cell>
          <cell r="H3155">
            <v>17.53</v>
          </cell>
        </row>
        <row r="3156">
          <cell r="B3156">
            <v>2</v>
          </cell>
          <cell r="C3156" t="str">
            <v>366</v>
          </cell>
          <cell r="D3156" t="str">
            <v>AREIA FINA - POSTO JAZIDA / FORNECEDOR (SEM FRETE)</v>
          </cell>
          <cell r="E3156" t="str">
            <v>M3</v>
          </cell>
          <cell r="F3156">
            <v>0.2092</v>
          </cell>
          <cell r="G3156">
            <v>40.5</v>
          </cell>
          <cell r="H3156">
            <v>8.4700000000000006</v>
          </cell>
        </row>
        <row r="3157">
          <cell r="B3157">
            <v>2</v>
          </cell>
          <cell r="C3157" t="str">
            <v>370</v>
          </cell>
          <cell r="D3157" t="str">
            <v>AREIA MEDIA - POSTO JAZIDA / FORNECEDOR (SEM FRETE)</v>
          </cell>
          <cell r="E3157" t="str">
            <v>M3</v>
          </cell>
          <cell r="F3157">
            <v>0.88949999999999996</v>
          </cell>
          <cell r="G3157">
            <v>45</v>
          </cell>
          <cell r="H3157">
            <v>40.03</v>
          </cell>
        </row>
        <row r="3158">
          <cell r="B3158">
            <v>2</v>
          </cell>
          <cell r="C3158" t="str">
            <v>1374</v>
          </cell>
          <cell r="D3158" t="str">
            <v>PO 1 P/ TRATAM ESPECIAL (SIST IMPERM) CIMENTO ESPECIAL PEGA RAPIDA HEY'DI, VIAPOL OU EQUIV</v>
          </cell>
          <cell r="E3158" t="str">
            <v>KG</v>
          </cell>
          <cell r="F3158">
            <v>11.158799999999999</v>
          </cell>
          <cell r="G3158">
            <v>2.84</v>
          </cell>
          <cell r="H3158">
            <v>31.69</v>
          </cell>
        </row>
        <row r="3159">
          <cell r="B3159">
            <v>2</v>
          </cell>
          <cell r="C3159" t="str">
            <v>1375</v>
          </cell>
          <cell r="D3159" t="str">
            <v>PO 2 P/ TRATAM ESPECIAL (SIST IMPERM) CIMENTO ESPECIAL PEGA ULTRA RAPIDA HEY'DI, VIAPOL OU EQUIV</v>
          </cell>
          <cell r="E3159" t="str">
            <v>KG</v>
          </cell>
          <cell r="F3159">
            <v>10.461399999999999</v>
          </cell>
          <cell r="G3159">
            <v>6.88</v>
          </cell>
          <cell r="H3159">
            <v>71.97</v>
          </cell>
        </row>
        <row r="3160">
          <cell r="B3160">
            <v>2</v>
          </cell>
          <cell r="C3160" t="str">
            <v>1379</v>
          </cell>
          <cell r="D3160" t="str">
            <v>CIMENTO PORTLAND COMUM CP I- 32</v>
          </cell>
          <cell r="E3160" t="str">
            <v>KG</v>
          </cell>
          <cell r="F3160">
            <v>490.41539999999998</v>
          </cell>
          <cell r="G3160">
            <v>0.44</v>
          </cell>
          <cell r="H3160">
            <v>215.78</v>
          </cell>
        </row>
        <row r="3161">
          <cell r="B3161">
            <v>2</v>
          </cell>
          <cell r="C3161" t="str">
            <v>1524</v>
          </cell>
          <cell r="D3161" t="str">
            <v>CONCRETO USINADO BOMBEADO FCK = 20,0 MPA</v>
          </cell>
          <cell r="E3161" t="str">
            <v>M3</v>
          </cell>
          <cell r="F3161">
            <v>0.92700000000000005</v>
          </cell>
          <cell r="G3161">
            <v>332.52</v>
          </cell>
          <cell r="H3161">
            <v>308.25</v>
          </cell>
        </row>
        <row r="3162">
          <cell r="B3162">
            <v>2</v>
          </cell>
          <cell r="C3162" t="str">
            <v>4509</v>
          </cell>
          <cell r="D3162" t="str">
            <v>PECA DE MADEIRA 3A QUALIDADE 2,5 X 10CM NAO APARELHADA</v>
          </cell>
          <cell r="E3162" t="str">
            <v>M</v>
          </cell>
          <cell r="F3162">
            <v>1.9202999999999999</v>
          </cell>
          <cell r="G3162">
            <v>3.1</v>
          </cell>
          <cell r="H3162">
            <v>5.95</v>
          </cell>
        </row>
        <row r="3163">
          <cell r="B3163">
            <v>2</v>
          </cell>
          <cell r="C3163" t="str">
            <v>4722</v>
          </cell>
          <cell r="D3163" t="str">
            <v>PEDRA BRITADA N. 3 OU 38 MM - POSTO PEDREIRA / FORNECEDOR (SEM FRETE)</v>
          </cell>
          <cell r="E3163" t="str">
            <v>M3</v>
          </cell>
          <cell r="F3163">
            <v>0.88470000000000004</v>
          </cell>
          <cell r="G3163">
            <v>45.02</v>
          </cell>
          <cell r="H3163">
            <v>39.83</v>
          </cell>
        </row>
        <row r="3164">
          <cell r="B3164">
            <v>2</v>
          </cell>
          <cell r="C3164" t="str">
            <v>5061</v>
          </cell>
          <cell r="D3164" t="str">
            <v>PREGO DE ACO 18 X 27</v>
          </cell>
          <cell r="E3164" t="str">
            <v>KG</v>
          </cell>
          <cell r="F3164">
            <v>0.7681</v>
          </cell>
          <cell r="G3164">
            <v>7.23</v>
          </cell>
          <cell r="H3164">
            <v>5.55</v>
          </cell>
        </row>
        <row r="3165">
          <cell r="B3165">
            <v>2</v>
          </cell>
          <cell r="C3165" t="str">
            <v>6090</v>
          </cell>
          <cell r="D3165" t="str">
            <v>SELADOR LATEX PVA</v>
          </cell>
          <cell r="E3165" t="str">
            <v>L</v>
          </cell>
          <cell r="F3165">
            <v>4.8819999999999997</v>
          </cell>
          <cell r="G3165">
            <v>7.08</v>
          </cell>
          <cell r="H3165">
            <v>34.56</v>
          </cell>
        </row>
        <row r="3166">
          <cell r="B3166">
            <v>2</v>
          </cell>
          <cell r="C3166" t="str">
            <v>6212</v>
          </cell>
          <cell r="D3166" t="str">
            <v>TABUA MADEIRA 3A QUALIDADE 2,5 X 30,0CM (1 X 12") NAO APARELHADA</v>
          </cell>
          <cell r="E3166" t="str">
            <v>M</v>
          </cell>
          <cell r="F3166">
            <v>2.7421000000000002</v>
          </cell>
          <cell r="G3166">
            <v>5.75</v>
          </cell>
          <cell r="H3166">
            <v>15.77</v>
          </cell>
        </row>
        <row r="3167">
          <cell r="B3167">
            <v>2</v>
          </cell>
          <cell r="C3167" t="str">
            <v>6240</v>
          </cell>
          <cell r="D3167" t="str">
            <v>TAMPAO FOFO 83KG CARGA MAX 30000KG DIAM ABERT 600MM P/ POCO VISITA DE REDE DE AGUA PLUVIAL, ESGOTO ETC</v>
          </cell>
          <cell r="E3167" t="str">
            <v>UN</v>
          </cell>
          <cell r="F3167">
            <v>1</v>
          </cell>
          <cell r="G3167">
            <v>278.52</v>
          </cell>
          <cell r="H3167">
            <v>278.52</v>
          </cell>
        </row>
        <row r="3168">
          <cell r="B3168">
            <v>2</v>
          </cell>
          <cell r="C3168" t="str">
            <v>7258</v>
          </cell>
          <cell r="D3168" t="str">
            <v>TIJOLO CERAMICO MACICO 5 X 10 X 20CM</v>
          </cell>
          <cell r="E3168" t="str">
            <v>UN</v>
          </cell>
          <cell r="F3168">
            <v>1423.9054000000001</v>
          </cell>
          <cell r="G3168">
            <v>0.24</v>
          </cell>
          <cell r="H3168">
            <v>341.74</v>
          </cell>
        </row>
        <row r="3169">
          <cell r="B3169">
            <v>2</v>
          </cell>
          <cell r="C3169" t="str">
            <v>7313</v>
          </cell>
          <cell r="D3169" t="str">
            <v>TINTA BETUMINOSA P/ CONCRETO E ALVENARIA TP NEUTROL 45 OTTO BAUMGART OU MARCA EQUIVALENTE</v>
          </cell>
          <cell r="E3169" t="str">
            <v>L</v>
          </cell>
          <cell r="F3169">
            <v>4.6496000000000004</v>
          </cell>
          <cell r="G3169">
            <v>7.62</v>
          </cell>
          <cell r="H3169">
            <v>35.43</v>
          </cell>
        </row>
        <row r="3170">
          <cell r="B3170">
            <v>2</v>
          </cell>
          <cell r="C3170" t="str">
            <v>7325</v>
          </cell>
          <cell r="D3170" t="str">
            <v>IMPERMEABILIZANTE P/ CONCRETO E ARGAMASSA TP VEDACIT OTTO BAUMGART OU MARCA EQUIVALENTE</v>
          </cell>
          <cell r="E3170" t="str">
            <v>KG</v>
          </cell>
          <cell r="F3170">
            <v>1.0449999999999999</v>
          </cell>
          <cell r="G3170">
            <v>5.22</v>
          </cell>
          <cell r="H3170">
            <v>5.45</v>
          </cell>
        </row>
        <row r="3171">
          <cell r="D3171" t="str">
            <v>Custo Direto Total</v>
          </cell>
          <cell r="H3171">
            <v>3248.27</v>
          </cell>
        </row>
        <row r="3172">
          <cell r="D3172" t="str">
            <v>Taxa de BDI %</v>
          </cell>
          <cell r="F3172">
            <v>1E-8</v>
          </cell>
          <cell r="H3172">
            <v>0</v>
          </cell>
        </row>
        <row r="3173">
          <cell r="D3173" t="str">
            <v>Total da Composição</v>
          </cell>
          <cell r="H3173">
            <v>3248.27</v>
          </cell>
        </row>
        <row r="3174">
          <cell r="A3174" t="str">
            <v>74214/002</v>
          </cell>
          <cell r="B3174" t="str">
            <v>MÓDULO TÍPICO &gt; POÇO DE VISITA EM ALVENARIA PARA REDE DE ESGOTO SANITÁ RIO, DIAMETRO 1,20 M - PROFUNDIDADE ATE 4,00 METROS.</v>
          </cell>
          <cell r="E3174" t="str">
            <v xml:space="preserve">UN    </v>
          </cell>
          <cell r="F3174" t="str">
            <v>Coeficiente</v>
          </cell>
          <cell r="G3174" t="str">
            <v>Preço Unit.</v>
          </cell>
          <cell r="H3174" t="str">
            <v>Preço Total</v>
          </cell>
          <cell r="I3174">
            <v>4690.51</v>
          </cell>
        </row>
        <row r="3175">
          <cell r="B3175">
            <v>3</v>
          </cell>
          <cell r="C3175" t="str">
            <v>1133</v>
          </cell>
          <cell r="D3175" t="str">
            <v>CAMINHÃO BASCULANTE 5,0M3/11T DIESEL TIPO MERCEDES 142HP LK-1214 OU EQUIV (INCL MANUT/OPERACAO)</v>
          </cell>
          <cell r="E3175" t="str">
            <v>H</v>
          </cell>
          <cell r="F3175">
            <v>0.23599999999999999</v>
          </cell>
          <cell r="G3175">
            <v>37.6</v>
          </cell>
          <cell r="H3175">
            <v>8.8699999999999992</v>
          </cell>
        </row>
        <row r="3176">
          <cell r="B3176">
            <v>3</v>
          </cell>
          <cell r="C3176" t="str">
            <v>1453</v>
          </cell>
          <cell r="D3176" t="str">
            <v>COMPACTADOR SOLOS C/ PLACA VIBRATÓRIA MOTOR DIESEL/GASOLINA 7 A 10HP 400KG NÃO REVERSÍVEL TIPO DYNAPAC CM-20 OU EQUIV</v>
          </cell>
          <cell r="E3176" t="str">
            <v>H</v>
          </cell>
          <cell r="F3176">
            <v>1.1937</v>
          </cell>
          <cell r="G3176">
            <v>2.92</v>
          </cell>
          <cell r="H3176">
            <v>3.49</v>
          </cell>
        </row>
        <row r="3177">
          <cell r="B3177">
            <v>3</v>
          </cell>
          <cell r="C3177" t="str">
            <v>2727</v>
          </cell>
          <cell r="D3177" t="str">
            <v>ESCAVADEIRA HIDRAULICA C/ CLAMSHEL SOBRE PNEUS (INCL MANUTENCAO/OPERACAO)</v>
          </cell>
          <cell r="E3177" t="str">
            <v>H</v>
          </cell>
          <cell r="F3177">
            <v>0.1394</v>
          </cell>
          <cell r="G3177">
            <v>109.16</v>
          </cell>
          <cell r="H3177">
            <v>15.22</v>
          </cell>
        </row>
        <row r="3178">
          <cell r="B3178">
            <v>3</v>
          </cell>
          <cell r="C3178" t="str">
            <v>6044</v>
          </cell>
          <cell r="D3178" t="str">
            <v>RETROESCAVADEIRA C/ CARREGADEIRA SOBRE PNEUS 75HP C/CONVERSOR DE TORQUE (INCL MANUTENCAO/OPERACAO E COMBUSTÍVEL)</v>
          </cell>
          <cell r="E3178" t="str">
            <v>H</v>
          </cell>
          <cell r="F3178">
            <v>0.1394</v>
          </cell>
          <cell r="G3178">
            <v>64.760000000000005</v>
          </cell>
          <cell r="H3178">
            <v>9.0299999999999994</v>
          </cell>
        </row>
        <row r="3179">
          <cell r="B3179">
            <v>3</v>
          </cell>
          <cell r="C3179" t="str">
            <v>10485</v>
          </cell>
          <cell r="D3179" t="str">
            <v>VIBRADOR DE IMERSAO C/ MOTOR ELETRICO 2HP MONOFASICO QUALQUER DIAM C/ MANGOTE</v>
          </cell>
          <cell r="E3179" t="str">
            <v>H</v>
          </cell>
          <cell r="F3179">
            <v>0.1915</v>
          </cell>
          <cell r="G3179">
            <v>0.97</v>
          </cell>
          <cell r="H3179">
            <v>0.19</v>
          </cell>
        </row>
        <row r="3180">
          <cell r="B3180">
            <v>1</v>
          </cell>
          <cell r="C3180" t="str">
            <v>378</v>
          </cell>
          <cell r="D3180" t="str">
            <v>ARMADOR</v>
          </cell>
          <cell r="E3180" t="str">
            <v>H</v>
          </cell>
          <cell r="F3180">
            <v>11.686</v>
          </cell>
          <cell r="G3180">
            <v>9.68</v>
          </cell>
          <cell r="H3180">
            <v>113.12</v>
          </cell>
        </row>
        <row r="3181">
          <cell r="B3181">
            <v>1</v>
          </cell>
          <cell r="C3181" t="str">
            <v>1213</v>
          </cell>
          <cell r="D3181" t="str">
            <v>CARPINTEIRO DE FORMAS</v>
          </cell>
          <cell r="E3181" t="str">
            <v>H</v>
          </cell>
          <cell r="F3181">
            <v>4.9927000000000001</v>
          </cell>
          <cell r="G3181">
            <v>9.68</v>
          </cell>
          <cell r="H3181">
            <v>48.33</v>
          </cell>
        </row>
        <row r="3182">
          <cell r="B3182">
            <v>1</v>
          </cell>
          <cell r="C3182" t="str">
            <v>4750</v>
          </cell>
          <cell r="D3182" t="str">
            <v>PEDREIRO</v>
          </cell>
          <cell r="E3182" t="str">
            <v>H</v>
          </cell>
          <cell r="F3182">
            <v>86.996700000000004</v>
          </cell>
          <cell r="G3182">
            <v>9.68</v>
          </cell>
          <cell r="H3182">
            <v>842.13</v>
          </cell>
        </row>
        <row r="3183">
          <cell r="B3183">
            <v>1</v>
          </cell>
          <cell r="C3183" t="str">
            <v>6111</v>
          </cell>
          <cell r="D3183" t="str">
            <v>SERVENTE</v>
          </cell>
          <cell r="E3183" t="str">
            <v>H</v>
          </cell>
          <cell r="F3183">
            <v>135.75919999999999</v>
          </cell>
          <cell r="G3183">
            <v>6.93</v>
          </cell>
          <cell r="H3183">
            <v>940.81</v>
          </cell>
        </row>
        <row r="3184">
          <cell r="B3184">
            <v>1</v>
          </cell>
          <cell r="C3184" t="str">
            <v>6128</v>
          </cell>
          <cell r="D3184" t="str">
            <v>AJUDANTE GERAL</v>
          </cell>
          <cell r="E3184" t="str">
            <v>H</v>
          </cell>
          <cell r="F3184">
            <v>16.678699999999999</v>
          </cell>
          <cell r="G3184">
            <v>6.93</v>
          </cell>
          <cell r="H3184">
            <v>115.58</v>
          </cell>
        </row>
        <row r="3185">
          <cell r="B3185">
            <v>2</v>
          </cell>
          <cell r="C3185" t="str">
            <v>31</v>
          </cell>
          <cell r="D3185" t="str">
            <v>ACO CA-50 1/2" (12,70 MM)</v>
          </cell>
          <cell r="E3185" t="str">
            <v>KG</v>
          </cell>
          <cell r="F3185">
            <v>128.54599999999999</v>
          </cell>
          <cell r="G3185">
            <v>3.47</v>
          </cell>
          <cell r="H3185">
            <v>446.05</v>
          </cell>
        </row>
        <row r="3186">
          <cell r="B3186">
            <v>2</v>
          </cell>
          <cell r="C3186" t="str">
            <v>337</v>
          </cell>
          <cell r="D3186" t="str">
            <v>ARAME RECOZIDO 18 BWG - 1,25MM - 9,60 G/M</v>
          </cell>
          <cell r="E3186" t="str">
            <v>KG</v>
          </cell>
          <cell r="F3186">
            <v>2.3372000000000002</v>
          </cell>
          <cell r="G3186">
            <v>7.5</v>
          </cell>
          <cell r="H3186">
            <v>17.53</v>
          </cell>
        </row>
        <row r="3187">
          <cell r="B3187">
            <v>2</v>
          </cell>
          <cell r="C3187" t="str">
            <v>366</v>
          </cell>
          <cell r="D3187" t="str">
            <v>AREIA FINA - POSTO JAZIDA / FORNECEDOR (SEM FRETE)</v>
          </cell>
          <cell r="E3187" t="str">
            <v>M3</v>
          </cell>
          <cell r="F3187">
            <v>0.39579999999999999</v>
          </cell>
          <cell r="G3187">
            <v>40.5</v>
          </cell>
          <cell r="H3187">
            <v>16.03</v>
          </cell>
        </row>
        <row r="3188">
          <cell r="B3188">
            <v>2</v>
          </cell>
          <cell r="C3188" t="str">
            <v>370</v>
          </cell>
          <cell r="D3188" t="str">
            <v>AREIA MEDIA - POSTO JAZIDA / FORNECEDOR (SEM FRETE)</v>
          </cell>
          <cell r="E3188" t="str">
            <v>M3</v>
          </cell>
          <cell r="F3188">
            <v>1.6454</v>
          </cell>
          <cell r="G3188">
            <v>45</v>
          </cell>
          <cell r="H3188">
            <v>74.040000000000006</v>
          </cell>
        </row>
        <row r="3189">
          <cell r="B3189">
            <v>2</v>
          </cell>
          <cell r="C3189" t="str">
            <v>1374</v>
          </cell>
          <cell r="D3189" t="str">
            <v>PO 1 P/ TRATAM ESPECIAL (SIST IMPERM) CIMENTO ESPECIAL PEGA RAPIDA HEY'DI, VIAPOL OU EQUIV</v>
          </cell>
          <cell r="E3189" t="str">
            <v>KG</v>
          </cell>
          <cell r="F3189">
            <v>19.791799999999999</v>
          </cell>
          <cell r="G3189">
            <v>2.84</v>
          </cell>
          <cell r="H3189">
            <v>56.21</v>
          </cell>
        </row>
        <row r="3190">
          <cell r="B3190">
            <v>2</v>
          </cell>
          <cell r="C3190" t="str">
            <v>1375</v>
          </cell>
          <cell r="D3190" t="str">
            <v>PO 2 P/ TRATAM ESPECIAL (SIST IMPERM) CIMENTO ESPECIAL PEGA ULTRA RAPIDA HEY'DI, VIAPOL OU EQUIV</v>
          </cell>
          <cell r="E3190" t="str">
            <v>KG</v>
          </cell>
          <cell r="F3190">
            <v>21.1114</v>
          </cell>
          <cell r="G3190">
            <v>6.88</v>
          </cell>
          <cell r="H3190">
            <v>145.25</v>
          </cell>
        </row>
        <row r="3191">
          <cell r="B3191">
            <v>2</v>
          </cell>
          <cell r="C3191" t="str">
            <v>1379</v>
          </cell>
          <cell r="D3191" t="str">
            <v>CIMENTO PORTLAND COMUM CP I- 32</v>
          </cell>
          <cell r="E3191" t="str">
            <v>KG</v>
          </cell>
          <cell r="F3191">
            <v>914.53560000000004</v>
          </cell>
          <cell r="G3191">
            <v>0.44</v>
          </cell>
          <cell r="H3191">
            <v>402.4</v>
          </cell>
        </row>
        <row r="3192">
          <cell r="B3192">
            <v>2</v>
          </cell>
          <cell r="C3192" t="str">
            <v>1524</v>
          </cell>
          <cell r="D3192" t="str">
            <v>CONCRETO USINADO BOMBEADO FCK = 20,0 MPA</v>
          </cell>
          <cell r="E3192" t="str">
            <v>M3</v>
          </cell>
          <cell r="F3192">
            <v>0.92700000000000005</v>
          </cell>
          <cell r="G3192">
            <v>332.52</v>
          </cell>
          <cell r="H3192">
            <v>308.25</v>
          </cell>
        </row>
        <row r="3193">
          <cell r="B3193">
            <v>2</v>
          </cell>
          <cell r="C3193" t="str">
            <v>4509</v>
          </cell>
          <cell r="D3193" t="str">
            <v>PECA DE MADEIRA 3A QUALIDADE 2,5 X 10CM NAO APARELHADA</v>
          </cell>
          <cell r="E3193" t="str">
            <v>M</v>
          </cell>
          <cell r="F3193">
            <v>1.9202999999999999</v>
          </cell>
          <cell r="G3193">
            <v>3.1</v>
          </cell>
          <cell r="H3193">
            <v>5.95</v>
          </cell>
        </row>
        <row r="3194">
          <cell r="B3194">
            <v>2</v>
          </cell>
          <cell r="C3194" t="str">
            <v>4722</v>
          </cell>
          <cell r="D3194" t="str">
            <v>PEDRA BRITADA N. 3 OU 38 MM - POSTO PEDREIRA / FORNECEDOR (SEM FRETE)</v>
          </cell>
          <cell r="E3194" t="str">
            <v>M3</v>
          </cell>
          <cell r="F3194">
            <v>0.88470000000000004</v>
          </cell>
          <cell r="G3194">
            <v>45.02</v>
          </cell>
          <cell r="H3194">
            <v>39.83</v>
          </cell>
        </row>
        <row r="3195">
          <cell r="B3195">
            <v>2</v>
          </cell>
          <cell r="C3195" t="str">
            <v>5061</v>
          </cell>
          <cell r="D3195" t="str">
            <v>PREGO DE ACO 18 X 27</v>
          </cell>
          <cell r="E3195" t="str">
            <v>KG</v>
          </cell>
          <cell r="F3195">
            <v>0.7681</v>
          </cell>
          <cell r="G3195">
            <v>7.23</v>
          </cell>
          <cell r="H3195">
            <v>5.55</v>
          </cell>
        </row>
        <row r="3196">
          <cell r="B3196">
            <v>2</v>
          </cell>
          <cell r="C3196" t="str">
            <v>6090</v>
          </cell>
          <cell r="D3196" t="str">
            <v>SELADOR LATEX PVA</v>
          </cell>
          <cell r="E3196" t="str">
            <v>L</v>
          </cell>
          <cell r="F3196">
            <v>9.2362000000000002</v>
          </cell>
          <cell r="G3196">
            <v>7.08</v>
          </cell>
          <cell r="H3196">
            <v>65.39</v>
          </cell>
        </row>
        <row r="3197">
          <cell r="B3197">
            <v>2</v>
          </cell>
          <cell r="C3197" t="str">
            <v>6212</v>
          </cell>
          <cell r="D3197" t="str">
            <v>TABUA MADEIRA 3A QUALIDADE 2,5 X 30,0CM (1 X 12") NAO APARELHADA</v>
          </cell>
          <cell r="E3197" t="str">
            <v>M</v>
          </cell>
          <cell r="F3197">
            <v>2.7421000000000002</v>
          </cell>
          <cell r="G3197">
            <v>5.75</v>
          </cell>
          <cell r="H3197">
            <v>15.77</v>
          </cell>
        </row>
        <row r="3198">
          <cell r="B3198">
            <v>2</v>
          </cell>
          <cell r="C3198" t="str">
            <v>6240</v>
          </cell>
          <cell r="D3198" t="str">
            <v>TAMPAO FOFO 83KG CARGA MAX 30000KG DIAM ABERT 600MM P/ POCO VISITA DE REDE DE AGUA PLUVIAL, ESGOTO ETC</v>
          </cell>
          <cell r="E3198" t="str">
            <v>UN</v>
          </cell>
          <cell r="F3198">
            <v>1</v>
          </cell>
          <cell r="G3198">
            <v>278.52</v>
          </cell>
          <cell r="H3198">
            <v>278.52</v>
          </cell>
        </row>
        <row r="3199">
          <cell r="B3199">
            <v>2</v>
          </cell>
          <cell r="C3199" t="str">
            <v>7258</v>
          </cell>
          <cell r="D3199" t="str">
            <v>TIJOLO CERAMICO MACICO 5 X 10 X 20CM</v>
          </cell>
          <cell r="E3199" t="str">
            <v>UN</v>
          </cell>
          <cell r="F3199">
            <v>2682.8753000000002</v>
          </cell>
          <cell r="G3199">
            <v>0.24</v>
          </cell>
          <cell r="H3199">
            <v>643.89</v>
          </cell>
        </row>
        <row r="3200">
          <cell r="B3200">
            <v>2</v>
          </cell>
          <cell r="C3200" t="str">
            <v>7313</v>
          </cell>
          <cell r="D3200" t="str">
            <v>TINTA BETUMINOSA P/ CONCRETO E ALVENARIA TP NEUTROL 45 OTTO BAUMGART OU MARCA EQUIVALENTE</v>
          </cell>
          <cell r="E3200" t="str">
            <v>L</v>
          </cell>
          <cell r="F3200">
            <v>8.875</v>
          </cell>
          <cell r="G3200">
            <v>7.62</v>
          </cell>
          <cell r="H3200">
            <v>67.63</v>
          </cell>
        </row>
        <row r="3201">
          <cell r="B3201">
            <v>2</v>
          </cell>
          <cell r="C3201" t="str">
            <v>7325</v>
          </cell>
          <cell r="D3201" t="str">
            <v>IMPERMEABILIZANTE P/ CONCRETO E ARGAMASSA TP VEDACIT OTTO BAUMGART OU MARCA EQUIVALENTE</v>
          </cell>
          <cell r="E3201" t="str">
            <v>KG</v>
          </cell>
          <cell r="F3201">
            <v>1.0449999999999999</v>
          </cell>
          <cell r="G3201">
            <v>5.22</v>
          </cell>
          <cell r="H3201">
            <v>5.45</v>
          </cell>
        </row>
        <row r="3202">
          <cell r="D3202" t="str">
            <v>Custo Direto Total</v>
          </cell>
          <cell r="H3202">
            <v>4690.51</v>
          </cell>
        </row>
        <row r="3203">
          <cell r="D3203" t="str">
            <v>Taxa de BDI %</v>
          </cell>
          <cell r="F3203">
            <v>1E-8</v>
          </cell>
          <cell r="H3203">
            <v>0</v>
          </cell>
        </row>
        <row r="3204">
          <cell r="D3204" t="str">
            <v>Total da Composição</v>
          </cell>
          <cell r="H3204">
            <v>4690.51</v>
          </cell>
        </row>
        <row r="3205">
          <cell r="A3205" t="str">
            <v>74224/001</v>
          </cell>
          <cell r="B3205" t="str">
            <v>POÇO DE VISITA EM CONCRETO ESTRUTURAL - DRENAGEM PLUVIAL, DIMENSÕES IN TERNAS DE 90X150X80CM (LARGXCOMPXALT.), PARA REDE DE 600 MM, EXCLUSOTAMPÃO E CHAMINÉ.</v>
          </cell>
          <cell r="E3205" t="str">
            <v xml:space="preserve">UN    </v>
          </cell>
          <cell r="F3205" t="str">
            <v>Coeficiente</v>
          </cell>
          <cell r="G3205" t="str">
            <v>Preço Unit.</v>
          </cell>
          <cell r="H3205" t="str">
            <v>Preço Total</v>
          </cell>
          <cell r="I3205">
            <v>1245.49</v>
          </cell>
        </row>
        <row r="3206">
          <cell r="B3206">
            <v>1</v>
          </cell>
          <cell r="C3206" t="str">
            <v>4750</v>
          </cell>
          <cell r="D3206" t="str">
            <v>PEDREIRO</v>
          </cell>
          <cell r="E3206" t="str">
            <v>H</v>
          </cell>
          <cell r="F3206">
            <v>0.21279999999999999</v>
          </cell>
          <cell r="G3206">
            <v>9.68</v>
          </cell>
          <cell r="H3206">
            <v>2.06</v>
          </cell>
        </row>
        <row r="3207">
          <cell r="B3207">
            <v>1</v>
          </cell>
          <cell r="C3207" t="str">
            <v>6111</v>
          </cell>
          <cell r="D3207" t="str">
            <v>SERVENTE</v>
          </cell>
          <cell r="E3207" t="str">
            <v>H</v>
          </cell>
          <cell r="F3207">
            <v>0.42549999999999999</v>
          </cell>
          <cell r="G3207">
            <v>6.93</v>
          </cell>
          <cell r="H3207">
            <v>2.95</v>
          </cell>
        </row>
        <row r="3208">
          <cell r="B3208" t="str">
            <v>A</v>
          </cell>
          <cell r="C3208" t="str">
            <v>5618</v>
          </cell>
          <cell r="D3208" t="str">
            <v xml:space="preserve">ARMACAO (FORNECIMENTO, CORTE, DOBRA E COLOCACAO) ACO CA-60                                                                                                                                              </v>
          </cell>
          <cell r="E3208" t="str">
            <v xml:space="preserve">KG    </v>
          </cell>
          <cell r="F3208">
            <v>16.399999999999999</v>
          </cell>
          <cell r="G3208">
            <v>6.2900000000000009</v>
          </cell>
          <cell r="H3208">
            <v>103.16</v>
          </cell>
        </row>
        <row r="3209">
          <cell r="B3209" t="str">
            <v>A</v>
          </cell>
          <cell r="C3209" t="str">
            <v>5619</v>
          </cell>
          <cell r="D3209" t="str">
            <v xml:space="preserve">CONCRETO ESTRUTURAL FCK=15MPA VIRADO EM BETONEIRA, NA OBRA, INCLUSIVE APLICAÇÃO E ADENSAMENTO. (CONFORME NBR 6118, PERMITIDO APENAS PARA FUNDAÇÕES)                                                     </v>
          </cell>
          <cell r="E3209" t="str">
            <v xml:space="preserve">M3    </v>
          </cell>
          <cell r="F3209">
            <v>1.62</v>
          </cell>
          <cell r="G3209">
            <v>332.38</v>
          </cell>
          <cell r="H3209">
            <v>538.46</v>
          </cell>
        </row>
        <row r="3210">
          <cell r="B3210" t="str">
            <v>A</v>
          </cell>
          <cell r="C3210" t="str">
            <v>5621</v>
          </cell>
          <cell r="D3210" t="str">
            <v xml:space="preserve">FORMA PARA PAREDES E LAJES DE GALERIAS CELULARES, NÃO INCLUIDO DESMOLD ANTE                                                                                                                             </v>
          </cell>
          <cell r="E3210" t="str">
            <v xml:space="preserve">M2    </v>
          </cell>
          <cell r="F3210">
            <v>12.68</v>
          </cell>
          <cell r="G3210">
            <v>45.109999999999992</v>
          </cell>
          <cell r="H3210">
            <v>571.99</v>
          </cell>
        </row>
        <row r="3211">
          <cell r="B3211" t="str">
            <v>A</v>
          </cell>
          <cell r="C3211" t="str">
            <v>5622</v>
          </cell>
          <cell r="D3211" t="str">
            <v xml:space="preserve">REGULARIZACAO E COMPACTACAO MANUAL DE TERRENO COM SOQUETE                                                                                                                                               </v>
          </cell>
          <cell r="E3211" t="str">
            <v xml:space="preserve">H     </v>
          </cell>
          <cell r="F3211">
            <v>2.2799999999999998</v>
          </cell>
          <cell r="G3211">
            <v>2.29</v>
          </cell>
          <cell r="H3211">
            <v>5.22</v>
          </cell>
        </row>
        <row r="3212">
          <cell r="B3212" t="str">
            <v>A</v>
          </cell>
          <cell r="C3212" t="str">
            <v>5875</v>
          </cell>
          <cell r="D3212" t="str">
            <v xml:space="preserve">RETRO-ESCAVADEIRA, 74HP - (VU = 6 ANOS) - CHP DIURNO                                                                                                                                                    </v>
          </cell>
          <cell r="E3212" t="str">
            <v xml:space="preserve">CHP   </v>
          </cell>
          <cell r="F3212">
            <v>0.17019999999999999</v>
          </cell>
          <cell r="G3212">
            <v>84.52000000000001</v>
          </cell>
          <cell r="H3212">
            <v>14.39</v>
          </cell>
        </row>
        <row r="3213">
          <cell r="B3213" t="str">
            <v>A</v>
          </cell>
          <cell r="C3213" t="str">
            <v>5877</v>
          </cell>
          <cell r="D3213" t="str">
            <v xml:space="preserve">RETRO-ESCAVADEIRA, 74HP (VU = 6 ANOS) - CHI DIURNO                                                                                                                                                      </v>
          </cell>
          <cell r="E3213" t="str">
            <v xml:space="preserve">CHI   </v>
          </cell>
          <cell r="F3213">
            <v>4.2599999999999999E-2</v>
          </cell>
          <cell r="G3213">
            <v>35.36</v>
          </cell>
          <cell r="H3213">
            <v>1.51</v>
          </cell>
        </row>
        <row r="3214">
          <cell r="B3214" t="str">
            <v>A</v>
          </cell>
          <cell r="C3214" t="str">
            <v>6013</v>
          </cell>
          <cell r="D3214" t="str">
            <v xml:space="preserve">ARGAMASSA TRACO 1:3 (CIMENTO E AREIA GROSSA NAO PENEIRADA), PREPARO MECANICO                                                                                                                            </v>
          </cell>
          <cell r="E3214" t="str">
            <v xml:space="preserve">M3    </v>
          </cell>
          <cell r="F3214">
            <v>1.8599999999999998E-2</v>
          </cell>
          <cell r="G3214">
            <v>308.88</v>
          </cell>
          <cell r="H3214">
            <v>5.75</v>
          </cell>
        </row>
        <row r="3215">
          <cell r="D3215" t="str">
            <v>Custo Direto Total</v>
          </cell>
          <cell r="H3215">
            <v>1245.49</v>
          </cell>
        </row>
        <row r="3216">
          <cell r="D3216" t="str">
            <v>Taxa de BDI %</v>
          </cell>
          <cell r="F3216">
            <v>1E-8</v>
          </cell>
          <cell r="H3216">
            <v>0</v>
          </cell>
        </row>
        <row r="3217">
          <cell r="D3217" t="str">
            <v>Total da Composição</v>
          </cell>
          <cell r="H3217">
            <v>1245.49</v>
          </cell>
        </row>
        <row r="3218">
          <cell r="A3218" t="str">
            <v>73763/001</v>
          </cell>
          <cell r="B3218" t="str">
            <v>MEIO-FIO E SARJETA DE CONCRETO MOLDADO NO LOCAL, USINADO 15 MPA, COM 0 ,65 M ALTURA X 0,30 M BASE, REJUNTE EM ARGAMASSA TRACO 1:3,5 (CIMENTOE AREIA)</v>
          </cell>
          <cell r="E3218" t="str">
            <v xml:space="preserve">M     </v>
          </cell>
          <cell r="F3218" t="str">
            <v>Coeficiente</v>
          </cell>
          <cell r="G3218" t="str">
            <v>Preço Unit.</v>
          </cell>
          <cell r="H3218" t="str">
            <v>Preço Total</v>
          </cell>
          <cell r="I3218">
            <v>62.6</v>
          </cell>
        </row>
        <row r="3219">
          <cell r="B3219">
            <v>1</v>
          </cell>
          <cell r="C3219" t="str">
            <v>4759</v>
          </cell>
          <cell r="D3219" t="str">
            <v>CALCETEIRO (QUE TRABALHA C/PAVIMENTACAO DE BLOKRET)</v>
          </cell>
          <cell r="E3219" t="str">
            <v>H</v>
          </cell>
          <cell r="F3219">
            <v>0.2</v>
          </cell>
          <cell r="G3219">
            <v>8.39</v>
          </cell>
          <cell r="H3219">
            <v>1.68</v>
          </cell>
        </row>
        <row r="3220">
          <cell r="B3220">
            <v>1</v>
          </cell>
          <cell r="C3220" t="str">
            <v>6111</v>
          </cell>
          <cell r="D3220" t="str">
            <v>SERVENTE</v>
          </cell>
          <cell r="E3220" t="str">
            <v>H</v>
          </cell>
          <cell r="F3220">
            <v>0.6</v>
          </cell>
          <cell r="G3220">
            <v>6.93</v>
          </cell>
          <cell r="H3220">
            <v>4.16</v>
          </cell>
        </row>
        <row r="3221">
          <cell r="B3221">
            <v>2</v>
          </cell>
          <cell r="C3221" t="str">
            <v>1523</v>
          </cell>
          <cell r="D3221" t="str">
            <v>CONCRETO USINADO BOMBEADO FCK = 15,0MPA</v>
          </cell>
          <cell r="E3221" t="str">
            <v>M3</v>
          </cell>
          <cell r="F3221">
            <v>0.13059999999999999</v>
          </cell>
          <cell r="G3221">
            <v>315.47000000000003</v>
          </cell>
          <cell r="H3221">
            <v>41.2</v>
          </cell>
        </row>
        <row r="3222">
          <cell r="B3222" t="str">
            <v>A</v>
          </cell>
          <cell r="C3222" t="str">
            <v>73420</v>
          </cell>
          <cell r="D3222" t="str">
            <v xml:space="preserve">LANCAMENTO CONCRETO P/PECAS S/ARMAD PROD 2 M3/H INCL APENASTRANSP HORIZ C/CARRINHOS ATE 20M COLOCACAO ADENS E ACAB.                                                                                     </v>
          </cell>
          <cell r="E3222" t="str">
            <v xml:space="preserve">M3    </v>
          </cell>
          <cell r="F3222">
            <v>0.13059999999999999</v>
          </cell>
          <cell r="G3222">
            <v>31.57</v>
          </cell>
          <cell r="H3222">
            <v>4.12</v>
          </cell>
        </row>
        <row r="3223">
          <cell r="B3223" t="str">
            <v>A</v>
          </cell>
          <cell r="C3223" t="str">
            <v>73455</v>
          </cell>
          <cell r="D3223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3223" t="str">
            <v xml:space="preserve">M3    </v>
          </cell>
          <cell r="F3223">
            <v>7.4999999999999997E-3</v>
          </cell>
          <cell r="G3223">
            <v>255.21</v>
          </cell>
          <cell r="H3223">
            <v>1.91</v>
          </cell>
        </row>
        <row r="3224">
          <cell r="B3224" t="str">
            <v>A</v>
          </cell>
          <cell r="C3224" t="str">
            <v>73785/001</v>
          </cell>
          <cell r="D3224" t="str">
            <v xml:space="preserve">FORMA PINHO 3A P/MOLDAGEM DE CINTA SOBRE BALDRAME UTIL 4X INCL FORNECI MENTO DE MATERIAIS E DESMOLDAGEM.                                                                                                </v>
          </cell>
          <cell r="E3224" t="str">
            <v xml:space="preserve">M2    </v>
          </cell>
          <cell r="F3224">
            <v>0.67759999999999998</v>
          </cell>
          <cell r="G3224">
            <v>14.059999999999999</v>
          </cell>
          <cell r="H3224">
            <v>9.5299999999999994</v>
          </cell>
        </row>
        <row r="3225">
          <cell r="D3225" t="str">
            <v>Custo Direto Total</v>
          </cell>
          <cell r="H3225">
            <v>62.6</v>
          </cell>
        </row>
        <row r="3226">
          <cell r="D3226" t="str">
            <v>Taxa de BDI %</v>
          </cell>
          <cell r="F3226">
            <v>1E-8</v>
          </cell>
          <cell r="H3226">
            <v>0</v>
          </cell>
        </row>
        <row r="3227">
          <cell r="D3227" t="str">
            <v>Total da Composição</v>
          </cell>
          <cell r="H3227">
            <v>62.6</v>
          </cell>
        </row>
        <row r="3228">
          <cell r="A3228" t="str">
            <v>73763/002</v>
          </cell>
          <cell r="B3228" t="str">
            <v>MEIO-FIO E SARJETA DE CONCRETO MOLDADO NO LOCAL, USINADO 15 MPA, COM 0 ,45 M ALTURA X 0,30 M BASE, REJUNTE EM ARGAMASSA TRACO 1:3,5 (CIMENTOE AREIA)</v>
          </cell>
          <cell r="E3228" t="str">
            <v xml:space="preserve">M     </v>
          </cell>
          <cell r="F3228" t="str">
            <v>Coeficiente</v>
          </cell>
          <cell r="G3228" t="str">
            <v>Preço Unit.</v>
          </cell>
          <cell r="H3228" t="str">
            <v>Preço Total</v>
          </cell>
          <cell r="I3228">
            <v>46.099999999999994</v>
          </cell>
        </row>
        <row r="3229">
          <cell r="B3229">
            <v>1</v>
          </cell>
          <cell r="C3229" t="str">
            <v>4759</v>
          </cell>
          <cell r="D3229" t="str">
            <v>CALCETEIRO (QUE TRABALHA C/PAVIMENTACAO DE BLOKRET)</v>
          </cell>
          <cell r="E3229" t="str">
            <v>H</v>
          </cell>
          <cell r="F3229">
            <v>0.13300000000000001</v>
          </cell>
          <cell r="G3229">
            <v>8.39</v>
          </cell>
          <cell r="H3229">
            <v>1.1200000000000001</v>
          </cell>
        </row>
        <row r="3230">
          <cell r="B3230">
            <v>1</v>
          </cell>
          <cell r="C3230" t="str">
            <v>6111</v>
          </cell>
          <cell r="D3230" t="str">
            <v>SERVENTE</v>
          </cell>
          <cell r="E3230" t="str">
            <v>H</v>
          </cell>
          <cell r="F3230">
            <v>0.4</v>
          </cell>
          <cell r="G3230">
            <v>6.93</v>
          </cell>
          <cell r="H3230">
            <v>2.77</v>
          </cell>
        </row>
        <row r="3231">
          <cell r="B3231">
            <v>2</v>
          </cell>
          <cell r="C3231" t="str">
            <v>1523</v>
          </cell>
          <cell r="D3231" t="str">
            <v>CONCRETO USINADO BOMBEADO FCK = 15,0MPA</v>
          </cell>
          <cell r="E3231" t="str">
            <v>M3</v>
          </cell>
          <cell r="F3231">
            <v>9.1999999999999998E-2</v>
          </cell>
          <cell r="G3231">
            <v>315.47000000000003</v>
          </cell>
          <cell r="H3231">
            <v>29.02</v>
          </cell>
        </row>
        <row r="3232">
          <cell r="B3232" t="str">
            <v>A</v>
          </cell>
          <cell r="C3232" t="str">
            <v>73420</v>
          </cell>
          <cell r="D3232" t="str">
            <v xml:space="preserve">LANCAMENTO CONCRETO P/PECAS S/ARMAD PROD 2 M3/H INCL APENASTRANSP HORIZ C/CARRINHOS ATE 20M COLOCACAO ADENS E ACAB.                                                                                     </v>
          </cell>
          <cell r="E3232" t="str">
            <v xml:space="preserve">M3    </v>
          </cell>
          <cell r="F3232">
            <v>9.1999999999999998E-2</v>
          </cell>
          <cell r="G3232">
            <v>31.57</v>
          </cell>
          <cell r="H3232">
            <v>2.9</v>
          </cell>
        </row>
        <row r="3233">
          <cell r="B3233" t="str">
            <v>A</v>
          </cell>
          <cell r="C3233" t="str">
            <v>73455</v>
          </cell>
          <cell r="D3233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3233" t="str">
            <v xml:space="preserve">M3    </v>
          </cell>
          <cell r="F3233">
            <v>5.0000000000000001E-3</v>
          </cell>
          <cell r="G3233">
            <v>255.21</v>
          </cell>
          <cell r="H3233">
            <v>1.28</v>
          </cell>
        </row>
        <row r="3234">
          <cell r="B3234" t="str">
            <v>A</v>
          </cell>
          <cell r="C3234" t="str">
            <v>73785/001</v>
          </cell>
          <cell r="D3234" t="str">
            <v xml:space="preserve">FORMA PINHO 3A P/MOLDAGEM DE CINTA SOBRE BALDRAME UTIL 4X INCL FORNECI MENTO DE MATERIAIS E DESMOLDAGEM.                                                                                                </v>
          </cell>
          <cell r="E3234" t="str">
            <v xml:space="preserve">M2    </v>
          </cell>
          <cell r="F3234">
            <v>0.64100000000000001</v>
          </cell>
          <cell r="G3234">
            <v>14.059999999999999</v>
          </cell>
          <cell r="H3234">
            <v>9.01</v>
          </cell>
        </row>
        <row r="3235">
          <cell r="D3235" t="str">
            <v>Custo Direto Total</v>
          </cell>
          <cell r="H3235">
            <v>46.099999999999994</v>
          </cell>
        </row>
        <row r="3236">
          <cell r="D3236" t="str">
            <v>Taxa de BDI %</v>
          </cell>
          <cell r="F3236">
            <v>1E-8</v>
          </cell>
          <cell r="H3236">
            <v>0</v>
          </cell>
        </row>
        <row r="3237">
          <cell r="D3237" t="str">
            <v>Total da Composição</v>
          </cell>
          <cell r="H3237">
            <v>46.099999999999994</v>
          </cell>
        </row>
        <row r="3238">
          <cell r="A3238" t="str">
            <v>73763/003</v>
          </cell>
          <cell r="B3238" t="str">
            <v>MEIO-FIO E SARJETA CONJUGADOS DE CONCRETO 15 MPA, 47 CM BASE X 30 CM A LTURA, COM EXTRUSORA</v>
          </cell>
          <cell r="E3238" t="str">
            <v xml:space="preserve">M     </v>
          </cell>
          <cell r="F3238" t="str">
            <v>Coeficiente</v>
          </cell>
          <cell r="G3238" t="str">
            <v>Preço Unit.</v>
          </cell>
          <cell r="H3238" t="str">
            <v>Preço Total</v>
          </cell>
          <cell r="I3238">
            <v>39.839999999999996</v>
          </cell>
        </row>
        <row r="3239">
          <cell r="B3239">
            <v>1</v>
          </cell>
          <cell r="C3239" t="str">
            <v>4230</v>
          </cell>
          <cell r="D3239" t="str">
            <v>OPERADOR DE MAQUINAS E EQUIPAMENTOS</v>
          </cell>
          <cell r="E3239" t="str">
            <v>H</v>
          </cell>
          <cell r="F3239">
            <v>8.4000000000000005E-2</v>
          </cell>
          <cell r="G3239">
            <v>11.69</v>
          </cell>
          <cell r="H3239">
            <v>0.98</v>
          </cell>
        </row>
        <row r="3240">
          <cell r="B3240">
            <v>1</v>
          </cell>
          <cell r="C3240" t="str">
            <v>4750</v>
          </cell>
          <cell r="D3240" t="str">
            <v>PEDREIRO</v>
          </cell>
          <cell r="E3240" t="str">
            <v>H</v>
          </cell>
          <cell r="F3240">
            <v>0.14199999999999999</v>
          </cell>
          <cell r="G3240">
            <v>9.68</v>
          </cell>
          <cell r="H3240">
            <v>1.37</v>
          </cell>
        </row>
        <row r="3241">
          <cell r="B3241">
            <v>1</v>
          </cell>
          <cell r="C3241" t="str">
            <v>6111</v>
          </cell>
          <cell r="D3241" t="str">
            <v>SERVENTE</v>
          </cell>
          <cell r="E3241" t="str">
            <v>H</v>
          </cell>
          <cell r="F3241">
            <v>0.31</v>
          </cell>
          <cell r="G3241">
            <v>6.93</v>
          </cell>
          <cell r="H3241">
            <v>2.15</v>
          </cell>
        </row>
        <row r="3242">
          <cell r="B3242">
            <v>2</v>
          </cell>
          <cell r="C3242" t="str">
            <v>1379</v>
          </cell>
          <cell r="D3242" t="str">
            <v>CIMENTO PORTLAND COMUM CP I- 32</v>
          </cell>
          <cell r="E3242" t="str">
            <v>KG</v>
          </cell>
          <cell r="F3242">
            <v>2.2400000000000002</v>
          </cell>
          <cell r="G3242">
            <v>0.44</v>
          </cell>
          <cell r="H3242">
            <v>0.99</v>
          </cell>
        </row>
        <row r="3243">
          <cell r="B3243">
            <v>2</v>
          </cell>
          <cell r="C3243" t="str">
            <v>4741</v>
          </cell>
          <cell r="D3243" t="str">
            <v>PÓ-DE-PEDRA - POSTO PEDREIRA / FORNECEDOR (SEM FRETE)</v>
          </cell>
          <cell r="E3243" t="str">
            <v>M3</v>
          </cell>
          <cell r="F3243">
            <v>6.0000000000000001E-3</v>
          </cell>
          <cell r="G3243">
            <v>41.8</v>
          </cell>
          <cell r="H3243">
            <v>0.25</v>
          </cell>
        </row>
        <row r="3244">
          <cell r="B3244">
            <v>2</v>
          </cell>
          <cell r="C3244" t="str">
            <v>11146</v>
          </cell>
          <cell r="D3244" t="str">
            <v>CONCRETO USINADO FCK = 15,0 MPA, AUTO-ADENSAVEL C/ SLUMP 22 CM</v>
          </cell>
          <cell r="E3244" t="str">
            <v>M3</v>
          </cell>
          <cell r="F3244">
            <v>9.1999999999999998E-2</v>
          </cell>
          <cell r="G3244">
            <v>366.63</v>
          </cell>
          <cell r="H3244">
            <v>33.729999999999997</v>
          </cell>
        </row>
        <row r="3245">
          <cell r="B3245" t="str">
            <v>A</v>
          </cell>
          <cell r="C3245" t="str">
            <v>73492</v>
          </cell>
          <cell r="D3245" t="str">
            <v xml:space="preserve">EXTRUSORA DE GUIAS E SARJETAS S/FORMAS DIESEL 14CV (CP) EXCL OPERADOR                                                                                                                                   </v>
          </cell>
          <cell r="E3245" t="str">
            <v xml:space="preserve">CHP   </v>
          </cell>
          <cell r="F3245">
            <v>0.01</v>
          </cell>
          <cell r="G3245">
            <v>11.120000000000001</v>
          </cell>
          <cell r="H3245">
            <v>0.11</v>
          </cell>
        </row>
        <row r="3246">
          <cell r="B3246" t="str">
            <v>A</v>
          </cell>
          <cell r="C3246" t="str">
            <v>73558</v>
          </cell>
          <cell r="D3246" t="str">
            <v xml:space="preserve">EXTRUSORA DE GUIAS E SARJETAS S/FORMAS DIESEL 14CV (CI) EXCL OPERADOR                                                                                                                                   </v>
          </cell>
          <cell r="E3246" t="str">
            <v xml:space="preserve">H     </v>
          </cell>
          <cell r="F3246">
            <v>6.3E-2</v>
          </cell>
          <cell r="G3246">
            <v>4.0999999999999996</v>
          </cell>
          <cell r="H3246">
            <v>0.26</v>
          </cell>
        </row>
        <row r="3247">
          <cell r="D3247" t="str">
            <v>Custo Direto Total</v>
          </cell>
          <cell r="H3247">
            <v>39.839999999999996</v>
          </cell>
        </row>
        <row r="3248">
          <cell r="D3248" t="str">
            <v>Taxa de BDI %</v>
          </cell>
          <cell r="F3248">
            <v>1E-8</v>
          </cell>
          <cell r="H3248">
            <v>0</v>
          </cell>
        </row>
        <row r="3249">
          <cell r="D3249" t="str">
            <v>Total da Composição</v>
          </cell>
          <cell r="H3249">
            <v>39.839999999999996</v>
          </cell>
        </row>
        <row r="3250">
          <cell r="A3250" t="str">
            <v>73763/004</v>
          </cell>
          <cell r="B3250" t="str">
            <v>MEIO-FIO E SARJETA CONJUGADOS DE CONCRETO 15 MPA, 35 CM BASE X 30 CM A LTURA, COM EXTRUSORA</v>
          </cell>
          <cell r="E3250" t="str">
            <v xml:space="preserve">M     </v>
          </cell>
          <cell r="F3250" t="str">
            <v>Coeficiente</v>
          </cell>
          <cell r="G3250" t="str">
            <v>Preço Unit.</v>
          </cell>
          <cell r="H3250" t="str">
            <v>Preço Total</v>
          </cell>
          <cell r="I3250">
            <v>33.380000000000003</v>
          </cell>
        </row>
        <row r="3251">
          <cell r="B3251">
            <v>1</v>
          </cell>
          <cell r="C3251" t="str">
            <v>4230</v>
          </cell>
          <cell r="D3251" t="str">
            <v>OPERADOR DE MAQUINAS E EQUIPAMENTOS</v>
          </cell>
          <cell r="E3251" t="str">
            <v>H</v>
          </cell>
          <cell r="F3251">
            <v>7.0000000000000007E-2</v>
          </cell>
          <cell r="G3251">
            <v>11.69</v>
          </cell>
          <cell r="H3251">
            <v>0.82</v>
          </cell>
        </row>
        <row r="3252">
          <cell r="B3252">
            <v>1</v>
          </cell>
          <cell r="C3252" t="str">
            <v>4750</v>
          </cell>
          <cell r="D3252" t="str">
            <v>PEDREIRO</v>
          </cell>
          <cell r="E3252" t="str">
            <v>H</v>
          </cell>
          <cell r="F3252">
            <v>0.12</v>
          </cell>
          <cell r="G3252">
            <v>9.68</v>
          </cell>
          <cell r="H3252">
            <v>1.1599999999999999</v>
          </cell>
        </row>
        <row r="3253">
          <cell r="B3253">
            <v>1</v>
          </cell>
          <cell r="C3253" t="str">
            <v>6111</v>
          </cell>
          <cell r="D3253" t="str">
            <v>SERVENTE</v>
          </cell>
          <cell r="E3253" t="str">
            <v>H</v>
          </cell>
          <cell r="F3253">
            <v>0.26</v>
          </cell>
          <cell r="G3253">
            <v>6.93</v>
          </cell>
          <cell r="H3253">
            <v>1.8</v>
          </cell>
        </row>
        <row r="3254">
          <cell r="B3254">
            <v>2</v>
          </cell>
          <cell r="C3254" t="str">
            <v>1379</v>
          </cell>
          <cell r="D3254" t="str">
            <v>CIMENTO PORTLAND COMUM CP I- 32</v>
          </cell>
          <cell r="E3254" t="str">
            <v>KG</v>
          </cell>
          <cell r="F3254">
            <v>1.9</v>
          </cell>
          <cell r="G3254">
            <v>0.44</v>
          </cell>
          <cell r="H3254">
            <v>0.84</v>
          </cell>
        </row>
        <row r="3255">
          <cell r="B3255">
            <v>2</v>
          </cell>
          <cell r="C3255" t="str">
            <v>4741</v>
          </cell>
          <cell r="D3255" t="str">
            <v>PÓ-DE-PEDRA - POSTO PEDREIRA / FORNECEDOR (SEM FRETE)</v>
          </cell>
          <cell r="E3255" t="str">
            <v>M3</v>
          </cell>
          <cell r="F3255">
            <v>5.3E-3</v>
          </cell>
          <cell r="G3255">
            <v>41.8</v>
          </cell>
          <cell r="H3255">
            <v>0.22</v>
          </cell>
        </row>
        <row r="3256">
          <cell r="B3256">
            <v>2</v>
          </cell>
          <cell r="C3256" t="str">
            <v>11146</v>
          </cell>
          <cell r="D3256" t="str">
            <v>CONCRETO USINADO FCK = 15,0 MPA, AUTO-ADENSAVEL C/ SLUMP 22 CM</v>
          </cell>
          <cell r="E3256" t="str">
            <v>M3</v>
          </cell>
          <cell r="F3256">
            <v>7.6999999999999999E-2</v>
          </cell>
          <cell r="G3256">
            <v>366.63</v>
          </cell>
          <cell r="H3256">
            <v>28.23</v>
          </cell>
        </row>
        <row r="3257">
          <cell r="B3257" t="str">
            <v>A</v>
          </cell>
          <cell r="C3257" t="str">
            <v>73492</v>
          </cell>
          <cell r="D3257" t="str">
            <v xml:space="preserve">EXTRUSORA DE GUIAS E SARJETAS S/FORMAS DIESEL 14CV (CP) EXCL OPERADOR                                                                                                                                   </v>
          </cell>
          <cell r="E3257" t="str">
            <v xml:space="preserve">CHP   </v>
          </cell>
          <cell r="F3257">
            <v>8.3999999999999995E-3</v>
          </cell>
          <cell r="G3257">
            <v>11.120000000000001</v>
          </cell>
          <cell r="H3257">
            <v>0.09</v>
          </cell>
        </row>
        <row r="3258">
          <cell r="B3258" t="str">
            <v>A</v>
          </cell>
          <cell r="C3258" t="str">
            <v>73558</v>
          </cell>
          <cell r="D3258" t="str">
            <v xml:space="preserve">EXTRUSORA DE GUIAS E SARJETAS S/FORMAS DIESEL 14CV (CI) EXCL OPERADOR                                                                                                                                   </v>
          </cell>
          <cell r="E3258" t="str">
            <v xml:space="preserve">H     </v>
          </cell>
          <cell r="F3258">
            <v>5.2699999999999997E-2</v>
          </cell>
          <cell r="G3258">
            <v>4.0999999999999996</v>
          </cell>
          <cell r="H3258">
            <v>0.22</v>
          </cell>
        </row>
        <row r="3259">
          <cell r="D3259" t="str">
            <v>Custo Direto Total</v>
          </cell>
          <cell r="H3259">
            <v>33.380000000000003</v>
          </cell>
        </row>
        <row r="3260">
          <cell r="D3260" t="str">
            <v>Taxa de BDI %</v>
          </cell>
          <cell r="F3260">
            <v>1E-8</v>
          </cell>
          <cell r="H3260">
            <v>0</v>
          </cell>
        </row>
        <row r="3261">
          <cell r="D3261" t="str">
            <v>Total da Composição</v>
          </cell>
          <cell r="H3261">
            <v>33.380000000000003</v>
          </cell>
        </row>
        <row r="3262">
          <cell r="A3262" t="str">
            <v>73763/005</v>
          </cell>
          <cell r="B3262" t="str">
            <v>MEIO-FIO E SARJETA CONJUGADOS DE CONCRETO 15 MPA, 30 CM BASE X 26 CM A LTURA, COM EXTRUSORA</v>
          </cell>
          <cell r="E3262" t="str">
            <v xml:space="preserve">M     </v>
          </cell>
          <cell r="F3262" t="str">
            <v>Coeficiente</v>
          </cell>
          <cell r="G3262" t="str">
            <v>Preço Unit.</v>
          </cell>
          <cell r="H3262" t="str">
            <v>Preço Total</v>
          </cell>
          <cell r="I3262">
            <v>24.34</v>
          </cell>
        </row>
        <row r="3263">
          <cell r="B3263">
            <v>1</v>
          </cell>
          <cell r="C3263" t="str">
            <v>4230</v>
          </cell>
          <cell r="D3263" t="str">
            <v>OPERADOR DE MAQUINAS E EQUIPAMENTOS</v>
          </cell>
          <cell r="E3263" t="str">
            <v>H</v>
          </cell>
          <cell r="F3263">
            <v>5.0999999999999997E-2</v>
          </cell>
          <cell r="G3263">
            <v>11.69</v>
          </cell>
          <cell r="H3263">
            <v>0.6</v>
          </cell>
        </row>
        <row r="3264">
          <cell r="B3264">
            <v>1</v>
          </cell>
          <cell r="C3264" t="str">
            <v>4750</v>
          </cell>
          <cell r="D3264" t="str">
            <v>PEDREIRO</v>
          </cell>
          <cell r="E3264" t="str">
            <v>H</v>
          </cell>
          <cell r="F3264">
            <v>0.09</v>
          </cell>
          <cell r="G3264">
            <v>9.68</v>
          </cell>
          <cell r="H3264">
            <v>0.87</v>
          </cell>
        </row>
        <row r="3265">
          <cell r="B3265">
            <v>1</v>
          </cell>
          <cell r="C3265" t="str">
            <v>6111</v>
          </cell>
          <cell r="D3265" t="str">
            <v>SERVENTE</v>
          </cell>
          <cell r="E3265" t="str">
            <v>H</v>
          </cell>
          <cell r="F3265">
            <v>0.19</v>
          </cell>
          <cell r="G3265">
            <v>6.93</v>
          </cell>
          <cell r="H3265">
            <v>1.32</v>
          </cell>
        </row>
        <row r="3266">
          <cell r="B3266">
            <v>2</v>
          </cell>
          <cell r="C3266" t="str">
            <v>1379</v>
          </cell>
          <cell r="D3266" t="str">
            <v>CIMENTO PORTLAND COMUM CP I- 32</v>
          </cell>
          <cell r="E3266" t="str">
            <v>KG</v>
          </cell>
          <cell r="F3266">
            <v>1.43</v>
          </cell>
          <cell r="G3266">
            <v>0.44</v>
          </cell>
          <cell r="H3266">
            <v>0.63</v>
          </cell>
        </row>
        <row r="3267">
          <cell r="B3267">
            <v>2</v>
          </cell>
          <cell r="C3267" t="str">
            <v>4741</v>
          </cell>
          <cell r="D3267" t="str">
            <v>PÓ-DE-PEDRA - POSTO PEDREIRA / FORNECEDOR (SEM FRETE)</v>
          </cell>
          <cell r="E3267" t="str">
            <v>M3</v>
          </cell>
          <cell r="F3267">
            <v>3.8E-3</v>
          </cell>
          <cell r="G3267">
            <v>41.8</v>
          </cell>
          <cell r="H3267">
            <v>0.16</v>
          </cell>
        </row>
        <row r="3268">
          <cell r="B3268">
            <v>2</v>
          </cell>
          <cell r="C3268" t="str">
            <v>11146</v>
          </cell>
          <cell r="D3268" t="str">
            <v>CONCRETO USINADO FCK = 15,0 MPA, AUTO-ADENSAVEL C/ SLUMP 22 CM</v>
          </cell>
          <cell r="E3268" t="str">
            <v>M3</v>
          </cell>
          <cell r="F3268">
            <v>5.6000000000000001E-2</v>
          </cell>
          <cell r="G3268">
            <v>366.63</v>
          </cell>
          <cell r="H3268">
            <v>20.53</v>
          </cell>
        </row>
        <row r="3269">
          <cell r="B3269" t="str">
            <v>A</v>
          </cell>
          <cell r="C3269" t="str">
            <v>73492</v>
          </cell>
          <cell r="D3269" t="str">
            <v xml:space="preserve">EXTRUSORA DE GUIAS E SARJETAS S/FORMAS DIESEL 14CV (CP) EXCL OPERADOR                                                                                                                                   </v>
          </cell>
          <cell r="E3269" t="str">
            <v xml:space="preserve">CHP   </v>
          </cell>
          <cell r="F3269">
            <v>6.0000000000000001E-3</v>
          </cell>
          <cell r="G3269">
            <v>11.120000000000001</v>
          </cell>
          <cell r="H3269">
            <v>7.0000000000000007E-2</v>
          </cell>
        </row>
        <row r="3270">
          <cell r="B3270" t="str">
            <v>A</v>
          </cell>
          <cell r="C3270" t="str">
            <v>73558</v>
          </cell>
          <cell r="D3270" t="str">
            <v xml:space="preserve">EXTRUSORA DE GUIAS E SARJETAS S/FORMAS DIESEL 14CV (CI) EXCL OPERADOR                                                                                                                                   </v>
          </cell>
          <cell r="E3270" t="str">
            <v xml:space="preserve">H     </v>
          </cell>
          <cell r="F3270">
            <v>3.8300000000000001E-2</v>
          </cell>
          <cell r="G3270">
            <v>4.0999999999999996</v>
          </cell>
          <cell r="H3270">
            <v>0.16</v>
          </cell>
        </row>
        <row r="3271">
          <cell r="D3271" t="str">
            <v>Custo Direto Total</v>
          </cell>
          <cell r="H3271">
            <v>24.34</v>
          </cell>
        </row>
        <row r="3272">
          <cell r="D3272" t="str">
            <v>Taxa de BDI %</v>
          </cell>
          <cell r="F3272">
            <v>1E-8</v>
          </cell>
          <cell r="H3272">
            <v>0</v>
          </cell>
        </row>
        <row r="3273">
          <cell r="D3273" t="str">
            <v>Total da Composição</v>
          </cell>
          <cell r="H3273">
            <v>24.34</v>
          </cell>
        </row>
        <row r="3274">
          <cell r="A3274" t="str">
            <v>73789/001</v>
          </cell>
          <cell r="B3274" t="str">
            <v>MEIO-FIO DE CONCRETO MOLDADO NO LOCAL, USINADO 15 MPA, CO M ALTU RA X 0,15 M BASE, REJUNTE EM ARGAMASSA TRACO 1:3,5 (CIMENTO E AREIA)</v>
          </cell>
          <cell r="E3274" t="str">
            <v xml:space="preserve">M     </v>
          </cell>
          <cell r="F3274" t="str">
            <v>Coeficiente</v>
          </cell>
          <cell r="G3274" t="str">
            <v>Preço Unit.</v>
          </cell>
          <cell r="H3274" t="str">
            <v>Preço Total</v>
          </cell>
          <cell r="I3274">
            <v>38.159999999999997</v>
          </cell>
        </row>
        <row r="3275">
          <cell r="B3275">
            <v>1</v>
          </cell>
          <cell r="C3275" t="str">
            <v>4759</v>
          </cell>
          <cell r="D3275" t="str">
            <v>CALCETEIRO (QUE TRABALHA C/PAVIMENTACAO DE BLOKRET)</v>
          </cell>
          <cell r="E3275" t="str">
            <v>H</v>
          </cell>
          <cell r="F3275">
            <v>0.1</v>
          </cell>
          <cell r="G3275">
            <v>8.39</v>
          </cell>
          <cell r="H3275">
            <v>0.84</v>
          </cell>
        </row>
        <row r="3276">
          <cell r="B3276">
            <v>1</v>
          </cell>
          <cell r="C3276" t="str">
            <v>6111</v>
          </cell>
          <cell r="D3276" t="str">
            <v>SERVENTE</v>
          </cell>
          <cell r="E3276" t="str">
            <v>H</v>
          </cell>
          <cell r="F3276">
            <v>0.3</v>
          </cell>
          <cell r="G3276">
            <v>6.93</v>
          </cell>
          <cell r="H3276">
            <v>2.08</v>
          </cell>
        </row>
        <row r="3277">
          <cell r="B3277">
            <v>2</v>
          </cell>
          <cell r="C3277" t="str">
            <v>1523</v>
          </cell>
          <cell r="D3277" t="str">
            <v>CONCRETO USINADO BOMBEADO FCK = 15,0MPA</v>
          </cell>
          <cell r="E3277" t="str">
            <v>M3</v>
          </cell>
          <cell r="F3277">
            <v>6.2E-2</v>
          </cell>
          <cell r="G3277">
            <v>315.47000000000003</v>
          </cell>
          <cell r="H3277">
            <v>19.559999999999999</v>
          </cell>
        </row>
        <row r="3278">
          <cell r="B3278" t="str">
            <v>A</v>
          </cell>
          <cell r="C3278" t="str">
            <v>73420</v>
          </cell>
          <cell r="D3278" t="str">
            <v xml:space="preserve">LANCAMENTO CONCRETO P/PECAS S/ARMAD PROD 2 M3/H INCL APENASTRANSP HORIZ C/CARRINHOS ATE 20M COLOCACAO ADENS E ACAB.                                                                                     </v>
          </cell>
          <cell r="E3278" t="str">
            <v xml:space="preserve">M3    </v>
          </cell>
          <cell r="F3278">
            <v>6.2E-2</v>
          </cell>
          <cell r="G3278">
            <v>31.57</v>
          </cell>
          <cell r="H3278">
            <v>1.96</v>
          </cell>
        </row>
        <row r="3279">
          <cell r="B3279" t="str">
            <v>A</v>
          </cell>
          <cell r="C3279" t="str">
            <v>73455</v>
          </cell>
          <cell r="D3279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3279" t="str">
            <v xml:space="preserve">M3    </v>
          </cell>
          <cell r="F3279">
            <v>2.5000000000000001E-3</v>
          </cell>
          <cell r="G3279">
            <v>255.21</v>
          </cell>
          <cell r="H3279">
            <v>0.64</v>
          </cell>
        </row>
        <row r="3280">
          <cell r="B3280" t="str">
            <v>A</v>
          </cell>
          <cell r="C3280" t="str">
            <v>73785/001</v>
          </cell>
          <cell r="D3280" t="str">
            <v xml:space="preserve">FORMA PINHO 3A P/MOLDAGEM DE CINTA SOBRE BALDRAME UTIL 4X INCL FORNECI MENTO DE MATERIAIS E DESMOLDAGEM.                                                                                                </v>
          </cell>
          <cell r="E3280" t="str">
            <v xml:space="preserve">M2    </v>
          </cell>
          <cell r="F3280">
            <v>0.93</v>
          </cell>
          <cell r="G3280">
            <v>14.059999999999999</v>
          </cell>
          <cell r="H3280">
            <v>13.08</v>
          </cell>
        </row>
        <row r="3281">
          <cell r="D3281" t="str">
            <v>Custo Direto Total</v>
          </cell>
          <cell r="H3281">
            <v>38.159999999999997</v>
          </cell>
        </row>
        <row r="3282">
          <cell r="D3282" t="str">
            <v>Taxa de BDI %</v>
          </cell>
          <cell r="F3282">
            <v>1E-8</v>
          </cell>
          <cell r="H3282">
            <v>0</v>
          </cell>
        </row>
        <row r="3283">
          <cell r="D3283" t="str">
            <v>Total da Composição</v>
          </cell>
          <cell r="H3283">
            <v>38.159999999999997</v>
          </cell>
        </row>
        <row r="3284">
          <cell r="A3284" t="str">
            <v>73789/002</v>
          </cell>
          <cell r="B3284" t="str">
            <v>MEIO-FIO DE CONCRETO MOLDADO NO LOCAL, USINADO 15 MPA, CO M ALTU RA X 0,15 M BASE, REJUNTE EM ARGAMASSA TRACO 1:3,5 (CIMENTO E AREIA)</v>
          </cell>
          <cell r="E3284" t="str">
            <v xml:space="preserve">M     </v>
          </cell>
          <cell r="F3284" t="str">
            <v>Coeficiente</v>
          </cell>
          <cell r="G3284" t="str">
            <v>Preço Unit.</v>
          </cell>
          <cell r="H3284" t="str">
            <v>Preço Total</v>
          </cell>
          <cell r="I3284">
            <v>26.270000000000003</v>
          </cell>
        </row>
        <row r="3285">
          <cell r="B3285">
            <v>1</v>
          </cell>
          <cell r="C3285" t="str">
            <v>4759</v>
          </cell>
          <cell r="D3285" t="str">
            <v>CALCETEIRO (QUE TRABALHA C/PAVIMENTACAO DE BLOKRET)</v>
          </cell>
          <cell r="E3285" t="str">
            <v>H</v>
          </cell>
          <cell r="F3285">
            <v>0.08</v>
          </cell>
          <cell r="G3285">
            <v>8.39</v>
          </cell>
          <cell r="H3285">
            <v>0.67</v>
          </cell>
        </row>
        <row r="3286">
          <cell r="B3286">
            <v>1</v>
          </cell>
          <cell r="C3286" t="str">
            <v>6111</v>
          </cell>
          <cell r="D3286" t="str">
            <v>SERVENTE</v>
          </cell>
          <cell r="E3286" t="str">
            <v>H</v>
          </cell>
          <cell r="F3286">
            <v>0.24</v>
          </cell>
          <cell r="G3286">
            <v>6.93</v>
          </cell>
          <cell r="H3286">
            <v>1.66</v>
          </cell>
        </row>
        <row r="3287">
          <cell r="B3287">
            <v>2</v>
          </cell>
          <cell r="C3287" t="str">
            <v>1523</v>
          </cell>
          <cell r="D3287" t="str">
            <v>CONCRETO USINADO BOMBEADO FCK = 15,0MPA</v>
          </cell>
          <cell r="E3287" t="str">
            <v>M3</v>
          </cell>
          <cell r="F3287">
            <v>4.2000000000000003E-2</v>
          </cell>
          <cell r="G3287">
            <v>315.47000000000003</v>
          </cell>
          <cell r="H3287">
            <v>13.25</v>
          </cell>
        </row>
        <row r="3288">
          <cell r="B3288" t="str">
            <v>A</v>
          </cell>
          <cell r="C3288" t="str">
            <v>73420</v>
          </cell>
          <cell r="D3288" t="str">
            <v xml:space="preserve">LANCAMENTO CONCRETO P/PECAS S/ARMAD PROD 2 M3/H INCL APENASTRANSP HORIZ C/CARRINHOS ATE 20M COLOCACAO ADENS E ACAB.                                                                                     </v>
          </cell>
          <cell r="E3288" t="str">
            <v xml:space="preserve">M3    </v>
          </cell>
          <cell r="F3288">
            <v>4.2000000000000003E-2</v>
          </cell>
          <cell r="G3288">
            <v>31.57</v>
          </cell>
          <cell r="H3288">
            <v>1.33</v>
          </cell>
        </row>
        <row r="3289">
          <cell r="B3289" t="str">
            <v>A</v>
          </cell>
          <cell r="C3289" t="str">
            <v>73455</v>
          </cell>
          <cell r="D3289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3289" t="e">
            <v>#N/A</v>
          </cell>
          <cell r="F3289">
            <v>2.5000000000000001E-3</v>
          </cell>
          <cell r="G3289">
            <v>255.21</v>
          </cell>
          <cell r="H3289">
            <v>0.64</v>
          </cell>
        </row>
        <row r="3290">
          <cell r="B3290" t="str">
            <v>A</v>
          </cell>
          <cell r="C3290" t="str">
            <v>73785/001</v>
          </cell>
          <cell r="D3290" t="str">
            <v xml:space="preserve">FORMA PINHO 3A P/MOLDAGEM DE CINTA SOBRE BALDRAME UTIL 4X INCL FORNECI MENTO DE MATERIAIS E DESMOLDAGEM.                                                                                                </v>
          </cell>
          <cell r="E3290" t="str">
            <v xml:space="preserve">M2    </v>
          </cell>
          <cell r="F3290">
            <v>0.62</v>
          </cell>
          <cell r="G3290">
            <v>14.059999999999999</v>
          </cell>
          <cell r="H3290">
            <v>8.7200000000000006</v>
          </cell>
        </row>
        <row r="3291">
          <cell r="D3291" t="str">
            <v>Custo Direto Total</v>
          </cell>
          <cell r="H3291">
            <v>26.270000000000003</v>
          </cell>
        </row>
        <row r="3292">
          <cell r="D3292" t="str">
            <v>Taxa de BDI %</v>
          </cell>
          <cell r="F3292">
            <v>1E-8</v>
          </cell>
          <cell r="H3292">
            <v>0</v>
          </cell>
        </row>
        <row r="3293">
          <cell r="D3293" t="str">
            <v>Total da Composição</v>
          </cell>
          <cell r="H3293">
            <v>26.270000000000003</v>
          </cell>
        </row>
        <row r="3294">
          <cell r="A3294" t="str">
            <v>74012/001</v>
          </cell>
          <cell r="B3294" t="str">
            <v>SARJETA EM CONCRETO, PREPARO MANUAL, COM SEIXO ROLADO, ESPESSURA = 8CM , LARGURA = 40CM.</v>
          </cell>
          <cell r="E3294" t="str">
            <v xml:space="preserve">M     </v>
          </cell>
          <cell r="F3294" t="str">
            <v>Coeficiente</v>
          </cell>
          <cell r="G3294" t="str">
            <v>Preço Unit.</v>
          </cell>
          <cell r="H3294" t="str">
            <v>Preço Total</v>
          </cell>
          <cell r="I3294">
            <v>24.72</v>
          </cell>
        </row>
        <row r="3295">
          <cell r="B3295">
            <v>1</v>
          </cell>
          <cell r="C3295" t="str">
            <v>4750</v>
          </cell>
          <cell r="D3295" t="str">
            <v>PEDREIRO</v>
          </cell>
          <cell r="E3295" t="str">
            <v>H</v>
          </cell>
          <cell r="F3295">
            <v>0.66</v>
          </cell>
          <cell r="G3295">
            <v>9.68</v>
          </cell>
          <cell r="H3295">
            <v>6.39</v>
          </cell>
        </row>
        <row r="3296">
          <cell r="B3296">
            <v>1</v>
          </cell>
          <cell r="C3296" t="str">
            <v>6111</v>
          </cell>
          <cell r="D3296" t="str">
            <v>SERVENTE</v>
          </cell>
          <cell r="E3296" t="str">
            <v>H</v>
          </cell>
          <cell r="F3296">
            <v>1.248</v>
          </cell>
          <cell r="G3296">
            <v>6.93</v>
          </cell>
          <cell r="H3296">
            <v>8.65</v>
          </cell>
        </row>
        <row r="3297">
          <cell r="B3297">
            <v>2</v>
          </cell>
          <cell r="C3297" t="str">
            <v>367</v>
          </cell>
          <cell r="D3297" t="str">
            <v>AREIA GROSSA - POSTO JAZIDA / FORNECEDOR (SEM FRETE)</v>
          </cell>
          <cell r="E3297" t="str">
            <v>M3</v>
          </cell>
          <cell r="F3297">
            <v>4.1000000000000002E-2</v>
          </cell>
          <cell r="G3297">
            <v>45</v>
          </cell>
          <cell r="H3297">
            <v>1.85</v>
          </cell>
        </row>
        <row r="3298">
          <cell r="B3298">
            <v>2</v>
          </cell>
          <cell r="C3298" t="str">
            <v>1379</v>
          </cell>
          <cell r="D3298" t="str">
            <v>CIMENTO PORTLAND COMUM CP I- 32</v>
          </cell>
          <cell r="E3298" t="str">
            <v>KG</v>
          </cell>
          <cell r="F3298">
            <v>11.2</v>
          </cell>
          <cell r="G3298">
            <v>0.44</v>
          </cell>
          <cell r="H3298">
            <v>4.93</v>
          </cell>
        </row>
        <row r="3299">
          <cell r="B3299">
            <v>2</v>
          </cell>
          <cell r="C3299" t="str">
            <v>4734</v>
          </cell>
          <cell r="D3299" t="str">
            <v>SEIXO ROLADO PARA APLICAÇÃO EM CONCRETO - POSTO PEDREIRA / FORNECEDOR (SEM FRETE)</v>
          </cell>
          <cell r="E3299" t="str">
            <v>M3</v>
          </cell>
          <cell r="F3299">
            <v>4.1000000000000002E-2</v>
          </cell>
          <cell r="G3299">
            <v>70.73</v>
          </cell>
          <cell r="H3299">
            <v>2.9</v>
          </cell>
        </row>
        <row r="3300">
          <cell r="D3300" t="str">
            <v>Custo Direto Total</v>
          </cell>
          <cell r="H3300">
            <v>24.72</v>
          </cell>
        </row>
        <row r="3301">
          <cell r="D3301" t="str">
            <v>Taxa de BDI %</v>
          </cell>
          <cell r="F3301">
            <v>1E-8</v>
          </cell>
          <cell r="H3301">
            <v>0</v>
          </cell>
        </row>
        <row r="3302">
          <cell r="D3302" t="str">
            <v>Total da Composição</v>
          </cell>
          <cell r="H3302">
            <v>24.72</v>
          </cell>
        </row>
        <row r="3303">
          <cell r="A3303" t="str">
            <v>74208/001</v>
          </cell>
          <cell r="B3303" t="str">
            <v>CONSTRUCAO DE MEIO-FIO DE PEDRAS GRANITICAS, REJUNTADO C/ ARGAMASSA DE CIMENTO E AREIA 1:2 E LINHA D AGUA DE PARALELEPIPEDOS,ASSENTADOS SOBREMISTURA DE CIMENTO E AREIA 1:6, C/ 6,0 CM DE ESPESSURA E RE</v>
          </cell>
          <cell r="E3303" t="str">
            <v xml:space="preserve">M     </v>
          </cell>
          <cell r="F3303" t="str">
            <v>Coeficiente</v>
          </cell>
          <cell r="G3303" t="str">
            <v>Preço Unit.</v>
          </cell>
          <cell r="H3303" t="str">
            <v>Preço Total</v>
          </cell>
          <cell r="I3303">
            <v>33.630000000000003</v>
          </cell>
        </row>
        <row r="3304">
          <cell r="B3304">
            <v>1</v>
          </cell>
          <cell r="C3304" t="str">
            <v>4759</v>
          </cell>
          <cell r="D3304" t="str">
            <v>CALCETEIRO (QUE TRABALHA C/PAVIMENTACAO DE BLOKRET)</v>
          </cell>
          <cell r="E3304" t="str">
            <v>H</v>
          </cell>
          <cell r="F3304">
            <v>0.7</v>
          </cell>
          <cell r="G3304">
            <v>8.39</v>
          </cell>
          <cell r="H3304">
            <v>5.87</v>
          </cell>
        </row>
        <row r="3305">
          <cell r="B3305">
            <v>1</v>
          </cell>
          <cell r="C3305" t="str">
            <v>6111</v>
          </cell>
          <cell r="D3305" t="str">
            <v>SERVENTE</v>
          </cell>
          <cell r="E3305" t="str">
            <v>H</v>
          </cell>
          <cell r="F3305">
            <v>1.1000000000000001</v>
          </cell>
          <cell r="G3305">
            <v>6.93</v>
          </cell>
          <cell r="H3305">
            <v>7.62</v>
          </cell>
        </row>
        <row r="3306">
          <cell r="B3306">
            <v>2</v>
          </cell>
          <cell r="C3306" t="str">
            <v>367</v>
          </cell>
          <cell r="D3306" t="str">
            <v>AREIA GROSSA - POSTO JAZIDA / FORNECEDOR (SEM FRETE)</v>
          </cell>
          <cell r="E3306" t="str">
            <v>M3</v>
          </cell>
          <cell r="F3306">
            <v>4.2000000000000003E-2</v>
          </cell>
          <cell r="G3306">
            <v>45</v>
          </cell>
          <cell r="H3306">
            <v>1.89</v>
          </cell>
        </row>
        <row r="3307">
          <cell r="B3307">
            <v>2</v>
          </cell>
          <cell r="C3307" t="str">
            <v>1379</v>
          </cell>
          <cell r="D3307" t="str">
            <v>CIMENTO PORTLAND COMUM CP I- 32</v>
          </cell>
          <cell r="E3307" t="str">
            <v>KG</v>
          </cell>
          <cell r="F3307">
            <v>12.61</v>
          </cell>
          <cell r="G3307">
            <v>0.44</v>
          </cell>
          <cell r="H3307">
            <v>5.55</v>
          </cell>
        </row>
        <row r="3308">
          <cell r="B3308">
            <v>2</v>
          </cell>
          <cell r="C3308" t="str">
            <v>4386</v>
          </cell>
          <cell r="D3308" t="str">
            <v>PARALELEPIPEDO GRANITICO OU BASALTICO - 30 A 35 PECAS/M2 (SEM FRETE)</v>
          </cell>
          <cell r="E3308" t="str">
            <v>UN</v>
          </cell>
          <cell r="F3308">
            <v>12</v>
          </cell>
          <cell r="G3308">
            <v>0.28999999999999998</v>
          </cell>
          <cell r="H3308">
            <v>3.48</v>
          </cell>
        </row>
        <row r="3309">
          <cell r="B3309">
            <v>2</v>
          </cell>
          <cell r="C3309" t="str">
            <v>4392</v>
          </cell>
          <cell r="D3309" t="str">
            <v>MEIO-FIO OU GUIA GRANITICO OU BASALTICO</v>
          </cell>
          <cell r="E3309" t="str">
            <v>M</v>
          </cell>
          <cell r="F3309">
            <v>1</v>
          </cell>
          <cell r="G3309">
            <v>8.1199999999999992</v>
          </cell>
          <cell r="H3309">
            <v>8.1199999999999992</v>
          </cell>
        </row>
        <row r="3310">
          <cell r="B3310">
            <v>2</v>
          </cell>
          <cell r="C3310" t="str">
            <v>4718</v>
          </cell>
          <cell r="D3310" t="str">
            <v>PEDRA BRITADA N. 2 OU 25 MM - POSTO PEDREIRA / FORNECEDOR (SEM FRETE)</v>
          </cell>
          <cell r="E3310" t="str">
            <v>M3</v>
          </cell>
          <cell r="F3310">
            <v>2.1999999999999999E-2</v>
          </cell>
          <cell r="G3310">
            <v>50</v>
          </cell>
          <cell r="H3310">
            <v>1.1000000000000001</v>
          </cell>
        </row>
        <row r="3311">
          <cell r="D3311" t="str">
            <v>Custo Direto Total</v>
          </cell>
          <cell r="H3311">
            <v>33.630000000000003</v>
          </cell>
        </row>
        <row r="3312">
          <cell r="D3312" t="str">
            <v>Taxa de BDI %</v>
          </cell>
          <cell r="F3312">
            <v>1E-8</v>
          </cell>
          <cell r="H3312">
            <v>0</v>
          </cell>
        </row>
        <row r="3313">
          <cell r="D3313" t="str">
            <v>Total da Composição</v>
          </cell>
          <cell r="H3313">
            <v>33.630000000000003</v>
          </cell>
        </row>
        <row r="3314">
          <cell r="A3314" t="str">
            <v>74211/001</v>
          </cell>
          <cell r="B3314" t="str">
            <v>LINHA D AGUA EM PARALELEPIPEDOS GRANITICOS, REJUNTADOS C/ AR CIMENTO E AREIA TRACO 1:3</v>
          </cell>
          <cell r="E3314" t="str">
            <v xml:space="preserve">M     </v>
          </cell>
          <cell r="F3314" t="str">
            <v>Coeficiente</v>
          </cell>
          <cell r="G3314" t="str">
            <v>Preço Unit.</v>
          </cell>
          <cell r="H3314" t="str">
            <v>Preço Total</v>
          </cell>
          <cell r="I3314">
            <v>18.64</v>
          </cell>
        </row>
        <row r="3315">
          <cell r="B3315">
            <v>1</v>
          </cell>
          <cell r="C3315" t="str">
            <v>4759</v>
          </cell>
          <cell r="D3315" t="str">
            <v>CALCETEIRO (QUE TRABALHA C/PAVIMENTACAO DE BLOKRET)</v>
          </cell>
          <cell r="E3315" t="str">
            <v>H</v>
          </cell>
          <cell r="F3315">
            <v>0.3</v>
          </cell>
          <cell r="G3315">
            <v>8.39</v>
          </cell>
          <cell r="H3315">
            <v>2.52</v>
          </cell>
        </row>
        <row r="3316">
          <cell r="B3316">
            <v>1</v>
          </cell>
          <cell r="C3316" t="str">
            <v>6111</v>
          </cell>
          <cell r="D3316" t="str">
            <v>SERVENTE</v>
          </cell>
          <cell r="E3316" t="str">
            <v>H</v>
          </cell>
          <cell r="F3316">
            <v>0.68400000000000005</v>
          </cell>
          <cell r="G3316">
            <v>6.93</v>
          </cell>
          <cell r="H3316">
            <v>4.74</v>
          </cell>
        </row>
        <row r="3317">
          <cell r="B3317">
            <v>2</v>
          </cell>
          <cell r="C3317" t="str">
            <v>367</v>
          </cell>
          <cell r="D3317" t="str">
            <v>AREIA GROSSA - POSTO JAZIDA / FORNECEDOR (SEM FRETE)</v>
          </cell>
          <cell r="E3317" t="str">
            <v>M3</v>
          </cell>
          <cell r="F3317">
            <v>0.04</v>
          </cell>
          <cell r="G3317">
            <v>45</v>
          </cell>
          <cell r="H3317">
            <v>1.8</v>
          </cell>
        </row>
        <row r="3318">
          <cell r="B3318">
            <v>2</v>
          </cell>
          <cell r="C3318" t="str">
            <v>1379</v>
          </cell>
          <cell r="D3318" t="str">
            <v>CIMENTO PORTLAND COMUM CP I- 32</v>
          </cell>
          <cell r="E3318" t="str">
            <v>KG</v>
          </cell>
          <cell r="F3318">
            <v>11.37</v>
          </cell>
          <cell r="G3318">
            <v>0.44</v>
          </cell>
          <cell r="H3318">
            <v>5</v>
          </cell>
        </row>
        <row r="3319">
          <cell r="B3319">
            <v>2</v>
          </cell>
          <cell r="C3319" t="str">
            <v>4386</v>
          </cell>
          <cell r="D3319" t="str">
            <v>PARALELEPIPEDO GRANITICO OU BASALTICO - 30 A 35 PECAS/M2 (SEM FRETE)</v>
          </cell>
          <cell r="E3319" t="str">
            <v>UN</v>
          </cell>
          <cell r="F3319">
            <v>12</v>
          </cell>
          <cell r="G3319">
            <v>0.28999999999999998</v>
          </cell>
          <cell r="H3319">
            <v>3.48</v>
          </cell>
        </row>
        <row r="3320">
          <cell r="B3320">
            <v>2</v>
          </cell>
          <cell r="C3320" t="str">
            <v>4718</v>
          </cell>
          <cell r="D3320" t="str">
            <v>PEDRA BRITADA N. 2 OU 25 MM - POSTO PEDREIRA / FORNECEDOR (SEM FRETE)</v>
          </cell>
          <cell r="E3320" t="str">
            <v>M3</v>
          </cell>
          <cell r="F3320">
            <v>2.1999999999999999E-2</v>
          </cell>
          <cell r="G3320">
            <v>50</v>
          </cell>
          <cell r="H3320">
            <v>1.1000000000000001</v>
          </cell>
        </row>
        <row r="3321">
          <cell r="D3321" t="str">
            <v>Custo Direto Total</v>
          </cell>
          <cell r="H3321">
            <v>18.64</v>
          </cell>
        </row>
        <row r="3322">
          <cell r="D3322" t="str">
            <v>Taxa de BDI %</v>
          </cell>
          <cell r="F3322">
            <v>1E-8</v>
          </cell>
          <cell r="H3322">
            <v>0</v>
          </cell>
        </row>
        <row r="3323">
          <cell r="D3323" t="str">
            <v>Total da Composição</v>
          </cell>
          <cell r="H3323">
            <v>18.64</v>
          </cell>
        </row>
        <row r="3324">
          <cell r="A3324" t="str">
            <v>74223/001</v>
          </cell>
          <cell r="B3324" t="str">
            <v>MEIO-FIO (GUIA) DE CONCRETO PRE-MOLDADO, DIMENSÕES 12X15X30X100CM (FAC E SUPERIORXFACE INFERIORXALTURAXCOMPRIMENTO),REJUNTADO C/ARGAMASSA 1:4CIMENTO:AREIA, INCLUINDO ESCAVAÇÃO E REATERRO.</v>
          </cell>
          <cell r="E3324" t="str">
            <v xml:space="preserve">M     </v>
          </cell>
          <cell r="F3324" t="str">
            <v>Coeficiente</v>
          </cell>
          <cell r="G3324" t="str">
            <v>Preço Unit.</v>
          </cell>
          <cell r="H3324" t="str">
            <v>Preço Total</v>
          </cell>
          <cell r="I3324">
            <v>23.549999999999997</v>
          </cell>
        </row>
        <row r="3325">
          <cell r="B3325">
            <v>1</v>
          </cell>
          <cell r="C3325" t="str">
            <v>4750</v>
          </cell>
          <cell r="D3325" t="str">
            <v>PEDREIRO</v>
          </cell>
          <cell r="E3325" t="str">
            <v>H</v>
          </cell>
          <cell r="F3325">
            <v>0.25</v>
          </cell>
          <cell r="G3325">
            <v>9.68</v>
          </cell>
          <cell r="H3325">
            <v>2.42</v>
          </cell>
        </row>
        <row r="3326">
          <cell r="B3326">
            <v>1</v>
          </cell>
          <cell r="C3326" t="str">
            <v>6111</v>
          </cell>
          <cell r="D3326" t="str">
            <v>SERVENTE</v>
          </cell>
          <cell r="E3326" t="str">
            <v>H</v>
          </cell>
          <cell r="F3326">
            <v>1</v>
          </cell>
          <cell r="G3326">
            <v>6.93</v>
          </cell>
          <cell r="H3326">
            <v>6.93</v>
          </cell>
        </row>
        <row r="3327">
          <cell r="B3327">
            <v>2</v>
          </cell>
          <cell r="C3327" t="str">
            <v>4059</v>
          </cell>
          <cell r="D3327" t="str">
            <v>MEIO-FIO OU GUIA DE CONCRETO PRÉ-MOLDADO DE 30 X 15 X 12 CM E COMPRIMENTO DE 1,00 M</v>
          </cell>
          <cell r="E3327" t="str">
            <v>M</v>
          </cell>
          <cell r="F3327">
            <v>1</v>
          </cell>
          <cell r="G3327">
            <v>11.95</v>
          </cell>
          <cell r="H3327">
            <v>11.95</v>
          </cell>
        </row>
        <row r="3328">
          <cell r="B3328" t="str">
            <v>A</v>
          </cell>
          <cell r="C3328" t="str">
            <v>5617</v>
          </cell>
          <cell r="D3328" t="str">
            <v xml:space="preserve">ARGAMASSA TRACO 1:4 (CIMENTO E AREIA NAO PENEIRADA), PREPARO MANUAL                                                                                                                                     </v>
          </cell>
          <cell r="E3328" t="str">
            <v xml:space="preserve">M3    </v>
          </cell>
          <cell r="F3328">
            <v>1.2999999999999999E-3</v>
          </cell>
          <cell r="G3328">
            <v>268.05</v>
          </cell>
          <cell r="H3328">
            <v>0.35</v>
          </cell>
        </row>
        <row r="3329">
          <cell r="B3329" t="str">
            <v>A</v>
          </cell>
          <cell r="C3329" t="str">
            <v>73964/006</v>
          </cell>
          <cell r="D3329" t="str">
            <v xml:space="preserve">REATERRO MANUAL DE VALAS                                                                                                                                                                                </v>
          </cell>
          <cell r="E3329" t="str">
            <v xml:space="preserve">M3    </v>
          </cell>
          <cell r="F3329">
            <v>1.9E-2</v>
          </cell>
          <cell r="G3329">
            <v>20.79</v>
          </cell>
          <cell r="H3329">
            <v>0.4</v>
          </cell>
        </row>
        <row r="3330">
          <cell r="B3330" t="str">
            <v>A</v>
          </cell>
          <cell r="C3330" t="str">
            <v>73965/015</v>
          </cell>
          <cell r="D3330" t="str">
            <v>ESCAVACAO MANUAL DE VALA EM ARGILA OU PEDRA SOLTA DO TAMANHO MEDIO DEPEDRA DE MAO, ATE 1,5M, EXCLUINDO ESGOTAMENTO/ESCORAMENTO.</v>
          </cell>
          <cell r="E3330" t="str">
            <v>M3</v>
          </cell>
          <cell r="F3330">
            <v>4.4999999999999998E-2</v>
          </cell>
          <cell r="G3330">
            <v>33.26</v>
          </cell>
          <cell r="H3330">
            <v>1.5</v>
          </cell>
        </row>
        <row r="3331">
          <cell r="D3331" t="str">
            <v>Custo Direto Total</v>
          </cell>
          <cell r="H3331">
            <v>23.549999999999997</v>
          </cell>
        </row>
        <row r="3332">
          <cell r="D3332" t="str">
            <v>Taxa de BDI %</v>
          </cell>
          <cell r="F3332">
            <v>1E-8</v>
          </cell>
          <cell r="H3332">
            <v>0</v>
          </cell>
        </row>
        <row r="3333">
          <cell r="D3333" t="str">
            <v>Total da Composição</v>
          </cell>
          <cell r="H3333">
            <v>23.549999999999997</v>
          </cell>
        </row>
        <row r="3334">
          <cell r="A3334" t="str">
            <v>74223/002</v>
          </cell>
          <cell r="B3334" t="str">
            <v>MEIO-FIO EM PEDRA GRANITICA, REJUNTADO C/ARGAMASSA CIMENTO E AREIA 1:3</v>
          </cell>
          <cell r="E3334" t="str">
            <v xml:space="preserve">M     </v>
          </cell>
          <cell r="F3334" t="str">
            <v>Coeficiente</v>
          </cell>
          <cell r="G3334" t="str">
            <v>Preço Unit.</v>
          </cell>
          <cell r="H3334" t="str">
            <v>Preço Total</v>
          </cell>
          <cell r="I3334">
            <v>13.82</v>
          </cell>
        </row>
        <row r="3335">
          <cell r="B3335">
            <v>1</v>
          </cell>
          <cell r="C3335" t="str">
            <v>4759</v>
          </cell>
          <cell r="D3335" t="str">
            <v>CALCETEIRO (QUE TRABALHA C/PAVIMENTACAO DE BLOKRET)</v>
          </cell>
          <cell r="E3335" t="str">
            <v>H</v>
          </cell>
          <cell r="F3335">
            <v>0.32</v>
          </cell>
          <cell r="G3335">
            <v>8.39</v>
          </cell>
          <cell r="H3335">
            <v>2.68</v>
          </cell>
        </row>
        <row r="3336">
          <cell r="B3336">
            <v>1</v>
          </cell>
          <cell r="C3336" t="str">
            <v>6111</v>
          </cell>
          <cell r="D3336" t="str">
            <v>SERVENTE</v>
          </cell>
          <cell r="E3336" t="str">
            <v>H</v>
          </cell>
          <cell r="F3336">
            <v>0.34</v>
          </cell>
          <cell r="G3336">
            <v>6.93</v>
          </cell>
          <cell r="H3336">
            <v>2.36</v>
          </cell>
        </row>
        <row r="3337">
          <cell r="B3337">
            <v>2</v>
          </cell>
          <cell r="C3337" t="str">
            <v>367</v>
          </cell>
          <cell r="D3337" t="str">
            <v>AREIA GROSSA - POSTO JAZIDA / FORNECEDOR (SEM FRETE)</v>
          </cell>
          <cell r="E3337" t="str">
            <v>M3</v>
          </cell>
          <cell r="F3337">
            <v>5.0000000000000001E-3</v>
          </cell>
          <cell r="G3337">
            <v>45</v>
          </cell>
          <cell r="H3337">
            <v>0.23</v>
          </cell>
        </row>
        <row r="3338">
          <cell r="B3338">
            <v>2</v>
          </cell>
          <cell r="C3338" t="str">
            <v>1379</v>
          </cell>
          <cell r="D3338" t="str">
            <v>CIMENTO PORTLAND COMUM CP I- 32</v>
          </cell>
          <cell r="E3338" t="str">
            <v>KG</v>
          </cell>
          <cell r="F3338">
            <v>0.98</v>
          </cell>
          <cell r="G3338">
            <v>0.44</v>
          </cell>
          <cell r="H3338">
            <v>0.43</v>
          </cell>
        </row>
        <row r="3339">
          <cell r="B3339">
            <v>2</v>
          </cell>
          <cell r="C3339" t="str">
            <v>4392</v>
          </cell>
          <cell r="D3339" t="str">
            <v>MEIO-FIO OU GUIA GRANITICO OU BASALTICO</v>
          </cell>
          <cell r="E3339" t="str">
            <v>M</v>
          </cell>
          <cell r="F3339">
            <v>1</v>
          </cell>
          <cell r="G3339">
            <v>8.1199999999999992</v>
          </cell>
          <cell r="H3339">
            <v>8.1199999999999992</v>
          </cell>
        </row>
        <row r="3340">
          <cell r="D3340" t="str">
            <v>Custo Direto Total</v>
          </cell>
          <cell r="H3340">
            <v>13.82</v>
          </cell>
        </row>
        <row r="3341">
          <cell r="D3341" t="str">
            <v>Taxa de BDI %</v>
          </cell>
          <cell r="F3341">
            <v>1E-8</v>
          </cell>
          <cell r="H3341">
            <v>0</v>
          </cell>
        </row>
        <row r="3342">
          <cell r="D3342" t="str">
            <v>Total da Composição</v>
          </cell>
          <cell r="H3342">
            <v>13.82</v>
          </cell>
        </row>
        <row r="3343">
          <cell r="A3343" t="str">
            <v>74237/001</v>
          </cell>
          <cell r="B3343" t="str">
            <v>MEIO-FIO COM SARJETA, EXECUTADO C/EXTRUSORA (SARJETA 30X8CM MEIO-FIO 15X10CM X H=23CM), INCLUI ESC.E ACERTO FAIXA 0,45MMEIO-FIO 15X10CM X H=23CM), INCLUI ESC.E ACERTO FAIXA 0,45M</v>
          </cell>
          <cell r="E3343" t="str">
            <v xml:space="preserve">M     </v>
          </cell>
          <cell r="F3343" t="str">
            <v>Coeficiente</v>
          </cell>
          <cell r="G3343" t="str">
            <v>Preço Unit.</v>
          </cell>
          <cell r="H3343" t="str">
            <v>Preço Total</v>
          </cell>
          <cell r="I3343">
            <v>21.5</v>
          </cell>
        </row>
        <row r="3344">
          <cell r="B3344">
            <v>1</v>
          </cell>
          <cell r="C3344" t="str">
            <v>4083</v>
          </cell>
          <cell r="D3344" t="str">
            <v>FEITOR OU ENCARREGADO GERAL</v>
          </cell>
          <cell r="E3344" t="str">
            <v>H</v>
          </cell>
          <cell r="F3344">
            <v>4.2000000000000003E-2</v>
          </cell>
          <cell r="G3344">
            <v>15.87</v>
          </cell>
          <cell r="H3344">
            <v>0.67</v>
          </cell>
        </row>
        <row r="3345">
          <cell r="B3345">
            <v>1</v>
          </cell>
          <cell r="C3345" t="str">
            <v>4750</v>
          </cell>
          <cell r="D3345" t="str">
            <v>PEDREIRO</v>
          </cell>
          <cell r="E3345" t="str">
            <v>H</v>
          </cell>
          <cell r="F3345">
            <v>6.9930000000000006E-2</v>
          </cell>
          <cell r="G3345">
            <v>9.68</v>
          </cell>
          <cell r="H3345">
            <v>0.68</v>
          </cell>
        </row>
        <row r="3346">
          <cell r="B3346">
            <v>1</v>
          </cell>
          <cell r="C3346" t="str">
            <v>6111</v>
          </cell>
          <cell r="D3346" t="str">
            <v>SERVENTE</v>
          </cell>
          <cell r="E3346" t="str">
            <v>H</v>
          </cell>
          <cell r="F3346">
            <v>2.4497000000000001E-2</v>
          </cell>
          <cell r="G3346">
            <v>6.93</v>
          </cell>
          <cell r="H3346">
            <v>0.17</v>
          </cell>
        </row>
        <row r="3347">
          <cell r="B3347">
            <v>1</v>
          </cell>
          <cell r="C3347" t="str">
            <v>10508</v>
          </cell>
          <cell r="D3347" t="str">
            <v>VIGIA NOTURNO</v>
          </cell>
          <cell r="E3347" t="str">
            <v>H</v>
          </cell>
          <cell r="F3347">
            <v>0.105</v>
          </cell>
          <cell r="G3347">
            <v>7.82</v>
          </cell>
          <cell r="H3347">
            <v>0.82</v>
          </cell>
        </row>
        <row r="3348">
          <cell r="B3348" t="str">
            <v>A</v>
          </cell>
          <cell r="C3348" t="str">
            <v>5811</v>
          </cell>
          <cell r="D3348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3348" t="str">
            <v xml:space="preserve">CHP   </v>
          </cell>
          <cell r="F3348">
            <v>0.01</v>
          </cell>
          <cell r="G3348">
            <v>101.49000000000001</v>
          </cell>
          <cell r="H3348">
            <v>1.01</v>
          </cell>
        </row>
        <row r="3349">
          <cell r="B3349" t="str">
            <v>A</v>
          </cell>
          <cell r="C3349" t="str">
            <v>5961</v>
          </cell>
          <cell r="D3349" t="str">
            <v xml:space="preserve">CAMINHAO BASCULANTE, 162HP, 6M3 - 12T (VU=5ANOS) - CHI DIURNO                                                                                                                                           </v>
          </cell>
          <cell r="E3349" t="str">
            <v xml:space="preserve">CHI   </v>
          </cell>
          <cell r="F3349">
            <v>2.3300000000000001E-2</v>
          </cell>
          <cell r="G3349">
            <v>30.41</v>
          </cell>
          <cell r="H3349">
            <v>0.71</v>
          </cell>
        </row>
        <row r="3350">
          <cell r="B3350" t="str">
            <v>A</v>
          </cell>
          <cell r="C3350" t="str">
            <v>6045</v>
          </cell>
          <cell r="D3350" t="str">
            <v xml:space="preserve">CONCRETO FCK=15MPA CONTROLE C ,EXCLUINDO O LANCAMENTO, PREPARO COM B ETONEIRA, UTILIZANDO BRITA 1 E 2. (CONFORME NBR 6118, PERMITIDO APENASPARA FUNDAÇÕES)                                              </v>
          </cell>
          <cell r="E3350" t="str">
            <v xml:space="preserve">M3    </v>
          </cell>
          <cell r="F3350">
            <v>5.4600000000000003E-2</v>
          </cell>
          <cell r="G3350">
            <v>254.54999999999998</v>
          </cell>
          <cell r="H3350">
            <v>13.9</v>
          </cell>
        </row>
        <row r="3351">
          <cell r="B3351" t="str">
            <v>A</v>
          </cell>
          <cell r="C3351" t="str">
            <v>7006</v>
          </cell>
          <cell r="D3351" t="str">
            <v xml:space="preserve">EXTRUSORA DE GUIAS E SARJETAS 14HP - CHP                                                                                                                                                                </v>
          </cell>
          <cell r="E3351" t="str">
            <v xml:space="preserve">CHP   </v>
          </cell>
          <cell r="F3351">
            <v>3.3333000000000002E-2</v>
          </cell>
          <cell r="G3351">
            <v>14.259999999999998</v>
          </cell>
          <cell r="H3351">
            <v>0.48</v>
          </cell>
        </row>
        <row r="3352">
          <cell r="B3352" t="str">
            <v>A</v>
          </cell>
          <cell r="C3352" t="str">
            <v>7011</v>
          </cell>
          <cell r="D3352" t="str">
            <v xml:space="preserve">ESCAVACAO E ACERTO MANUAL NA FAIXA DE 0,45M DE LARGURA P/ EXECUCAODE MEIO-FIO E SARJETA CONJUGADOS                                                                                                      </v>
          </cell>
          <cell r="E3352" t="str">
            <v xml:space="preserve">M     </v>
          </cell>
          <cell r="F3352">
            <v>1</v>
          </cell>
          <cell r="G3352">
            <v>3.06</v>
          </cell>
          <cell r="H3352">
            <v>3.06</v>
          </cell>
        </row>
        <row r="3353">
          <cell r="D3353" t="str">
            <v>Custo Direto Total</v>
          </cell>
          <cell r="H3353">
            <v>21.5</v>
          </cell>
        </row>
        <row r="3354">
          <cell r="D3354" t="str">
            <v>Taxa de BDI %</v>
          </cell>
          <cell r="F3354">
            <v>1E-8</v>
          </cell>
          <cell r="H3354">
            <v>0</v>
          </cell>
        </row>
        <row r="3355">
          <cell r="D3355" t="str">
            <v>Total da Composição</v>
          </cell>
          <cell r="H3355">
            <v>21.5</v>
          </cell>
        </row>
        <row r="3356">
          <cell r="A3356" t="str">
            <v>74239/001</v>
          </cell>
          <cell r="B3356" t="str">
            <v>SUMIDORO P/EFLUENTE LIQUIDO DA FOSSA SEPTICA, D INT = 300CM / H INT = 660 CM</v>
          </cell>
          <cell r="E3356" t="str">
            <v xml:space="preserve">UN    </v>
          </cell>
          <cell r="F3356" t="str">
            <v>Coeficiente</v>
          </cell>
          <cell r="G3356" t="str">
            <v>Preço Unit.</v>
          </cell>
          <cell r="H3356" t="str">
            <v>Preço Total</v>
          </cell>
          <cell r="I3356" t="e">
            <v>#N/A</v>
          </cell>
        </row>
        <row r="3357">
          <cell r="B3357" t="str">
            <v>A</v>
          </cell>
          <cell r="C3357" t="str">
            <v>6507</v>
          </cell>
          <cell r="D3357" t="e">
            <v>#N/A</v>
          </cell>
          <cell r="E3357" t="e">
            <v>#N/A</v>
          </cell>
          <cell r="F3357">
            <v>1</v>
          </cell>
          <cell r="G3357" t="e">
            <v>#N/A</v>
          </cell>
          <cell r="H3357" t="e">
            <v>#N/A</v>
          </cell>
        </row>
        <row r="3358">
          <cell r="B3358" t="str">
            <v>A</v>
          </cell>
          <cell r="C3358" t="str">
            <v>6508</v>
          </cell>
          <cell r="D3358" t="str">
            <v xml:space="preserve">REGULARIZACAO E COMPACTACAO MANUAL, P/ CONSTRUCAO DE SUMIDOUROP/EFLUENTE LIQUIDO DA FOSSA SEPTICA, D INT = 300 CM E H INT =660 CM                                                                       </v>
          </cell>
          <cell r="E3358" t="str">
            <v xml:space="preserve">M2    </v>
          </cell>
          <cell r="F3358">
            <v>1</v>
          </cell>
          <cell r="G3358">
            <v>160.30000000000001</v>
          </cell>
          <cell r="H3358">
            <v>160.30000000000001</v>
          </cell>
        </row>
        <row r="3359">
          <cell r="B3359" t="str">
            <v>A</v>
          </cell>
          <cell r="C3359" t="str">
            <v>6509</v>
          </cell>
          <cell r="D3359" t="str">
            <v xml:space="preserve">CONCRETO ARMADO FCK = 18 MPA,P/CONSTRUCAO DE SUMIDOURO P/                                                                                                                                               </v>
          </cell>
          <cell r="E3359" t="str">
            <v xml:space="preserve">M3    </v>
          </cell>
          <cell r="F3359">
            <v>1</v>
          </cell>
          <cell r="G3359">
            <v>483.44</v>
          </cell>
          <cell r="H3359">
            <v>483.44</v>
          </cell>
        </row>
        <row r="3360">
          <cell r="B3360" t="str">
            <v>A</v>
          </cell>
          <cell r="C3360" t="str">
            <v>6510</v>
          </cell>
          <cell r="D3360" t="e">
            <v>#N/A</v>
          </cell>
          <cell r="E3360" t="e">
            <v>#N/A</v>
          </cell>
          <cell r="F3360">
            <v>1</v>
          </cell>
          <cell r="G3360" t="e">
            <v>#N/A</v>
          </cell>
          <cell r="H3360" t="e">
            <v>#N/A</v>
          </cell>
        </row>
        <row r="3361">
          <cell r="B3361" t="str">
            <v>A</v>
          </cell>
          <cell r="C3361" t="str">
            <v>6511</v>
          </cell>
          <cell r="D3361" t="e">
            <v>#N/A</v>
          </cell>
          <cell r="E3361" t="e">
            <v>#N/A</v>
          </cell>
          <cell r="F3361">
            <v>1</v>
          </cell>
          <cell r="G3361" t="e">
            <v>#N/A</v>
          </cell>
          <cell r="H3361" t="e">
            <v>#N/A</v>
          </cell>
        </row>
        <row r="3362">
          <cell r="B3362" t="str">
            <v>A</v>
          </cell>
          <cell r="C3362" t="str">
            <v>6512</v>
          </cell>
          <cell r="D3362" t="str">
            <v xml:space="preserve">ALVENARIA EM TIJOLOS, E=10 CM, P/ CONSTRUCAO DE SUMIDO102,69EFLUENTE LIQUIDO DA FOSSA SEPTICA, D INT = 300 CM E H INT = 660 CM                                                                          </v>
          </cell>
          <cell r="E3362" t="str">
            <v xml:space="preserve">M2    </v>
          </cell>
          <cell r="F3362">
            <v>1</v>
          </cell>
          <cell r="G3362">
            <v>101.75</v>
          </cell>
          <cell r="H3362">
            <v>101.75</v>
          </cell>
        </row>
        <row r="3363">
          <cell r="B3363" t="str">
            <v>A</v>
          </cell>
          <cell r="C3363" t="str">
            <v>6513</v>
          </cell>
          <cell r="D3363" t="str">
            <v xml:space="preserve">FORNECIMENTO E LANCAMENTO DE PEDRA DE MAO P/CONSTRUCAO DE SUMIDOUROP/EFLUENTE LIQUIDO DA FOSSA SEPTICA D INT = 300 CM, H INT = 660 CM                                                                   </v>
          </cell>
          <cell r="E3363" t="str">
            <v xml:space="preserve">M3    </v>
          </cell>
          <cell r="F3363">
            <v>1</v>
          </cell>
          <cell r="G3363">
            <v>5101.21</v>
          </cell>
          <cell r="H3363">
            <v>5101.21</v>
          </cell>
        </row>
        <row r="3364">
          <cell r="B3364" t="str">
            <v>A</v>
          </cell>
          <cell r="C3364" t="str">
            <v>6515</v>
          </cell>
          <cell r="D3364" t="str">
            <v xml:space="preserve">FORNECIMENTO E LANCAMENTO DE BRITA N. 4 P/ENVOLTORIA INTERNA DO SUMIDOURO P/ O EFLUENTE LIQUIDO DA FOSSA SEPTICA, D INT = 300 CMH INT = 660 CM                                                          </v>
          </cell>
          <cell r="E3364" t="str">
            <v xml:space="preserve">M3    </v>
          </cell>
          <cell r="F3364">
            <v>1</v>
          </cell>
          <cell r="G3364">
            <v>1315.41</v>
          </cell>
          <cell r="H3364">
            <v>1315.41</v>
          </cell>
        </row>
        <row r="3365">
          <cell r="B3365" t="str">
            <v>A</v>
          </cell>
          <cell r="C3365" t="str">
            <v>6517</v>
          </cell>
          <cell r="D3365" t="str">
            <v xml:space="preserve">FORNECIMENTO E ASSENTAMENTO DE TUBO DE ESGOTO P/CONSTRUCAO DE  SUMIDOURO P/EFLUENTE LIQUIDO DA FOSSA SEPTICA, D INT = 300 CM H INT = 660 CM                                                             </v>
          </cell>
          <cell r="E3365" t="str">
            <v xml:space="preserve"> M    </v>
          </cell>
          <cell r="F3365">
            <v>1</v>
          </cell>
          <cell r="G3365">
            <v>41.46</v>
          </cell>
          <cell r="H3365">
            <v>41.46</v>
          </cell>
        </row>
        <row r="3366">
          <cell r="B3366" t="str">
            <v>A</v>
          </cell>
          <cell r="C3366" t="str">
            <v>6521</v>
          </cell>
          <cell r="D3366" t="e">
            <v>#N/A</v>
          </cell>
          <cell r="E3366" t="e">
            <v>#N/A</v>
          </cell>
          <cell r="F3366">
            <v>1</v>
          </cell>
          <cell r="G3366" t="e">
            <v>#N/A</v>
          </cell>
          <cell r="H3366" t="e">
            <v>#N/A</v>
          </cell>
        </row>
        <row r="3367">
          <cell r="D3367" t="str">
            <v>Custo Direto Total</v>
          </cell>
          <cell r="H3367" t="e">
            <v>#N/A</v>
          </cell>
        </row>
        <row r="3368">
          <cell r="D3368" t="str">
            <v>Taxa de BDI %</v>
          </cell>
          <cell r="F3368">
            <v>1E-8</v>
          </cell>
          <cell r="H3368" t="e">
            <v>#N/A</v>
          </cell>
        </row>
        <row r="3369">
          <cell r="D3369" t="str">
            <v>Total da Composição</v>
          </cell>
          <cell r="H3369" t="e">
            <v>#N/A</v>
          </cell>
        </row>
        <row r="3370">
          <cell r="A3370" t="str">
            <v>74240/001</v>
          </cell>
          <cell r="B3370" t="str">
            <v>CONSTRUCAO DE FOSSA SEPTICA TIPO OMSD INT = 200 CM, H INT = 240 CM</v>
          </cell>
          <cell r="E3370" t="str">
            <v xml:space="preserve">UN    </v>
          </cell>
          <cell r="F3370" t="str">
            <v>Coeficiente</v>
          </cell>
          <cell r="G3370" t="str">
            <v>Preço Unit.</v>
          </cell>
          <cell r="H3370" t="str">
            <v>Preço Total</v>
          </cell>
          <cell r="I3370" t="e">
            <v>#N/A</v>
          </cell>
        </row>
        <row r="3371">
          <cell r="B3371" t="str">
            <v>A</v>
          </cell>
          <cell r="C3371" t="str">
            <v>6447</v>
          </cell>
          <cell r="D3371" t="e">
            <v>#N/A</v>
          </cell>
          <cell r="E3371" t="e">
            <v>#N/A</v>
          </cell>
          <cell r="F3371">
            <v>1</v>
          </cell>
          <cell r="G3371" t="e">
            <v>#N/A</v>
          </cell>
          <cell r="H3371" t="e">
            <v>#N/A</v>
          </cell>
        </row>
        <row r="3372">
          <cell r="B3372" t="str">
            <v>A</v>
          </cell>
          <cell r="C3372" t="str">
            <v>6504</v>
          </cell>
          <cell r="D3372" t="str">
            <v xml:space="preserve">CONCRETO ARMADO FCK = 18 MPA,P/CONSTRUCAO DE FOSSA SEPTICA TIPO OMS D=200 CM / H INT = 240 CM                                                                                                           </v>
          </cell>
          <cell r="E3372" t="str">
            <v xml:space="preserve">M3    </v>
          </cell>
          <cell r="F3372">
            <v>2.2458399999999998</v>
          </cell>
          <cell r="G3372">
            <v>483.44</v>
          </cell>
          <cell r="H3372">
            <v>1085.73</v>
          </cell>
        </row>
        <row r="3373">
          <cell r="B3373" t="str">
            <v>A</v>
          </cell>
          <cell r="C3373" t="str">
            <v>6505</v>
          </cell>
          <cell r="D3373" t="str">
            <v xml:space="preserve">EMBOCO INTERNO P/ CONSTRUCAO DE FOSA SEPTICA TIPO OMS D = 2M2 324,90H INT = 240 CM                                                                                                                      </v>
          </cell>
          <cell r="E3373" t="str">
            <v xml:space="preserve">M2    </v>
          </cell>
          <cell r="F3373">
            <v>1</v>
          </cell>
          <cell r="G3373">
            <v>321.64</v>
          </cell>
          <cell r="H3373">
            <v>321.64</v>
          </cell>
        </row>
        <row r="3374">
          <cell r="B3374" t="str">
            <v>A</v>
          </cell>
          <cell r="C3374" t="str">
            <v>6518</v>
          </cell>
          <cell r="D3374" t="str">
            <v xml:space="preserve">AQUISICAO DE MATERIAL PVC P/ A CONSTRUCAO DE FOSSA SEPTICA TIPO OMS, D INT = 200 CM / H INT = 240 CM                                                                                                    </v>
          </cell>
          <cell r="E3374" t="str">
            <v xml:space="preserve">UN    </v>
          </cell>
          <cell r="F3374">
            <v>1</v>
          </cell>
          <cell r="G3374">
            <v>231.69</v>
          </cell>
          <cell r="H3374">
            <v>231.69</v>
          </cell>
        </row>
        <row r="3375">
          <cell r="B3375" t="str">
            <v>A</v>
          </cell>
          <cell r="C3375" t="str">
            <v>6520</v>
          </cell>
          <cell r="D3375" t="e">
            <v>#N/A</v>
          </cell>
          <cell r="E3375" t="e">
            <v>#N/A</v>
          </cell>
          <cell r="F3375">
            <v>1</v>
          </cell>
          <cell r="G3375" t="e">
            <v>#N/A</v>
          </cell>
          <cell r="H3375" t="e">
            <v>#N/A</v>
          </cell>
        </row>
        <row r="3376">
          <cell r="B3376" t="str">
            <v>A</v>
          </cell>
          <cell r="C3376" t="str">
            <v>73438</v>
          </cell>
          <cell r="D3376" t="str">
            <v xml:space="preserve">ESCAVACAO MANUAL VALA/CAVA ENTRE 6,7,50M PROF EM MAT 1ACAT (AREIA ARGILA OU PICARRA) EXCL ESCORAMENTO E ESGOTAMENTO.                                                                                    </v>
          </cell>
          <cell r="E3376" t="str">
            <v xml:space="preserve">M3    </v>
          </cell>
          <cell r="F3376">
            <v>1</v>
          </cell>
          <cell r="G3376">
            <v>69.3</v>
          </cell>
          <cell r="H3376">
            <v>69.3</v>
          </cell>
        </row>
        <row r="3377">
          <cell r="B3377" t="str">
            <v>A</v>
          </cell>
          <cell r="C3377" t="str">
            <v>73120/001</v>
          </cell>
          <cell r="D3377" t="e">
            <v>#N/A</v>
          </cell>
          <cell r="E3377" t="e">
            <v>#N/A</v>
          </cell>
          <cell r="F3377">
            <v>1</v>
          </cell>
          <cell r="G3377" t="e">
            <v>#N/A</v>
          </cell>
          <cell r="H3377" t="e">
            <v>#N/A</v>
          </cell>
        </row>
        <row r="3378">
          <cell r="D3378" t="str">
            <v>Custo Direto Total</v>
          </cell>
          <cell r="H3378" t="e">
            <v>#N/A</v>
          </cell>
        </row>
        <row r="3379">
          <cell r="D3379" t="str">
            <v>Taxa de BDI %</v>
          </cell>
          <cell r="F3379">
            <v>1E-8</v>
          </cell>
          <cell r="H3379" t="e">
            <v>#N/A</v>
          </cell>
        </row>
        <row r="3380">
          <cell r="D3380" t="str">
            <v>Total da Composição</v>
          </cell>
          <cell r="H3380" t="e">
            <v>#N/A</v>
          </cell>
        </row>
        <row r="3381">
          <cell r="A3381" t="str">
            <v>73877/001</v>
          </cell>
          <cell r="B3381" t="str">
            <v>ESCORAMENTO DE VALAS COM PRANCHOES METALICOS - AREA CRAVADA</v>
          </cell>
          <cell r="E3381" t="str">
            <v xml:space="preserve">M2    </v>
          </cell>
          <cell r="F3381" t="str">
            <v>Coeficiente</v>
          </cell>
          <cell r="G3381" t="str">
            <v>Preço Unit.</v>
          </cell>
          <cell r="H3381" t="str">
            <v>Preço Total</v>
          </cell>
          <cell r="I3381">
            <v>34.270000000000003</v>
          </cell>
        </row>
        <row r="3382">
          <cell r="B3382">
            <v>1</v>
          </cell>
          <cell r="C3382" t="str">
            <v>1213</v>
          </cell>
          <cell r="D3382" t="str">
            <v>CARPINTEIRO DE FORMAS</v>
          </cell>
          <cell r="E3382" t="str">
            <v>H</v>
          </cell>
          <cell r="F3382">
            <v>0.7</v>
          </cell>
          <cell r="G3382">
            <v>9.68</v>
          </cell>
          <cell r="H3382">
            <v>6.78</v>
          </cell>
        </row>
        <row r="3383">
          <cell r="B3383">
            <v>1</v>
          </cell>
          <cell r="C3383" t="str">
            <v>6111</v>
          </cell>
          <cell r="D3383" t="str">
            <v>SERVENTE</v>
          </cell>
          <cell r="E3383" t="str">
            <v>H</v>
          </cell>
          <cell r="F3383">
            <v>1.74</v>
          </cell>
          <cell r="G3383">
            <v>6.93</v>
          </cell>
          <cell r="H3383">
            <v>12.06</v>
          </cell>
        </row>
        <row r="3384">
          <cell r="B3384">
            <v>2</v>
          </cell>
          <cell r="C3384" t="str">
            <v>4433</v>
          </cell>
          <cell r="D3384" t="str">
            <v>PECA DE MADEIRA DE LEI 1A QUALIDADE 7,5 X 7,5CM NAO APARELHADA</v>
          </cell>
          <cell r="E3384" t="str">
            <v>M</v>
          </cell>
          <cell r="F3384">
            <v>0.08</v>
          </cell>
          <cell r="G3384">
            <v>11.99</v>
          </cell>
          <cell r="H3384">
            <v>0.96</v>
          </cell>
        </row>
        <row r="3385">
          <cell r="B3385">
            <v>2</v>
          </cell>
          <cell r="C3385" t="str">
            <v>4473</v>
          </cell>
          <cell r="D3385" t="str">
            <v>PECA DE MADEIRA DE LEI 1A QUALIDADE 7,5 X 12,5CM (3 X 5") NAO APARELHADA</v>
          </cell>
          <cell r="E3385" t="str">
            <v>M</v>
          </cell>
          <cell r="F3385">
            <v>0.19</v>
          </cell>
          <cell r="G3385">
            <v>20.010000000000002</v>
          </cell>
          <cell r="H3385">
            <v>3.8</v>
          </cell>
        </row>
        <row r="3386">
          <cell r="B3386">
            <v>2</v>
          </cell>
          <cell r="C3386" t="str">
            <v>13340</v>
          </cell>
          <cell r="D3386" t="str">
            <v>PERFIL "U" CHAPA ACO DOBRADA E = 3,04MM H = 20CM ABAS = 5CM (4,36KG/M)</v>
          </cell>
          <cell r="E3386" t="str">
            <v>M</v>
          </cell>
          <cell r="F3386">
            <v>0.04</v>
          </cell>
          <cell r="G3386">
            <v>16.22</v>
          </cell>
          <cell r="H3386">
            <v>0.65</v>
          </cell>
        </row>
        <row r="3387">
          <cell r="B3387" t="str">
            <v>A</v>
          </cell>
          <cell r="C3387" t="str">
            <v>73405</v>
          </cell>
          <cell r="D3387" t="str">
            <v xml:space="preserve">RETROESCAVADEIRA SOBRE RODAS - CASE580 H - 74 HP - CHP                                                                                                                                                  </v>
          </cell>
          <cell r="E3387" t="str">
            <v xml:space="preserve">CHP   </v>
          </cell>
          <cell r="F3387">
            <v>3.3300000000000003E-2</v>
          </cell>
          <cell r="G3387">
            <v>92.1</v>
          </cell>
          <cell r="H3387">
            <v>3.07</v>
          </cell>
        </row>
        <row r="3388">
          <cell r="B3388" t="str">
            <v>A</v>
          </cell>
          <cell r="C3388" t="str">
            <v>73412</v>
          </cell>
          <cell r="D3388" t="str">
            <v xml:space="preserve">CUSTO HORARIO PRODUTIVO DIURNO - COMPRESSOR ATLAS COPCO - XA80 170 PCM80 HP                                                                                                                             </v>
          </cell>
          <cell r="E3388" t="str">
            <v xml:space="preserve">CHP   </v>
          </cell>
          <cell r="F3388">
            <v>3.3300000000000003E-2</v>
          </cell>
          <cell r="G3388">
            <v>51.87</v>
          </cell>
          <cell r="H3388">
            <v>1.73</v>
          </cell>
        </row>
        <row r="3389">
          <cell r="B3389" t="str">
            <v>A</v>
          </cell>
          <cell r="C3389" t="str">
            <v>73428</v>
          </cell>
          <cell r="D3389" t="str">
            <v xml:space="preserve">CUSTO HORARIO PRODUTIVO DIURNO - MARTELETE OU ROMPEDOR ATLAS COPCO -TEX 31                                                                                                                              </v>
          </cell>
          <cell r="E3389" t="str">
            <v xml:space="preserve">CHP   </v>
          </cell>
          <cell r="F3389">
            <v>3.3300000000000003E-2</v>
          </cell>
          <cell r="G3389">
            <v>13.96</v>
          </cell>
          <cell r="H3389">
            <v>0.46</v>
          </cell>
        </row>
        <row r="3390">
          <cell r="B3390" t="str">
            <v>A</v>
          </cell>
          <cell r="C3390" t="str">
            <v>73450</v>
          </cell>
          <cell r="D3390" t="str">
            <v xml:space="preserve">CUSTO HORARIO IMPRODUTIVO DIURNO - MARTELETE OU ROMPEDOR ATLAS COPCO -TEX 31                                                                                                                            </v>
          </cell>
          <cell r="E3390" t="str">
            <v xml:space="preserve">CHI   </v>
          </cell>
          <cell r="F3390">
            <v>6.6600000000000006E-2</v>
          </cell>
          <cell r="G3390">
            <v>11.46</v>
          </cell>
          <cell r="H3390">
            <v>0.76</v>
          </cell>
        </row>
        <row r="3391">
          <cell r="B3391" t="str">
            <v>A</v>
          </cell>
          <cell r="C3391" t="str">
            <v>73472</v>
          </cell>
          <cell r="D3391" t="str">
            <v xml:space="preserve">COMPRESSOR ATLAS COPCO - XA80 170PCM 80 HP - CHP                                                                                                                                                        </v>
          </cell>
          <cell r="E3391" t="str">
            <v xml:space="preserve">CHI   </v>
          </cell>
          <cell r="F3391">
            <v>6.6600000000000006E-2</v>
          </cell>
          <cell r="G3391">
            <v>17.13</v>
          </cell>
          <cell r="H3391">
            <v>1.1399999999999999</v>
          </cell>
        </row>
        <row r="3392">
          <cell r="B3392" t="str">
            <v>A</v>
          </cell>
          <cell r="C3392" t="str">
            <v>73534</v>
          </cell>
          <cell r="D3392" t="str">
            <v xml:space="preserve">CUSTO HORARIO IMPRODUTIVO DIURNO-RETRO-ESCAVADEIRA SOBRE RODAS - CASE580 H - 74 HP                                                                                                                      </v>
          </cell>
          <cell r="E3392" t="str">
            <v xml:space="preserve">CHI   </v>
          </cell>
          <cell r="F3392">
            <v>6.6600000000000006E-2</v>
          </cell>
          <cell r="G3392">
            <v>42.94</v>
          </cell>
          <cell r="H3392">
            <v>2.86</v>
          </cell>
        </row>
        <row r="3393">
          <cell r="D3393" t="str">
            <v>Custo Direto Total</v>
          </cell>
          <cell r="H3393">
            <v>34.270000000000003</v>
          </cell>
        </row>
        <row r="3394">
          <cell r="D3394" t="str">
            <v>Taxa de BDI %</v>
          </cell>
          <cell r="F3394">
            <v>1E-8</v>
          </cell>
          <cell r="H3394">
            <v>0</v>
          </cell>
        </row>
        <row r="3395">
          <cell r="D3395" t="str">
            <v>Total da Composição</v>
          </cell>
          <cell r="H3395">
            <v>34.270000000000003</v>
          </cell>
        </row>
        <row r="3396">
          <cell r="A3396" t="str">
            <v>73877/002</v>
          </cell>
          <cell r="B3396" t="str">
            <v>ESCORAMENTO DE VALAS COM PRANCHOES METALICOS - AREA NAO CRAVADA ESQV ESQUADRIAS/FERRAGENS/VIDROS</v>
          </cell>
          <cell r="E3396" t="str">
            <v xml:space="preserve">M2    </v>
          </cell>
          <cell r="F3396" t="str">
            <v>Coeficiente</v>
          </cell>
          <cell r="G3396" t="str">
            <v>Preço Unit.</v>
          </cell>
          <cell r="H3396" t="str">
            <v>Preço Total</v>
          </cell>
          <cell r="I3396">
            <v>22.970000000000002</v>
          </cell>
        </row>
        <row r="3397">
          <cell r="B3397">
            <v>1</v>
          </cell>
          <cell r="C3397" t="str">
            <v>1213</v>
          </cell>
          <cell r="D3397" t="str">
            <v>CARPINTEIRO DE FORMAS</v>
          </cell>
          <cell r="E3397" t="str">
            <v>H</v>
          </cell>
          <cell r="F3397">
            <v>0.7</v>
          </cell>
          <cell r="G3397">
            <v>9.68</v>
          </cell>
          <cell r="H3397">
            <v>6.78</v>
          </cell>
        </row>
        <row r="3398">
          <cell r="B3398">
            <v>1</v>
          </cell>
          <cell r="C3398" t="str">
            <v>6111</v>
          </cell>
          <cell r="D3398" t="str">
            <v>SERVENTE</v>
          </cell>
          <cell r="E3398" t="str">
            <v>H</v>
          </cell>
          <cell r="F3398">
            <v>1.43</v>
          </cell>
          <cell r="G3398">
            <v>6.93</v>
          </cell>
          <cell r="H3398">
            <v>9.91</v>
          </cell>
        </row>
        <row r="3399">
          <cell r="B3399">
            <v>2</v>
          </cell>
          <cell r="C3399" t="str">
            <v>4433</v>
          </cell>
          <cell r="D3399" t="str">
            <v>PECA DE MADEIRA DE LEI 1A QUALIDADE 7,5 X 7,5CM NAO APARELHADA</v>
          </cell>
          <cell r="E3399" t="str">
            <v>M</v>
          </cell>
          <cell r="F3399">
            <v>0.08</v>
          </cell>
          <cell r="G3399">
            <v>11.99</v>
          </cell>
          <cell r="H3399">
            <v>0.96</v>
          </cell>
        </row>
        <row r="3400">
          <cell r="B3400">
            <v>2</v>
          </cell>
          <cell r="C3400" t="str">
            <v>4473</v>
          </cell>
          <cell r="D3400" t="str">
            <v>PECA DE MADEIRA DE LEI 1A QUALIDADE 7,5 X 12,5CM (3 X 5") NAO APARELHADA</v>
          </cell>
          <cell r="E3400" t="str">
            <v>M</v>
          </cell>
          <cell r="F3400">
            <v>0.19</v>
          </cell>
          <cell r="G3400">
            <v>20.010000000000002</v>
          </cell>
          <cell r="H3400">
            <v>3.8</v>
          </cell>
        </row>
        <row r="3401">
          <cell r="B3401">
            <v>2</v>
          </cell>
          <cell r="C3401" t="str">
            <v>5064</v>
          </cell>
          <cell r="D3401" t="str">
            <v>PREGO DE ACO 2 1/2 X 10</v>
          </cell>
          <cell r="E3401" t="str">
            <v>KG</v>
          </cell>
          <cell r="F3401">
            <v>0.12</v>
          </cell>
          <cell r="G3401">
            <v>7.23</v>
          </cell>
          <cell r="H3401">
            <v>0.87</v>
          </cell>
        </row>
        <row r="3402">
          <cell r="B3402">
            <v>2</v>
          </cell>
          <cell r="C3402" t="str">
            <v>13340</v>
          </cell>
          <cell r="D3402" t="str">
            <v>PERFIL "U" CHAPA ACO DOBRADA E = 3,04MM H = 20CM ABAS = 5CM (4,36KG/M)</v>
          </cell>
          <cell r="E3402" t="str">
            <v>M</v>
          </cell>
          <cell r="F3402">
            <v>0.04</v>
          </cell>
          <cell r="G3402">
            <v>16.22</v>
          </cell>
          <cell r="H3402">
            <v>0.65</v>
          </cell>
        </row>
        <row r="3403">
          <cell r="D3403" t="str">
            <v>Custo Direto Total</v>
          </cell>
          <cell r="H3403">
            <v>22.970000000000002</v>
          </cell>
        </row>
        <row r="3404">
          <cell r="D3404" t="str">
            <v>Taxa de BDI %</v>
          </cell>
          <cell r="F3404">
            <v>1E-8</v>
          </cell>
          <cell r="H3404">
            <v>0</v>
          </cell>
        </row>
        <row r="3405">
          <cell r="D3405" t="str">
            <v>Total da Composição</v>
          </cell>
          <cell r="H3405">
            <v>22.970000000000002</v>
          </cell>
        </row>
        <row r="3406">
          <cell r="A3406" t="str">
            <v>7100</v>
          </cell>
          <cell r="B3406" t="str">
            <v>LAMINADO MELAMINICO TEXTURIZADO COLADO EM COMPENSADO ESPESSURA 1,3MM</v>
          </cell>
          <cell r="E3406" t="str">
            <v xml:space="preserve">M2    </v>
          </cell>
          <cell r="F3406" t="str">
            <v>Coeficiente</v>
          </cell>
          <cell r="G3406" t="str">
            <v>Preço Unit.</v>
          </cell>
          <cell r="H3406" t="str">
            <v>Preço Total</v>
          </cell>
          <cell r="I3406">
            <v>33.56</v>
          </cell>
        </row>
        <row r="3407">
          <cell r="B3407">
            <v>1</v>
          </cell>
          <cell r="C3407" t="str">
            <v>242</v>
          </cell>
          <cell r="D3407" t="str">
            <v>AJUDANTE ESPECIALIZADO</v>
          </cell>
          <cell r="E3407" t="str">
            <v>H</v>
          </cell>
          <cell r="F3407">
            <v>0.18</v>
          </cell>
          <cell r="G3407">
            <v>10.06</v>
          </cell>
          <cell r="H3407">
            <v>1.81</v>
          </cell>
        </row>
        <row r="3408">
          <cell r="B3408">
            <v>1</v>
          </cell>
          <cell r="C3408" t="str">
            <v>4750</v>
          </cell>
          <cell r="D3408" t="str">
            <v>PEDREIRO</v>
          </cell>
          <cell r="E3408" t="str">
            <v>H</v>
          </cell>
          <cell r="F3408">
            <v>0.18</v>
          </cell>
          <cell r="G3408">
            <v>9.68</v>
          </cell>
          <cell r="H3408">
            <v>1.74</v>
          </cell>
        </row>
        <row r="3409">
          <cell r="B3409">
            <v>2</v>
          </cell>
          <cell r="C3409" t="str">
            <v>1339</v>
          </cell>
          <cell r="D3409" t="str">
            <v>COLA FORMICA A BASE DE RESINAS SINTETICAS</v>
          </cell>
          <cell r="E3409" t="str">
            <v>KG</v>
          </cell>
          <cell r="F3409">
            <v>0.9</v>
          </cell>
          <cell r="G3409">
            <v>8.41</v>
          </cell>
          <cell r="H3409">
            <v>7.57</v>
          </cell>
        </row>
        <row r="3410">
          <cell r="B3410">
            <v>2</v>
          </cell>
          <cell r="C3410" t="str">
            <v>1341</v>
          </cell>
          <cell r="D3410" t="str">
            <v>CHAPA LAMINADO MELAMINICO TEXTURIZADO E = 1,3MM (1,25X3,08M)</v>
          </cell>
          <cell r="E3410" t="str">
            <v>M2</v>
          </cell>
          <cell r="F3410">
            <v>1.05</v>
          </cell>
          <cell r="G3410">
            <v>21.37</v>
          </cell>
          <cell r="H3410">
            <v>22.44</v>
          </cell>
        </row>
        <row r="3411">
          <cell r="D3411" t="str">
            <v>Custo Direto Total</v>
          </cell>
          <cell r="H3411">
            <v>33.56</v>
          </cell>
        </row>
        <row r="3412">
          <cell r="D3412" t="str">
            <v>Taxa de BDI %</v>
          </cell>
          <cell r="F3412">
            <v>1E-8</v>
          </cell>
          <cell r="H3412">
            <v>0</v>
          </cell>
        </row>
        <row r="3413">
          <cell r="D3413" t="str">
            <v>Total da Composição</v>
          </cell>
          <cell r="H3413">
            <v>33.56</v>
          </cell>
        </row>
        <row r="3414">
          <cell r="A3414" t="str">
            <v>72141</v>
          </cell>
          <cell r="B3414" t="str">
            <v>FAIXA BATE MACA EM LAMINADO MELAMINICO TEXTURIZADO ESPESSURA 1,3MM PAR A PORTA DE MADEIRA</v>
          </cell>
          <cell r="E3414" t="str">
            <v xml:space="preserve">M2    </v>
          </cell>
          <cell r="F3414" t="str">
            <v>Coeficiente</v>
          </cell>
          <cell r="G3414" t="str">
            <v>Preço Unit.</v>
          </cell>
          <cell r="H3414" t="str">
            <v>Preço Total</v>
          </cell>
          <cell r="I3414">
            <v>26.03</v>
          </cell>
        </row>
        <row r="3415">
          <cell r="B3415">
            <v>1</v>
          </cell>
          <cell r="C3415" t="str">
            <v>1214</v>
          </cell>
          <cell r="D3415" t="str">
            <v>CARPINTEIRO DE ESQUADRIA</v>
          </cell>
          <cell r="E3415" t="str">
            <v>H</v>
          </cell>
          <cell r="F3415">
            <v>0.5</v>
          </cell>
          <cell r="G3415">
            <v>9.68</v>
          </cell>
          <cell r="H3415">
            <v>4.84</v>
          </cell>
        </row>
        <row r="3416">
          <cell r="B3416">
            <v>1</v>
          </cell>
          <cell r="C3416" t="str">
            <v>6115</v>
          </cell>
          <cell r="D3416" t="str">
            <v>AJUDANTE</v>
          </cell>
          <cell r="E3416" t="str">
            <v>H</v>
          </cell>
          <cell r="F3416">
            <v>0.5</v>
          </cell>
          <cell r="G3416">
            <v>6.93</v>
          </cell>
          <cell r="H3416">
            <v>3.47</v>
          </cell>
        </row>
        <row r="3417">
          <cell r="B3417">
            <v>2</v>
          </cell>
          <cell r="C3417" t="str">
            <v>1314</v>
          </cell>
          <cell r="D3417" t="str">
            <v>CERAMICA ESMALTADA EXTRA OU 1A QUALID P/ PAREDE 20 X 20CM PEI-4 - LINHA PADRAO MEDIO</v>
          </cell>
          <cell r="E3417" t="str">
            <v>M2</v>
          </cell>
          <cell r="F3417">
            <v>1.05</v>
          </cell>
          <cell r="G3417">
            <v>12.87</v>
          </cell>
          <cell r="H3417">
            <v>13.51</v>
          </cell>
        </row>
        <row r="3418">
          <cell r="B3418">
            <v>2</v>
          </cell>
          <cell r="C3418" t="str">
            <v>1339</v>
          </cell>
          <cell r="D3418" t="str">
            <v>COLA FORMICA A BASE DE RESINAS SINTETICAS</v>
          </cell>
          <cell r="E3418" t="str">
            <v>KG</v>
          </cell>
          <cell r="F3418">
            <v>0.5</v>
          </cell>
          <cell r="G3418">
            <v>8.41</v>
          </cell>
          <cell r="H3418">
            <v>4.21</v>
          </cell>
        </row>
        <row r="3419">
          <cell r="D3419" t="str">
            <v>Custo Direto Total</v>
          </cell>
          <cell r="H3419">
            <v>26.03</v>
          </cell>
        </row>
        <row r="3420">
          <cell r="D3420" t="str">
            <v>Taxa de BDI %</v>
          </cell>
          <cell r="F3420">
            <v>1E-8</v>
          </cell>
          <cell r="H3420">
            <v>0</v>
          </cell>
        </row>
        <row r="3421">
          <cell r="D3421" t="str">
            <v>Total da Composição</v>
          </cell>
          <cell r="H3421">
            <v>26.03</v>
          </cell>
        </row>
        <row r="3422">
          <cell r="A3422" t="str">
            <v>72142</v>
          </cell>
          <cell r="B3422" t="str">
            <v>RETIRADA DE FOLHAS DE PORTA DE PASSAGEM OU JANELA</v>
          </cell>
          <cell r="E3422" t="str">
            <v xml:space="preserve">UN    </v>
          </cell>
          <cell r="F3422" t="str">
            <v>Coeficiente</v>
          </cell>
          <cell r="G3422" t="str">
            <v>Preço Unit.</v>
          </cell>
          <cell r="H3422" t="str">
            <v>Preço Total</v>
          </cell>
          <cell r="I3422">
            <v>4.84</v>
          </cell>
        </row>
        <row r="3423">
          <cell r="B3423">
            <v>1</v>
          </cell>
          <cell r="C3423" t="str">
            <v>1214</v>
          </cell>
          <cell r="D3423" t="str">
            <v>CARPINTEIRO DE ESQUADRIA</v>
          </cell>
          <cell r="E3423" t="str">
            <v>H</v>
          </cell>
          <cell r="F3423">
            <v>0.5</v>
          </cell>
          <cell r="G3423">
            <v>9.68</v>
          </cell>
          <cell r="H3423">
            <v>4.84</v>
          </cell>
        </row>
        <row r="3424">
          <cell r="D3424" t="str">
            <v>Custo Direto Total</v>
          </cell>
          <cell r="H3424">
            <v>4.84</v>
          </cell>
        </row>
        <row r="3425">
          <cell r="D3425" t="str">
            <v>Taxa de BDI %</v>
          </cell>
          <cell r="F3425">
            <v>1E-8</v>
          </cell>
          <cell r="H3425">
            <v>0</v>
          </cell>
        </row>
        <row r="3426">
          <cell r="D3426" t="str">
            <v>Total da Composição</v>
          </cell>
          <cell r="H3426">
            <v>4.84</v>
          </cell>
        </row>
        <row r="3427">
          <cell r="A3427" t="str">
            <v>72143</v>
          </cell>
          <cell r="B3427" t="str">
            <v>RETIRADA DE BATENTES DE MADEIRA</v>
          </cell>
          <cell r="E3427" t="str">
            <v xml:space="preserve">UN    </v>
          </cell>
          <cell r="F3427" t="str">
            <v>Coeficiente</v>
          </cell>
          <cell r="G3427" t="str">
            <v>Preço Unit.</v>
          </cell>
          <cell r="H3427" t="str">
            <v>Preço Total</v>
          </cell>
          <cell r="I3427">
            <v>23.24</v>
          </cell>
        </row>
        <row r="3428">
          <cell r="B3428">
            <v>1</v>
          </cell>
          <cell r="C3428" t="str">
            <v>1214</v>
          </cell>
          <cell r="D3428" t="str">
            <v>CARPINTEIRO DE ESQUADRIA</v>
          </cell>
          <cell r="E3428" t="str">
            <v>H</v>
          </cell>
          <cell r="F3428">
            <v>1.2</v>
          </cell>
          <cell r="G3428">
            <v>9.68</v>
          </cell>
          <cell r="H3428">
            <v>11.62</v>
          </cell>
        </row>
        <row r="3429">
          <cell r="B3429">
            <v>1</v>
          </cell>
          <cell r="C3429" t="str">
            <v>4750</v>
          </cell>
          <cell r="D3429" t="str">
            <v>PEDREIRO</v>
          </cell>
          <cell r="E3429" t="str">
            <v>H</v>
          </cell>
          <cell r="F3429">
            <v>1.2</v>
          </cell>
          <cell r="G3429">
            <v>9.68</v>
          </cell>
          <cell r="H3429">
            <v>11.62</v>
          </cell>
        </row>
        <row r="3430">
          <cell r="D3430" t="str">
            <v>Custo Direto Total</v>
          </cell>
          <cell r="H3430">
            <v>23.24</v>
          </cell>
        </row>
        <row r="3431">
          <cell r="D3431" t="str">
            <v>Taxa de BDI %</v>
          </cell>
          <cell r="F3431">
            <v>1E-8</v>
          </cell>
          <cell r="H3431">
            <v>0</v>
          </cell>
        </row>
        <row r="3432">
          <cell r="D3432" t="str">
            <v>Total da Composição</v>
          </cell>
          <cell r="H3432">
            <v>23.24</v>
          </cell>
        </row>
        <row r="3433">
          <cell r="A3433" t="str">
            <v>72144</v>
          </cell>
          <cell r="B3433" t="str">
            <v>RECOLOCACAO DE FOLHAS DE PORTA DE PASSAGEM OU JANELA, CONSIDERANDO REA PROVEITAMENTO DO MATERIAL</v>
          </cell>
          <cell r="E3433" t="str">
            <v xml:space="preserve">UN    </v>
          </cell>
          <cell r="F3433" t="str">
            <v>Coeficiente</v>
          </cell>
          <cell r="G3433" t="str">
            <v>Preço Unit.</v>
          </cell>
          <cell r="H3433" t="str">
            <v>Preço Total</v>
          </cell>
          <cell r="I3433">
            <v>36.549999999999997</v>
          </cell>
        </row>
        <row r="3434">
          <cell r="B3434">
            <v>1</v>
          </cell>
          <cell r="C3434" t="str">
            <v>1214</v>
          </cell>
          <cell r="D3434" t="str">
            <v>CARPINTEIRO DE ESQUADRIA</v>
          </cell>
          <cell r="E3434" t="str">
            <v>H</v>
          </cell>
          <cell r="F3434">
            <v>2.2000000000000002</v>
          </cell>
          <cell r="G3434">
            <v>9.68</v>
          </cell>
          <cell r="H3434">
            <v>21.3</v>
          </cell>
        </row>
        <row r="3435">
          <cell r="B3435">
            <v>1</v>
          </cell>
          <cell r="C3435" t="str">
            <v>6115</v>
          </cell>
          <cell r="D3435" t="str">
            <v>AJUDANTE</v>
          </cell>
          <cell r="E3435" t="str">
            <v>H</v>
          </cell>
          <cell r="F3435">
            <v>2.2000000000000002</v>
          </cell>
          <cell r="G3435">
            <v>6.93</v>
          </cell>
          <cell r="H3435">
            <v>15.25</v>
          </cell>
        </row>
        <row r="3436">
          <cell r="D3436" t="str">
            <v>Custo Direto Total</v>
          </cell>
          <cell r="H3436">
            <v>36.549999999999997</v>
          </cell>
        </row>
        <row r="3437">
          <cell r="D3437" t="str">
            <v>Taxa de BDI %</v>
          </cell>
          <cell r="F3437">
            <v>1E-8</v>
          </cell>
          <cell r="H3437">
            <v>0</v>
          </cell>
        </row>
        <row r="3438">
          <cell r="D3438" t="str">
            <v>Total da Composição</v>
          </cell>
          <cell r="H3438">
            <v>36.549999999999997</v>
          </cell>
        </row>
        <row r="3439">
          <cell r="A3439" t="str">
            <v>72146</v>
          </cell>
          <cell r="B3439" t="str">
            <v>RECOLOCACAO DE BATENTES DE MADEIRA, CONSIDERANDO REAPROVEITAMENTO DE M ATERIAL</v>
          </cell>
          <cell r="E3439" t="str">
            <v xml:space="preserve">UN    </v>
          </cell>
          <cell r="F3439" t="str">
            <v>Coeficiente</v>
          </cell>
          <cell r="G3439" t="str">
            <v>Preço Unit.</v>
          </cell>
          <cell r="H3439" t="str">
            <v>Preço Total</v>
          </cell>
          <cell r="I3439">
            <v>23.04</v>
          </cell>
        </row>
        <row r="3440">
          <cell r="B3440">
            <v>1</v>
          </cell>
          <cell r="C3440" t="str">
            <v>4750</v>
          </cell>
          <cell r="D3440" t="str">
            <v>PEDREIRO</v>
          </cell>
          <cell r="E3440" t="str">
            <v>H</v>
          </cell>
          <cell r="F3440">
            <v>1.3</v>
          </cell>
          <cell r="G3440">
            <v>9.68</v>
          </cell>
          <cell r="H3440">
            <v>12.58</v>
          </cell>
        </row>
        <row r="3441">
          <cell r="B3441">
            <v>1</v>
          </cell>
          <cell r="C3441" t="str">
            <v>6115</v>
          </cell>
          <cell r="D3441" t="str">
            <v>AJUDANTE</v>
          </cell>
          <cell r="E3441" t="str">
            <v>H</v>
          </cell>
          <cell r="F3441">
            <v>1.3</v>
          </cell>
          <cell r="G3441">
            <v>6.93</v>
          </cell>
          <cell r="H3441">
            <v>9.01</v>
          </cell>
        </row>
        <row r="3442">
          <cell r="B3442">
            <v>2</v>
          </cell>
          <cell r="C3442" t="str">
            <v>5061</v>
          </cell>
          <cell r="D3442" t="str">
            <v>PREGO DE ACO 18 X 27</v>
          </cell>
          <cell r="E3442" t="str">
            <v>KG</v>
          </cell>
          <cell r="F3442">
            <v>0.2</v>
          </cell>
          <cell r="G3442">
            <v>7.23</v>
          </cell>
          <cell r="H3442">
            <v>1.45</v>
          </cell>
        </row>
        <row r="3443">
          <cell r="D3443" t="str">
            <v>Custo Direto Total</v>
          </cell>
          <cell r="H3443">
            <v>23.04</v>
          </cell>
        </row>
        <row r="3444">
          <cell r="D3444" t="str">
            <v>Taxa de BDI %</v>
          </cell>
          <cell r="F3444">
            <v>1E-8</v>
          </cell>
          <cell r="H3444">
            <v>0</v>
          </cell>
        </row>
        <row r="3445">
          <cell r="D3445" t="str">
            <v>Total da Composição</v>
          </cell>
          <cell r="H3445">
            <v>23.04</v>
          </cell>
        </row>
        <row r="3446">
          <cell r="A3446" t="str">
            <v>73880/001</v>
          </cell>
          <cell r="B3446" t="str">
            <v>PORTA DE MADEIRA ALMOFADADA SEMI-OCA 1A 0,80X2,10, INCLUSO ADUELA, ALI ZAR, DOBRADICA E FECHADURA EXTERNA PADRAO POPULAR</v>
          </cell>
          <cell r="E3446" t="str">
            <v xml:space="preserve">M2    </v>
          </cell>
          <cell r="F3446" t="str">
            <v>Coeficiente</v>
          </cell>
          <cell r="G3446" t="str">
            <v>Preço Unit.</v>
          </cell>
          <cell r="H3446" t="str">
            <v>Preço Total</v>
          </cell>
          <cell r="I3446">
            <v>473.87000000000006</v>
          </cell>
        </row>
        <row r="3447">
          <cell r="B3447">
            <v>1</v>
          </cell>
          <cell r="C3447" t="str">
            <v>1214</v>
          </cell>
          <cell r="D3447" t="str">
            <v>CARPINTEIRO DE ESQUADRIA</v>
          </cell>
          <cell r="E3447" t="str">
            <v>H</v>
          </cell>
          <cell r="F3447">
            <v>3.75</v>
          </cell>
          <cell r="G3447">
            <v>9.68</v>
          </cell>
          <cell r="H3447">
            <v>36.299999999999997</v>
          </cell>
        </row>
        <row r="3448">
          <cell r="B3448">
            <v>1</v>
          </cell>
          <cell r="C3448" t="str">
            <v>4750</v>
          </cell>
          <cell r="D3448" t="str">
            <v>PEDREIRO</v>
          </cell>
          <cell r="E3448" t="str">
            <v>H</v>
          </cell>
          <cell r="F3448">
            <v>1.4</v>
          </cell>
          <cell r="G3448">
            <v>9.68</v>
          </cell>
          <cell r="H3448">
            <v>13.55</v>
          </cell>
        </row>
        <row r="3449">
          <cell r="B3449">
            <v>1</v>
          </cell>
          <cell r="C3449" t="str">
            <v>6111</v>
          </cell>
          <cell r="D3449" t="str">
            <v>SERVENTE</v>
          </cell>
          <cell r="E3449" t="str">
            <v>H</v>
          </cell>
          <cell r="F3449">
            <v>5.52</v>
          </cell>
          <cell r="G3449">
            <v>6.93</v>
          </cell>
          <cell r="H3449">
            <v>38.25</v>
          </cell>
        </row>
        <row r="3450">
          <cell r="B3450">
            <v>2</v>
          </cell>
          <cell r="C3450" t="str">
            <v>184</v>
          </cell>
          <cell r="D3450" t="str">
            <v>ADUELA/BATENTE DUPLO/CAIXAO/GRADE CAIXA 13 X 3CM P/ PORTA 0,60 A 1,20 X 2,10M MADEIRA CEDRINHO/PINHO/CANELA OU SIMILAR</v>
          </cell>
          <cell r="E3450" t="str">
            <v>JG</v>
          </cell>
          <cell r="F3450">
            <v>1</v>
          </cell>
          <cell r="G3450">
            <v>32.200000000000003</v>
          </cell>
          <cell r="H3450">
            <v>32.200000000000003</v>
          </cell>
        </row>
        <row r="3451">
          <cell r="B3451">
            <v>2</v>
          </cell>
          <cell r="C3451" t="str">
            <v>367</v>
          </cell>
          <cell r="D3451" t="str">
            <v>AREIA GROSSA - POSTO JAZIDA / FORNECEDOR (SEM FRETE)</v>
          </cell>
          <cell r="E3451" t="str">
            <v>M3</v>
          </cell>
          <cell r="F3451">
            <v>0.01</v>
          </cell>
          <cell r="G3451">
            <v>45</v>
          </cell>
          <cell r="H3451">
            <v>0.45</v>
          </cell>
        </row>
        <row r="3452">
          <cell r="B3452">
            <v>2</v>
          </cell>
          <cell r="C3452" t="str">
            <v>1379</v>
          </cell>
          <cell r="D3452" t="str">
            <v>CIMENTO PORTLAND COMUM CP I- 32</v>
          </cell>
          <cell r="E3452" t="str">
            <v>KG</v>
          </cell>
          <cell r="F3452">
            <v>1.72</v>
          </cell>
          <cell r="G3452">
            <v>0.44</v>
          </cell>
          <cell r="H3452">
            <v>0.76</v>
          </cell>
        </row>
        <row r="3453">
          <cell r="B3453">
            <v>2</v>
          </cell>
          <cell r="C3453" t="str">
            <v>3080</v>
          </cell>
          <cell r="D3453" t="str">
            <v>FECHADURA EMBUTIR EXTERNA (C/ CILINDRO) COMPLETA - LINHA POPULAR</v>
          </cell>
          <cell r="E3453" t="str">
            <v>CJ</v>
          </cell>
          <cell r="F3453">
            <v>1</v>
          </cell>
          <cell r="G3453">
            <v>28.18</v>
          </cell>
          <cell r="H3453">
            <v>28.18</v>
          </cell>
        </row>
        <row r="3454">
          <cell r="B3454">
            <v>2</v>
          </cell>
          <cell r="C3454" t="str">
            <v>4378</v>
          </cell>
          <cell r="D3454" t="str">
            <v>PARAFUSO ROSCA SOBERBA ACO ZINC CABECA CHATA FENDA SIMPLES 7 X 65MM</v>
          </cell>
          <cell r="E3454" t="str">
            <v>UN</v>
          </cell>
          <cell r="F3454">
            <v>8</v>
          </cell>
          <cell r="G3454">
            <v>0.28999999999999998</v>
          </cell>
          <cell r="H3454">
            <v>2.3199999999999998</v>
          </cell>
        </row>
        <row r="3455">
          <cell r="B3455">
            <v>2</v>
          </cell>
          <cell r="C3455" t="str">
            <v>4419</v>
          </cell>
          <cell r="D3455" t="str">
            <v>PECA DE MADEIRA 1A QUALIDADE 10 X 10 X 3CM P/ FIXACAO ESQUADRIAS OU RODAPE</v>
          </cell>
          <cell r="E3455" t="str">
            <v>UN</v>
          </cell>
          <cell r="F3455">
            <v>6</v>
          </cell>
          <cell r="G3455">
            <v>0.65</v>
          </cell>
          <cell r="H3455">
            <v>3.9</v>
          </cell>
        </row>
        <row r="3456">
          <cell r="B3456">
            <v>2</v>
          </cell>
          <cell r="C3456" t="str">
            <v>4964</v>
          </cell>
          <cell r="D3456" t="str">
            <v>PORTA MADEIRA SEMI-OCA ALMOFADADA REGIONAL 1A 80 X 210 X 3CM</v>
          </cell>
          <cell r="E3456" t="str">
            <v>UN</v>
          </cell>
          <cell r="F3456">
            <v>1</v>
          </cell>
          <cell r="G3456">
            <v>219.81</v>
          </cell>
          <cell r="H3456">
            <v>219.81</v>
          </cell>
        </row>
        <row r="3457">
          <cell r="B3457">
            <v>2</v>
          </cell>
          <cell r="C3457" t="str">
            <v>5072</v>
          </cell>
          <cell r="D3457" t="str">
            <v>PREGO DE ACO 1" X 17"</v>
          </cell>
          <cell r="E3457" t="str">
            <v>KG</v>
          </cell>
          <cell r="F3457">
            <v>0.2</v>
          </cell>
          <cell r="G3457">
            <v>13.37</v>
          </cell>
          <cell r="H3457">
            <v>2.67</v>
          </cell>
        </row>
        <row r="3458">
          <cell r="B3458">
            <v>2</v>
          </cell>
          <cell r="C3458" t="str">
            <v>11447</v>
          </cell>
          <cell r="D3458" t="str">
            <v>DOBRADICA LATAO CROMADO 3 X 3" C/ ANEIS</v>
          </cell>
          <cell r="E3458" t="str">
            <v>UN</v>
          </cell>
          <cell r="F3458">
            <v>3</v>
          </cell>
          <cell r="G3458">
            <v>22.26</v>
          </cell>
          <cell r="H3458">
            <v>66.78</v>
          </cell>
        </row>
        <row r="3459">
          <cell r="B3459">
            <v>2</v>
          </cell>
          <cell r="C3459" t="str">
            <v>20007</v>
          </cell>
          <cell r="D3459" t="str">
            <v>ALIZAR / GUARNICAO 5 X 2CM MADEIRA CEDRINHO/PINHO/CANELA OU SIMILAR</v>
          </cell>
          <cell r="E3459" t="str">
            <v>M</v>
          </cell>
          <cell r="F3459">
            <v>10</v>
          </cell>
          <cell r="G3459">
            <v>2.87</v>
          </cell>
          <cell r="H3459">
            <v>28.7</v>
          </cell>
        </row>
        <row r="3460">
          <cell r="D3460" t="str">
            <v>Custo Direto Total</v>
          </cell>
          <cell r="H3460">
            <v>473.87000000000006</v>
          </cell>
        </row>
        <row r="3461">
          <cell r="D3461" t="str">
            <v>Taxa de BDI %</v>
          </cell>
          <cell r="F3461">
            <v>1E-8</v>
          </cell>
          <cell r="H3461">
            <v>0</v>
          </cell>
        </row>
        <row r="3462">
          <cell r="D3462" t="str">
            <v>Total da Composição</v>
          </cell>
          <cell r="H3462">
            <v>473.87000000000006</v>
          </cell>
        </row>
        <row r="3463">
          <cell r="A3463" t="str">
            <v>73905/001</v>
          </cell>
          <cell r="B3463" t="str">
            <v>BANDEIRA PARA VIDRO EM MADEIRA 1A FIXA SEM ADUELA E ALIZAR, 40X60CM</v>
          </cell>
          <cell r="E3463" t="str">
            <v xml:space="preserve">UN    </v>
          </cell>
          <cell r="F3463" t="str">
            <v>Coeficiente</v>
          </cell>
          <cell r="G3463" t="str">
            <v>Preço Unit.</v>
          </cell>
          <cell r="H3463" t="str">
            <v>Preço Total</v>
          </cell>
          <cell r="I3463">
            <v>41.92</v>
          </cell>
        </row>
        <row r="3464">
          <cell r="B3464">
            <v>1</v>
          </cell>
          <cell r="C3464" t="str">
            <v>242</v>
          </cell>
          <cell r="D3464" t="str">
            <v>AJUDANTE ESPECIALIZADO</v>
          </cell>
          <cell r="E3464" t="str">
            <v>H</v>
          </cell>
          <cell r="F3464">
            <v>0.6</v>
          </cell>
          <cell r="G3464">
            <v>10.06</v>
          </cell>
          <cell r="H3464">
            <v>6.04</v>
          </cell>
        </row>
        <row r="3465">
          <cell r="B3465">
            <v>1</v>
          </cell>
          <cell r="C3465" t="str">
            <v>1214</v>
          </cell>
          <cell r="D3465" t="str">
            <v>CARPINTEIRO DE ESQUADRIA</v>
          </cell>
          <cell r="E3465" t="str">
            <v>H</v>
          </cell>
          <cell r="F3465">
            <v>0.6</v>
          </cell>
          <cell r="G3465">
            <v>9.68</v>
          </cell>
          <cell r="H3465">
            <v>5.81</v>
          </cell>
        </row>
        <row r="3466">
          <cell r="B3466">
            <v>1</v>
          </cell>
          <cell r="C3466" t="str">
            <v>4750</v>
          </cell>
          <cell r="D3466" t="str">
            <v>PEDREIRO</v>
          </cell>
          <cell r="E3466" t="str">
            <v>H</v>
          </cell>
          <cell r="F3466">
            <v>0.4</v>
          </cell>
          <cell r="G3466">
            <v>9.68</v>
          </cell>
          <cell r="H3466">
            <v>3.87</v>
          </cell>
        </row>
        <row r="3467">
          <cell r="B3467">
            <v>1</v>
          </cell>
          <cell r="C3467" t="str">
            <v>6111</v>
          </cell>
          <cell r="D3467" t="str">
            <v>SERVENTE</v>
          </cell>
          <cell r="E3467" t="str">
            <v>H</v>
          </cell>
          <cell r="F3467">
            <v>0.4</v>
          </cell>
          <cell r="G3467">
            <v>6.93</v>
          </cell>
          <cell r="H3467">
            <v>2.77</v>
          </cell>
        </row>
        <row r="3468">
          <cell r="B3468">
            <v>2</v>
          </cell>
          <cell r="C3468" t="str">
            <v>3425</v>
          </cell>
          <cell r="D3468" t="str">
            <v>BANDEIRA P/ PORTA/ JAN MAD REGIONAL 1A P/ VIDRO</v>
          </cell>
          <cell r="E3468" t="str">
            <v>M2</v>
          </cell>
          <cell r="F3468">
            <v>0.24</v>
          </cell>
          <cell r="G3468">
            <v>70.53</v>
          </cell>
          <cell r="H3468">
            <v>16.93</v>
          </cell>
        </row>
        <row r="3469">
          <cell r="B3469">
            <v>2</v>
          </cell>
          <cell r="C3469" t="str">
            <v>4419</v>
          </cell>
          <cell r="D3469" t="str">
            <v>PECA DE MADEIRA 1A QUALIDADE 10 X 10 X 3CM P/ FIXACAO ESQUADRIAS OU RODAPE</v>
          </cell>
          <cell r="E3469" t="str">
            <v>UN</v>
          </cell>
          <cell r="F3469">
            <v>4</v>
          </cell>
          <cell r="G3469">
            <v>0.65</v>
          </cell>
          <cell r="H3469">
            <v>2.6</v>
          </cell>
        </row>
        <row r="3470">
          <cell r="B3470">
            <v>2</v>
          </cell>
          <cell r="C3470" t="str">
            <v>5067</v>
          </cell>
          <cell r="D3470" t="str">
            <v>PREGO DE ACO 16 X 24</v>
          </cell>
          <cell r="E3470" t="str">
            <v>KG</v>
          </cell>
          <cell r="F3470">
            <v>0.2</v>
          </cell>
          <cell r="G3470">
            <v>7.44</v>
          </cell>
          <cell r="H3470">
            <v>1.49</v>
          </cell>
        </row>
        <row r="3471">
          <cell r="B3471" t="str">
            <v>A</v>
          </cell>
          <cell r="C3471" t="str">
            <v>5617</v>
          </cell>
          <cell r="D3471" t="str">
            <v xml:space="preserve">ARGAMASSA TRACO 1:4 (CIMENTO E AREIA NAO PENEIRADA), PREPARO MANUAL                                                                                                                                     </v>
          </cell>
          <cell r="E3471" t="str">
            <v xml:space="preserve">M3    </v>
          </cell>
          <cell r="F3471">
            <v>8.9999999999999993E-3</v>
          </cell>
          <cell r="G3471">
            <v>268.05</v>
          </cell>
          <cell r="H3471">
            <v>2.41</v>
          </cell>
        </row>
        <row r="3472">
          <cell r="D3472" t="str">
            <v>Custo Direto Total</v>
          </cell>
          <cell r="H3472">
            <v>41.92</v>
          </cell>
        </row>
        <row r="3473">
          <cell r="D3473" t="str">
            <v>Taxa de BDI %</v>
          </cell>
          <cell r="F3473">
            <v>1E-8</v>
          </cell>
          <cell r="H3473">
            <v>0</v>
          </cell>
        </row>
        <row r="3474">
          <cell r="D3474" t="str">
            <v>Total da Composição</v>
          </cell>
          <cell r="H3474">
            <v>41.92</v>
          </cell>
        </row>
        <row r="3475">
          <cell r="A3475" t="str">
            <v>73905/002</v>
          </cell>
          <cell r="B3475" t="str">
            <v>BANDEIRA PARA VIDRO EM MADEIRA 2A FIXA SEM ADUELA E ALIZAR, 40X60CM</v>
          </cell>
          <cell r="E3475" t="str">
            <v xml:space="preserve">UN    </v>
          </cell>
          <cell r="F3475" t="str">
            <v>Coeficiente</v>
          </cell>
          <cell r="G3475" t="str">
            <v>Preço Unit.</v>
          </cell>
          <cell r="H3475" t="str">
            <v>Preço Total</v>
          </cell>
          <cell r="I3475">
            <v>36.03</v>
          </cell>
        </row>
        <row r="3476">
          <cell r="B3476">
            <v>1</v>
          </cell>
          <cell r="C3476" t="str">
            <v>242</v>
          </cell>
          <cell r="D3476" t="str">
            <v>AJUDANTE ESPECIALIZADO</v>
          </cell>
          <cell r="E3476" t="str">
            <v>H</v>
          </cell>
          <cell r="F3476">
            <v>0.6</v>
          </cell>
          <cell r="G3476">
            <v>10.06</v>
          </cell>
          <cell r="H3476">
            <v>6.04</v>
          </cell>
        </row>
        <row r="3477">
          <cell r="B3477">
            <v>1</v>
          </cell>
          <cell r="C3477" t="str">
            <v>1214</v>
          </cell>
          <cell r="D3477" t="str">
            <v>CARPINTEIRO DE ESQUADRIA</v>
          </cell>
          <cell r="E3477" t="str">
            <v>H</v>
          </cell>
          <cell r="F3477">
            <v>0.6</v>
          </cell>
          <cell r="G3477">
            <v>9.68</v>
          </cell>
          <cell r="H3477">
            <v>5.81</v>
          </cell>
        </row>
        <row r="3478">
          <cell r="B3478">
            <v>1</v>
          </cell>
          <cell r="C3478" t="str">
            <v>4750</v>
          </cell>
          <cell r="D3478" t="str">
            <v>PEDREIRO</v>
          </cell>
          <cell r="E3478" t="str">
            <v>H</v>
          </cell>
          <cell r="F3478">
            <v>0.4</v>
          </cell>
          <cell r="G3478">
            <v>9.68</v>
          </cell>
          <cell r="H3478">
            <v>3.87</v>
          </cell>
        </row>
        <row r="3479">
          <cell r="B3479">
            <v>1</v>
          </cell>
          <cell r="C3479" t="str">
            <v>6111</v>
          </cell>
          <cell r="D3479" t="str">
            <v>SERVENTE</v>
          </cell>
          <cell r="E3479" t="str">
            <v>H</v>
          </cell>
          <cell r="F3479">
            <v>0.4</v>
          </cell>
          <cell r="G3479">
            <v>6.93</v>
          </cell>
          <cell r="H3479">
            <v>2.77</v>
          </cell>
        </row>
        <row r="3480">
          <cell r="B3480">
            <v>2</v>
          </cell>
          <cell r="C3480" t="str">
            <v>3426</v>
          </cell>
          <cell r="D3480" t="str">
            <v>BANDEIRA P/ PORTA/ JAN MAD REGIONAL 2A P/ VIDRO</v>
          </cell>
          <cell r="E3480" t="str">
            <v>M2</v>
          </cell>
          <cell r="F3480">
            <v>0.24</v>
          </cell>
          <cell r="G3480">
            <v>46</v>
          </cell>
          <cell r="H3480">
            <v>11.04</v>
          </cell>
        </row>
        <row r="3481">
          <cell r="B3481">
            <v>2</v>
          </cell>
          <cell r="C3481" t="str">
            <v>4419</v>
          </cell>
          <cell r="D3481" t="str">
            <v>PECA DE MADEIRA 1A QUALIDADE 10 X 10 X 3CM P/ FIXACAO ESQUADRIAS OU RODAPE</v>
          </cell>
          <cell r="E3481" t="str">
            <v>UN</v>
          </cell>
          <cell r="F3481">
            <v>4</v>
          </cell>
          <cell r="G3481">
            <v>0.65</v>
          </cell>
          <cell r="H3481">
            <v>2.6</v>
          </cell>
        </row>
        <row r="3482">
          <cell r="B3482">
            <v>2</v>
          </cell>
          <cell r="C3482" t="str">
            <v>5067</v>
          </cell>
          <cell r="D3482" t="str">
            <v>PREGO DE ACO 16 X 24</v>
          </cell>
          <cell r="E3482" t="str">
            <v>KG</v>
          </cell>
          <cell r="F3482">
            <v>0.2</v>
          </cell>
          <cell r="G3482">
            <v>7.44</v>
          </cell>
          <cell r="H3482">
            <v>1.49</v>
          </cell>
        </row>
        <row r="3483">
          <cell r="B3483" t="str">
            <v>A</v>
          </cell>
          <cell r="C3483" t="str">
            <v>5617</v>
          </cell>
          <cell r="D3483" t="str">
            <v xml:space="preserve">ARGAMASSA TRACO 1:4 (CIMENTO E AREIA NAO PENEIRADA), PREPARO MANUAL                                                                                                                                     </v>
          </cell>
          <cell r="E3483" t="str">
            <v xml:space="preserve">M3    </v>
          </cell>
          <cell r="F3483">
            <v>8.9999999999999993E-3</v>
          </cell>
          <cell r="G3483">
            <v>268.05</v>
          </cell>
          <cell r="H3483">
            <v>2.41</v>
          </cell>
        </row>
        <row r="3484">
          <cell r="D3484" t="str">
            <v>Custo Direto Total</v>
          </cell>
          <cell r="H3484">
            <v>36.03</v>
          </cell>
        </row>
        <row r="3485">
          <cell r="D3485" t="str">
            <v>Taxa de BDI %</v>
          </cell>
          <cell r="F3485">
            <v>1E-8</v>
          </cell>
          <cell r="H3485">
            <v>0</v>
          </cell>
        </row>
        <row r="3486">
          <cell r="D3486" t="str">
            <v>Total da Composição</v>
          </cell>
          <cell r="H3486">
            <v>36.03</v>
          </cell>
        </row>
        <row r="3487">
          <cell r="A3487" t="str">
            <v>73906/001</v>
          </cell>
          <cell r="B3487" t="str">
            <v>PORTA DE MADEIRA TIPO VENEZIANA, 0,70X2,10M, INCLUSO ADUELA 1A, ALIZAR 1A E DOBRADICA COM ANEIS</v>
          </cell>
          <cell r="E3487" t="str">
            <v xml:space="preserve">UN    </v>
          </cell>
          <cell r="F3487" t="str">
            <v>Coeficiente</v>
          </cell>
          <cell r="G3487" t="str">
            <v>Preço Unit.</v>
          </cell>
          <cell r="H3487" t="str">
            <v>Preço Total</v>
          </cell>
          <cell r="I3487">
            <v>510.61</v>
          </cell>
        </row>
        <row r="3488">
          <cell r="B3488">
            <v>1</v>
          </cell>
          <cell r="C3488" t="str">
            <v>1214</v>
          </cell>
          <cell r="D3488" t="str">
            <v>CARPINTEIRO DE ESQUADRIA</v>
          </cell>
          <cell r="E3488" t="str">
            <v>H</v>
          </cell>
          <cell r="F3488">
            <v>2.0150000000000001</v>
          </cell>
          <cell r="G3488">
            <v>9.68</v>
          </cell>
          <cell r="H3488">
            <v>19.510000000000002</v>
          </cell>
        </row>
        <row r="3489">
          <cell r="B3489">
            <v>1</v>
          </cell>
          <cell r="C3489" t="str">
            <v>4750</v>
          </cell>
          <cell r="D3489" t="str">
            <v>PEDREIRO</v>
          </cell>
          <cell r="E3489" t="str">
            <v>H</v>
          </cell>
          <cell r="F3489">
            <v>1.3720000000000001</v>
          </cell>
          <cell r="G3489">
            <v>9.68</v>
          </cell>
          <cell r="H3489">
            <v>13.28</v>
          </cell>
        </row>
        <row r="3490">
          <cell r="B3490">
            <v>1</v>
          </cell>
          <cell r="C3490" t="str">
            <v>6115</v>
          </cell>
          <cell r="D3490" t="str">
            <v>AJUDANTE</v>
          </cell>
          <cell r="E3490" t="str">
            <v>H</v>
          </cell>
          <cell r="F3490">
            <v>3.387</v>
          </cell>
          <cell r="G3490">
            <v>6.93</v>
          </cell>
          <cell r="H3490">
            <v>23.47</v>
          </cell>
        </row>
        <row r="3491">
          <cell r="B3491">
            <v>2</v>
          </cell>
          <cell r="C3491" t="str">
            <v>183</v>
          </cell>
          <cell r="D3491" t="str">
            <v>ADUELA/BATENTE DUPLO/CAIXAO/GRADE CAIXA 13 X 3CM P/ PORTA 0,60 A 1,20 X 2,10M MADEIRA IPE/MOGNO/CEREJEIRA OU SIMILAR</v>
          </cell>
          <cell r="E3491" t="str">
            <v>JG</v>
          </cell>
          <cell r="F3491">
            <v>1</v>
          </cell>
          <cell r="G3491">
            <v>85</v>
          </cell>
          <cell r="H3491">
            <v>85</v>
          </cell>
        </row>
        <row r="3492">
          <cell r="B3492">
            <v>2</v>
          </cell>
          <cell r="C3492" t="str">
            <v>187</v>
          </cell>
          <cell r="D3492" t="str">
            <v>ALIZAR / GUARNICAO 5 X 2CM MADEIRA IPE/MOGNO/CEREJEIRA OU SIMILAR</v>
          </cell>
          <cell r="E3492" t="str">
            <v>M</v>
          </cell>
          <cell r="F3492">
            <v>9.8000000000000007</v>
          </cell>
          <cell r="G3492">
            <v>6.22</v>
          </cell>
          <cell r="H3492">
            <v>60.96</v>
          </cell>
        </row>
        <row r="3493">
          <cell r="B3493">
            <v>2</v>
          </cell>
          <cell r="C3493" t="str">
            <v>4419</v>
          </cell>
          <cell r="D3493" t="str">
            <v>PECA DE MADEIRA 1A QUALIDADE 10 X 10 X 3CM P/ FIXACAO ESQUADRIAS OU RODAPE</v>
          </cell>
          <cell r="E3493" t="str">
            <v>UN</v>
          </cell>
          <cell r="F3493">
            <v>6</v>
          </cell>
          <cell r="G3493">
            <v>0.65</v>
          </cell>
          <cell r="H3493">
            <v>3.9</v>
          </cell>
        </row>
        <row r="3494">
          <cell r="B3494">
            <v>2</v>
          </cell>
          <cell r="C3494" t="str">
            <v>4968</v>
          </cell>
          <cell r="D3494" t="str">
            <v>PORTA MADEIRA REGIONAL 1A VENEZIANA 70 X 210 X 3,5CM</v>
          </cell>
          <cell r="E3494" t="str">
            <v>M2</v>
          </cell>
          <cell r="F3494">
            <v>1.47</v>
          </cell>
          <cell r="G3494">
            <v>159.91999999999999</v>
          </cell>
          <cell r="H3494">
            <v>235.08</v>
          </cell>
        </row>
        <row r="3495">
          <cell r="B3495">
            <v>2</v>
          </cell>
          <cell r="C3495" t="str">
            <v>11447</v>
          </cell>
          <cell r="D3495" t="str">
            <v>DOBRADICA LATAO CROMADO 3 X 3" C/ ANEIS</v>
          </cell>
          <cell r="E3495" t="str">
            <v>UN</v>
          </cell>
          <cell r="F3495">
            <v>3</v>
          </cell>
          <cell r="G3495">
            <v>22.26</v>
          </cell>
          <cell r="H3495">
            <v>66.78</v>
          </cell>
        </row>
        <row r="3496">
          <cell r="B3496" t="str">
            <v>A</v>
          </cell>
          <cell r="C3496" t="str">
            <v>5617</v>
          </cell>
          <cell r="D3496" t="str">
            <v xml:space="preserve">ARGAMASSA TRACO 1:4 (CIMENTO E AREIA NAO PENEIRADA), PREPARO MANUAL                                                                                                                                     </v>
          </cell>
          <cell r="E3496" t="str">
            <v xml:space="preserve">M3    </v>
          </cell>
          <cell r="F3496">
            <v>9.7999999999999997E-3</v>
          </cell>
          <cell r="G3496">
            <v>268.05</v>
          </cell>
          <cell r="H3496">
            <v>2.63</v>
          </cell>
        </row>
        <row r="3497">
          <cell r="D3497" t="str">
            <v>Custo Direto Total</v>
          </cell>
          <cell r="H3497">
            <v>510.61</v>
          </cell>
        </row>
        <row r="3498">
          <cell r="D3498" t="str">
            <v>Taxa de BDI %</v>
          </cell>
          <cell r="F3498">
            <v>1E-8</v>
          </cell>
          <cell r="H3498">
            <v>0</v>
          </cell>
        </row>
        <row r="3499">
          <cell r="D3499" t="str">
            <v>Total da Composição</v>
          </cell>
          <cell r="H3499">
            <v>510.61</v>
          </cell>
        </row>
        <row r="3500">
          <cell r="A3500" t="str">
            <v>73906/002</v>
          </cell>
          <cell r="B3500" t="str">
            <v>PORTA VENEZIANA MAD REGIONAL 1A 70X210X3,5CM C/MARCO 1A 7X3,5CM C/DOBR ADICA LATAO CROMADO C/ANEIS</v>
          </cell>
          <cell r="E3500" t="str">
            <v xml:space="preserve">UN    </v>
          </cell>
          <cell r="F3500" t="str">
            <v>Coeficiente</v>
          </cell>
          <cell r="G3500" t="str">
            <v>Preço Unit.</v>
          </cell>
          <cell r="H3500" t="str">
            <v>Preço Total</v>
          </cell>
          <cell r="I3500">
            <v>418.06</v>
          </cell>
        </row>
        <row r="3501">
          <cell r="B3501">
            <v>2</v>
          </cell>
          <cell r="C3501" t="str">
            <v>4968</v>
          </cell>
          <cell r="D3501" t="str">
            <v>PORTA MADEIRA REGIONAL 1A VENEZIANA 70 X 210 X 3,5CM</v>
          </cell>
          <cell r="E3501" t="str">
            <v>M2</v>
          </cell>
          <cell r="F3501">
            <v>1.47</v>
          </cell>
          <cell r="G3501">
            <v>159.91999999999999</v>
          </cell>
          <cell r="H3501">
            <v>235.08</v>
          </cell>
        </row>
        <row r="3502">
          <cell r="B3502" t="str">
            <v>A</v>
          </cell>
          <cell r="C3502" t="str">
            <v>73486</v>
          </cell>
          <cell r="D3502" t="str">
            <v xml:space="preserve">MARCO MADEIRA REGIONAL 1A 7X3,5CM - P                                                                                                                                                                   </v>
          </cell>
          <cell r="E3502" t="str">
            <v xml:space="preserve">M     </v>
          </cell>
          <cell r="F3502">
            <v>4.9000000000000004</v>
          </cell>
          <cell r="G3502">
            <v>20.09</v>
          </cell>
          <cell r="H3502">
            <v>98.44</v>
          </cell>
        </row>
        <row r="3503">
          <cell r="B3503" t="str">
            <v>A</v>
          </cell>
          <cell r="C3503" t="str">
            <v>73539</v>
          </cell>
          <cell r="D3503" t="str">
            <v xml:space="preserve">DOBRADICA LATAO CROMADO 3X3" C/ANEL - P                                                                                                                                                                 </v>
          </cell>
          <cell r="E3503" t="str">
            <v xml:space="preserve">UN    </v>
          </cell>
          <cell r="F3503">
            <v>3</v>
          </cell>
          <cell r="G3503">
            <v>28.18</v>
          </cell>
          <cell r="H3503">
            <v>84.54</v>
          </cell>
        </row>
        <row r="3504">
          <cell r="D3504" t="str">
            <v>Custo Direto Total</v>
          </cell>
          <cell r="H3504">
            <v>418.06</v>
          </cell>
        </row>
        <row r="3505">
          <cell r="D3505" t="str">
            <v>Taxa de BDI %</v>
          </cell>
          <cell r="F3505">
            <v>1E-8</v>
          </cell>
          <cell r="H3505">
            <v>0</v>
          </cell>
        </row>
        <row r="3506">
          <cell r="D3506" t="str">
            <v>Total da Composição</v>
          </cell>
          <cell r="H3506">
            <v>418.06</v>
          </cell>
        </row>
        <row r="3507">
          <cell r="A3507" t="str">
            <v>73906/003</v>
          </cell>
          <cell r="B3507" t="str">
            <v>PORTA DE MADEIRA TIPO VENEZIANA, 0,80X2,10M, INCLUSO ADUELA 1A, ALIZAR 1A E DOBRADICA COM ANEIS</v>
          </cell>
          <cell r="E3507" t="str">
            <v xml:space="preserve">UN    </v>
          </cell>
          <cell r="F3507" t="str">
            <v>Coeficiente</v>
          </cell>
          <cell r="G3507" t="str">
            <v>Preço Unit.</v>
          </cell>
          <cell r="H3507" t="str">
            <v>Preço Total</v>
          </cell>
          <cell r="I3507">
            <v>637.25</v>
          </cell>
        </row>
        <row r="3508">
          <cell r="B3508">
            <v>1</v>
          </cell>
          <cell r="C3508" t="str">
            <v>1214</v>
          </cell>
          <cell r="D3508" t="str">
            <v>CARPINTEIRO DE ESQUADRIA</v>
          </cell>
          <cell r="E3508" t="str">
            <v>H</v>
          </cell>
          <cell r="F3508">
            <v>2.0499999999999998</v>
          </cell>
          <cell r="G3508">
            <v>9.68</v>
          </cell>
          <cell r="H3508">
            <v>19.84</v>
          </cell>
        </row>
        <row r="3509">
          <cell r="B3509">
            <v>1</v>
          </cell>
          <cell r="C3509" t="str">
            <v>4750</v>
          </cell>
          <cell r="D3509" t="str">
            <v>PEDREIRO</v>
          </cell>
          <cell r="E3509" t="str">
            <v>H</v>
          </cell>
          <cell r="F3509">
            <v>1.4</v>
          </cell>
          <cell r="G3509">
            <v>9.68</v>
          </cell>
          <cell r="H3509">
            <v>13.55</v>
          </cell>
        </row>
        <row r="3510">
          <cell r="B3510">
            <v>1</v>
          </cell>
          <cell r="C3510" t="str">
            <v>6115</v>
          </cell>
          <cell r="D3510" t="str">
            <v>AJUDANTE</v>
          </cell>
          <cell r="E3510" t="str">
            <v>H</v>
          </cell>
          <cell r="F3510">
            <v>3.45</v>
          </cell>
          <cell r="G3510">
            <v>6.93</v>
          </cell>
          <cell r="H3510">
            <v>23.91</v>
          </cell>
        </row>
        <row r="3511">
          <cell r="B3511">
            <v>2</v>
          </cell>
          <cell r="C3511" t="str">
            <v>183</v>
          </cell>
          <cell r="D3511" t="str">
            <v>ADUELA/BATENTE DUPLO/CAIXAO/GRADE CAIXA 13 X 3CM P/ PORTA 0,60 A 1,20 X 2,10M MADEIRA IPE/MOGNO/CEREJEIRA OU SIMILAR</v>
          </cell>
          <cell r="E3511" t="str">
            <v>JG</v>
          </cell>
          <cell r="F3511">
            <v>1</v>
          </cell>
          <cell r="G3511">
            <v>85</v>
          </cell>
          <cell r="H3511">
            <v>85</v>
          </cell>
        </row>
        <row r="3512">
          <cell r="B3512">
            <v>2</v>
          </cell>
          <cell r="C3512" t="str">
            <v>187</v>
          </cell>
          <cell r="D3512" t="str">
            <v>ALIZAR / GUARNICAO 5 X 2CM MADEIRA IPE/MOGNO/CEREJEIRA OU SIMILAR</v>
          </cell>
          <cell r="E3512" t="str">
            <v>M</v>
          </cell>
          <cell r="F3512">
            <v>10</v>
          </cell>
          <cell r="G3512">
            <v>6.22</v>
          </cell>
          <cell r="H3512">
            <v>62.2</v>
          </cell>
        </row>
        <row r="3513">
          <cell r="B3513">
            <v>2</v>
          </cell>
          <cell r="C3513" t="str">
            <v>4419</v>
          </cell>
          <cell r="D3513" t="str">
            <v>PECA DE MADEIRA 1A QUALIDADE 10 X 10 X 3CM P/ FIXACAO ESQUADRIAS OU RODAPE</v>
          </cell>
          <cell r="E3513" t="str">
            <v>UN</v>
          </cell>
          <cell r="F3513">
            <v>6</v>
          </cell>
          <cell r="G3513">
            <v>0.65</v>
          </cell>
          <cell r="H3513">
            <v>3.9</v>
          </cell>
        </row>
        <row r="3514">
          <cell r="B3514">
            <v>2</v>
          </cell>
          <cell r="C3514" t="str">
            <v>4969</v>
          </cell>
          <cell r="D3514" t="str">
            <v>PORTA MADEIRA REGIONAL 1A VENEZIANA 80 X 210 X 3CM</v>
          </cell>
          <cell r="E3514" t="str">
            <v>M2</v>
          </cell>
          <cell r="F3514">
            <v>1.68</v>
          </cell>
          <cell r="G3514">
            <v>211.19</v>
          </cell>
          <cell r="H3514">
            <v>354.8</v>
          </cell>
        </row>
        <row r="3515">
          <cell r="B3515">
            <v>2</v>
          </cell>
          <cell r="C3515" t="str">
            <v>11447</v>
          </cell>
          <cell r="D3515" t="str">
            <v>DOBRADICA LATAO CROMADO 3 X 3" C/ ANEIS</v>
          </cell>
          <cell r="E3515" t="str">
            <v>UN</v>
          </cell>
          <cell r="F3515">
            <v>3</v>
          </cell>
          <cell r="G3515">
            <v>22.26</v>
          </cell>
          <cell r="H3515">
            <v>66.78</v>
          </cell>
        </row>
        <row r="3516">
          <cell r="B3516">
            <v>2</v>
          </cell>
          <cell r="C3516" t="str">
            <v>20247</v>
          </cell>
          <cell r="D3516" t="str">
            <v>PREGO DE ACO 15 X 15 C/ CABECA</v>
          </cell>
          <cell r="E3516" t="str">
            <v>KG</v>
          </cell>
          <cell r="F3516">
            <v>0.6</v>
          </cell>
          <cell r="G3516">
            <v>7.65</v>
          </cell>
          <cell r="H3516">
            <v>4.59</v>
          </cell>
        </row>
        <row r="3517">
          <cell r="B3517" t="str">
            <v>A</v>
          </cell>
          <cell r="C3517" t="str">
            <v>5617</v>
          </cell>
          <cell r="D3517" t="str">
            <v xml:space="preserve">ARGAMASSA TRACO 1:4 (CIMENTO E AREIA NAO PENEIRADA), PREPARO MANUAL                                                                                                                                     </v>
          </cell>
          <cell r="E3517" t="str">
            <v xml:space="preserve">M3    </v>
          </cell>
          <cell r="F3517">
            <v>0.01</v>
          </cell>
          <cell r="G3517">
            <v>268.05</v>
          </cell>
          <cell r="H3517">
            <v>2.68</v>
          </cell>
        </row>
        <row r="3518">
          <cell r="D3518" t="str">
            <v>Custo Direto Total</v>
          </cell>
          <cell r="H3518">
            <v>637.25</v>
          </cell>
        </row>
        <row r="3519">
          <cell r="D3519" t="str">
            <v>Taxa de BDI %</v>
          </cell>
          <cell r="F3519">
            <v>1E-8</v>
          </cell>
          <cell r="H3519">
            <v>0</v>
          </cell>
        </row>
        <row r="3520">
          <cell r="D3520" t="str">
            <v>Total da Composição</v>
          </cell>
          <cell r="H3520">
            <v>637.25</v>
          </cell>
        </row>
        <row r="3521">
          <cell r="A3521" t="str">
            <v>73906/004</v>
          </cell>
          <cell r="B3521" t="str">
            <v>PORTA DE MADEIRA TIPO VENEZIANA, 1,20X2,10M, 2 FOLHAS, INCLUSO ADUELA 1A, ALIZAR 1A E DOBRADICA COM ANEIS</v>
          </cell>
          <cell r="E3521" t="str">
            <v xml:space="preserve">UN    </v>
          </cell>
          <cell r="F3521" t="str">
            <v>Coeficiente</v>
          </cell>
          <cell r="G3521" t="str">
            <v>Preço Unit.</v>
          </cell>
          <cell r="H3521" t="str">
            <v>Preço Total</v>
          </cell>
          <cell r="I3521">
            <v>871.19999999999993</v>
          </cell>
        </row>
        <row r="3522">
          <cell r="B3522">
            <v>1</v>
          </cell>
          <cell r="C3522" t="str">
            <v>1214</v>
          </cell>
          <cell r="D3522" t="str">
            <v>CARPINTEIRO DE ESQUADRIA</v>
          </cell>
          <cell r="E3522" t="str">
            <v>H</v>
          </cell>
          <cell r="F3522">
            <v>2.19</v>
          </cell>
          <cell r="G3522">
            <v>9.68</v>
          </cell>
          <cell r="H3522">
            <v>21.2</v>
          </cell>
        </row>
        <row r="3523">
          <cell r="B3523">
            <v>1</v>
          </cell>
          <cell r="C3523" t="str">
            <v>4750</v>
          </cell>
          <cell r="D3523" t="str">
            <v>PEDREIRO</v>
          </cell>
          <cell r="E3523" t="str">
            <v>H</v>
          </cell>
          <cell r="F3523">
            <v>1.512</v>
          </cell>
          <cell r="G3523">
            <v>9.68</v>
          </cell>
          <cell r="H3523">
            <v>14.64</v>
          </cell>
        </row>
        <row r="3524">
          <cell r="B3524">
            <v>1</v>
          </cell>
          <cell r="C3524" t="str">
            <v>6115</v>
          </cell>
          <cell r="D3524" t="str">
            <v>AJUDANTE</v>
          </cell>
          <cell r="E3524" t="str">
            <v>H</v>
          </cell>
          <cell r="F3524">
            <v>3.702</v>
          </cell>
          <cell r="G3524">
            <v>6.93</v>
          </cell>
          <cell r="H3524">
            <v>25.65</v>
          </cell>
        </row>
        <row r="3525">
          <cell r="B3525">
            <v>2</v>
          </cell>
          <cell r="C3525" t="str">
            <v>183</v>
          </cell>
          <cell r="D3525" t="str">
            <v>ADUELA/BATENTE DUPLO/CAIXAO/GRADE CAIXA 13 X 3CM P/ PORTA 0,60 A 1,20 X 2,10M MADEIRA IPE/MOGNO/CEREJEIRA OU SIMILAR</v>
          </cell>
          <cell r="E3525" t="str">
            <v>JG</v>
          </cell>
          <cell r="F3525">
            <v>1</v>
          </cell>
          <cell r="G3525">
            <v>85</v>
          </cell>
          <cell r="H3525">
            <v>85</v>
          </cell>
        </row>
        <row r="3526">
          <cell r="B3526">
            <v>2</v>
          </cell>
          <cell r="C3526" t="str">
            <v>187</v>
          </cell>
          <cell r="D3526" t="str">
            <v>ALIZAR / GUARNICAO 5 X 2CM MADEIRA IPE/MOGNO/CEREJEIRA OU SIMILAR</v>
          </cell>
          <cell r="E3526" t="str">
            <v>M</v>
          </cell>
          <cell r="F3526">
            <v>10.8</v>
          </cell>
          <cell r="G3526">
            <v>6.22</v>
          </cell>
          <cell r="H3526">
            <v>67.180000000000007</v>
          </cell>
        </row>
        <row r="3527">
          <cell r="B3527">
            <v>2</v>
          </cell>
          <cell r="C3527" t="str">
            <v>4419</v>
          </cell>
          <cell r="D3527" t="str">
            <v>PECA DE MADEIRA 1A QUALIDADE 10 X 10 X 3CM P/ FIXACAO ESQUADRIAS OU RODAPE</v>
          </cell>
          <cell r="E3527" t="str">
            <v>UN</v>
          </cell>
          <cell r="F3527">
            <v>6</v>
          </cell>
          <cell r="G3527">
            <v>0.65</v>
          </cell>
          <cell r="H3527">
            <v>3.9</v>
          </cell>
        </row>
        <row r="3528">
          <cell r="B3528">
            <v>2</v>
          </cell>
          <cell r="C3528" t="str">
            <v>11447</v>
          </cell>
          <cell r="D3528" t="str">
            <v>DOBRADICA LATAO CROMADO 3 X 3" C/ ANEIS</v>
          </cell>
          <cell r="E3528" t="str">
            <v>UN</v>
          </cell>
          <cell r="F3528">
            <v>6</v>
          </cell>
          <cell r="G3528">
            <v>22.26</v>
          </cell>
          <cell r="H3528">
            <v>133.56</v>
          </cell>
        </row>
        <row r="3529">
          <cell r="B3529">
            <v>2</v>
          </cell>
          <cell r="C3529" t="str">
            <v>20247</v>
          </cell>
          <cell r="D3529" t="str">
            <v>PREGO DE ACO 15 X 15 C/ CABECA</v>
          </cell>
          <cell r="E3529" t="str">
            <v>KG</v>
          </cell>
          <cell r="F3529">
            <v>0.64800000000000002</v>
          </cell>
          <cell r="G3529">
            <v>7.65</v>
          </cell>
          <cell r="H3529">
            <v>4.96</v>
          </cell>
        </row>
        <row r="3530">
          <cell r="B3530">
            <v>2</v>
          </cell>
          <cell r="C3530" t="str">
            <v>20324</v>
          </cell>
          <cell r="D3530" t="str">
            <v>PORTA MADEIRA REGIONAL 2A VENEZIANA 60 X 210 X 3CM</v>
          </cell>
          <cell r="E3530" t="str">
            <v>UN</v>
          </cell>
          <cell r="F3530">
            <v>2</v>
          </cell>
          <cell r="G3530">
            <v>256.11</v>
          </cell>
          <cell r="H3530">
            <v>512.22</v>
          </cell>
        </row>
        <row r="3531">
          <cell r="B3531" t="str">
            <v>A</v>
          </cell>
          <cell r="C3531" t="str">
            <v>5617</v>
          </cell>
          <cell r="D3531" t="str">
            <v xml:space="preserve">ARGAMASSA TRACO 1:4 (CIMENTO E AREIA NAO PENEIRADA), PREPARO MANUAL                                                                                                                                     </v>
          </cell>
          <cell r="E3531" t="str">
            <v xml:space="preserve">M3    </v>
          </cell>
          <cell r="F3531">
            <v>1.0800000000000001E-2</v>
          </cell>
          <cell r="G3531">
            <v>268.05</v>
          </cell>
          <cell r="H3531">
            <v>2.89</v>
          </cell>
        </row>
        <row r="3532">
          <cell r="D3532" t="str">
            <v>Custo Direto Total</v>
          </cell>
          <cell r="H3532">
            <v>871.19999999999993</v>
          </cell>
        </row>
        <row r="3533">
          <cell r="D3533" t="str">
            <v>Taxa de BDI %</v>
          </cell>
          <cell r="F3533">
            <v>1E-8</v>
          </cell>
          <cell r="H3533">
            <v>0</v>
          </cell>
        </row>
        <row r="3534">
          <cell r="D3534" t="str">
            <v>Total da Composição</v>
          </cell>
          <cell r="H3534">
            <v>871.19999999999993</v>
          </cell>
        </row>
        <row r="3535">
          <cell r="A3535" t="str">
            <v>73906/005</v>
          </cell>
          <cell r="B3535" t="str">
            <v>PORTA DE MADEIRA TIPO VENEZIANA, 1,40X2,10M, 2 FOLHAS, INCLUSO ADUELA 1A, ALIZAR 1A E DOBRADICA COM ANEIS</v>
          </cell>
          <cell r="E3535" t="str">
            <v xml:space="preserve">UN    </v>
          </cell>
          <cell r="F3535" t="str">
            <v>Coeficiente</v>
          </cell>
          <cell r="G3535" t="str">
            <v>Preço Unit.</v>
          </cell>
          <cell r="H3535" t="str">
            <v>Preço Total</v>
          </cell>
          <cell r="I3535">
            <v>905.89</v>
          </cell>
        </row>
        <row r="3536">
          <cell r="B3536">
            <v>1</v>
          </cell>
          <cell r="C3536" t="str">
            <v>1214</v>
          </cell>
          <cell r="D3536" t="str">
            <v>CARPINTEIRO DE ESQUADRIA</v>
          </cell>
          <cell r="E3536" t="str">
            <v>H</v>
          </cell>
          <cell r="F3536">
            <v>2.2599999999999998</v>
          </cell>
          <cell r="G3536">
            <v>9.68</v>
          </cell>
          <cell r="H3536">
            <v>21.88</v>
          </cell>
        </row>
        <row r="3537">
          <cell r="B3537">
            <v>1</v>
          </cell>
          <cell r="C3537" t="str">
            <v>4750</v>
          </cell>
          <cell r="D3537" t="str">
            <v>PEDREIRO</v>
          </cell>
          <cell r="E3537" t="str">
            <v>H</v>
          </cell>
          <cell r="F3537">
            <v>1.5680000000000001</v>
          </cell>
          <cell r="G3537">
            <v>9.68</v>
          </cell>
          <cell r="H3537">
            <v>15.18</v>
          </cell>
        </row>
        <row r="3538">
          <cell r="B3538">
            <v>1</v>
          </cell>
          <cell r="C3538" t="str">
            <v>6115</v>
          </cell>
          <cell r="D3538" t="str">
            <v>AJUDANTE</v>
          </cell>
          <cell r="E3538" t="str">
            <v>H</v>
          </cell>
          <cell r="F3538">
            <v>3.8279999999999998</v>
          </cell>
          <cell r="G3538">
            <v>6.93</v>
          </cell>
          <cell r="H3538">
            <v>26.53</v>
          </cell>
        </row>
        <row r="3539">
          <cell r="B3539">
            <v>2</v>
          </cell>
          <cell r="C3539" t="str">
            <v>183</v>
          </cell>
          <cell r="D3539" t="str">
            <v>ADUELA/BATENTE DUPLO/CAIXAO/GRADE CAIXA 13 X 3CM P/ PORTA 0,60 A 1,20 X 2,10M MADEIRA IPE/MOGNO/CEREJEIRA OU SIMILAR</v>
          </cell>
          <cell r="E3539" t="str">
            <v>JG</v>
          </cell>
          <cell r="F3539">
            <v>1.1000000000000001</v>
          </cell>
          <cell r="G3539">
            <v>85</v>
          </cell>
          <cell r="H3539">
            <v>93.5</v>
          </cell>
        </row>
        <row r="3540">
          <cell r="B3540">
            <v>2</v>
          </cell>
          <cell r="C3540" t="str">
            <v>187</v>
          </cell>
          <cell r="D3540" t="str">
            <v>ALIZAR / GUARNICAO 5 X 2CM MADEIRA IPE/MOGNO/CEREJEIRA OU SIMILAR</v>
          </cell>
          <cell r="E3540" t="str">
            <v>M</v>
          </cell>
          <cell r="F3540">
            <v>11.2</v>
          </cell>
          <cell r="G3540">
            <v>6.22</v>
          </cell>
          <cell r="H3540">
            <v>69.66</v>
          </cell>
        </row>
        <row r="3541">
          <cell r="B3541">
            <v>2</v>
          </cell>
          <cell r="C3541" t="str">
            <v>4419</v>
          </cell>
          <cell r="D3541" t="str">
            <v>PECA DE MADEIRA 1A QUALIDADE 10 X 10 X 3CM P/ FIXACAO ESQUADRIAS OU RODAPE</v>
          </cell>
          <cell r="E3541" t="str">
            <v>UN</v>
          </cell>
          <cell r="F3541">
            <v>6</v>
          </cell>
          <cell r="G3541">
            <v>0.65</v>
          </cell>
          <cell r="H3541">
            <v>3.9</v>
          </cell>
        </row>
        <row r="3542">
          <cell r="B3542">
            <v>2</v>
          </cell>
          <cell r="C3542" t="str">
            <v>11447</v>
          </cell>
          <cell r="D3542" t="str">
            <v>DOBRADICA LATAO CROMADO 3 X 3" C/ ANEIS</v>
          </cell>
          <cell r="E3542" t="str">
            <v>UN</v>
          </cell>
          <cell r="F3542">
            <v>6</v>
          </cell>
          <cell r="G3542">
            <v>22.26</v>
          </cell>
          <cell r="H3542">
            <v>133.56</v>
          </cell>
        </row>
        <row r="3543">
          <cell r="B3543">
            <v>2</v>
          </cell>
          <cell r="C3543" t="str">
            <v>20247</v>
          </cell>
          <cell r="D3543" t="str">
            <v>PREGO DE ACO 15 X 15 C/ CABECA</v>
          </cell>
          <cell r="E3543" t="str">
            <v>KG</v>
          </cell>
          <cell r="F3543">
            <v>0.67200000000000004</v>
          </cell>
          <cell r="G3543">
            <v>7.65</v>
          </cell>
          <cell r="H3543">
            <v>5.14</v>
          </cell>
        </row>
        <row r="3544">
          <cell r="B3544">
            <v>2</v>
          </cell>
          <cell r="C3544" t="str">
            <v>20323</v>
          </cell>
          <cell r="D3544" t="str">
            <v>PORTA MADEIRA REGIONAL 2A VENEZIANA 70 X 210 X 3CM</v>
          </cell>
          <cell r="E3544" t="str">
            <v>UN</v>
          </cell>
          <cell r="F3544">
            <v>2</v>
          </cell>
          <cell r="G3544">
            <v>266.77</v>
          </cell>
          <cell r="H3544">
            <v>533.54</v>
          </cell>
        </row>
        <row r="3545">
          <cell r="B3545" t="str">
            <v>A</v>
          </cell>
          <cell r="C3545" t="str">
            <v>5617</v>
          </cell>
          <cell r="D3545" t="str">
            <v xml:space="preserve">ARGAMASSA TRACO 1:4 (CIMENTO E AREIA NAO PENEIRADA), PREPARO MANUAL                                                                                                                                     </v>
          </cell>
          <cell r="E3545" t="str">
            <v xml:space="preserve">M3    </v>
          </cell>
          <cell r="F3545">
            <v>1.12E-2</v>
          </cell>
          <cell r="G3545">
            <v>268.05</v>
          </cell>
          <cell r="H3545">
            <v>3</v>
          </cell>
        </row>
        <row r="3546">
          <cell r="D3546" t="str">
            <v>Custo Direto Total</v>
          </cell>
          <cell r="H3546">
            <v>905.89</v>
          </cell>
        </row>
        <row r="3547">
          <cell r="D3547" t="str">
            <v>Taxa de BDI %</v>
          </cell>
          <cell r="F3547">
            <v>1E-8</v>
          </cell>
          <cell r="H3547">
            <v>0</v>
          </cell>
        </row>
        <row r="3548">
          <cell r="D3548" t="str">
            <v>Total da Composição</v>
          </cell>
          <cell r="H3548">
            <v>905.89</v>
          </cell>
        </row>
        <row r="3549">
          <cell r="A3549" t="str">
            <v>73906/006</v>
          </cell>
          <cell r="B3549" t="str">
            <v>PORTA DE MADEIRA TIPO VENEZIANA, 0,60X2,10M, INCLUSO ADUELA 1A, ALIZAR 1A E DOBRADICA COM ANEIS</v>
          </cell>
          <cell r="E3549" t="str">
            <v xml:space="preserve">UN    </v>
          </cell>
          <cell r="F3549" t="str">
            <v>Coeficiente</v>
          </cell>
          <cell r="G3549" t="str">
            <v>Preço Unit.</v>
          </cell>
          <cell r="H3549" t="str">
            <v>Preço Total</v>
          </cell>
          <cell r="I3549">
            <v>533.70000000000016</v>
          </cell>
        </row>
        <row r="3550">
          <cell r="B3550">
            <v>1</v>
          </cell>
          <cell r="C3550" t="str">
            <v>1214</v>
          </cell>
          <cell r="D3550" t="str">
            <v>CARPINTEIRO DE ESQUADRIA</v>
          </cell>
          <cell r="E3550" t="str">
            <v>H</v>
          </cell>
          <cell r="F3550">
            <v>1.98</v>
          </cell>
          <cell r="G3550">
            <v>9.68</v>
          </cell>
          <cell r="H3550">
            <v>19.170000000000002</v>
          </cell>
        </row>
        <row r="3551">
          <cell r="B3551">
            <v>1</v>
          </cell>
          <cell r="C3551" t="str">
            <v>4750</v>
          </cell>
          <cell r="D3551" t="str">
            <v>PEDREIRO</v>
          </cell>
          <cell r="E3551" t="str">
            <v>H</v>
          </cell>
          <cell r="F3551">
            <v>1.3440000000000001</v>
          </cell>
          <cell r="G3551">
            <v>9.68</v>
          </cell>
          <cell r="H3551">
            <v>13.01</v>
          </cell>
        </row>
        <row r="3552">
          <cell r="B3552">
            <v>1</v>
          </cell>
          <cell r="C3552" t="str">
            <v>6115</v>
          </cell>
          <cell r="D3552" t="str">
            <v>AJUDANTE</v>
          </cell>
          <cell r="E3552" t="str">
            <v>H</v>
          </cell>
          <cell r="F3552">
            <v>3.3239999999999998</v>
          </cell>
          <cell r="G3552">
            <v>6.93</v>
          </cell>
          <cell r="H3552">
            <v>23.04</v>
          </cell>
        </row>
        <row r="3553">
          <cell r="B3553">
            <v>2</v>
          </cell>
          <cell r="C3553" t="str">
            <v>183</v>
          </cell>
          <cell r="D3553" t="str">
            <v>ADUELA/BATENTE DUPLO/CAIXAO/GRADE CAIXA 13 X 3CM P/ PORTA 0,60 A 1,20 X 2,10M MADEIRA IPE/MOGNO/CEREJEIRA OU SIMILAR</v>
          </cell>
          <cell r="E3553" t="str">
            <v>JG</v>
          </cell>
          <cell r="F3553">
            <v>1</v>
          </cell>
          <cell r="G3553">
            <v>85</v>
          </cell>
          <cell r="H3553">
            <v>85</v>
          </cell>
        </row>
        <row r="3554">
          <cell r="B3554">
            <v>2</v>
          </cell>
          <cell r="C3554" t="str">
            <v>187</v>
          </cell>
          <cell r="D3554" t="str">
            <v>ALIZAR / GUARNICAO 5 X 2CM MADEIRA IPE/MOGNO/CEREJEIRA OU SIMILAR</v>
          </cell>
          <cell r="E3554" t="str">
            <v>M</v>
          </cell>
          <cell r="F3554">
            <v>9.6</v>
          </cell>
          <cell r="G3554">
            <v>6.22</v>
          </cell>
          <cell r="H3554">
            <v>59.71</v>
          </cell>
        </row>
        <row r="3555">
          <cell r="B3555">
            <v>2</v>
          </cell>
          <cell r="C3555" t="str">
            <v>4419</v>
          </cell>
          <cell r="D3555" t="str">
            <v>PECA DE MADEIRA 1A QUALIDADE 10 X 10 X 3CM P/ FIXACAO ESQUADRIAS OU RODAPE</v>
          </cell>
          <cell r="E3555" t="str">
            <v>UN</v>
          </cell>
          <cell r="F3555">
            <v>6</v>
          </cell>
          <cell r="G3555">
            <v>0.65</v>
          </cell>
          <cell r="H3555">
            <v>3.9</v>
          </cell>
        </row>
        <row r="3556">
          <cell r="B3556">
            <v>2</v>
          </cell>
          <cell r="C3556" t="str">
            <v>11447</v>
          </cell>
          <cell r="D3556" t="str">
            <v>DOBRADICA LATAO CROMADO 3 X 3" C/ ANEIS</v>
          </cell>
          <cell r="E3556" t="str">
            <v>UN</v>
          </cell>
          <cell r="F3556">
            <v>3</v>
          </cell>
          <cell r="G3556">
            <v>22.26</v>
          </cell>
          <cell r="H3556">
            <v>66.78</v>
          </cell>
        </row>
        <row r="3557">
          <cell r="B3557">
            <v>2</v>
          </cell>
          <cell r="C3557" t="str">
            <v>20247</v>
          </cell>
          <cell r="D3557" t="str">
            <v>PREGO DE ACO 15 X 15 C/ CABECA</v>
          </cell>
          <cell r="E3557" t="str">
            <v>KG</v>
          </cell>
          <cell r="F3557">
            <v>0.57599999999999996</v>
          </cell>
          <cell r="G3557">
            <v>7.65</v>
          </cell>
          <cell r="H3557">
            <v>4.41</v>
          </cell>
        </row>
        <row r="3558">
          <cell r="B3558">
            <v>2</v>
          </cell>
          <cell r="C3558" t="str">
            <v>20324</v>
          </cell>
          <cell r="D3558" t="str">
            <v>PORTA MADEIRA REGIONAL 2A VENEZIANA 60 X 210 X 3CM</v>
          </cell>
          <cell r="E3558" t="str">
            <v>UN</v>
          </cell>
          <cell r="F3558">
            <v>1</v>
          </cell>
          <cell r="G3558">
            <v>256.11</v>
          </cell>
          <cell r="H3558">
            <v>256.11</v>
          </cell>
        </row>
        <row r="3559">
          <cell r="B3559" t="str">
            <v>A</v>
          </cell>
          <cell r="C3559" t="str">
            <v>5617</v>
          </cell>
          <cell r="D3559" t="str">
            <v xml:space="preserve">ARGAMASSA TRACO 1:4 (CIMENTO E AREIA NAO PENEIRADA), PREPARO MANUAL                                                                                                                                     </v>
          </cell>
          <cell r="E3559" t="str">
            <v xml:space="preserve">M3    </v>
          </cell>
          <cell r="F3559">
            <v>9.5999999999999992E-3</v>
          </cell>
          <cell r="G3559">
            <v>268.05</v>
          </cell>
          <cell r="H3559">
            <v>2.57</v>
          </cell>
        </row>
        <row r="3560">
          <cell r="D3560" t="str">
            <v>Custo Direto Total</v>
          </cell>
          <cell r="H3560">
            <v>533.70000000000016</v>
          </cell>
        </row>
        <row r="3561">
          <cell r="D3561" t="str">
            <v>Taxa de BDI %</v>
          </cell>
          <cell r="F3561">
            <v>1E-8</v>
          </cell>
          <cell r="H3561">
            <v>0</v>
          </cell>
        </row>
        <row r="3562">
          <cell r="D3562" t="str">
            <v>Total da Composição</v>
          </cell>
          <cell r="H3562">
            <v>533.70000000000016</v>
          </cell>
        </row>
        <row r="3563">
          <cell r="A3563" t="str">
            <v>73910/001</v>
          </cell>
          <cell r="B3563" t="str">
            <v>PORTA DE MADEIRA COMPENSADA LISA PARA PINTURA, 0,60X2,10M, INCLUSO ADU ELA 2A, ALIZAR 2A E DOBRADICA</v>
          </cell>
          <cell r="E3563" t="str">
            <v xml:space="preserve">UN    </v>
          </cell>
          <cell r="F3563" t="str">
            <v>Coeficiente</v>
          </cell>
          <cell r="G3563" t="str">
            <v>Preço Unit.</v>
          </cell>
          <cell r="H3563" t="str">
            <v>Preço Total</v>
          </cell>
          <cell r="I3563">
            <v>251.62</v>
          </cell>
        </row>
        <row r="3564">
          <cell r="B3564">
            <v>1</v>
          </cell>
          <cell r="C3564" t="str">
            <v>1214</v>
          </cell>
          <cell r="D3564" t="str">
            <v>CARPINTEIRO DE ESQUADRIA</v>
          </cell>
          <cell r="E3564" t="str">
            <v>H</v>
          </cell>
          <cell r="F3564">
            <v>1.98</v>
          </cell>
          <cell r="G3564">
            <v>9.68</v>
          </cell>
          <cell r="H3564">
            <v>19.170000000000002</v>
          </cell>
        </row>
        <row r="3565">
          <cell r="B3565">
            <v>1</v>
          </cell>
          <cell r="C3565" t="str">
            <v>4750</v>
          </cell>
          <cell r="D3565" t="str">
            <v>PEDREIRO</v>
          </cell>
          <cell r="E3565" t="str">
            <v>H</v>
          </cell>
          <cell r="F3565">
            <v>1.3440000000000001</v>
          </cell>
          <cell r="G3565">
            <v>9.68</v>
          </cell>
          <cell r="H3565">
            <v>13.01</v>
          </cell>
        </row>
        <row r="3566">
          <cell r="B3566">
            <v>1</v>
          </cell>
          <cell r="C3566" t="str">
            <v>6115</v>
          </cell>
          <cell r="D3566" t="str">
            <v>AJUDANTE</v>
          </cell>
          <cell r="E3566" t="str">
            <v>H</v>
          </cell>
          <cell r="F3566">
            <v>3.3239999999999998</v>
          </cell>
          <cell r="G3566">
            <v>6.93</v>
          </cell>
          <cell r="H3566">
            <v>23.04</v>
          </cell>
        </row>
        <row r="3567">
          <cell r="B3567">
            <v>2</v>
          </cell>
          <cell r="C3567" t="str">
            <v>184</v>
          </cell>
          <cell r="D3567" t="str">
            <v>ADUELA/BATENTE DUPLO/CAIXAO/GRADE CAIXA 13 X 3CM P/ PORTA 0,60 A 1,20 X 2,10M MADEIRA CEDRINHO/PINHO/CANELA OU SIMILAR</v>
          </cell>
          <cell r="E3567" t="str">
            <v>JG</v>
          </cell>
          <cell r="F3567">
            <v>1</v>
          </cell>
          <cell r="G3567">
            <v>32.200000000000003</v>
          </cell>
          <cell r="H3567">
            <v>32.200000000000003</v>
          </cell>
        </row>
        <row r="3568">
          <cell r="B3568">
            <v>2</v>
          </cell>
          <cell r="C3568" t="str">
            <v>2427</v>
          </cell>
          <cell r="D3568" t="str">
            <v>DOBRADICA LATAO CROMADO 3 X 3" SEM ANEIS</v>
          </cell>
          <cell r="E3568" t="str">
            <v>UN</v>
          </cell>
          <cell r="F3568">
            <v>3</v>
          </cell>
          <cell r="G3568">
            <v>21.82</v>
          </cell>
          <cell r="H3568">
            <v>65.459999999999994</v>
          </cell>
        </row>
        <row r="3569">
          <cell r="B3569">
            <v>2</v>
          </cell>
          <cell r="C3569" t="str">
            <v>4419</v>
          </cell>
          <cell r="D3569" t="str">
            <v>PECA DE MADEIRA 1A QUALIDADE 10 X 10 X 3CM P/ FIXACAO ESQUADRIAS OU RODAPE</v>
          </cell>
          <cell r="E3569" t="str">
            <v>UN</v>
          </cell>
          <cell r="F3569">
            <v>6</v>
          </cell>
          <cell r="G3569">
            <v>0.65</v>
          </cell>
          <cell r="H3569">
            <v>3.9</v>
          </cell>
        </row>
        <row r="3570">
          <cell r="B3570">
            <v>2</v>
          </cell>
          <cell r="C3570" t="str">
            <v>10553</v>
          </cell>
          <cell r="D3570" t="str">
            <v>PORTA MADEIRA COMPENSADA LISA PARA PINTURA 60 X 210 X 3,5CM</v>
          </cell>
          <cell r="E3570" t="str">
            <v>UN</v>
          </cell>
          <cell r="F3570">
            <v>1</v>
          </cell>
          <cell r="G3570">
            <v>53.49</v>
          </cell>
          <cell r="H3570">
            <v>53.49</v>
          </cell>
        </row>
        <row r="3571">
          <cell r="B3571">
            <v>2</v>
          </cell>
          <cell r="C3571" t="str">
            <v>20006</v>
          </cell>
          <cell r="D3571" t="str">
            <v>ALIZAR / GUARNICAO 5 X 2CM MADEIRA CEDRO/IMBUIA/JEQUITIBA OU SIMILAR</v>
          </cell>
          <cell r="E3571" t="str">
            <v>M</v>
          </cell>
          <cell r="F3571">
            <v>9.6</v>
          </cell>
          <cell r="G3571">
            <v>3.58</v>
          </cell>
          <cell r="H3571">
            <v>34.369999999999997</v>
          </cell>
        </row>
        <row r="3572">
          <cell r="B3572">
            <v>2</v>
          </cell>
          <cell r="C3572" t="str">
            <v>20247</v>
          </cell>
          <cell r="D3572" t="str">
            <v>PREGO DE ACO 15 X 15 C/ CABECA</v>
          </cell>
          <cell r="E3572" t="str">
            <v>KG</v>
          </cell>
          <cell r="F3572">
            <v>0.57599999999999996</v>
          </cell>
          <cell r="G3572">
            <v>7.65</v>
          </cell>
          <cell r="H3572">
            <v>4.41</v>
          </cell>
        </row>
        <row r="3573">
          <cell r="B3573" t="str">
            <v>A</v>
          </cell>
          <cell r="C3573" t="str">
            <v>5617</v>
          </cell>
          <cell r="D3573" t="str">
            <v xml:space="preserve">ARGAMASSA TRACO 1:4 (CIMENTO E AREIA NAO PENEIRADA), PREPARO MANUAL                                                                                                                                     </v>
          </cell>
          <cell r="E3573" t="str">
            <v xml:space="preserve">M3    </v>
          </cell>
          <cell r="F3573">
            <v>9.5999999999999992E-3</v>
          </cell>
          <cell r="G3573">
            <v>268.05</v>
          </cell>
          <cell r="H3573">
            <v>2.57</v>
          </cell>
        </row>
        <row r="3574">
          <cell r="D3574" t="str">
            <v>Custo Direto Total</v>
          </cell>
          <cell r="H3574">
            <v>251.62</v>
          </cell>
        </row>
        <row r="3575">
          <cell r="D3575" t="str">
            <v>Taxa de BDI %</v>
          </cell>
          <cell r="F3575">
            <v>1E-8</v>
          </cell>
          <cell r="H3575">
            <v>0</v>
          </cell>
        </row>
        <row r="3576">
          <cell r="D3576" t="str">
            <v>Total da Composição</v>
          </cell>
          <cell r="H3576">
            <v>251.62</v>
          </cell>
        </row>
        <row r="3577">
          <cell r="A3577" t="str">
            <v>73910/002</v>
          </cell>
          <cell r="B3577" t="str">
            <v>PORTA DE MADEIRA COMPENSADA LISA PARA CERA/VERNIZ, 0,60X2,10M, INCLUSO ADUELA 1A, ALIZAR 1A E DOBRADICA COM ANEL</v>
          </cell>
          <cell r="E3577" t="str">
            <v xml:space="preserve">UN    </v>
          </cell>
          <cell r="F3577" t="str">
            <v>Coeficiente</v>
          </cell>
          <cell r="G3577" t="str">
            <v>Preço Unit.</v>
          </cell>
          <cell r="H3577" t="str">
            <v>Preço Total</v>
          </cell>
          <cell r="I3577">
            <v>363.11</v>
          </cell>
        </row>
        <row r="3578">
          <cell r="B3578">
            <v>1</v>
          </cell>
          <cell r="C3578" t="str">
            <v>1214</v>
          </cell>
          <cell r="D3578" t="str">
            <v>CARPINTEIRO DE ESQUADRIA</v>
          </cell>
          <cell r="E3578" t="str">
            <v>H</v>
          </cell>
          <cell r="F3578">
            <v>1.98</v>
          </cell>
          <cell r="G3578">
            <v>9.68</v>
          </cell>
          <cell r="H3578">
            <v>19.170000000000002</v>
          </cell>
        </row>
        <row r="3579">
          <cell r="B3579">
            <v>1</v>
          </cell>
          <cell r="C3579" t="str">
            <v>4750</v>
          </cell>
          <cell r="D3579" t="str">
            <v>PEDREIRO</v>
          </cell>
          <cell r="E3579" t="str">
            <v>H</v>
          </cell>
          <cell r="F3579">
            <v>1.3440000000000001</v>
          </cell>
          <cell r="G3579">
            <v>9.68</v>
          </cell>
          <cell r="H3579">
            <v>13.01</v>
          </cell>
        </row>
        <row r="3580">
          <cell r="B3580">
            <v>1</v>
          </cell>
          <cell r="C3580" t="str">
            <v>6115</v>
          </cell>
          <cell r="D3580" t="str">
            <v>AJUDANTE</v>
          </cell>
          <cell r="E3580" t="str">
            <v>H</v>
          </cell>
          <cell r="F3580">
            <v>3.3239999999999998</v>
          </cell>
          <cell r="G3580">
            <v>6.93</v>
          </cell>
          <cell r="H3580">
            <v>23.04</v>
          </cell>
        </row>
        <row r="3581">
          <cell r="B3581">
            <v>2</v>
          </cell>
          <cell r="C3581" t="str">
            <v>183</v>
          </cell>
          <cell r="D3581" t="str">
            <v>ADUELA/BATENTE DUPLO/CAIXAO/GRADE CAIXA 13 X 3CM P/ PORTA 0,60 A 1,20 X 2,10M MADEIRA IPE/MOGNO/CEREJEIRA OU SIMILAR</v>
          </cell>
          <cell r="E3581" t="str">
            <v>JG</v>
          </cell>
          <cell r="F3581">
            <v>1</v>
          </cell>
          <cell r="G3581">
            <v>85</v>
          </cell>
          <cell r="H3581">
            <v>85</v>
          </cell>
        </row>
        <row r="3582">
          <cell r="B3582">
            <v>2</v>
          </cell>
          <cell r="C3582" t="str">
            <v>187</v>
          </cell>
          <cell r="D3582" t="str">
            <v>ALIZAR / GUARNICAO 5 X 2CM MADEIRA IPE/MOGNO/CEREJEIRA OU SIMILAR</v>
          </cell>
          <cell r="E3582" t="str">
            <v>M</v>
          </cell>
          <cell r="F3582">
            <v>9.6</v>
          </cell>
          <cell r="G3582">
            <v>6.22</v>
          </cell>
          <cell r="H3582">
            <v>59.71</v>
          </cell>
        </row>
        <row r="3583">
          <cell r="B3583">
            <v>2</v>
          </cell>
          <cell r="C3583" t="str">
            <v>4419</v>
          </cell>
          <cell r="D3583" t="str">
            <v>PECA DE MADEIRA 1A QUALIDADE 10 X 10 X 3CM P/ FIXACAO ESQUADRIAS OU RODAPE</v>
          </cell>
          <cell r="E3583" t="str">
            <v>UN</v>
          </cell>
          <cell r="F3583">
            <v>6</v>
          </cell>
          <cell r="G3583">
            <v>0.65</v>
          </cell>
          <cell r="H3583">
            <v>3.9</v>
          </cell>
        </row>
        <row r="3584">
          <cell r="B3584">
            <v>2</v>
          </cell>
          <cell r="C3584" t="str">
            <v>5020</v>
          </cell>
          <cell r="D3584" t="str">
            <v>PORTA MADEIRA COMPENSADA LISA PARA CERA OU VERNIZ 60 X 210 X 3,5CM</v>
          </cell>
          <cell r="E3584" t="str">
            <v>UN</v>
          </cell>
          <cell r="F3584">
            <v>1</v>
          </cell>
          <cell r="G3584">
            <v>85.52</v>
          </cell>
          <cell r="H3584">
            <v>85.52</v>
          </cell>
        </row>
        <row r="3585">
          <cell r="B3585">
            <v>2</v>
          </cell>
          <cell r="C3585" t="str">
            <v>11447</v>
          </cell>
          <cell r="D3585" t="str">
            <v>DOBRADICA LATAO CROMADO 3 X 3" C/ ANEIS</v>
          </cell>
          <cell r="E3585" t="str">
            <v>UN</v>
          </cell>
          <cell r="F3585">
            <v>3</v>
          </cell>
          <cell r="G3585">
            <v>22.26</v>
          </cell>
          <cell r="H3585">
            <v>66.78</v>
          </cell>
        </row>
        <row r="3586">
          <cell r="B3586">
            <v>2</v>
          </cell>
          <cell r="C3586" t="str">
            <v>20247</v>
          </cell>
          <cell r="D3586" t="str">
            <v>PREGO DE ACO 15 X 15 C/ CABECA</v>
          </cell>
          <cell r="E3586" t="str">
            <v>KG</v>
          </cell>
          <cell r="F3586">
            <v>0.57599999999999996</v>
          </cell>
          <cell r="G3586">
            <v>7.65</v>
          </cell>
          <cell r="H3586">
            <v>4.41</v>
          </cell>
        </row>
        <row r="3587">
          <cell r="B3587" t="str">
            <v>A</v>
          </cell>
          <cell r="C3587" t="str">
            <v>5617</v>
          </cell>
          <cell r="D3587" t="str">
            <v xml:space="preserve">ARGAMASSA TRACO 1:4 (CIMENTO E AREIA NAO PENEIRADA), PREPARO MANUAL                                                                                                                                     </v>
          </cell>
          <cell r="E3587" t="str">
            <v xml:space="preserve">M3    </v>
          </cell>
          <cell r="F3587">
            <v>9.5999999999999992E-3</v>
          </cell>
          <cell r="G3587">
            <v>268.05</v>
          </cell>
          <cell r="H3587">
            <v>2.57</v>
          </cell>
        </row>
        <row r="3588">
          <cell r="D3588" t="str">
            <v>Custo Direto Total</v>
          </cell>
          <cell r="H3588">
            <v>363.11</v>
          </cell>
        </row>
        <row r="3589">
          <cell r="D3589" t="str">
            <v>Taxa de BDI %</v>
          </cell>
          <cell r="F3589">
            <v>1E-8</v>
          </cell>
          <cell r="H3589">
            <v>0</v>
          </cell>
        </row>
        <row r="3590">
          <cell r="D3590" t="str">
            <v>Total da Composição</v>
          </cell>
          <cell r="H3590">
            <v>363.11</v>
          </cell>
        </row>
        <row r="3591">
          <cell r="A3591" t="str">
            <v>73910/003</v>
          </cell>
          <cell r="B3591" t="str">
            <v>PORTA DE MADEIRA COMPENSADA LISA PARA PINTURA, 0,70X2,10M, INCLUSO ADU ELA 2A, ALIZAR 2A E DOBRADICA</v>
          </cell>
          <cell r="E3591" t="str">
            <v xml:space="preserve">UN    </v>
          </cell>
          <cell r="F3591" t="str">
            <v>Coeficiente</v>
          </cell>
          <cell r="G3591" t="str">
            <v>Preço Unit.</v>
          </cell>
          <cell r="H3591" t="str">
            <v>Preço Total</v>
          </cell>
          <cell r="I3591">
            <v>254.16000000000003</v>
          </cell>
        </row>
        <row r="3592">
          <cell r="B3592">
            <v>1</v>
          </cell>
          <cell r="C3592" t="str">
            <v>1214</v>
          </cell>
          <cell r="D3592" t="str">
            <v>CARPINTEIRO DE ESQUADRIA</v>
          </cell>
          <cell r="E3592" t="str">
            <v>H</v>
          </cell>
          <cell r="F3592">
            <v>2.0150000000000001</v>
          </cell>
          <cell r="G3592">
            <v>9.68</v>
          </cell>
          <cell r="H3592">
            <v>19.510000000000002</v>
          </cell>
        </row>
        <row r="3593">
          <cell r="B3593">
            <v>1</v>
          </cell>
          <cell r="C3593" t="str">
            <v>4750</v>
          </cell>
          <cell r="D3593" t="str">
            <v>PEDREIRO</v>
          </cell>
          <cell r="E3593" t="str">
            <v>H</v>
          </cell>
          <cell r="F3593">
            <v>1.3720000000000001</v>
          </cell>
          <cell r="G3593">
            <v>9.68</v>
          </cell>
          <cell r="H3593">
            <v>13.28</v>
          </cell>
        </row>
        <row r="3594">
          <cell r="B3594">
            <v>1</v>
          </cell>
          <cell r="C3594" t="str">
            <v>6115</v>
          </cell>
          <cell r="D3594" t="str">
            <v>AJUDANTE</v>
          </cell>
          <cell r="E3594" t="str">
            <v>H</v>
          </cell>
          <cell r="F3594">
            <v>3.387</v>
          </cell>
          <cell r="G3594">
            <v>6.93</v>
          </cell>
          <cell r="H3594">
            <v>23.47</v>
          </cell>
        </row>
        <row r="3595">
          <cell r="B3595">
            <v>2</v>
          </cell>
          <cell r="C3595" t="str">
            <v>184</v>
          </cell>
          <cell r="D3595" t="str">
            <v>ADUELA/BATENTE DUPLO/CAIXAO/GRADE CAIXA 13 X 3CM P/ PORTA 0,60 A 1,20 X 2,10M MADEIRA CEDRINHO/PINHO/CANELA OU SIMILAR</v>
          </cell>
          <cell r="E3595" t="str">
            <v>JG</v>
          </cell>
          <cell r="F3595">
            <v>1</v>
          </cell>
          <cell r="G3595">
            <v>32.200000000000003</v>
          </cell>
          <cell r="H3595">
            <v>32.200000000000003</v>
          </cell>
        </row>
        <row r="3596">
          <cell r="B3596">
            <v>2</v>
          </cell>
          <cell r="C3596" t="str">
            <v>2427</v>
          </cell>
          <cell r="D3596" t="str">
            <v>DOBRADICA LATAO CROMADO 3 X 3" SEM ANEIS</v>
          </cell>
          <cell r="E3596" t="str">
            <v>UN</v>
          </cell>
          <cell r="F3596">
            <v>3</v>
          </cell>
          <cell r="G3596">
            <v>21.82</v>
          </cell>
          <cell r="H3596">
            <v>65.459999999999994</v>
          </cell>
        </row>
        <row r="3597">
          <cell r="B3597">
            <v>2</v>
          </cell>
          <cell r="C3597" t="str">
            <v>4419</v>
          </cell>
          <cell r="D3597" t="str">
            <v>PECA DE MADEIRA 1A QUALIDADE 10 X 10 X 3CM P/ FIXACAO ESQUADRIAS OU RODAPE</v>
          </cell>
          <cell r="E3597" t="str">
            <v>UN</v>
          </cell>
          <cell r="F3597">
            <v>6</v>
          </cell>
          <cell r="G3597">
            <v>0.65</v>
          </cell>
          <cell r="H3597">
            <v>3.9</v>
          </cell>
        </row>
        <row r="3598">
          <cell r="B3598">
            <v>2</v>
          </cell>
          <cell r="C3598" t="str">
            <v>10554</v>
          </cell>
          <cell r="D3598" t="str">
            <v>PORTA MADEIRA COMPENSADA LISA PARA PINTURA 70 X 210 X 3,5CM</v>
          </cell>
          <cell r="E3598" t="str">
            <v>UN</v>
          </cell>
          <cell r="F3598">
            <v>1</v>
          </cell>
          <cell r="G3598">
            <v>54.13</v>
          </cell>
          <cell r="H3598">
            <v>54.13</v>
          </cell>
        </row>
        <row r="3599">
          <cell r="B3599">
            <v>2</v>
          </cell>
          <cell r="C3599" t="str">
            <v>20006</v>
          </cell>
          <cell r="D3599" t="str">
            <v>ALIZAR / GUARNICAO 5 X 2CM MADEIRA CEDRO/IMBUIA/JEQUITIBA OU SIMILAR</v>
          </cell>
          <cell r="E3599" t="str">
            <v>M</v>
          </cell>
          <cell r="F3599">
            <v>9.8000000000000007</v>
          </cell>
          <cell r="G3599">
            <v>3.58</v>
          </cell>
          <cell r="H3599">
            <v>35.08</v>
          </cell>
        </row>
        <row r="3600">
          <cell r="B3600">
            <v>2</v>
          </cell>
          <cell r="C3600" t="str">
            <v>20247</v>
          </cell>
          <cell r="D3600" t="str">
            <v>PREGO DE ACO 15 X 15 C/ CABECA</v>
          </cell>
          <cell r="E3600" t="str">
            <v>KG</v>
          </cell>
          <cell r="F3600">
            <v>0.58799999999999997</v>
          </cell>
          <cell r="G3600">
            <v>7.65</v>
          </cell>
          <cell r="H3600">
            <v>4.5</v>
          </cell>
        </row>
        <row r="3601">
          <cell r="B3601" t="str">
            <v>A</v>
          </cell>
          <cell r="C3601" t="str">
            <v>5617</v>
          </cell>
          <cell r="D3601" t="str">
            <v xml:space="preserve">ARGAMASSA TRACO 1:4 (CIMENTO E AREIA NAO PENEIRADA), PREPARO MANUAL                                                                                                                                     </v>
          </cell>
          <cell r="E3601" t="str">
            <v xml:space="preserve">M3    </v>
          </cell>
          <cell r="F3601">
            <v>9.7999999999999997E-3</v>
          </cell>
          <cell r="G3601">
            <v>268.05</v>
          </cell>
          <cell r="H3601">
            <v>2.63</v>
          </cell>
        </row>
        <row r="3602">
          <cell r="D3602" t="str">
            <v>Custo Direto Total</v>
          </cell>
          <cell r="H3602">
            <v>254.16000000000003</v>
          </cell>
        </row>
        <row r="3603">
          <cell r="D3603" t="str">
            <v>Taxa de BDI %</v>
          </cell>
          <cell r="F3603">
            <v>1E-8</v>
          </cell>
          <cell r="H3603">
            <v>0</v>
          </cell>
        </row>
        <row r="3604">
          <cell r="D3604" t="str">
            <v>Total da Composição</v>
          </cell>
          <cell r="H3604">
            <v>254.16000000000003</v>
          </cell>
        </row>
        <row r="3605">
          <cell r="A3605" t="str">
            <v>73910/004</v>
          </cell>
          <cell r="B3605" t="str">
            <v>PORTA DE MADEIRA COMPENSADA LISA PARA CERA/VERNIZ, 0,70X2,10M, INCLUSO ADUELA 1A, ALIZAR 1A E DOBRADICA COM ANEL</v>
          </cell>
          <cell r="E3605" t="str">
            <v xml:space="preserve">UN    </v>
          </cell>
          <cell r="F3605" t="str">
            <v>Coeficiente</v>
          </cell>
          <cell r="G3605" t="str">
            <v>Preço Unit.</v>
          </cell>
          <cell r="H3605" t="str">
            <v>Preço Total</v>
          </cell>
          <cell r="I3605">
            <v>368.03</v>
          </cell>
        </row>
        <row r="3606">
          <cell r="B3606">
            <v>1</v>
          </cell>
          <cell r="C3606" t="str">
            <v>1214</v>
          </cell>
          <cell r="D3606" t="str">
            <v>CARPINTEIRO DE ESQUADRIA</v>
          </cell>
          <cell r="E3606" t="str">
            <v>H</v>
          </cell>
          <cell r="F3606">
            <v>2.0150000000000001</v>
          </cell>
          <cell r="G3606">
            <v>9.68</v>
          </cell>
          <cell r="H3606">
            <v>19.510000000000002</v>
          </cell>
        </row>
        <row r="3607">
          <cell r="B3607">
            <v>1</v>
          </cell>
          <cell r="C3607" t="str">
            <v>4750</v>
          </cell>
          <cell r="D3607" t="str">
            <v>PEDREIRO</v>
          </cell>
          <cell r="E3607" t="str">
            <v>H</v>
          </cell>
          <cell r="F3607">
            <v>1.3720000000000001</v>
          </cell>
          <cell r="G3607">
            <v>9.68</v>
          </cell>
          <cell r="H3607">
            <v>13.28</v>
          </cell>
        </row>
        <row r="3608">
          <cell r="B3608">
            <v>1</v>
          </cell>
          <cell r="C3608" t="str">
            <v>6115</v>
          </cell>
          <cell r="D3608" t="str">
            <v>AJUDANTE</v>
          </cell>
          <cell r="E3608" t="str">
            <v>H</v>
          </cell>
          <cell r="F3608">
            <v>3.387</v>
          </cell>
          <cell r="G3608">
            <v>6.93</v>
          </cell>
          <cell r="H3608">
            <v>23.47</v>
          </cell>
        </row>
        <row r="3609">
          <cell r="B3609">
            <v>2</v>
          </cell>
          <cell r="C3609" t="str">
            <v>183</v>
          </cell>
          <cell r="D3609" t="str">
            <v>ADUELA/BATENTE DUPLO/CAIXAO/GRADE CAIXA 13 X 3CM P/ PORTA 0,60 A 1,20 X 2,10M MADEIRA IPE/MOGNO/CEREJEIRA OU SIMILAR</v>
          </cell>
          <cell r="E3609" t="str">
            <v>JG</v>
          </cell>
          <cell r="F3609">
            <v>1</v>
          </cell>
          <cell r="G3609">
            <v>85</v>
          </cell>
          <cell r="H3609">
            <v>85</v>
          </cell>
        </row>
        <row r="3610">
          <cell r="B3610">
            <v>2</v>
          </cell>
          <cell r="C3610" t="str">
            <v>187</v>
          </cell>
          <cell r="D3610" t="str">
            <v>ALIZAR / GUARNICAO 5 X 2CM MADEIRA IPE/MOGNO/CEREJEIRA OU SIMILAR</v>
          </cell>
          <cell r="E3610" t="str">
            <v>M</v>
          </cell>
          <cell r="F3610">
            <v>9.8000000000000007</v>
          </cell>
          <cell r="G3610">
            <v>6.22</v>
          </cell>
          <cell r="H3610">
            <v>60.96</v>
          </cell>
        </row>
        <row r="3611">
          <cell r="B3611">
            <v>2</v>
          </cell>
          <cell r="C3611" t="str">
            <v>4419</v>
          </cell>
          <cell r="D3611" t="str">
            <v>PECA DE MADEIRA 1A QUALIDADE 10 X 10 X 3CM P/ FIXACAO ESQUADRIAS OU RODAPE</v>
          </cell>
          <cell r="E3611" t="str">
            <v>UN</v>
          </cell>
          <cell r="F3611">
            <v>6</v>
          </cell>
          <cell r="G3611">
            <v>0.65</v>
          </cell>
          <cell r="H3611">
            <v>3.9</v>
          </cell>
        </row>
        <row r="3612">
          <cell r="B3612">
            <v>2</v>
          </cell>
          <cell r="C3612" t="str">
            <v>4981</v>
          </cell>
          <cell r="D3612" t="str">
            <v>PORTA MADEIRA COMPENSADA LISA PARA CERA OU VERNIZ 70 X 210 X 3,5 CM</v>
          </cell>
          <cell r="E3612" t="str">
            <v>UN</v>
          </cell>
          <cell r="F3612">
            <v>1</v>
          </cell>
          <cell r="G3612">
            <v>88</v>
          </cell>
          <cell r="H3612">
            <v>88</v>
          </cell>
        </row>
        <row r="3613">
          <cell r="B3613">
            <v>2</v>
          </cell>
          <cell r="C3613" t="str">
            <v>11447</v>
          </cell>
          <cell r="D3613" t="str">
            <v>DOBRADICA LATAO CROMADO 3 X 3" C/ ANEIS</v>
          </cell>
          <cell r="E3613" t="str">
            <v>UN</v>
          </cell>
          <cell r="F3613">
            <v>3</v>
          </cell>
          <cell r="G3613">
            <v>22.26</v>
          </cell>
          <cell r="H3613">
            <v>66.78</v>
          </cell>
        </row>
        <row r="3614">
          <cell r="B3614">
            <v>2</v>
          </cell>
          <cell r="C3614" t="str">
            <v>20247</v>
          </cell>
          <cell r="D3614" t="str">
            <v>PREGO DE ACO 15 X 15 C/ CABECA</v>
          </cell>
          <cell r="E3614" t="str">
            <v>KG</v>
          </cell>
          <cell r="F3614">
            <v>0.58799999999999997</v>
          </cell>
          <cell r="G3614">
            <v>7.65</v>
          </cell>
          <cell r="H3614">
            <v>4.5</v>
          </cell>
        </row>
        <row r="3615">
          <cell r="B3615" t="str">
            <v>A</v>
          </cell>
          <cell r="C3615" t="str">
            <v>5617</v>
          </cell>
          <cell r="D3615" t="str">
            <v xml:space="preserve">ARGAMASSA TRACO 1:4 (CIMENTO E AREIA NAO PENEIRADA), PREPARO MANUAL                                                                                                                                     </v>
          </cell>
          <cell r="E3615" t="str">
            <v xml:space="preserve">M3    </v>
          </cell>
          <cell r="F3615">
            <v>9.7999999999999997E-3</v>
          </cell>
          <cell r="G3615">
            <v>268.05</v>
          </cell>
          <cell r="H3615">
            <v>2.63</v>
          </cell>
        </row>
        <row r="3616">
          <cell r="D3616" t="str">
            <v>Custo Direto Total</v>
          </cell>
          <cell r="H3616">
            <v>368.03</v>
          </cell>
        </row>
        <row r="3617">
          <cell r="D3617" t="str">
            <v>Taxa de BDI %</v>
          </cell>
          <cell r="F3617">
            <v>1E-8</v>
          </cell>
          <cell r="H3617">
            <v>0</v>
          </cell>
        </row>
        <row r="3618">
          <cell r="D3618" t="str">
            <v>Total da Composição</v>
          </cell>
          <cell r="H3618">
            <v>368.03</v>
          </cell>
        </row>
        <row r="3619">
          <cell r="A3619" t="str">
            <v>73910/005</v>
          </cell>
          <cell r="B3619" t="str">
            <v>PORTA DE MADEIRA COMPENSADA LISA PARA PINTURA, 0,80X2,10M, INCLUSO ADU ELA 2A, ALIZAR 2A E DOBRADICA</v>
          </cell>
          <cell r="E3619" t="str">
            <v xml:space="preserve">UN    </v>
          </cell>
          <cell r="F3619" t="str">
            <v>Coeficiente</v>
          </cell>
          <cell r="G3619" t="str">
            <v>Preço Unit.</v>
          </cell>
          <cell r="H3619" t="str">
            <v>Preço Total</v>
          </cell>
          <cell r="I3619">
            <v>256.95999999999998</v>
          </cell>
        </row>
        <row r="3620">
          <cell r="B3620">
            <v>1</v>
          </cell>
          <cell r="C3620" t="str">
            <v>1214</v>
          </cell>
          <cell r="D3620" t="str">
            <v>CARPINTEIRO DE ESQUADRIA</v>
          </cell>
          <cell r="E3620" t="str">
            <v>H</v>
          </cell>
          <cell r="F3620">
            <v>2.0499999999999998</v>
          </cell>
          <cell r="G3620">
            <v>9.68</v>
          </cell>
          <cell r="H3620">
            <v>19.84</v>
          </cell>
        </row>
        <row r="3621">
          <cell r="B3621">
            <v>1</v>
          </cell>
          <cell r="C3621" t="str">
            <v>4750</v>
          </cell>
          <cell r="D3621" t="str">
            <v>PEDREIRO</v>
          </cell>
          <cell r="E3621" t="str">
            <v>H</v>
          </cell>
          <cell r="F3621">
            <v>1.4</v>
          </cell>
          <cell r="G3621">
            <v>9.68</v>
          </cell>
          <cell r="H3621">
            <v>13.55</v>
          </cell>
        </row>
        <row r="3622">
          <cell r="B3622">
            <v>1</v>
          </cell>
          <cell r="C3622" t="str">
            <v>6115</v>
          </cell>
          <cell r="D3622" t="str">
            <v>AJUDANTE</v>
          </cell>
          <cell r="E3622" t="str">
            <v>H</v>
          </cell>
          <cell r="F3622">
            <v>3.45</v>
          </cell>
          <cell r="G3622">
            <v>6.93</v>
          </cell>
          <cell r="H3622">
            <v>23.91</v>
          </cell>
        </row>
        <row r="3623">
          <cell r="B3623">
            <v>2</v>
          </cell>
          <cell r="C3623" t="str">
            <v>184</v>
          </cell>
          <cell r="D3623" t="str">
            <v>ADUELA/BATENTE DUPLO/CAIXAO/GRADE CAIXA 13 X 3CM P/ PORTA 0,60 A 1,20 X 2,10M MADEIRA CEDRINHO/PINHO/CANELA OU SIMILAR</v>
          </cell>
          <cell r="E3623" t="str">
            <v>JG</v>
          </cell>
          <cell r="F3623">
            <v>1</v>
          </cell>
          <cell r="G3623">
            <v>32.200000000000003</v>
          </cell>
          <cell r="H3623">
            <v>32.200000000000003</v>
          </cell>
        </row>
        <row r="3624">
          <cell r="B3624">
            <v>2</v>
          </cell>
          <cell r="C3624" t="str">
            <v>2427</v>
          </cell>
          <cell r="D3624" t="str">
            <v>DOBRADICA LATAO CROMADO 3 X 3" SEM ANEIS</v>
          </cell>
          <cell r="E3624" t="str">
            <v>UN</v>
          </cell>
          <cell r="F3624">
            <v>3</v>
          </cell>
          <cell r="G3624">
            <v>21.82</v>
          </cell>
          <cell r="H3624">
            <v>65.459999999999994</v>
          </cell>
        </row>
        <row r="3625">
          <cell r="B3625">
            <v>2</v>
          </cell>
          <cell r="C3625" t="str">
            <v>4419</v>
          </cell>
          <cell r="D3625" t="str">
            <v>PECA DE MADEIRA 1A QUALIDADE 10 X 10 X 3CM P/ FIXACAO ESQUADRIAS OU RODAPE</v>
          </cell>
          <cell r="E3625" t="str">
            <v>UN</v>
          </cell>
          <cell r="F3625">
            <v>6</v>
          </cell>
          <cell r="G3625">
            <v>0.65</v>
          </cell>
          <cell r="H3625">
            <v>3.9</v>
          </cell>
        </row>
        <row r="3626">
          <cell r="B3626">
            <v>2</v>
          </cell>
          <cell r="C3626" t="str">
            <v>10555</v>
          </cell>
          <cell r="D3626" t="str">
            <v>PORTA MADEIRA COMPENSADA LISA PARA PINTURA 80 X 210 X 3,5CM</v>
          </cell>
          <cell r="E3626" t="str">
            <v>UN</v>
          </cell>
          <cell r="F3626">
            <v>1</v>
          </cell>
          <cell r="G3626">
            <v>55.03</v>
          </cell>
          <cell r="H3626">
            <v>55.03</v>
          </cell>
        </row>
        <row r="3627">
          <cell r="B3627">
            <v>2</v>
          </cell>
          <cell r="C3627" t="str">
            <v>20006</v>
          </cell>
          <cell r="D3627" t="str">
            <v>ALIZAR / GUARNICAO 5 X 2CM MADEIRA CEDRO/IMBUIA/JEQUITIBA OU SIMILAR</v>
          </cell>
          <cell r="E3627" t="str">
            <v>M</v>
          </cell>
          <cell r="F3627">
            <v>10</v>
          </cell>
          <cell r="G3627">
            <v>3.58</v>
          </cell>
          <cell r="H3627">
            <v>35.799999999999997</v>
          </cell>
        </row>
        <row r="3628">
          <cell r="B3628">
            <v>2</v>
          </cell>
          <cell r="C3628" t="str">
            <v>20247</v>
          </cell>
          <cell r="D3628" t="str">
            <v>PREGO DE ACO 15 X 15 C/ CABECA</v>
          </cell>
          <cell r="E3628" t="str">
            <v>KG</v>
          </cell>
          <cell r="F3628">
            <v>0.6</v>
          </cell>
          <cell r="G3628">
            <v>7.65</v>
          </cell>
          <cell r="H3628">
            <v>4.59</v>
          </cell>
        </row>
        <row r="3629">
          <cell r="B3629" t="str">
            <v>A</v>
          </cell>
          <cell r="C3629" t="str">
            <v>5617</v>
          </cell>
          <cell r="D3629" t="str">
            <v xml:space="preserve">ARGAMASSA TRACO 1:4 (CIMENTO E AREIA NAO PENEIRADA), PREPARO MANUAL                                                                                                                                     </v>
          </cell>
          <cell r="E3629" t="str">
            <v xml:space="preserve">M3    </v>
          </cell>
          <cell r="F3629">
            <v>0.01</v>
          </cell>
          <cell r="G3629">
            <v>268.05</v>
          </cell>
          <cell r="H3629">
            <v>2.68</v>
          </cell>
        </row>
        <row r="3630">
          <cell r="D3630" t="str">
            <v>Custo Direto Total</v>
          </cell>
          <cell r="H3630">
            <v>256.95999999999998</v>
          </cell>
        </row>
        <row r="3631">
          <cell r="D3631" t="str">
            <v>Taxa de BDI %</v>
          </cell>
          <cell r="F3631">
            <v>1E-8</v>
          </cell>
          <cell r="H3631">
            <v>0</v>
          </cell>
        </row>
        <row r="3632">
          <cell r="D3632" t="str">
            <v>Total da Composição</v>
          </cell>
          <cell r="H3632">
            <v>256.95999999999998</v>
          </cell>
        </row>
        <row r="3633">
          <cell r="A3633" t="str">
            <v>73910/006</v>
          </cell>
          <cell r="B3633" t="str">
            <v>PORTA DE MADEIRA COMPENSADA LISA PARA CERA/VERNIZ, 0,80X2,10M, INCLUSO ADUELA 1A, ALIZAR 1A E DOBRADICA COM ANEL</v>
          </cell>
          <cell r="E3633" t="str">
            <v xml:space="preserve">UN    </v>
          </cell>
          <cell r="F3633" t="str">
            <v>Coeficiente</v>
          </cell>
          <cell r="G3633" t="str">
            <v>Preço Unit.</v>
          </cell>
          <cell r="H3633" t="str">
            <v>Preço Total</v>
          </cell>
          <cell r="I3633">
            <v>374.05999999999995</v>
          </cell>
        </row>
        <row r="3634">
          <cell r="B3634">
            <v>1</v>
          </cell>
          <cell r="C3634" t="str">
            <v>1214</v>
          </cell>
          <cell r="D3634" t="str">
            <v>CARPINTEIRO DE ESQUADRIA</v>
          </cell>
          <cell r="E3634" t="str">
            <v>H</v>
          </cell>
          <cell r="F3634">
            <v>2.0499999999999998</v>
          </cell>
          <cell r="G3634">
            <v>9.68</v>
          </cell>
          <cell r="H3634">
            <v>19.84</v>
          </cell>
        </row>
        <row r="3635">
          <cell r="B3635">
            <v>1</v>
          </cell>
          <cell r="C3635" t="str">
            <v>4750</v>
          </cell>
          <cell r="D3635" t="str">
            <v>PEDREIRO</v>
          </cell>
          <cell r="E3635" t="str">
            <v>H</v>
          </cell>
          <cell r="F3635">
            <v>1.4</v>
          </cell>
          <cell r="G3635">
            <v>9.68</v>
          </cell>
          <cell r="H3635">
            <v>13.55</v>
          </cell>
        </row>
        <row r="3636">
          <cell r="B3636">
            <v>1</v>
          </cell>
          <cell r="C3636" t="str">
            <v>6115</v>
          </cell>
          <cell r="D3636" t="str">
            <v>AJUDANTE</v>
          </cell>
          <cell r="E3636" t="str">
            <v>H</v>
          </cell>
          <cell r="F3636">
            <v>3.45</v>
          </cell>
          <cell r="G3636">
            <v>6.93</v>
          </cell>
          <cell r="H3636">
            <v>23.91</v>
          </cell>
        </row>
        <row r="3637">
          <cell r="B3637">
            <v>2</v>
          </cell>
          <cell r="C3637" t="str">
            <v>183</v>
          </cell>
          <cell r="D3637" t="str">
            <v>ADUELA/BATENTE DUPLO/CAIXAO/GRADE CAIXA 13 X 3CM P/ PORTA 0,60 A 1,20 X 2,10M MADEIRA IPE/MOGNO/CEREJEIRA OU SIMILAR</v>
          </cell>
          <cell r="E3637" t="str">
            <v>JG</v>
          </cell>
          <cell r="F3637">
            <v>1</v>
          </cell>
          <cell r="G3637">
            <v>85</v>
          </cell>
          <cell r="H3637">
            <v>85</v>
          </cell>
        </row>
        <row r="3638">
          <cell r="B3638">
            <v>2</v>
          </cell>
          <cell r="C3638" t="str">
            <v>187</v>
          </cell>
          <cell r="D3638" t="str">
            <v>ALIZAR / GUARNICAO 5 X 2CM MADEIRA IPE/MOGNO/CEREJEIRA OU SIMILAR</v>
          </cell>
          <cell r="E3638" t="str">
            <v>M</v>
          </cell>
          <cell r="F3638">
            <v>10</v>
          </cell>
          <cell r="G3638">
            <v>6.22</v>
          </cell>
          <cell r="H3638">
            <v>62.2</v>
          </cell>
        </row>
        <row r="3639">
          <cell r="B3639">
            <v>2</v>
          </cell>
          <cell r="C3639" t="str">
            <v>4419</v>
          </cell>
          <cell r="D3639" t="str">
            <v>PECA DE MADEIRA 1A QUALIDADE 10 X 10 X 3CM P/ FIXACAO ESQUADRIAS OU RODAPE</v>
          </cell>
          <cell r="E3639" t="str">
            <v>UN</v>
          </cell>
          <cell r="F3639">
            <v>6</v>
          </cell>
          <cell r="G3639">
            <v>0.65</v>
          </cell>
          <cell r="H3639">
            <v>3.9</v>
          </cell>
        </row>
        <row r="3640">
          <cell r="B3640">
            <v>2</v>
          </cell>
          <cell r="C3640" t="str">
            <v>4992</v>
          </cell>
          <cell r="D3640" t="str">
            <v>PORTA MADEIRA COMPENSADA LISA PARA CERA OU VERNIZ 80 X 210 X 3,5CM</v>
          </cell>
          <cell r="E3640" t="str">
            <v>UN</v>
          </cell>
          <cell r="F3640">
            <v>1</v>
          </cell>
          <cell r="G3640">
            <v>91.61</v>
          </cell>
          <cell r="H3640">
            <v>91.61</v>
          </cell>
        </row>
        <row r="3641">
          <cell r="B3641">
            <v>2</v>
          </cell>
          <cell r="C3641" t="str">
            <v>11447</v>
          </cell>
          <cell r="D3641" t="str">
            <v>DOBRADICA LATAO CROMADO 3 X 3" C/ ANEIS</v>
          </cell>
          <cell r="E3641" t="str">
            <v>UN</v>
          </cell>
          <cell r="F3641">
            <v>3</v>
          </cell>
          <cell r="G3641">
            <v>22.26</v>
          </cell>
          <cell r="H3641">
            <v>66.78</v>
          </cell>
        </row>
        <row r="3642">
          <cell r="B3642">
            <v>2</v>
          </cell>
          <cell r="C3642" t="str">
            <v>20247</v>
          </cell>
          <cell r="D3642" t="str">
            <v>PREGO DE ACO 15 X 15 C/ CABECA</v>
          </cell>
          <cell r="E3642" t="str">
            <v>KG</v>
          </cell>
          <cell r="F3642">
            <v>0.6</v>
          </cell>
          <cell r="G3642">
            <v>7.65</v>
          </cell>
          <cell r="H3642">
            <v>4.59</v>
          </cell>
        </row>
        <row r="3643">
          <cell r="B3643" t="str">
            <v>A</v>
          </cell>
          <cell r="C3643" t="str">
            <v>5617</v>
          </cell>
          <cell r="D3643" t="str">
            <v xml:space="preserve">ARGAMASSA TRACO 1:4 (CIMENTO E AREIA NAO PENEIRADA), PREPARO MANUAL                                                                                                                                     </v>
          </cell>
          <cell r="E3643" t="str">
            <v xml:space="preserve">M3    </v>
          </cell>
          <cell r="F3643">
            <v>0.01</v>
          </cell>
          <cell r="G3643">
            <v>268.05</v>
          </cell>
          <cell r="H3643">
            <v>2.68</v>
          </cell>
        </row>
        <row r="3644">
          <cell r="D3644" t="str">
            <v>Custo Direto Total</v>
          </cell>
          <cell r="H3644">
            <v>374.05999999999995</v>
          </cell>
        </row>
        <row r="3645">
          <cell r="D3645" t="str">
            <v>Taxa de BDI %</v>
          </cell>
          <cell r="F3645">
            <v>1E-8</v>
          </cell>
          <cell r="H3645">
            <v>0</v>
          </cell>
        </row>
        <row r="3646">
          <cell r="D3646" t="str">
            <v>Total da Composição</v>
          </cell>
          <cell r="H3646">
            <v>374.05999999999995</v>
          </cell>
        </row>
        <row r="3647">
          <cell r="A3647" t="str">
            <v>73910/007</v>
          </cell>
          <cell r="B3647" t="str">
            <v>PORTA DE MADEIRA COMPENSADA LISA PARA CERA/VERNIZ, 0,90X2,10M, INCLUSO ADUELA 1A, ALIZAR 1A E DOBRADICA COM ANEL</v>
          </cell>
          <cell r="E3647" t="str">
            <v xml:space="preserve">UN    </v>
          </cell>
          <cell r="F3647" t="str">
            <v>Coeficiente</v>
          </cell>
          <cell r="G3647" t="str">
            <v>Preço Unit.</v>
          </cell>
          <cell r="H3647" t="str">
            <v>Preço Total</v>
          </cell>
          <cell r="I3647">
            <v>387.55</v>
          </cell>
        </row>
        <row r="3648">
          <cell r="B3648">
            <v>1</v>
          </cell>
          <cell r="C3648" t="str">
            <v>1214</v>
          </cell>
          <cell r="D3648" t="str">
            <v>CARPINTEIRO DE ESQUADRIA</v>
          </cell>
          <cell r="E3648" t="str">
            <v>H</v>
          </cell>
          <cell r="F3648">
            <v>2.085</v>
          </cell>
          <cell r="G3648">
            <v>9.68</v>
          </cell>
          <cell r="H3648">
            <v>20.18</v>
          </cell>
        </row>
        <row r="3649">
          <cell r="B3649">
            <v>1</v>
          </cell>
          <cell r="C3649" t="str">
            <v>4750</v>
          </cell>
          <cell r="D3649" t="str">
            <v>PEDREIRO</v>
          </cell>
          <cell r="E3649" t="str">
            <v>H</v>
          </cell>
          <cell r="F3649">
            <v>1.4279999999999999</v>
          </cell>
          <cell r="G3649">
            <v>9.68</v>
          </cell>
          <cell r="H3649">
            <v>13.82</v>
          </cell>
        </row>
        <row r="3650">
          <cell r="B3650">
            <v>1</v>
          </cell>
          <cell r="C3650" t="str">
            <v>6115</v>
          </cell>
          <cell r="D3650" t="str">
            <v>AJUDANTE</v>
          </cell>
          <cell r="E3650" t="str">
            <v>H</v>
          </cell>
          <cell r="F3650">
            <v>3.5129999999999999</v>
          </cell>
          <cell r="G3650">
            <v>6.93</v>
          </cell>
          <cell r="H3650">
            <v>24.35</v>
          </cell>
        </row>
        <row r="3651">
          <cell r="B3651">
            <v>2</v>
          </cell>
          <cell r="C3651" t="str">
            <v>183</v>
          </cell>
          <cell r="D3651" t="str">
            <v>ADUELA/BATENTE DUPLO/CAIXAO/GRADE CAIXA 13 X 3CM P/ PORTA 0,60 A 1,20 X 2,10M MADEIRA IPE/MOGNO/CEREJEIRA OU SIMILAR</v>
          </cell>
          <cell r="E3651" t="str">
            <v>JG</v>
          </cell>
          <cell r="F3651">
            <v>1</v>
          </cell>
          <cell r="G3651">
            <v>85</v>
          </cell>
          <cell r="H3651">
            <v>85</v>
          </cell>
        </row>
        <row r="3652">
          <cell r="B3652">
            <v>2</v>
          </cell>
          <cell r="C3652" t="str">
            <v>187</v>
          </cell>
          <cell r="D3652" t="str">
            <v>ALIZAR / GUARNICAO 5 X 2CM MADEIRA IPE/MOGNO/CEREJEIRA OU SIMILAR</v>
          </cell>
          <cell r="E3652" t="str">
            <v>M</v>
          </cell>
          <cell r="F3652">
            <v>10.199999999999999</v>
          </cell>
          <cell r="G3652">
            <v>6.22</v>
          </cell>
          <cell r="H3652">
            <v>63.44</v>
          </cell>
        </row>
        <row r="3653">
          <cell r="B3653">
            <v>2</v>
          </cell>
          <cell r="C3653" t="str">
            <v>4419</v>
          </cell>
          <cell r="D3653" t="str">
            <v>PECA DE MADEIRA 1A QUALIDADE 10 X 10 X 3CM P/ FIXACAO ESQUADRIAS OU RODAPE</v>
          </cell>
          <cell r="E3653" t="str">
            <v>UN</v>
          </cell>
          <cell r="F3653">
            <v>6</v>
          </cell>
          <cell r="G3653">
            <v>0.65</v>
          </cell>
          <cell r="H3653">
            <v>3.9</v>
          </cell>
        </row>
        <row r="3654">
          <cell r="B3654">
            <v>2</v>
          </cell>
          <cell r="C3654" t="str">
            <v>4987</v>
          </cell>
          <cell r="D3654" t="str">
            <v>PORTA MADEIRA COMPENSADA LISA PARA CERA OU VERNIZ 90 X 210 X 3,5CM</v>
          </cell>
          <cell r="E3654" t="str">
            <v>UN</v>
          </cell>
          <cell r="F3654">
            <v>1</v>
          </cell>
          <cell r="G3654">
            <v>102.67</v>
          </cell>
          <cell r="H3654">
            <v>102.67</v>
          </cell>
        </row>
        <row r="3655">
          <cell r="B3655">
            <v>2</v>
          </cell>
          <cell r="C3655" t="str">
            <v>11447</v>
          </cell>
          <cell r="D3655" t="str">
            <v>DOBRADICA LATAO CROMADO 3 X 3" C/ ANEIS</v>
          </cell>
          <cell r="E3655" t="str">
            <v>UN</v>
          </cell>
          <cell r="F3655">
            <v>3</v>
          </cell>
          <cell r="G3655">
            <v>22.26</v>
          </cell>
          <cell r="H3655">
            <v>66.78</v>
          </cell>
        </row>
        <row r="3656">
          <cell r="B3656">
            <v>2</v>
          </cell>
          <cell r="C3656" t="str">
            <v>20247</v>
          </cell>
          <cell r="D3656" t="str">
            <v>PREGO DE ACO 15 X 15 C/ CABECA</v>
          </cell>
          <cell r="E3656" t="str">
            <v>KG</v>
          </cell>
          <cell r="F3656">
            <v>0.61199999999999999</v>
          </cell>
          <cell r="G3656">
            <v>7.65</v>
          </cell>
          <cell r="H3656">
            <v>4.68</v>
          </cell>
        </row>
        <row r="3657">
          <cell r="B3657" t="str">
            <v>A</v>
          </cell>
          <cell r="C3657" t="str">
            <v>5617</v>
          </cell>
          <cell r="D3657" t="str">
            <v xml:space="preserve">ARGAMASSA TRACO 1:4 (CIMENTO E AREIA NAO PENEIRADA), PREPARO MANUAL                                                                                                                                     </v>
          </cell>
          <cell r="E3657" t="str">
            <v xml:space="preserve">M3    </v>
          </cell>
          <cell r="F3657">
            <v>1.0200000000000001E-2</v>
          </cell>
          <cell r="G3657">
            <v>268.05</v>
          </cell>
          <cell r="H3657">
            <v>2.73</v>
          </cell>
        </row>
        <row r="3658">
          <cell r="D3658" t="str">
            <v>Custo Direto Total</v>
          </cell>
          <cell r="H3658">
            <v>387.55</v>
          </cell>
        </row>
        <row r="3659">
          <cell r="D3659" t="str">
            <v>Taxa de BDI %</v>
          </cell>
          <cell r="F3659">
            <v>1E-8</v>
          </cell>
          <cell r="H3659">
            <v>0</v>
          </cell>
        </row>
        <row r="3660">
          <cell r="D3660" t="str">
            <v>Total da Composição</v>
          </cell>
          <cell r="H3660">
            <v>387.55</v>
          </cell>
        </row>
        <row r="3661">
          <cell r="A3661" t="str">
            <v>73910/008</v>
          </cell>
          <cell r="B3661" t="str">
            <v>PORTA DE MADEIRA COMPENSADA LISA PARA PINTURA, 1,20X2,10M, 2 FOLHAS, I NCLUSO ADUELA 2A, ALIZAR 2A E DOBRADICA</v>
          </cell>
          <cell r="E3661" t="str">
            <v xml:space="preserve">UN    </v>
          </cell>
          <cell r="F3661" t="str">
            <v>Coeficiente</v>
          </cell>
          <cell r="G3661" t="str">
            <v>Preço Unit.</v>
          </cell>
          <cell r="H3661" t="str">
            <v>Preço Total</v>
          </cell>
          <cell r="I3661">
            <v>381.99999999999994</v>
          </cell>
        </row>
        <row r="3662">
          <cell r="B3662">
            <v>1</v>
          </cell>
          <cell r="C3662" t="str">
            <v>1214</v>
          </cell>
          <cell r="D3662" t="str">
            <v>CARPINTEIRO DE ESQUADRIA</v>
          </cell>
          <cell r="E3662" t="str">
            <v>H</v>
          </cell>
          <cell r="F3662">
            <v>2.19</v>
          </cell>
          <cell r="G3662">
            <v>9.68</v>
          </cell>
          <cell r="H3662">
            <v>21.2</v>
          </cell>
        </row>
        <row r="3663">
          <cell r="B3663">
            <v>1</v>
          </cell>
          <cell r="C3663" t="str">
            <v>4750</v>
          </cell>
          <cell r="D3663" t="str">
            <v>PEDREIRO</v>
          </cell>
          <cell r="E3663" t="str">
            <v>H</v>
          </cell>
          <cell r="F3663">
            <v>1.512</v>
          </cell>
          <cell r="G3663">
            <v>9.68</v>
          </cell>
          <cell r="H3663">
            <v>14.64</v>
          </cell>
        </row>
        <row r="3664">
          <cell r="B3664">
            <v>1</v>
          </cell>
          <cell r="C3664" t="str">
            <v>6115</v>
          </cell>
          <cell r="D3664" t="str">
            <v>AJUDANTE</v>
          </cell>
          <cell r="E3664" t="str">
            <v>H</v>
          </cell>
          <cell r="F3664">
            <v>3.702</v>
          </cell>
          <cell r="G3664">
            <v>6.93</v>
          </cell>
          <cell r="H3664">
            <v>25.65</v>
          </cell>
        </row>
        <row r="3665">
          <cell r="B3665">
            <v>2</v>
          </cell>
          <cell r="C3665" t="str">
            <v>184</v>
          </cell>
          <cell r="D3665" t="str">
            <v>ADUELA/BATENTE DUPLO/CAIXAO/GRADE CAIXA 13 X 3CM P/ PORTA 0,60 A 1,20 X 2,10M MADEIRA CEDRINHO/PINHO/CANELA OU SIMILAR</v>
          </cell>
          <cell r="E3665" t="str">
            <v>JG</v>
          </cell>
          <cell r="F3665">
            <v>1</v>
          </cell>
          <cell r="G3665">
            <v>32.200000000000003</v>
          </cell>
          <cell r="H3665">
            <v>32.200000000000003</v>
          </cell>
        </row>
        <row r="3666">
          <cell r="B3666">
            <v>2</v>
          </cell>
          <cell r="C3666" t="str">
            <v>2427</v>
          </cell>
          <cell r="D3666" t="str">
            <v>DOBRADICA LATAO CROMADO 3 X 3" SEM ANEIS</v>
          </cell>
          <cell r="E3666" t="str">
            <v>UN</v>
          </cell>
          <cell r="F3666">
            <v>6</v>
          </cell>
          <cell r="G3666">
            <v>21.82</v>
          </cell>
          <cell r="H3666">
            <v>130.91999999999999</v>
          </cell>
        </row>
        <row r="3667">
          <cell r="B3667">
            <v>2</v>
          </cell>
          <cell r="C3667" t="str">
            <v>4419</v>
          </cell>
          <cell r="D3667" t="str">
            <v>PECA DE MADEIRA 1A QUALIDADE 10 X 10 X 3CM P/ FIXACAO ESQUADRIAS OU RODAPE</v>
          </cell>
          <cell r="E3667" t="str">
            <v>UN</v>
          </cell>
          <cell r="F3667">
            <v>6</v>
          </cell>
          <cell r="G3667">
            <v>0.65</v>
          </cell>
          <cell r="H3667">
            <v>3.9</v>
          </cell>
        </row>
        <row r="3668">
          <cell r="B3668">
            <v>2</v>
          </cell>
          <cell r="C3668" t="str">
            <v>10553</v>
          </cell>
          <cell r="D3668" t="str">
            <v>PORTA MADEIRA COMPENSADA LISA PARA PINTURA 60 X 210 X 3,5CM</v>
          </cell>
          <cell r="E3668" t="str">
            <v>UN</v>
          </cell>
          <cell r="F3668">
            <v>2</v>
          </cell>
          <cell r="G3668">
            <v>53.49</v>
          </cell>
          <cell r="H3668">
            <v>106.98</v>
          </cell>
        </row>
        <row r="3669">
          <cell r="B3669">
            <v>2</v>
          </cell>
          <cell r="C3669" t="str">
            <v>20006</v>
          </cell>
          <cell r="D3669" t="str">
            <v>ALIZAR / GUARNICAO 5 X 2CM MADEIRA CEDRO/IMBUIA/JEQUITIBA OU SIMILAR</v>
          </cell>
          <cell r="E3669" t="str">
            <v>M</v>
          </cell>
          <cell r="F3669">
            <v>10.8</v>
          </cell>
          <cell r="G3669">
            <v>3.58</v>
          </cell>
          <cell r="H3669">
            <v>38.659999999999997</v>
          </cell>
        </row>
        <row r="3670">
          <cell r="B3670">
            <v>2</v>
          </cell>
          <cell r="C3670" t="str">
            <v>20247</v>
          </cell>
          <cell r="D3670" t="str">
            <v>PREGO DE ACO 15 X 15 C/ CABECA</v>
          </cell>
          <cell r="E3670" t="str">
            <v>KG</v>
          </cell>
          <cell r="F3670">
            <v>0.64800000000000002</v>
          </cell>
          <cell r="G3670">
            <v>7.65</v>
          </cell>
          <cell r="H3670">
            <v>4.96</v>
          </cell>
        </row>
        <row r="3671">
          <cell r="B3671" t="str">
            <v>A</v>
          </cell>
          <cell r="C3671" t="str">
            <v>5617</v>
          </cell>
          <cell r="D3671" t="str">
            <v xml:space="preserve">ARGAMASSA TRACO 1:4 (CIMENTO E AREIA NAO PENEIRADA), PREPARO MANUAL                                                                                                                                     </v>
          </cell>
          <cell r="E3671" t="str">
            <v xml:space="preserve">M3    </v>
          </cell>
          <cell r="F3671">
            <v>1.0800000000000001E-2</v>
          </cell>
          <cell r="G3671">
            <v>268.05</v>
          </cell>
          <cell r="H3671">
            <v>2.89</v>
          </cell>
        </row>
        <row r="3672">
          <cell r="D3672" t="str">
            <v>Custo Direto Total</v>
          </cell>
          <cell r="H3672">
            <v>381.99999999999994</v>
          </cell>
        </row>
        <row r="3673">
          <cell r="D3673" t="str">
            <v>Taxa de BDI %</v>
          </cell>
          <cell r="F3673">
            <v>1E-8</v>
          </cell>
          <cell r="H3673">
            <v>0</v>
          </cell>
        </row>
        <row r="3674">
          <cell r="D3674" t="str">
            <v>Total da Composição</v>
          </cell>
          <cell r="H3674">
            <v>381.99999999999994</v>
          </cell>
        </row>
        <row r="3675">
          <cell r="A3675" t="str">
            <v>73910/009</v>
          </cell>
          <cell r="B3675" t="str">
            <v>PORTA DE MADEIRA COMPENSADA LISA PARA CERA/VERNIZ, 1,20X2,10M, 2 FOLHA S, INCLUSO ADUELA 1A, ALIZAR 1A E DOBRADICA COM ANEL</v>
          </cell>
          <cell r="E3675" t="str">
            <v xml:space="preserve">UN    </v>
          </cell>
          <cell r="F3675" t="str">
            <v>Coeficiente</v>
          </cell>
          <cell r="G3675" t="str">
            <v>Preço Unit.</v>
          </cell>
          <cell r="H3675" t="str">
            <v>Preço Total</v>
          </cell>
          <cell r="I3675">
            <v>530.0200000000001</v>
          </cell>
        </row>
        <row r="3676">
          <cell r="B3676">
            <v>1</v>
          </cell>
          <cell r="C3676" t="str">
            <v>1214</v>
          </cell>
          <cell r="D3676" t="str">
            <v>CARPINTEIRO DE ESQUADRIA</v>
          </cell>
          <cell r="E3676" t="str">
            <v>H</v>
          </cell>
          <cell r="F3676">
            <v>2.19</v>
          </cell>
          <cell r="G3676">
            <v>9.68</v>
          </cell>
          <cell r="H3676">
            <v>21.2</v>
          </cell>
        </row>
        <row r="3677">
          <cell r="B3677">
            <v>1</v>
          </cell>
          <cell r="C3677" t="str">
            <v>4750</v>
          </cell>
          <cell r="D3677" t="str">
            <v>PEDREIRO</v>
          </cell>
          <cell r="E3677" t="str">
            <v>H</v>
          </cell>
          <cell r="F3677">
            <v>1.512</v>
          </cell>
          <cell r="G3677">
            <v>9.68</v>
          </cell>
          <cell r="H3677">
            <v>14.64</v>
          </cell>
        </row>
        <row r="3678">
          <cell r="B3678">
            <v>1</v>
          </cell>
          <cell r="C3678" t="str">
            <v>6115</v>
          </cell>
          <cell r="D3678" t="str">
            <v>AJUDANTE</v>
          </cell>
          <cell r="E3678" t="str">
            <v>H</v>
          </cell>
          <cell r="F3678">
            <v>3.702</v>
          </cell>
          <cell r="G3678">
            <v>6.93</v>
          </cell>
          <cell r="H3678">
            <v>25.65</v>
          </cell>
        </row>
        <row r="3679">
          <cell r="B3679">
            <v>2</v>
          </cell>
          <cell r="C3679" t="str">
            <v>183</v>
          </cell>
          <cell r="D3679" t="str">
            <v>ADUELA/BATENTE DUPLO/CAIXAO/GRADE CAIXA 13 X 3CM P/ PORTA 0,60 A 1,20 X 2,10M MADEIRA IPE/MOGNO/CEREJEIRA OU SIMILAR</v>
          </cell>
          <cell r="E3679" t="str">
            <v>JG</v>
          </cell>
          <cell r="F3679">
            <v>1</v>
          </cell>
          <cell r="G3679">
            <v>85</v>
          </cell>
          <cell r="H3679">
            <v>85</v>
          </cell>
        </row>
        <row r="3680">
          <cell r="B3680">
            <v>2</v>
          </cell>
          <cell r="C3680" t="str">
            <v>187</v>
          </cell>
          <cell r="D3680" t="str">
            <v>ALIZAR / GUARNICAO 5 X 2CM MADEIRA IPE/MOGNO/CEREJEIRA OU SIMILAR</v>
          </cell>
          <cell r="E3680" t="str">
            <v>M</v>
          </cell>
          <cell r="F3680">
            <v>10.8</v>
          </cell>
          <cell r="G3680">
            <v>6.22</v>
          </cell>
          <cell r="H3680">
            <v>67.180000000000007</v>
          </cell>
        </row>
        <row r="3681">
          <cell r="B3681">
            <v>2</v>
          </cell>
          <cell r="C3681" t="str">
            <v>4419</v>
          </cell>
          <cell r="D3681" t="str">
            <v>PECA DE MADEIRA 1A QUALIDADE 10 X 10 X 3CM P/ FIXACAO ESQUADRIAS OU RODAPE</v>
          </cell>
          <cell r="E3681" t="str">
            <v>UN</v>
          </cell>
          <cell r="F3681">
            <v>6</v>
          </cell>
          <cell r="G3681">
            <v>0.65</v>
          </cell>
          <cell r="H3681">
            <v>3.9</v>
          </cell>
        </row>
        <row r="3682">
          <cell r="B3682">
            <v>2</v>
          </cell>
          <cell r="C3682" t="str">
            <v>5020</v>
          </cell>
          <cell r="D3682" t="str">
            <v>PORTA MADEIRA COMPENSADA LISA PARA CERA OU VERNIZ 60 X 210 X 3,5CM</v>
          </cell>
          <cell r="E3682" t="str">
            <v>UN</v>
          </cell>
          <cell r="F3682">
            <v>2</v>
          </cell>
          <cell r="G3682">
            <v>85.52</v>
          </cell>
          <cell r="H3682">
            <v>171.04</v>
          </cell>
        </row>
        <row r="3683">
          <cell r="B3683">
            <v>2</v>
          </cell>
          <cell r="C3683" t="str">
            <v>11447</v>
          </cell>
          <cell r="D3683" t="str">
            <v>DOBRADICA LATAO CROMADO 3 X 3" C/ ANEIS</v>
          </cell>
          <cell r="E3683" t="str">
            <v>UN</v>
          </cell>
          <cell r="F3683">
            <v>6</v>
          </cell>
          <cell r="G3683">
            <v>22.26</v>
          </cell>
          <cell r="H3683">
            <v>133.56</v>
          </cell>
        </row>
        <row r="3684">
          <cell r="B3684">
            <v>2</v>
          </cell>
          <cell r="C3684" t="str">
            <v>20247</v>
          </cell>
          <cell r="D3684" t="str">
            <v>PREGO DE ACO 15 X 15 C/ CABECA</v>
          </cell>
          <cell r="E3684" t="str">
            <v>KG</v>
          </cell>
          <cell r="F3684">
            <v>0.64800000000000002</v>
          </cell>
          <cell r="G3684">
            <v>7.65</v>
          </cell>
          <cell r="H3684">
            <v>4.96</v>
          </cell>
        </row>
        <row r="3685">
          <cell r="B3685" t="str">
            <v>A</v>
          </cell>
          <cell r="C3685" t="str">
            <v>5617</v>
          </cell>
          <cell r="D3685" t="str">
            <v xml:space="preserve">ARGAMASSA TRACO 1:4 (CIMENTO E AREIA NAO PENEIRADA), PREPARO MANUAL                                                                                                                                     </v>
          </cell>
          <cell r="E3685" t="str">
            <v xml:space="preserve">M3    </v>
          </cell>
          <cell r="F3685">
            <v>1.0800000000000001E-2</v>
          </cell>
          <cell r="G3685">
            <v>268.05</v>
          </cell>
          <cell r="H3685">
            <v>2.89</v>
          </cell>
        </row>
        <row r="3686">
          <cell r="D3686" t="str">
            <v>Custo Direto Total</v>
          </cell>
          <cell r="H3686">
            <v>530.0200000000001</v>
          </cell>
        </row>
        <row r="3687">
          <cell r="D3687" t="str">
            <v>Taxa de BDI %</v>
          </cell>
          <cell r="F3687">
            <v>1E-8</v>
          </cell>
          <cell r="H3687">
            <v>0</v>
          </cell>
        </row>
        <row r="3688">
          <cell r="D3688" t="str">
            <v>Total da Composição</v>
          </cell>
          <cell r="H3688">
            <v>530.0200000000001</v>
          </cell>
        </row>
        <row r="3689">
          <cell r="A3689" t="str">
            <v>73910/010</v>
          </cell>
          <cell r="B3689" t="str">
            <v>PORTA DE MADEIRA COMPENSADA LISA PARA PINTURA, 0,90X2,10M, INCLUSO ADU ELA 2A, ALIZAR 2A E DOBRADICA</v>
          </cell>
          <cell r="E3689" t="str">
            <v xml:space="preserve">UN    </v>
          </cell>
          <cell r="F3689" t="str">
            <v>Coeficiente</v>
          </cell>
          <cell r="G3689" t="str">
            <v>Preço Unit.</v>
          </cell>
          <cell r="H3689" t="str">
            <v>Preço Total</v>
          </cell>
          <cell r="I3689">
            <v>272.8</v>
          </cell>
        </row>
        <row r="3690">
          <cell r="B3690">
            <v>1</v>
          </cell>
          <cell r="C3690" t="str">
            <v>1214</v>
          </cell>
          <cell r="D3690" t="str">
            <v>CARPINTEIRO DE ESQUADRIA</v>
          </cell>
          <cell r="E3690" t="str">
            <v>H</v>
          </cell>
          <cell r="F3690">
            <v>2.085</v>
          </cell>
          <cell r="G3690">
            <v>9.68</v>
          </cell>
          <cell r="H3690">
            <v>20.18</v>
          </cell>
        </row>
        <row r="3691">
          <cell r="B3691">
            <v>1</v>
          </cell>
          <cell r="C3691" t="str">
            <v>4750</v>
          </cell>
          <cell r="D3691" t="str">
            <v>PEDREIRO</v>
          </cell>
          <cell r="E3691" t="str">
            <v>H</v>
          </cell>
          <cell r="F3691">
            <v>1.4279999999999999</v>
          </cell>
          <cell r="G3691">
            <v>9.68</v>
          </cell>
          <cell r="H3691">
            <v>13.82</v>
          </cell>
        </row>
        <row r="3692">
          <cell r="B3692">
            <v>1</v>
          </cell>
          <cell r="C3692" t="str">
            <v>6115</v>
          </cell>
          <cell r="D3692" t="str">
            <v>AJUDANTE</v>
          </cell>
          <cell r="E3692" t="str">
            <v>H</v>
          </cell>
          <cell r="F3692">
            <v>3.5129999999999999</v>
          </cell>
          <cell r="G3692">
            <v>6.93</v>
          </cell>
          <cell r="H3692">
            <v>24.35</v>
          </cell>
        </row>
        <row r="3693">
          <cell r="B3693">
            <v>2</v>
          </cell>
          <cell r="C3693" t="str">
            <v>184</v>
          </cell>
          <cell r="D3693" t="str">
            <v>ADUELA/BATENTE DUPLO/CAIXAO/GRADE CAIXA 13 X 3CM P/ PORTA 0,60 A 1,20 X 2,10M MADEIRA CEDRINHO/PINHO/CANELA OU SIMILAR</v>
          </cell>
          <cell r="E3693" t="str">
            <v>JG</v>
          </cell>
          <cell r="F3693">
            <v>1</v>
          </cell>
          <cell r="G3693">
            <v>32.200000000000003</v>
          </cell>
          <cell r="H3693">
            <v>32.200000000000003</v>
          </cell>
        </row>
        <row r="3694">
          <cell r="B3694">
            <v>2</v>
          </cell>
          <cell r="C3694" t="str">
            <v>2427</v>
          </cell>
          <cell r="D3694" t="str">
            <v>DOBRADICA LATAO CROMADO 3 X 3" SEM ANEIS</v>
          </cell>
          <cell r="E3694" t="str">
            <v>UN</v>
          </cell>
          <cell r="F3694">
            <v>3</v>
          </cell>
          <cell r="G3694">
            <v>21.82</v>
          </cell>
          <cell r="H3694">
            <v>65.459999999999994</v>
          </cell>
        </row>
        <row r="3695">
          <cell r="B3695">
            <v>2</v>
          </cell>
          <cell r="C3695" t="str">
            <v>4419</v>
          </cell>
          <cell r="D3695" t="str">
            <v>PECA DE MADEIRA 1A QUALIDADE 10 X 10 X 3CM P/ FIXACAO ESQUADRIAS OU RODAPE</v>
          </cell>
          <cell r="E3695" t="str">
            <v>UN</v>
          </cell>
          <cell r="F3695">
            <v>6</v>
          </cell>
          <cell r="G3695">
            <v>0.65</v>
          </cell>
          <cell r="H3695">
            <v>3.9</v>
          </cell>
        </row>
        <row r="3696">
          <cell r="B3696">
            <v>2</v>
          </cell>
          <cell r="C3696" t="str">
            <v>10556</v>
          </cell>
          <cell r="D3696" t="str">
            <v>PORTA MADEIRA COMPENSADA LISA PARA PINTURA 90 X 210 X 3,5CM</v>
          </cell>
          <cell r="E3696" t="str">
            <v>UN</v>
          </cell>
          <cell r="F3696">
            <v>1</v>
          </cell>
          <cell r="G3696">
            <v>68.959999999999994</v>
          </cell>
          <cell r="H3696">
            <v>68.959999999999994</v>
          </cell>
        </row>
        <row r="3697">
          <cell r="B3697">
            <v>2</v>
          </cell>
          <cell r="C3697" t="str">
            <v>20006</v>
          </cell>
          <cell r="D3697" t="str">
            <v>ALIZAR / GUARNICAO 5 X 2CM MADEIRA CEDRO/IMBUIA/JEQUITIBA OU SIMILAR</v>
          </cell>
          <cell r="E3697" t="str">
            <v>M</v>
          </cell>
          <cell r="F3697">
            <v>10.199999999999999</v>
          </cell>
          <cell r="G3697">
            <v>3.58</v>
          </cell>
          <cell r="H3697">
            <v>36.520000000000003</v>
          </cell>
        </row>
        <row r="3698">
          <cell r="B3698">
            <v>2</v>
          </cell>
          <cell r="C3698" t="str">
            <v>20247</v>
          </cell>
          <cell r="D3698" t="str">
            <v>PREGO DE ACO 15 X 15 C/ CABECA</v>
          </cell>
          <cell r="E3698" t="str">
            <v>KG</v>
          </cell>
          <cell r="F3698">
            <v>0.61199999999999999</v>
          </cell>
          <cell r="G3698">
            <v>7.65</v>
          </cell>
          <cell r="H3698">
            <v>4.68</v>
          </cell>
        </row>
        <row r="3699">
          <cell r="B3699" t="str">
            <v>A</v>
          </cell>
          <cell r="C3699" t="str">
            <v>5617</v>
          </cell>
          <cell r="D3699" t="str">
            <v xml:space="preserve">ARGAMASSA TRACO 1:4 (CIMENTO E AREIA NAO PENEIRADA), PREPARO MANUAL                                                                                                                                     </v>
          </cell>
          <cell r="E3699" t="str">
            <v xml:space="preserve">M3    </v>
          </cell>
          <cell r="F3699">
            <v>1.0200000000000001E-2</v>
          </cell>
          <cell r="G3699">
            <v>268.05</v>
          </cell>
          <cell r="H3699">
            <v>2.73</v>
          </cell>
        </row>
        <row r="3700">
          <cell r="D3700" t="str">
            <v>Custo Direto Total</v>
          </cell>
          <cell r="H3700">
            <v>272.8</v>
          </cell>
        </row>
        <row r="3701">
          <cell r="D3701" t="str">
            <v>Taxa de BDI %</v>
          </cell>
          <cell r="F3701">
            <v>1E-8</v>
          </cell>
          <cell r="H3701">
            <v>0</v>
          </cell>
        </row>
        <row r="3702">
          <cell r="D3702" t="str">
            <v>Total da Composição</v>
          </cell>
          <cell r="H3702">
            <v>272.8</v>
          </cell>
        </row>
        <row r="3703">
          <cell r="A3703" t="str">
            <v>73910/011</v>
          </cell>
          <cell r="B3703" t="str">
            <v>PORTA DE MADEIRA COMPENSADA LISA PARA PINTURA, 1,60X2,10M, 2 FOLHAS, INCLUSO ADUELA 2A, ALIZAR 2A E DOBRADICA</v>
          </cell>
          <cell r="E3703" t="str">
            <v xml:space="preserve">UN    </v>
          </cell>
          <cell r="F3703" t="str">
            <v>Coeficiente</v>
          </cell>
          <cell r="G3703" t="str">
            <v>Preço Unit.</v>
          </cell>
          <cell r="H3703" t="str">
            <v>Preço Total</v>
          </cell>
          <cell r="I3703">
            <v>395.90000000000003</v>
          </cell>
        </row>
        <row r="3704">
          <cell r="B3704">
            <v>1</v>
          </cell>
          <cell r="C3704" t="str">
            <v>1214</v>
          </cell>
          <cell r="D3704" t="str">
            <v>CARPINTEIRO DE ESQUADRIA</v>
          </cell>
          <cell r="E3704" t="str">
            <v>H</v>
          </cell>
          <cell r="F3704">
            <v>2.33</v>
          </cell>
          <cell r="G3704">
            <v>9.68</v>
          </cell>
          <cell r="H3704">
            <v>22.55</v>
          </cell>
        </row>
        <row r="3705">
          <cell r="B3705">
            <v>1</v>
          </cell>
          <cell r="C3705" t="str">
            <v>4750</v>
          </cell>
          <cell r="D3705" t="str">
            <v>PEDREIRO</v>
          </cell>
          <cell r="E3705" t="str">
            <v>H</v>
          </cell>
          <cell r="F3705">
            <v>1.6240000000000001</v>
          </cell>
          <cell r="G3705">
            <v>9.68</v>
          </cell>
          <cell r="H3705">
            <v>15.72</v>
          </cell>
        </row>
        <row r="3706">
          <cell r="B3706">
            <v>1</v>
          </cell>
          <cell r="C3706" t="str">
            <v>6115</v>
          </cell>
          <cell r="D3706" t="str">
            <v>AJUDANTE</v>
          </cell>
          <cell r="E3706" t="str">
            <v>H</v>
          </cell>
          <cell r="F3706">
            <v>3.95</v>
          </cell>
          <cell r="G3706">
            <v>6.93</v>
          </cell>
          <cell r="H3706">
            <v>27.37</v>
          </cell>
        </row>
        <row r="3707">
          <cell r="B3707">
            <v>2</v>
          </cell>
          <cell r="C3707" t="str">
            <v>184</v>
          </cell>
          <cell r="D3707" t="str">
            <v>ADUELA/BATENTE DUPLO/CAIXAO/GRADE CAIXA 13 X 3CM P/ PORTA 0,60 A 1,20 X 2,10M MADEIRA CEDRINHO/PINHO/CANELA OU SIMILAR</v>
          </cell>
          <cell r="E3707" t="str">
            <v>JG</v>
          </cell>
          <cell r="F3707">
            <v>1.1000000000000001</v>
          </cell>
          <cell r="G3707">
            <v>32.200000000000003</v>
          </cell>
          <cell r="H3707">
            <v>35.42</v>
          </cell>
        </row>
        <row r="3708">
          <cell r="B3708">
            <v>2</v>
          </cell>
          <cell r="C3708" t="str">
            <v>2427</v>
          </cell>
          <cell r="D3708" t="str">
            <v>DOBRADICA LATAO CROMADO 3 X 3" SEM ANEIS</v>
          </cell>
          <cell r="E3708" t="str">
            <v>UN</v>
          </cell>
          <cell r="F3708">
            <v>6</v>
          </cell>
          <cell r="G3708">
            <v>21.82</v>
          </cell>
          <cell r="H3708">
            <v>130.91999999999999</v>
          </cell>
        </row>
        <row r="3709">
          <cell r="B3709">
            <v>2</v>
          </cell>
          <cell r="C3709" t="str">
            <v>4419</v>
          </cell>
          <cell r="D3709" t="str">
            <v>PECA DE MADEIRA 1A QUALIDADE 10 X 10 X 3CM P/ FIXACAO ESQUADRIAS OU RODAPE</v>
          </cell>
          <cell r="E3709" t="str">
            <v>UN</v>
          </cell>
          <cell r="F3709">
            <v>6</v>
          </cell>
          <cell r="G3709">
            <v>0.65</v>
          </cell>
          <cell r="H3709">
            <v>3.9</v>
          </cell>
        </row>
        <row r="3710">
          <cell r="B3710">
            <v>2</v>
          </cell>
          <cell r="C3710" t="str">
            <v>10555</v>
          </cell>
          <cell r="D3710" t="str">
            <v>PORTA MADEIRA COMPENSADA LISA PARA PINTURA 80 X 210 X 3,5CM</v>
          </cell>
          <cell r="E3710" t="str">
            <v>UN</v>
          </cell>
          <cell r="F3710">
            <v>2</v>
          </cell>
          <cell r="G3710">
            <v>55.03</v>
          </cell>
          <cell r="H3710">
            <v>110.06</v>
          </cell>
        </row>
        <row r="3711">
          <cell r="B3711">
            <v>2</v>
          </cell>
          <cell r="C3711" t="str">
            <v>20006</v>
          </cell>
          <cell r="D3711" t="str">
            <v>ALIZAR / GUARNICAO 5 X 2CM MADEIRA CEDRO/IMBUIA/JEQUITIBA OU SIMILAR</v>
          </cell>
          <cell r="E3711" t="str">
            <v>M</v>
          </cell>
          <cell r="F3711">
            <v>11.6</v>
          </cell>
          <cell r="G3711">
            <v>3.58</v>
          </cell>
          <cell r="H3711">
            <v>41.53</v>
          </cell>
        </row>
        <row r="3712">
          <cell r="B3712">
            <v>2</v>
          </cell>
          <cell r="C3712" t="str">
            <v>20247</v>
          </cell>
          <cell r="D3712" t="str">
            <v>PREGO DE ACO 15 X 15 C/ CABECA</v>
          </cell>
          <cell r="E3712" t="str">
            <v>KG</v>
          </cell>
          <cell r="F3712">
            <v>0.69599999999999995</v>
          </cell>
          <cell r="G3712">
            <v>7.65</v>
          </cell>
          <cell r="H3712">
            <v>5.32</v>
          </cell>
        </row>
        <row r="3713">
          <cell r="B3713" t="str">
            <v>A</v>
          </cell>
          <cell r="C3713" t="str">
            <v>5617</v>
          </cell>
          <cell r="D3713" t="str">
            <v xml:space="preserve">ARGAMASSA TRACO 1:4 (CIMENTO E AREIA NAO PENEIRADA), PREPARO MANUAL                                                                                                                                     </v>
          </cell>
          <cell r="E3713" t="str">
            <v xml:space="preserve">M3    </v>
          </cell>
          <cell r="F3713">
            <v>1.1599999999999999E-2</v>
          </cell>
          <cell r="G3713">
            <v>268.05</v>
          </cell>
          <cell r="H3713">
            <v>3.11</v>
          </cell>
        </row>
        <row r="3714">
          <cell r="D3714" t="str">
            <v>Custo Direto Total</v>
          </cell>
          <cell r="H3714">
            <v>395.90000000000003</v>
          </cell>
        </row>
        <row r="3715">
          <cell r="D3715" t="str">
            <v>Taxa de BDI %</v>
          </cell>
          <cell r="F3715">
            <v>1E-8</v>
          </cell>
          <cell r="H3715">
            <v>0</v>
          </cell>
        </row>
        <row r="3716">
          <cell r="D3716" t="str">
            <v>Total da Composição</v>
          </cell>
          <cell r="H3716">
            <v>395.90000000000003</v>
          </cell>
        </row>
        <row r="3717">
          <cell r="A3717" t="str">
            <v>73934/001</v>
          </cell>
          <cell r="B3717" t="str">
            <v>PORTA EM CHAPA DE FIBRA DE EUCALIPTO LISA PARA PINTURA, 0,80X2,10 M, I NCLUSO ADUELA 3A, ALIZAR 3A E DOBRADICA</v>
          </cell>
          <cell r="E3717" t="str">
            <v xml:space="preserve">UN    </v>
          </cell>
          <cell r="F3717" t="str">
            <v>Coeficiente</v>
          </cell>
          <cell r="G3717" t="str">
            <v>Preço Unit.</v>
          </cell>
          <cell r="H3717" t="str">
            <v>Preço Total</v>
          </cell>
          <cell r="I3717">
            <v>269.77</v>
          </cell>
        </row>
        <row r="3718">
          <cell r="B3718">
            <v>1</v>
          </cell>
          <cell r="C3718" t="str">
            <v>1214</v>
          </cell>
          <cell r="D3718" t="str">
            <v>CARPINTEIRO DE ESQUADRIA</v>
          </cell>
          <cell r="E3718" t="str">
            <v>H</v>
          </cell>
          <cell r="F3718">
            <v>2.0499999999999998</v>
          </cell>
          <cell r="G3718">
            <v>9.68</v>
          </cell>
          <cell r="H3718">
            <v>19.84</v>
          </cell>
        </row>
        <row r="3719">
          <cell r="B3719">
            <v>1</v>
          </cell>
          <cell r="C3719" t="str">
            <v>4750</v>
          </cell>
          <cell r="D3719" t="str">
            <v>PEDREIRO</v>
          </cell>
          <cell r="E3719" t="str">
            <v>H</v>
          </cell>
          <cell r="F3719">
            <v>1.4</v>
          </cell>
          <cell r="G3719">
            <v>9.68</v>
          </cell>
          <cell r="H3719">
            <v>13.55</v>
          </cell>
        </row>
        <row r="3720">
          <cell r="B3720">
            <v>1</v>
          </cell>
          <cell r="C3720" t="str">
            <v>6115</v>
          </cell>
          <cell r="D3720" t="str">
            <v>AJUDANTE</v>
          </cell>
          <cell r="E3720" t="str">
            <v>H</v>
          </cell>
          <cell r="F3720">
            <v>3.45</v>
          </cell>
          <cell r="G3720">
            <v>6.93</v>
          </cell>
          <cell r="H3720">
            <v>23.91</v>
          </cell>
        </row>
        <row r="3721">
          <cell r="B3721">
            <v>2</v>
          </cell>
          <cell r="C3721" t="str">
            <v>184</v>
          </cell>
          <cell r="D3721" t="str">
            <v>ADUELA/BATENTE DUPLO/CAIXAO/GRADE CAIXA 13 X 3CM P/ PORTA 0,60 A 1,20 X 2,10M MADEIRA CEDRINHO/PINHO/CANELA OU SIMILAR</v>
          </cell>
          <cell r="E3721" t="str">
            <v>JG</v>
          </cell>
          <cell r="F3721">
            <v>1</v>
          </cell>
          <cell r="G3721">
            <v>32.200000000000003</v>
          </cell>
          <cell r="H3721">
            <v>32.200000000000003</v>
          </cell>
        </row>
        <row r="3722">
          <cell r="B3722">
            <v>2</v>
          </cell>
          <cell r="C3722" t="str">
            <v>2427</v>
          </cell>
          <cell r="D3722" t="str">
            <v>DOBRADICA LATAO CROMADO 3 X 3" SEM ANEIS</v>
          </cell>
          <cell r="E3722" t="str">
            <v>UN</v>
          </cell>
          <cell r="F3722">
            <v>3</v>
          </cell>
          <cell r="G3722">
            <v>21.82</v>
          </cell>
          <cell r="H3722">
            <v>65.459999999999994</v>
          </cell>
        </row>
        <row r="3723">
          <cell r="B3723">
            <v>2</v>
          </cell>
          <cell r="C3723" t="str">
            <v>4419</v>
          </cell>
          <cell r="D3723" t="str">
            <v>PECA DE MADEIRA 1A QUALIDADE 10 X 10 X 3CM P/ FIXACAO ESQUADRIAS OU RODAPE</v>
          </cell>
          <cell r="E3723" t="str">
            <v>UN</v>
          </cell>
          <cell r="F3723">
            <v>6</v>
          </cell>
          <cell r="G3723">
            <v>0.65</v>
          </cell>
          <cell r="H3723">
            <v>3.9</v>
          </cell>
        </row>
        <row r="3724">
          <cell r="B3724">
            <v>2</v>
          </cell>
          <cell r="C3724" t="str">
            <v>11366</v>
          </cell>
          <cell r="D3724" t="str">
            <v>PORTA EUCATEX EUCADUR PRONTA PARA PINTURA 80 X 210 X 3,5CM</v>
          </cell>
          <cell r="E3724" t="str">
            <v>UN</v>
          </cell>
          <cell r="F3724">
            <v>1</v>
          </cell>
          <cell r="G3724">
            <v>74.94</v>
          </cell>
          <cell r="H3724">
            <v>74.94</v>
          </cell>
        </row>
        <row r="3725">
          <cell r="B3725">
            <v>2</v>
          </cell>
          <cell r="C3725" t="str">
            <v>20007</v>
          </cell>
          <cell r="D3725" t="str">
            <v>ALIZAR / GUARNICAO 5 X 2CM MADEIRA CEDRINHO/PINHO/CANELA OU SIMILAR</v>
          </cell>
          <cell r="E3725" t="str">
            <v>M</v>
          </cell>
          <cell r="F3725">
            <v>10</v>
          </cell>
          <cell r="G3725">
            <v>2.87</v>
          </cell>
          <cell r="H3725">
            <v>28.7</v>
          </cell>
        </row>
        <row r="3726">
          <cell r="B3726">
            <v>2</v>
          </cell>
          <cell r="C3726" t="str">
            <v>20247</v>
          </cell>
          <cell r="D3726" t="str">
            <v>PREGO DE ACO 15 X 15 C/ CABECA</v>
          </cell>
          <cell r="E3726" t="str">
            <v>KG</v>
          </cell>
          <cell r="F3726">
            <v>0.6</v>
          </cell>
          <cell r="G3726">
            <v>7.65</v>
          </cell>
          <cell r="H3726">
            <v>4.59</v>
          </cell>
        </row>
        <row r="3727">
          <cell r="B3727" t="str">
            <v>A</v>
          </cell>
          <cell r="C3727" t="str">
            <v>5617</v>
          </cell>
          <cell r="D3727" t="str">
            <v xml:space="preserve">ARGAMASSA TRACO 1:4 (CIMENTO E AREIA NAO PENEIRADA), PREPARO MANUAL                                                                                                                                     </v>
          </cell>
          <cell r="E3727" t="str">
            <v xml:space="preserve">M3    </v>
          </cell>
          <cell r="F3727">
            <v>0.01</v>
          </cell>
          <cell r="G3727">
            <v>268.05</v>
          </cell>
          <cell r="H3727">
            <v>2.68</v>
          </cell>
        </row>
        <row r="3728">
          <cell r="D3728" t="str">
            <v>Custo Direto Total</v>
          </cell>
          <cell r="H3728">
            <v>269.77</v>
          </cell>
        </row>
        <row r="3729">
          <cell r="D3729" t="str">
            <v>Taxa de BDI %</v>
          </cell>
          <cell r="F3729">
            <v>1E-8</v>
          </cell>
          <cell r="H3729">
            <v>0</v>
          </cell>
        </row>
        <row r="3730">
          <cell r="D3730" t="str">
            <v>Total da Composição</v>
          </cell>
          <cell r="H3730">
            <v>269.77</v>
          </cell>
        </row>
        <row r="3731">
          <cell r="A3731" t="str">
            <v>73934/002</v>
          </cell>
          <cell r="B3731" t="str">
            <v>PORTA EM CHAPA DE FIBRA DE EUCALIPTO LISA PARA PINTURA, 0,70X2,10 M, I NCLUSO ADUELA 3A, ALIZAR 3A E DOBRADICA</v>
          </cell>
          <cell r="E3731" t="str">
            <v xml:space="preserve">UN    </v>
          </cell>
          <cell r="F3731" t="str">
            <v>Coeficiente</v>
          </cell>
          <cell r="G3731" t="str">
            <v>Preço Unit.</v>
          </cell>
          <cell r="H3731" t="str">
            <v>Preço Total</v>
          </cell>
          <cell r="I3731">
            <v>307.86</v>
          </cell>
        </row>
        <row r="3732">
          <cell r="B3732">
            <v>1</v>
          </cell>
          <cell r="C3732" t="str">
            <v>1214</v>
          </cell>
          <cell r="D3732" t="str">
            <v>CARPINTEIRO DE ESQUADRIA</v>
          </cell>
          <cell r="E3732" t="str">
            <v>H</v>
          </cell>
          <cell r="F3732">
            <v>2.0150000000000001</v>
          </cell>
          <cell r="G3732">
            <v>9.68</v>
          </cell>
          <cell r="H3732">
            <v>19.510000000000002</v>
          </cell>
        </row>
        <row r="3733">
          <cell r="B3733">
            <v>1</v>
          </cell>
          <cell r="C3733" t="str">
            <v>4750</v>
          </cell>
          <cell r="D3733" t="str">
            <v>PEDREIRO</v>
          </cell>
          <cell r="E3733" t="str">
            <v>H</v>
          </cell>
          <cell r="F3733">
            <v>1.3720000000000001</v>
          </cell>
          <cell r="G3733">
            <v>9.68</v>
          </cell>
          <cell r="H3733">
            <v>13.28</v>
          </cell>
        </row>
        <row r="3734">
          <cell r="B3734">
            <v>1</v>
          </cell>
          <cell r="C3734" t="str">
            <v>6115</v>
          </cell>
          <cell r="D3734" t="str">
            <v>AJUDANTE</v>
          </cell>
          <cell r="E3734" t="str">
            <v>H</v>
          </cell>
          <cell r="F3734">
            <v>3.387</v>
          </cell>
          <cell r="G3734">
            <v>6.93</v>
          </cell>
          <cell r="H3734">
            <v>23.47</v>
          </cell>
        </row>
        <row r="3735">
          <cell r="B3735">
            <v>2</v>
          </cell>
          <cell r="C3735" t="str">
            <v>184</v>
          </cell>
          <cell r="D3735" t="str">
            <v>ADUELA/BATENTE DUPLO/CAIXAO/GRADE CAIXA 13 X 3CM P/ PORTA 0,60 A 1,20 X 2,10M MADEIRA CEDRINHO/PINHO/CANELA OU SIMILAR</v>
          </cell>
          <cell r="E3735" t="str">
            <v>JG</v>
          </cell>
          <cell r="F3735">
            <v>1</v>
          </cell>
          <cell r="G3735">
            <v>32.200000000000003</v>
          </cell>
          <cell r="H3735">
            <v>32.200000000000003</v>
          </cell>
        </row>
        <row r="3736">
          <cell r="B3736">
            <v>2</v>
          </cell>
          <cell r="C3736" t="str">
            <v>2427</v>
          </cell>
          <cell r="D3736" t="str">
            <v>DOBRADICA LATAO CROMADO 3 X 3" SEM ANEIS</v>
          </cell>
          <cell r="E3736" t="str">
            <v>UN</v>
          </cell>
          <cell r="F3736">
            <v>3</v>
          </cell>
          <cell r="G3736">
            <v>21.82</v>
          </cell>
          <cell r="H3736">
            <v>65.459999999999994</v>
          </cell>
        </row>
        <row r="3737">
          <cell r="B3737">
            <v>2</v>
          </cell>
          <cell r="C3737" t="str">
            <v>4419</v>
          </cell>
          <cell r="D3737" t="str">
            <v>PECA DE MADEIRA 1A QUALIDADE 10 X 10 X 3CM P/ FIXACAO ESQUADRIAS OU RODAPE</v>
          </cell>
          <cell r="E3737" t="str">
            <v>UN</v>
          </cell>
          <cell r="F3737">
            <v>6</v>
          </cell>
          <cell r="G3737">
            <v>0.65</v>
          </cell>
          <cell r="H3737">
            <v>3.9</v>
          </cell>
        </row>
        <row r="3738">
          <cell r="B3738">
            <v>2</v>
          </cell>
          <cell r="C3738" t="str">
            <v>11365</v>
          </cell>
          <cell r="D3738" t="str">
            <v>PORTA EUCATEX EUCADUR PRONTA PARA PINTURA 70 X 210 X 3,5CM</v>
          </cell>
          <cell r="E3738" t="str">
            <v>UN</v>
          </cell>
          <cell r="F3738">
            <v>1</v>
          </cell>
          <cell r="G3738">
            <v>114.78</v>
          </cell>
          <cell r="H3738">
            <v>114.78</v>
          </cell>
        </row>
        <row r="3739">
          <cell r="B3739">
            <v>2</v>
          </cell>
          <cell r="C3739" t="str">
            <v>20007</v>
          </cell>
          <cell r="D3739" t="str">
            <v>ALIZAR / GUARNICAO 5 X 2CM MADEIRA CEDRINHO/PINHO/CANELA OU SIMILAR</v>
          </cell>
          <cell r="E3739" t="str">
            <v>M</v>
          </cell>
          <cell r="F3739">
            <v>9.8000000000000007</v>
          </cell>
          <cell r="G3739">
            <v>2.87</v>
          </cell>
          <cell r="H3739">
            <v>28.13</v>
          </cell>
        </row>
        <row r="3740">
          <cell r="B3740">
            <v>2</v>
          </cell>
          <cell r="C3740" t="str">
            <v>20247</v>
          </cell>
          <cell r="D3740" t="str">
            <v>PREGO DE ACO 15 X 15 C/ CABECA</v>
          </cell>
          <cell r="E3740" t="str">
            <v>KG</v>
          </cell>
          <cell r="F3740">
            <v>0.58799999999999997</v>
          </cell>
          <cell r="G3740">
            <v>7.65</v>
          </cell>
          <cell r="H3740">
            <v>4.5</v>
          </cell>
        </row>
        <row r="3741">
          <cell r="B3741" t="str">
            <v>A</v>
          </cell>
          <cell r="C3741" t="str">
            <v>5617</v>
          </cell>
          <cell r="D3741" t="str">
            <v xml:space="preserve">ARGAMASSA TRACO 1:4 (CIMENTO E AREIA NAO PENEIRADA), PREPARO MANUAL                                                                                                                                     </v>
          </cell>
          <cell r="E3741" t="str">
            <v xml:space="preserve">M3    </v>
          </cell>
          <cell r="F3741">
            <v>9.7999999999999997E-3</v>
          </cell>
          <cell r="G3741">
            <v>268.05</v>
          </cell>
          <cell r="H3741">
            <v>2.63</v>
          </cell>
        </row>
        <row r="3742">
          <cell r="D3742" t="str">
            <v>Custo Direto Total</v>
          </cell>
          <cell r="H3742">
            <v>307.86</v>
          </cell>
        </row>
        <row r="3743">
          <cell r="D3743" t="str">
            <v>Taxa de BDI %</v>
          </cell>
          <cell r="F3743">
            <v>1E-8</v>
          </cell>
          <cell r="H3743">
            <v>0</v>
          </cell>
        </row>
        <row r="3744">
          <cell r="D3744" t="str">
            <v>Total da Composição</v>
          </cell>
          <cell r="H3744">
            <v>307.86</v>
          </cell>
        </row>
        <row r="3745">
          <cell r="A3745" t="str">
            <v>73934/003</v>
          </cell>
          <cell r="B3745" t="str">
            <v>PORTA EM CHAPA DE FIBRA DE EUCALIPTO LISA PARA PINTURA, 0,60X2,10 M, I NCLUSO ADUELA 3A, ALIZAR 3A E DOBRADICA</v>
          </cell>
          <cell r="E3745" t="str">
            <v xml:space="preserve">UN    </v>
          </cell>
          <cell r="F3745" t="str">
            <v>Coeficiente</v>
          </cell>
          <cell r="G3745" t="str">
            <v>Preço Unit.</v>
          </cell>
          <cell r="H3745" t="str">
            <v>Preço Total</v>
          </cell>
          <cell r="I3745">
            <v>303.01000000000005</v>
          </cell>
        </row>
        <row r="3746">
          <cell r="B3746">
            <v>1</v>
          </cell>
          <cell r="C3746" t="str">
            <v>1214</v>
          </cell>
          <cell r="D3746" t="str">
            <v>CARPINTEIRO DE ESQUADRIA</v>
          </cell>
          <cell r="E3746" t="str">
            <v>H</v>
          </cell>
          <cell r="F3746">
            <v>1.98</v>
          </cell>
          <cell r="G3746">
            <v>9.68</v>
          </cell>
          <cell r="H3746">
            <v>19.170000000000002</v>
          </cell>
        </row>
        <row r="3747">
          <cell r="B3747">
            <v>1</v>
          </cell>
          <cell r="C3747" t="str">
            <v>4750</v>
          </cell>
          <cell r="D3747" t="str">
            <v>PEDREIRO</v>
          </cell>
          <cell r="E3747" t="str">
            <v>H</v>
          </cell>
          <cell r="F3747">
            <v>1.3440000000000001</v>
          </cell>
          <cell r="G3747">
            <v>9.68</v>
          </cell>
          <cell r="H3747">
            <v>13.01</v>
          </cell>
        </row>
        <row r="3748">
          <cell r="B3748">
            <v>1</v>
          </cell>
          <cell r="C3748" t="str">
            <v>6115</v>
          </cell>
          <cell r="D3748" t="str">
            <v>AJUDANTE</v>
          </cell>
          <cell r="E3748" t="str">
            <v>H</v>
          </cell>
          <cell r="F3748">
            <v>3.3239999999999998</v>
          </cell>
          <cell r="G3748">
            <v>6.93</v>
          </cell>
          <cell r="H3748">
            <v>23.04</v>
          </cell>
        </row>
        <row r="3749">
          <cell r="B3749">
            <v>2</v>
          </cell>
          <cell r="C3749" t="str">
            <v>184</v>
          </cell>
          <cell r="D3749" t="str">
            <v>ADUELA/BATENTE DUPLO/CAIXAO/GRADE CAIXA 13 X 3CM P/ PORTA 0,60 A 1,20 X 2,10M MADEIRA CEDRINHO/PINHO/CANELA OU SIMILAR</v>
          </cell>
          <cell r="E3749" t="str">
            <v>JG</v>
          </cell>
          <cell r="F3749">
            <v>1</v>
          </cell>
          <cell r="G3749">
            <v>32.200000000000003</v>
          </cell>
          <cell r="H3749">
            <v>32.200000000000003</v>
          </cell>
        </row>
        <row r="3750">
          <cell r="B3750">
            <v>2</v>
          </cell>
          <cell r="C3750" t="str">
            <v>2427</v>
          </cell>
          <cell r="D3750" t="str">
            <v>DOBRADICA LATAO CROMADO 3 X 3" SEM ANEIS</v>
          </cell>
          <cell r="E3750" t="str">
            <v>UN</v>
          </cell>
          <cell r="F3750">
            <v>3</v>
          </cell>
          <cell r="G3750">
            <v>21.82</v>
          </cell>
          <cell r="H3750">
            <v>65.459999999999994</v>
          </cell>
        </row>
        <row r="3751">
          <cell r="B3751">
            <v>2</v>
          </cell>
          <cell r="C3751" t="str">
            <v>4419</v>
          </cell>
          <cell r="D3751" t="str">
            <v>PECA DE MADEIRA 1A QUALIDADE 10 X 10 X 3CM P/ FIXACAO ESQUADRIAS OU RODAPE</v>
          </cell>
          <cell r="E3751" t="str">
            <v>UN</v>
          </cell>
          <cell r="F3751">
            <v>6</v>
          </cell>
          <cell r="G3751">
            <v>0.65</v>
          </cell>
          <cell r="H3751">
            <v>3.9</v>
          </cell>
        </row>
        <row r="3752">
          <cell r="B3752">
            <v>2</v>
          </cell>
          <cell r="C3752" t="str">
            <v>11364</v>
          </cell>
          <cell r="D3752" t="str">
            <v>PORTA EUCATEX EUCADUR PRONTA PARA PINTURA 60 X 210 X 3,5CM</v>
          </cell>
          <cell r="E3752" t="str">
            <v>UN</v>
          </cell>
          <cell r="F3752">
            <v>1</v>
          </cell>
          <cell r="G3752">
            <v>111.7</v>
          </cell>
          <cell r="H3752">
            <v>111.7</v>
          </cell>
        </row>
        <row r="3753">
          <cell r="B3753">
            <v>2</v>
          </cell>
          <cell r="C3753" t="str">
            <v>20007</v>
          </cell>
          <cell r="D3753" t="str">
            <v>ALIZAR / GUARNICAO 5 X 2CM MADEIRA CEDRINHO/PINHO/CANELA OU SIMILAR</v>
          </cell>
          <cell r="E3753" t="str">
            <v>M</v>
          </cell>
          <cell r="F3753">
            <v>9.6</v>
          </cell>
          <cell r="G3753">
            <v>2.87</v>
          </cell>
          <cell r="H3753">
            <v>27.55</v>
          </cell>
        </row>
        <row r="3754">
          <cell r="B3754">
            <v>2</v>
          </cell>
          <cell r="C3754" t="str">
            <v>20247</v>
          </cell>
          <cell r="D3754" t="str">
            <v>PREGO DE ACO 15 X 15 C/ CABECA</v>
          </cell>
          <cell r="E3754" t="str">
            <v>KG</v>
          </cell>
          <cell r="F3754">
            <v>0.57599999999999996</v>
          </cell>
          <cell r="G3754">
            <v>7.65</v>
          </cell>
          <cell r="H3754">
            <v>4.41</v>
          </cell>
        </row>
        <row r="3755">
          <cell r="B3755" t="str">
            <v>A</v>
          </cell>
          <cell r="C3755" t="str">
            <v>5617</v>
          </cell>
          <cell r="D3755" t="str">
            <v xml:space="preserve">ARGAMASSA TRACO 1:4 (CIMENTO E AREIA NAO PENEIRADA), PREPARO MANUAL                                                                                                                                     </v>
          </cell>
          <cell r="E3755" t="str">
            <v xml:space="preserve">M3    </v>
          </cell>
          <cell r="F3755">
            <v>9.5999999999999992E-3</v>
          </cell>
          <cell r="G3755">
            <v>268.05</v>
          </cell>
          <cell r="H3755">
            <v>2.57</v>
          </cell>
        </row>
        <row r="3756">
          <cell r="D3756" t="str">
            <v>Custo Direto Total</v>
          </cell>
          <cell r="H3756">
            <v>303.01000000000005</v>
          </cell>
        </row>
        <row r="3757">
          <cell r="D3757" t="str">
            <v>Taxa de BDI %</v>
          </cell>
          <cell r="F3757">
            <v>1E-8</v>
          </cell>
          <cell r="H3757">
            <v>0</v>
          </cell>
        </row>
        <row r="3758">
          <cell r="D3758" t="str">
            <v>Total da Composição</v>
          </cell>
          <cell r="H3758">
            <v>303.01000000000005</v>
          </cell>
        </row>
        <row r="3759">
          <cell r="A3759" t="str">
            <v>74139/001</v>
          </cell>
          <cell r="B3759" t="str">
            <v>PORTA DE MADEIRA PARA BANHEIRO EM COMPENSADO COM LAMINADO TEXTURIZADO 0,80X1,60M, INCLUSO MARCO, DOBRADICAS E TARJETA TIPO LIVRE/OCUPADO</v>
          </cell>
          <cell r="E3759" t="str">
            <v xml:space="preserve">UN    </v>
          </cell>
          <cell r="F3759" t="str">
            <v>Coeficiente</v>
          </cell>
          <cell r="G3759" t="str">
            <v>Preço Unit.</v>
          </cell>
          <cell r="H3759" t="str">
            <v>Preço Total</v>
          </cell>
          <cell r="I3759">
            <v>243.32999999999998</v>
          </cell>
        </row>
        <row r="3760">
          <cell r="B3760">
            <v>1</v>
          </cell>
          <cell r="C3760" t="str">
            <v>242</v>
          </cell>
          <cell r="D3760" t="str">
            <v>AJUDANTE ESPECIALIZADO</v>
          </cell>
          <cell r="E3760" t="str">
            <v>H</v>
          </cell>
          <cell r="F3760">
            <v>2.2000000000000002</v>
          </cell>
          <cell r="G3760">
            <v>10.06</v>
          </cell>
          <cell r="H3760">
            <v>22.13</v>
          </cell>
        </row>
        <row r="3761">
          <cell r="B3761">
            <v>1</v>
          </cell>
          <cell r="C3761" t="str">
            <v>1214</v>
          </cell>
          <cell r="D3761" t="str">
            <v>CARPINTEIRO DE ESQUADRIA</v>
          </cell>
          <cell r="E3761" t="str">
            <v>H</v>
          </cell>
          <cell r="F3761">
            <v>1.8</v>
          </cell>
          <cell r="G3761">
            <v>9.68</v>
          </cell>
          <cell r="H3761">
            <v>17.420000000000002</v>
          </cell>
        </row>
        <row r="3762">
          <cell r="B3762">
            <v>2</v>
          </cell>
          <cell r="C3762" t="str">
            <v>194</v>
          </cell>
          <cell r="D3762" t="str">
            <v>MARCO/ARO/BATENTE SIMPLES / GRADE CANTO 7 X 3CM P/ PORTA 0,60 A 1,20 X 2,10M MADEIRA REGIONAL 2A</v>
          </cell>
          <cell r="E3762" t="str">
            <v>JG</v>
          </cell>
          <cell r="F3762">
            <v>0.59</v>
          </cell>
          <cell r="G3762">
            <v>22.62</v>
          </cell>
          <cell r="H3762">
            <v>13.35</v>
          </cell>
        </row>
        <row r="3763">
          <cell r="B3763">
            <v>2</v>
          </cell>
          <cell r="C3763" t="str">
            <v>2427</v>
          </cell>
          <cell r="D3763" t="str">
            <v>DOBRADICA LATAO CROMADO 3 X 3" SEM ANEIS</v>
          </cell>
          <cell r="E3763" t="str">
            <v>UN</v>
          </cell>
          <cell r="F3763">
            <v>2</v>
          </cell>
          <cell r="G3763">
            <v>21.82</v>
          </cell>
          <cell r="H3763">
            <v>43.64</v>
          </cell>
        </row>
        <row r="3764">
          <cell r="B3764">
            <v>2</v>
          </cell>
          <cell r="C3764" t="str">
            <v>4350</v>
          </cell>
          <cell r="D3764" t="str">
            <v>BUCHA NYLON S-8 C/ PARAF ROSCA SOBERBA ACO ZINCADO CAB CHATA FENDA SIMPLES 4,8 X 75MM</v>
          </cell>
          <cell r="E3764" t="str">
            <v>UN</v>
          </cell>
          <cell r="F3764">
            <v>4</v>
          </cell>
          <cell r="G3764">
            <v>0.31</v>
          </cell>
          <cell r="H3764">
            <v>1.24</v>
          </cell>
        </row>
        <row r="3765">
          <cell r="B3765">
            <v>2</v>
          </cell>
          <cell r="C3765" t="str">
            <v>11131</v>
          </cell>
          <cell r="D3765" t="str">
            <v>CHAPA MADEIRA COMPENSADA CEDRO/CEDRINHO, SUMAUMA, VIROLA BRANCA OU EQUIV 2,2 X 1,6M X 20MM P/ARMARIOS</v>
          </cell>
          <cell r="E3765" t="str">
            <v>M2</v>
          </cell>
          <cell r="F3765">
            <v>1.28</v>
          </cell>
          <cell r="G3765">
            <v>30.23</v>
          </cell>
          <cell r="H3765">
            <v>38.69</v>
          </cell>
        </row>
        <row r="3766">
          <cell r="B3766">
            <v>2</v>
          </cell>
          <cell r="C3766" t="str">
            <v>11457</v>
          </cell>
          <cell r="D3766" t="str">
            <v>TARJETA TIPO LIVRE/OCUPADO P/ PORTA BANHEIRO</v>
          </cell>
          <cell r="E3766" t="str">
            <v>UN</v>
          </cell>
          <cell r="F3766">
            <v>1</v>
          </cell>
          <cell r="G3766">
            <v>20.61</v>
          </cell>
          <cell r="H3766">
            <v>20.61</v>
          </cell>
        </row>
        <row r="3767">
          <cell r="B3767" t="str">
            <v>A</v>
          </cell>
          <cell r="C3767" t="str">
            <v>7100</v>
          </cell>
          <cell r="D3767" t="str">
            <v xml:space="preserve">LAMINADO MELAMINICO TEXTURIZADO COLADO EM COMPENSADO ESPESSURA 1,3MM                                                                                                                                    </v>
          </cell>
          <cell r="E3767" t="str">
            <v xml:space="preserve">M2    </v>
          </cell>
          <cell r="F3767">
            <v>2.57</v>
          </cell>
          <cell r="G3767">
            <v>33.56</v>
          </cell>
          <cell r="H3767">
            <v>86.25</v>
          </cell>
        </row>
        <row r="3768">
          <cell r="D3768" t="str">
            <v>Custo Direto Total</v>
          </cell>
          <cell r="H3768">
            <v>243.32999999999998</v>
          </cell>
        </row>
        <row r="3769">
          <cell r="D3769" t="str">
            <v>Taxa de BDI %</v>
          </cell>
          <cell r="F3769">
            <v>1E-8</v>
          </cell>
          <cell r="H3769">
            <v>0</v>
          </cell>
        </row>
        <row r="3770">
          <cell r="D3770" t="str">
            <v>Total da Composição</v>
          </cell>
          <cell r="H3770">
            <v>243.32999999999998</v>
          </cell>
        </row>
        <row r="3771">
          <cell r="A3771" t="str">
            <v>74139/002</v>
          </cell>
          <cell r="B3771" t="str">
            <v>PORTA DE MADEIRA PARA BANHEIRO EM COMPENSADO COM LAMINADO TEXTURIZADO 0,60X1,60M, INCLUSO MARCO, DOBRADICAS E TARJETA TIPO LIVRE/OCUPADO</v>
          </cell>
          <cell r="E3771" t="str">
            <v xml:space="preserve">UN    </v>
          </cell>
          <cell r="F3771" t="str">
            <v>Coeficiente</v>
          </cell>
          <cell r="G3771" t="str">
            <v>Preço Unit.</v>
          </cell>
          <cell r="H3771" t="str">
            <v>Preço Total</v>
          </cell>
          <cell r="I3771">
            <v>214.52999999999997</v>
          </cell>
        </row>
        <row r="3772">
          <cell r="B3772">
            <v>1</v>
          </cell>
          <cell r="C3772" t="str">
            <v>242</v>
          </cell>
          <cell r="D3772" t="str">
            <v>AJUDANTE ESPECIALIZADO</v>
          </cell>
          <cell r="E3772" t="str">
            <v>H</v>
          </cell>
          <cell r="F3772">
            <v>2.2000000000000002</v>
          </cell>
          <cell r="G3772">
            <v>10.06</v>
          </cell>
          <cell r="H3772">
            <v>22.13</v>
          </cell>
        </row>
        <row r="3773">
          <cell r="B3773">
            <v>1</v>
          </cell>
          <cell r="C3773" t="str">
            <v>1214</v>
          </cell>
          <cell r="D3773" t="str">
            <v>CARPINTEIRO DE ESQUADRIA</v>
          </cell>
          <cell r="E3773" t="str">
            <v>H</v>
          </cell>
          <cell r="F3773">
            <v>1.8</v>
          </cell>
          <cell r="G3773">
            <v>9.68</v>
          </cell>
          <cell r="H3773">
            <v>17.420000000000002</v>
          </cell>
        </row>
        <row r="3774">
          <cell r="B3774">
            <v>2</v>
          </cell>
          <cell r="C3774" t="str">
            <v>194</v>
          </cell>
          <cell r="D3774" t="str">
            <v>MARCO/ARO/BATENTE SIMPLES / GRADE CANTO 7 X 3CM P/ PORTA 0,60 A 1,20 X 2,10M MADEIRA REGIONAL 2A</v>
          </cell>
          <cell r="E3774" t="str">
            <v>JG</v>
          </cell>
          <cell r="F3774">
            <v>0.59</v>
          </cell>
          <cell r="G3774">
            <v>22.62</v>
          </cell>
          <cell r="H3774">
            <v>13.35</v>
          </cell>
        </row>
        <row r="3775">
          <cell r="B3775">
            <v>2</v>
          </cell>
          <cell r="C3775" t="str">
            <v>2427</v>
          </cell>
          <cell r="D3775" t="str">
            <v>DOBRADICA LATAO CROMADO 3 X 3" SEM ANEIS</v>
          </cell>
          <cell r="E3775" t="str">
            <v>UN</v>
          </cell>
          <cell r="F3775">
            <v>2</v>
          </cell>
          <cell r="G3775">
            <v>21.82</v>
          </cell>
          <cell r="H3775">
            <v>43.64</v>
          </cell>
        </row>
        <row r="3776">
          <cell r="B3776">
            <v>2</v>
          </cell>
          <cell r="C3776" t="str">
            <v>4350</v>
          </cell>
          <cell r="D3776" t="str">
            <v>BUCHA NYLON S-8 C/ PARAF ROSCA SOBERBA ACO ZINCADO CAB CHATA FENDA SIMPLES 4,8 X 75MM</v>
          </cell>
          <cell r="E3776" t="str">
            <v>UN</v>
          </cell>
          <cell r="F3776">
            <v>4</v>
          </cell>
          <cell r="G3776">
            <v>0.31</v>
          </cell>
          <cell r="H3776">
            <v>1.24</v>
          </cell>
        </row>
        <row r="3777">
          <cell r="B3777">
            <v>2</v>
          </cell>
          <cell r="C3777" t="str">
            <v>11131</v>
          </cell>
          <cell r="D3777" t="str">
            <v>CHAPA MADEIRA COMPENSADA CEDRO/CEDRINHO, SUMAUMA, VIROLA BRANCA OU EQUIV 2,2 X 1,6M X 20MM P/ARMARIOS</v>
          </cell>
          <cell r="E3777" t="str">
            <v>M2</v>
          </cell>
          <cell r="F3777">
            <v>0.96</v>
          </cell>
          <cell r="G3777">
            <v>30.23</v>
          </cell>
          <cell r="H3777">
            <v>29.02</v>
          </cell>
        </row>
        <row r="3778">
          <cell r="B3778">
            <v>2</v>
          </cell>
          <cell r="C3778" t="str">
            <v>11457</v>
          </cell>
          <cell r="D3778" t="str">
            <v>TARJETA TIPO LIVRE/OCUPADO P/ PORTA BANHEIRO</v>
          </cell>
          <cell r="E3778" t="str">
            <v>UN</v>
          </cell>
          <cell r="F3778">
            <v>1</v>
          </cell>
          <cell r="G3778">
            <v>20.61</v>
          </cell>
          <cell r="H3778">
            <v>20.61</v>
          </cell>
        </row>
        <row r="3779">
          <cell r="B3779" t="str">
            <v>A</v>
          </cell>
          <cell r="C3779" t="str">
            <v>7100</v>
          </cell>
          <cell r="D3779" t="str">
            <v xml:space="preserve">LAMINADO MELAMINICO TEXTURIZADO COLADO EM COMPENSADO ESPESSURA 1,3MM                                                                                                                                    </v>
          </cell>
          <cell r="E3779" t="str">
            <v xml:space="preserve">M2    </v>
          </cell>
          <cell r="F3779">
            <v>2</v>
          </cell>
          <cell r="G3779">
            <v>33.56</v>
          </cell>
          <cell r="H3779">
            <v>67.12</v>
          </cell>
        </row>
        <row r="3780">
          <cell r="D3780" t="str">
            <v>Custo Direto Total</v>
          </cell>
          <cell r="H3780">
            <v>214.52999999999997</v>
          </cell>
        </row>
        <row r="3781">
          <cell r="D3781" t="str">
            <v>Taxa de BDI %</v>
          </cell>
          <cell r="F3781">
            <v>1E-8</v>
          </cell>
          <cell r="H3781">
            <v>0</v>
          </cell>
        </row>
        <row r="3782">
          <cell r="D3782" t="str">
            <v>Total da Composição</v>
          </cell>
          <cell r="H3782">
            <v>214.52999999999997</v>
          </cell>
        </row>
        <row r="3783">
          <cell r="A3783" t="str">
            <v>73773/001</v>
          </cell>
          <cell r="B3783" t="str">
            <v>QUADRO DE MADEIRA PARA APARELHO DE AR-CONDICIONADO COM ALIZAR, FIXADO EM TACO DE MADEIRA</v>
          </cell>
          <cell r="E3783" t="str">
            <v xml:space="preserve">UN    </v>
          </cell>
          <cell r="F3783" t="str">
            <v>Coeficiente</v>
          </cell>
          <cell r="G3783" t="str">
            <v>Preço Unit.</v>
          </cell>
          <cell r="H3783" t="str">
            <v>Preço Total</v>
          </cell>
          <cell r="I3783">
            <v>65.350000000000009</v>
          </cell>
        </row>
        <row r="3784">
          <cell r="B3784">
            <v>1</v>
          </cell>
          <cell r="C3784" t="str">
            <v>1214</v>
          </cell>
          <cell r="D3784" t="str">
            <v>CARPINTEIRO DE ESQUADRIA</v>
          </cell>
          <cell r="E3784" t="str">
            <v>H</v>
          </cell>
          <cell r="F3784">
            <v>2</v>
          </cell>
          <cell r="G3784">
            <v>9.68</v>
          </cell>
          <cell r="H3784">
            <v>19.36</v>
          </cell>
        </row>
        <row r="3785">
          <cell r="B3785">
            <v>1</v>
          </cell>
          <cell r="C3785" t="str">
            <v>6111</v>
          </cell>
          <cell r="D3785" t="str">
            <v>SERVENTE</v>
          </cell>
          <cell r="E3785" t="str">
            <v>H</v>
          </cell>
          <cell r="F3785">
            <v>2</v>
          </cell>
          <cell r="G3785">
            <v>6.93</v>
          </cell>
          <cell r="H3785">
            <v>13.86</v>
          </cell>
        </row>
        <row r="3786">
          <cell r="B3786">
            <v>2</v>
          </cell>
          <cell r="C3786" t="str">
            <v>194</v>
          </cell>
          <cell r="D3786" t="str">
            <v>MARCO/ARO/BATENTE SIMPLES / GRADE CANTO 7 X 3CM P/ PORTA 0,60 A 1,20 X 2,10M MADEIRA REGIONAL 2A</v>
          </cell>
          <cell r="E3786" t="str">
            <v>JG</v>
          </cell>
          <cell r="F3786">
            <v>1</v>
          </cell>
          <cell r="G3786">
            <v>22.62</v>
          </cell>
          <cell r="H3786">
            <v>22.62</v>
          </cell>
        </row>
        <row r="3787">
          <cell r="B3787">
            <v>2</v>
          </cell>
          <cell r="C3787" t="str">
            <v>5075</v>
          </cell>
          <cell r="D3787" t="str">
            <v>PREGO DE ACO 18 X 30</v>
          </cell>
          <cell r="E3787" t="str">
            <v>KG</v>
          </cell>
          <cell r="F3787">
            <v>0.05</v>
          </cell>
          <cell r="G3787">
            <v>6.73</v>
          </cell>
          <cell r="H3787">
            <v>0.34</v>
          </cell>
        </row>
        <row r="3788">
          <cell r="B3788">
            <v>2</v>
          </cell>
          <cell r="C3788" t="str">
            <v>20007</v>
          </cell>
          <cell r="D3788" t="str">
            <v>ALIZAR / GUARNICAO 5 X 2CM MADEIRA CEDRINHO/PINHO/CANELA OU SIMILAR</v>
          </cell>
          <cell r="E3788" t="str">
            <v>M</v>
          </cell>
          <cell r="F3788">
            <v>3</v>
          </cell>
          <cell r="G3788">
            <v>2.87</v>
          </cell>
          <cell r="H3788">
            <v>8.61</v>
          </cell>
        </row>
        <row r="3789">
          <cell r="B3789" t="str">
            <v>A</v>
          </cell>
          <cell r="C3789" t="str">
            <v>73555</v>
          </cell>
          <cell r="D3789" t="str">
            <v xml:space="preserve">TACO DE CANELA 2,5X10X10CM                                                                                                                                                                              </v>
          </cell>
          <cell r="E3789" t="str">
            <v xml:space="preserve">UN    </v>
          </cell>
          <cell r="F3789">
            <v>2</v>
          </cell>
          <cell r="G3789">
            <v>0.28000000000000003</v>
          </cell>
          <cell r="H3789">
            <v>0.56000000000000005</v>
          </cell>
        </row>
        <row r="3790">
          <cell r="D3790" t="str">
            <v>Custo Direto Total</v>
          </cell>
          <cell r="H3790">
            <v>65.350000000000009</v>
          </cell>
        </row>
        <row r="3791">
          <cell r="D3791" t="str">
            <v>Taxa de BDI %</v>
          </cell>
          <cell r="F3791">
            <v>1E-8</v>
          </cell>
          <cell r="H3791">
            <v>0</v>
          </cell>
        </row>
        <row r="3792">
          <cell r="D3792" t="str">
            <v>Total da Composição</v>
          </cell>
          <cell r="H3792">
            <v>65.350000000000009</v>
          </cell>
        </row>
        <row r="3793">
          <cell r="A3793" t="str">
            <v>73813/001</v>
          </cell>
          <cell r="B3793" t="str">
            <v>JANELA DE ABRIR DE MADEIRA 1A COM ALMOFADA, 1,5X1,5M, INCLUSO GUARNICO ES E DOBRADICAS</v>
          </cell>
          <cell r="E3793" t="str">
            <v xml:space="preserve">UN    </v>
          </cell>
          <cell r="F3793" t="str">
            <v>Coeficiente</v>
          </cell>
          <cell r="G3793" t="str">
            <v>Preço Unit.</v>
          </cell>
          <cell r="H3793" t="str">
            <v>Preço Total</v>
          </cell>
          <cell r="I3793">
            <v>600.28</v>
          </cell>
        </row>
        <row r="3794">
          <cell r="B3794">
            <v>1</v>
          </cell>
          <cell r="C3794" t="str">
            <v>1214</v>
          </cell>
          <cell r="D3794" t="str">
            <v>CARPINTEIRO DE ESQUADRIA</v>
          </cell>
          <cell r="E3794" t="str">
            <v>H</v>
          </cell>
          <cell r="F3794">
            <v>3.75</v>
          </cell>
          <cell r="G3794">
            <v>9.68</v>
          </cell>
          <cell r="H3794">
            <v>36.299999999999997</v>
          </cell>
        </row>
        <row r="3795">
          <cell r="B3795">
            <v>1</v>
          </cell>
          <cell r="C3795" t="str">
            <v>4750</v>
          </cell>
          <cell r="D3795" t="str">
            <v>PEDREIRO</v>
          </cell>
          <cell r="E3795" t="str">
            <v>H</v>
          </cell>
          <cell r="F3795">
            <v>1.4</v>
          </cell>
          <cell r="G3795">
            <v>9.68</v>
          </cell>
          <cell r="H3795">
            <v>13.55</v>
          </cell>
        </row>
        <row r="3796">
          <cell r="B3796">
            <v>1</v>
          </cell>
          <cell r="C3796" t="str">
            <v>6111</v>
          </cell>
          <cell r="D3796" t="str">
            <v>SERVENTE</v>
          </cell>
          <cell r="E3796" t="str">
            <v>H</v>
          </cell>
          <cell r="F3796">
            <v>5.52</v>
          </cell>
          <cell r="G3796">
            <v>6.93</v>
          </cell>
          <cell r="H3796">
            <v>38.25</v>
          </cell>
        </row>
        <row r="3797">
          <cell r="B3797">
            <v>2</v>
          </cell>
          <cell r="C3797" t="str">
            <v>367</v>
          </cell>
          <cell r="D3797" t="str">
            <v>AREIA GROSSA - POSTO JAZIDA / FORNECEDOR (SEM FRETE)</v>
          </cell>
          <cell r="E3797" t="str">
            <v>M3</v>
          </cell>
          <cell r="F3797">
            <v>8.8999999999999999E-3</v>
          </cell>
          <cell r="G3797">
            <v>45</v>
          </cell>
          <cell r="H3797">
            <v>0.4</v>
          </cell>
        </row>
        <row r="3798">
          <cell r="B3798">
            <v>2</v>
          </cell>
          <cell r="C3798" t="str">
            <v>1379</v>
          </cell>
          <cell r="D3798" t="str">
            <v>CIMENTO PORTLAND COMUM CP I- 32</v>
          </cell>
          <cell r="E3798" t="str">
            <v>KG</v>
          </cell>
          <cell r="F3798">
            <v>1.5</v>
          </cell>
          <cell r="G3798">
            <v>0.44</v>
          </cell>
          <cell r="H3798">
            <v>0.66</v>
          </cell>
        </row>
        <row r="3799">
          <cell r="B3799">
            <v>2</v>
          </cell>
          <cell r="C3799" t="str">
            <v>3431</v>
          </cell>
          <cell r="D3799" t="str">
            <v>JANELA MADEIRA REGIONAL 1A ABRIR TP ALMOFADA C/ GUARNICAO 150 X 150CM</v>
          </cell>
          <cell r="E3799" t="str">
            <v>UN</v>
          </cell>
          <cell r="F3799">
            <v>1</v>
          </cell>
          <cell r="G3799">
            <v>435.45</v>
          </cell>
          <cell r="H3799">
            <v>435.45</v>
          </cell>
        </row>
        <row r="3800">
          <cell r="B3800">
            <v>2</v>
          </cell>
          <cell r="C3800" t="str">
            <v>4378</v>
          </cell>
          <cell r="D3800" t="str">
            <v>PARAFUSO ROSCA SOBERBA ACO ZINC CABECA CHATA FENDA SIMPLES 7 X 65MM</v>
          </cell>
          <cell r="E3800" t="str">
            <v>UN</v>
          </cell>
          <cell r="F3800">
            <v>8</v>
          </cell>
          <cell r="G3800">
            <v>0.28999999999999998</v>
          </cell>
          <cell r="H3800">
            <v>2.3199999999999998</v>
          </cell>
        </row>
        <row r="3801">
          <cell r="B3801">
            <v>2</v>
          </cell>
          <cell r="C3801" t="str">
            <v>4419</v>
          </cell>
          <cell r="D3801" t="str">
            <v>PECA DE MADEIRA 1A QUALIDADE 10 X 10 X 3CM P/ FIXACAO ESQUADRIAS OU RODAPE</v>
          </cell>
          <cell r="E3801" t="str">
            <v>UN</v>
          </cell>
          <cell r="F3801">
            <v>6</v>
          </cell>
          <cell r="G3801">
            <v>0.65</v>
          </cell>
          <cell r="H3801">
            <v>3.9</v>
          </cell>
        </row>
        <row r="3802">
          <cell r="B3802">
            <v>2</v>
          </cell>
          <cell r="C3802" t="str">
            <v>5072</v>
          </cell>
          <cell r="D3802" t="str">
            <v>PREGO DE ACO 1" X 17"</v>
          </cell>
          <cell r="E3802" t="str">
            <v>KG</v>
          </cell>
          <cell r="F3802">
            <v>0.2</v>
          </cell>
          <cell r="G3802">
            <v>13.37</v>
          </cell>
          <cell r="H3802">
            <v>2.67</v>
          </cell>
        </row>
        <row r="3803">
          <cell r="B3803">
            <v>2</v>
          </cell>
          <cell r="C3803" t="str">
            <v>11447</v>
          </cell>
          <cell r="D3803" t="str">
            <v>DOBRADICA LATAO CROMADO 3 X 3" C/ ANEIS</v>
          </cell>
          <cell r="E3803" t="str">
            <v>UN</v>
          </cell>
          <cell r="F3803">
            <v>3</v>
          </cell>
          <cell r="G3803">
            <v>22.26</v>
          </cell>
          <cell r="H3803">
            <v>66.78</v>
          </cell>
        </row>
        <row r="3804">
          <cell r="D3804" t="str">
            <v>Custo Direto Total</v>
          </cell>
          <cell r="H3804">
            <v>600.28</v>
          </cell>
        </row>
        <row r="3805">
          <cell r="D3805" t="str">
            <v>Taxa de BDI %</v>
          </cell>
          <cell r="F3805">
            <v>1E-8</v>
          </cell>
          <cell r="H3805">
            <v>0</v>
          </cell>
        </row>
        <row r="3806">
          <cell r="D3806" t="str">
            <v>Total da Composição</v>
          </cell>
          <cell r="H3806">
            <v>600.28</v>
          </cell>
        </row>
        <row r="3807">
          <cell r="A3807" t="str">
            <v>73668</v>
          </cell>
          <cell r="B3807" t="str">
            <v>GUARDA CORPO EM MADEIRA 1A SERRADA APARELHADA</v>
          </cell>
          <cell r="E3807" t="str">
            <v xml:space="preserve">M     </v>
          </cell>
          <cell r="F3807" t="str">
            <v>Coeficiente</v>
          </cell>
          <cell r="G3807" t="str">
            <v>Preço Unit.</v>
          </cell>
          <cell r="H3807" t="str">
            <v>Preço Total</v>
          </cell>
          <cell r="I3807">
            <v>103.36999999999999</v>
          </cell>
        </row>
        <row r="3808">
          <cell r="B3808">
            <v>1</v>
          </cell>
          <cell r="C3808" t="str">
            <v>4750</v>
          </cell>
          <cell r="D3808" t="str">
            <v>PEDREIRO</v>
          </cell>
          <cell r="E3808" t="str">
            <v>H</v>
          </cell>
          <cell r="F3808">
            <v>1.3888</v>
          </cell>
          <cell r="G3808">
            <v>9.68</v>
          </cell>
          <cell r="H3808">
            <v>13.44</v>
          </cell>
        </row>
        <row r="3809">
          <cell r="B3809">
            <v>1</v>
          </cell>
          <cell r="C3809" t="str">
            <v>6111</v>
          </cell>
          <cell r="D3809" t="str">
            <v>SERVENTE</v>
          </cell>
          <cell r="E3809" t="str">
            <v>H</v>
          </cell>
          <cell r="F3809">
            <v>1.3888</v>
          </cell>
          <cell r="G3809">
            <v>6.93</v>
          </cell>
          <cell r="H3809">
            <v>9.6199999999999992</v>
          </cell>
        </row>
        <row r="3810">
          <cell r="B3810">
            <v>2</v>
          </cell>
          <cell r="C3810" t="str">
            <v>367</v>
          </cell>
          <cell r="D3810" t="str">
            <v>AREIA GROSSA - POSTO JAZIDA / FORNECEDOR (SEM FRETE)</v>
          </cell>
          <cell r="E3810" t="str">
            <v>M3</v>
          </cell>
          <cell r="F3810">
            <v>1.0500000000000001E-2</v>
          </cell>
          <cell r="G3810">
            <v>45</v>
          </cell>
          <cell r="H3810">
            <v>0.47</v>
          </cell>
        </row>
        <row r="3811">
          <cell r="B3811">
            <v>2</v>
          </cell>
          <cell r="C3811" t="str">
            <v>1379</v>
          </cell>
          <cell r="D3811" t="str">
            <v>CIMENTO PORTLAND COMUM CP I- 32</v>
          </cell>
          <cell r="E3811" t="str">
            <v>KG</v>
          </cell>
          <cell r="F3811">
            <v>1.7166999999999999</v>
          </cell>
          <cell r="G3811">
            <v>0.44</v>
          </cell>
          <cell r="H3811">
            <v>0.76</v>
          </cell>
        </row>
        <row r="3812">
          <cell r="B3812">
            <v>2</v>
          </cell>
          <cell r="C3812" t="str">
            <v>3989</v>
          </cell>
          <cell r="D3812" t="str">
            <v>MADEIRA LEI 1A QUALIDADE SERRADA APARELHADA</v>
          </cell>
          <cell r="E3812" t="str">
            <v>M3</v>
          </cell>
          <cell r="F3812">
            <v>3.1199999999999999E-2</v>
          </cell>
          <cell r="G3812">
            <v>2500</v>
          </cell>
          <cell r="H3812">
            <v>78</v>
          </cell>
        </row>
        <row r="3813">
          <cell r="B3813">
            <v>2</v>
          </cell>
          <cell r="C3813" t="str">
            <v>5064</v>
          </cell>
          <cell r="D3813" t="str">
            <v>PREGO DE ACO 2 1/2 X 10</v>
          </cell>
          <cell r="E3813" t="str">
            <v>KG</v>
          </cell>
          <cell r="F3813">
            <v>0.14899999999999999</v>
          </cell>
          <cell r="G3813">
            <v>7.23</v>
          </cell>
          <cell r="H3813">
            <v>1.08</v>
          </cell>
        </row>
        <row r="3814">
          <cell r="D3814" t="str">
            <v>Custo Direto Total</v>
          </cell>
          <cell r="H3814">
            <v>103.36999999999999</v>
          </cell>
        </row>
        <row r="3815">
          <cell r="D3815" t="str">
            <v>Taxa de BDI %</v>
          </cell>
          <cell r="F3815">
            <v>1E-8</v>
          </cell>
          <cell r="H3815">
            <v>0</v>
          </cell>
        </row>
        <row r="3816">
          <cell r="D3816" t="str">
            <v>Total da Composição</v>
          </cell>
          <cell r="H3816">
            <v>103.36999999999999</v>
          </cell>
        </row>
        <row r="3817">
          <cell r="A3817" t="str">
            <v>40678</v>
          </cell>
          <cell r="B3817" t="str">
            <v>PORTA DE ABRIR PARA ABRIGO DE MEDIDORES E BOTIJOES, EM FERRO QUADRICUL ADO, COM GUARNICOES</v>
          </cell>
          <cell r="E3817" t="str">
            <v xml:space="preserve">M2    </v>
          </cell>
          <cell r="F3817" t="str">
            <v>Coeficiente</v>
          </cell>
          <cell r="G3817" t="str">
            <v>Preço Unit.</v>
          </cell>
          <cell r="H3817" t="str">
            <v>Preço Total</v>
          </cell>
          <cell r="I3817">
            <v>162</v>
          </cell>
        </row>
        <row r="3818">
          <cell r="B3818">
            <v>1</v>
          </cell>
          <cell r="C3818" t="str">
            <v>252</v>
          </cell>
          <cell r="D3818" t="str">
            <v>AUXILIAR DE SERRALHEIRO</v>
          </cell>
          <cell r="E3818" t="str">
            <v>H</v>
          </cell>
          <cell r="F3818">
            <v>0.27</v>
          </cell>
          <cell r="G3818">
            <v>6.93</v>
          </cell>
          <cell r="H3818">
            <v>1.87</v>
          </cell>
        </row>
        <row r="3819">
          <cell r="B3819">
            <v>1</v>
          </cell>
          <cell r="C3819" t="str">
            <v>4750</v>
          </cell>
          <cell r="D3819" t="str">
            <v>PEDREIRO</v>
          </cell>
          <cell r="E3819" t="str">
            <v>H</v>
          </cell>
          <cell r="F3819">
            <v>2.12</v>
          </cell>
          <cell r="G3819">
            <v>9.68</v>
          </cell>
          <cell r="H3819">
            <v>20.52</v>
          </cell>
        </row>
        <row r="3820">
          <cell r="B3820">
            <v>1</v>
          </cell>
          <cell r="C3820" t="str">
            <v>6110</v>
          </cell>
          <cell r="D3820" t="str">
            <v>SERRALHEIRO</v>
          </cell>
          <cell r="E3820" t="str">
            <v>H</v>
          </cell>
          <cell r="F3820">
            <v>0.27</v>
          </cell>
          <cell r="G3820">
            <v>9.68</v>
          </cell>
          <cell r="H3820">
            <v>2.61</v>
          </cell>
        </row>
        <row r="3821">
          <cell r="B3821">
            <v>1</v>
          </cell>
          <cell r="C3821" t="str">
            <v>6111</v>
          </cell>
          <cell r="D3821" t="str">
            <v>SERVENTE</v>
          </cell>
          <cell r="E3821" t="str">
            <v>H</v>
          </cell>
          <cell r="F3821">
            <v>2.12</v>
          </cell>
          <cell r="G3821">
            <v>6.93</v>
          </cell>
          <cell r="H3821">
            <v>14.69</v>
          </cell>
        </row>
        <row r="3822">
          <cell r="B3822">
            <v>2</v>
          </cell>
          <cell r="C3822" t="str">
            <v>367</v>
          </cell>
          <cell r="D3822" t="str">
            <v>AREIA GROSSA - POSTO JAZIDA / FORNECEDOR (SEM FRETE)</v>
          </cell>
          <cell r="E3822" t="str">
            <v>M3</v>
          </cell>
          <cell r="F3822">
            <v>9.4000000000000004E-3</v>
          </cell>
          <cell r="G3822">
            <v>45</v>
          </cell>
          <cell r="H3822">
            <v>0.42</v>
          </cell>
        </row>
        <row r="3823">
          <cell r="B3823">
            <v>2</v>
          </cell>
          <cell r="C3823" t="str">
            <v>1379</v>
          </cell>
          <cell r="D3823" t="str">
            <v>CIMENTO PORTLAND COMUM CP I- 32</v>
          </cell>
          <cell r="E3823" t="str">
            <v>KG</v>
          </cell>
          <cell r="F3823">
            <v>4.5999999999999996</v>
          </cell>
          <cell r="G3823">
            <v>0.44</v>
          </cell>
          <cell r="H3823">
            <v>2.02</v>
          </cell>
        </row>
        <row r="3824">
          <cell r="B3824">
            <v>2</v>
          </cell>
          <cell r="C3824" t="str">
            <v>4721</v>
          </cell>
          <cell r="D3824" t="str">
            <v>PEDRA BRITADA N. 1 OU 19 MM - POSTO PEDREIRA / FORNECEDOR (SEM FRETE)</v>
          </cell>
          <cell r="E3824" t="str">
            <v>M3</v>
          </cell>
          <cell r="F3824">
            <v>1.03E-2</v>
          </cell>
          <cell r="G3824">
            <v>51.77</v>
          </cell>
          <cell r="H3824">
            <v>0.53</v>
          </cell>
        </row>
        <row r="3825">
          <cell r="B3825">
            <v>2</v>
          </cell>
          <cell r="C3825" t="str">
            <v>4939</v>
          </cell>
          <cell r="D3825" t="str">
            <v>PORTA FERRO ABRIR TP QUADRICULADA C/ GUARNICAO 87 X 210CM</v>
          </cell>
          <cell r="E3825" t="str">
            <v>M2</v>
          </cell>
          <cell r="F3825">
            <v>0.52910000000000001</v>
          </cell>
          <cell r="G3825">
            <v>225.55</v>
          </cell>
          <cell r="H3825">
            <v>119.34</v>
          </cell>
        </row>
        <row r="3826">
          <cell r="D3826" t="str">
            <v>Custo Direto Total</v>
          </cell>
          <cell r="H3826">
            <v>162</v>
          </cell>
        </row>
        <row r="3827">
          <cell r="D3827" t="str">
            <v>Taxa de BDI %</v>
          </cell>
          <cell r="F3827">
            <v>1E-8</v>
          </cell>
          <cell r="H3827">
            <v>0</v>
          </cell>
        </row>
        <row r="3828">
          <cell r="D3828" t="str">
            <v>Total da Composição</v>
          </cell>
          <cell r="H3828">
            <v>162</v>
          </cell>
        </row>
        <row r="3829">
          <cell r="A3829" t="str">
            <v>72140</v>
          </cell>
          <cell r="B3829" t="str">
            <v>PORTA DE FERRO PARA LIXEIRA, DE ABRIR, TIPO CHAPA, 0,70X2,10M , COM GU ARNICOES</v>
          </cell>
          <cell r="E3829" t="str">
            <v xml:space="preserve">UN    </v>
          </cell>
          <cell r="F3829" t="str">
            <v>Coeficiente</v>
          </cell>
          <cell r="G3829" t="str">
            <v>Preço Unit.</v>
          </cell>
          <cell r="H3829" t="str">
            <v>Preço Total</v>
          </cell>
          <cell r="I3829">
            <v>222.73</v>
          </cell>
        </row>
        <row r="3830">
          <cell r="B3830">
            <v>1</v>
          </cell>
          <cell r="C3830" t="str">
            <v>4750</v>
          </cell>
          <cell r="D3830" t="str">
            <v>PEDREIRO</v>
          </cell>
          <cell r="E3830" t="str">
            <v>H</v>
          </cell>
          <cell r="F3830">
            <v>1.03E-2</v>
          </cell>
          <cell r="G3830">
            <v>9.68</v>
          </cell>
          <cell r="H3830">
            <v>0.1</v>
          </cell>
        </row>
        <row r="3831">
          <cell r="B3831">
            <v>1</v>
          </cell>
          <cell r="C3831" t="str">
            <v>6110</v>
          </cell>
          <cell r="D3831" t="str">
            <v>SERRALHEIRO</v>
          </cell>
          <cell r="E3831" t="str">
            <v>H</v>
          </cell>
          <cell r="F3831">
            <v>0.27</v>
          </cell>
          <cell r="G3831">
            <v>9.68</v>
          </cell>
          <cell r="H3831">
            <v>2.61</v>
          </cell>
        </row>
        <row r="3832">
          <cell r="B3832">
            <v>1</v>
          </cell>
          <cell r="C3832" t="str">
            <v>6111</v>
          </cell>
          <cell r="D3832" t="str">
            <v>SERVENTE</v>
          </cell>
          <cell r="E3832" t="str">
            <v>H</v>
          </cell>
          <cell r="F3832">
            <v>2.12</v>
          </cell>
          <cell r="G3832">
            <v>6.93</v>
          </cell>
          <cell r="H3832">
            <v>14.69</v>
          </cell>
        </row>
        <row r="3833">
          <cell r="B3833">
            <v>2</v>
          </cell>
          <cell r="C3833" t="str">
            <v>367</v>
          </cell>
          <cell r="D3833" t="str">
            <v>AREIA GROSSA - POSTO JAZIDA / FORNECEDOR (SEM FRETE)</v>
          </cell>
          <cell r="E3833" t="str">
            <v>M3</v>
          </cell>
          <cell r="F3833">
            <v>9.4000000000000004E-3</v>
          </cell>
          <cell r="G3833">
            <v>45</v>
          </cell>
          <cell r="H3833">
            <v>0.42</v>
          </cell>
        </row>
        <row r="3834">
          <cell r="B3834">
            <v>2</v>
          </cell>
          <cell r="C3834" t="str">
            <v>1379</v>
          </cell>
          <cell r="D3834" t="str">
            <v>CIMENTO PORTLAND COMUM CP I- 32</v>
          </cell>
          <cell r="E3834" t="str">
            <v>KG</v>
          </cell>
          <cell r="F3834">
            <v>4.5999999999999996</v>
          </cell>
          <cell r="G3834">
            <v>0.44</v>
          </cell>
          <cell r="H3834">
            <v>2.02</v>
          </cell>
        </row>
        <row r="3835">
          <cell r="B3835">
            <v>2</v>
          </cell>
          <cell r="C3835" t="str">
            <v>4931</v>
          </cell>
          <cell r="D3835" t="str">
            <v>PORTA FERRO ABRIR TP CHAPA C/ GUARNICAO 70 X 210CM</v>
          </cell>
          <cell r="E3835" t="str">
            <v>UN</v>
          </cell>
          <cell r="F3835">
            <v>1</v>
          </cell>
          <cell r="G3835">
            <v>202.89</v>
          </cell>
          <cell r="H3835">
            <v>202.89</v>
          </cell>
        </row>
        <row r="3836">
          <cell r="D3836" t="str">
            <v>Custo Direto Total</v>
          </cell>
          <cell r="H3836">
            <v>222.73</v>
          </cell>
        </row>
        <row r="3837">
          <cell r="D3837" t="str">
            <v>Taxa de BDI %</v>
          </cell>
          <cell r="F3837">
            <v>1E-8</v>
          </cell>
          <cell r="H3837">
            <v>0</v>
          </cell>
        </row>
        <row r="3838">
          <cell r="D3838" t="str">
            <v>Total da Composição</v>
          </cell>
          <cell r="H3838">
            <v>222.73</v>
          </cell>
        </row>
        <row r="3839">
          <cell r="A3839" t="str">
            <v>73632</v>
          </cell>
          <cell r="B3839" t="str">
            <v>PORTA CORTA-FOGO 0,90X2,10X0,04M</v>
          </cell>
          <cell r="E3839" t="str">
            <v xml:space="preserve">UN    </v>
          </cell>
          <cell r="F3839" t="str">
            <v>Coeficiente</v>
          </cell>
          <cell r="G3839" t="str">
            <v>Preço Unit.</v>
          </cell>
          <cell r="H3839" t="str">
            <v>Preço Total</v>
          </cell>
          <cell r="I3839">
            <v>590.48</v>
          </cell>
        </row>
        <row r="3840">
          <cell r="B3840">
            <v>1</v>
          </cell>
          <cell r="C3840" t="str">
            <v>378</v>
          </cell>
          <cell r="D3840" t="str">
            <v>ARMADOR</v>
          </cell>
          <cell r="E3840" t="str">
            <v>H</v>
          </cell>
          <cell r="F3840">
            <v>0.5</v>
          </cell>
          <cell r="G3840">
            <v>9.68</v>
          </cell>
          <cell r="H3840">
            <v>4.84</v>
          </cell>
        </row>
        <row r="3841">
          <cell r="B3841">
            <v>1</v>
          </cell>
          <cell r="C3841" t="str">
            <v>4750</v>
          </cell>
          <cell r="D3841" t="str">
            <v>PEDREIRO</v>
          </cell>
          <cell r="E3841" t="str">
            <v>H</v>
          </cell>
          <cell r="F3841">
            <v>4.5</v>
          </cell>
          <cell r="G3841">
            <v>9.68</v>
          </cell>
          <cell r="H3841">
            <v>43.56</v>
          </cell>
        </row>
        <row r="3842">
          <cell r="B3842">
            <v>1</v>
          </cell>
          <cell r="C3842" t="str">
            <v>6111</v>
          </cell>
          <cell r="D3842" t="str">
            <v>SERVENTE</v>
          </cell>
          <cell r="E3842" t="str">
            <v>H</v>
          </cell>
          <cell r="F3842">
            <v>4</v>
          </cell>
          <cell r="G3842">
            <v>6.93</v>
          </cell>
          <cell r="H3842">
            <v>27.72</v>
          </cell>
        </row>
        <row r="3843">
          <cell r="B3843">
            <v>2</v>
          </cell>
          <cell r="C3843" t="str">
            <v>370</v>
          </cell>
          <cell r="D3843" t="str">
            <v>AREIA MEDIA - POSTO JAZIDA / FORNECEDOR (SEM FRETE)</v>
          </cell>
          <cell r="E3843" t="str">
            <v>M3</v>
          </cell>
          <cell r="F3843">
            <v>1.77E-2</v>
          </cell>
          <cell r="G3843">
            <v>45</v>
          </cell>
          <cell r="H3843">
            <v>0.8</v>
          </cell>
        </row>
        <row r="3844">
          <cell r="B3844">
            <v>2</v>
          </cell>
          <cell r="C3844" t="str">
            <v>1379</v>
          </cell>
          <cell r="D3844" t="str">
            <v>CIMENTO PORTLAND COMUM CP I- 32</v>
          </cell>
          <cell r="E3844" t="str">
            <v>KG</v>
          </cell>
          <cell r="F3844">
            <v>8.6999999999999993</v>
          </cell>
          <cell r="G3844">
            <v>0.44</v>
          </cell>
          <cell r="H3844">
            <v>3.83</v>
          </cell>
        </row>
        <row r="3845">
          <cell r="B3845">
            <v>2</v>
          </cell>
          <cell r="C3845" t="str">
            <v>4721</v>
          </cell>
          <cell r="D3845" t="str">
            <v>PEDRA BRITADA N. 1 OU 19 MM - POSTO PEDREIRA / FORNECEDOR (SEM FRETE)</v>
          </cell>
          <cell r="E3845" t="str">
            <v>M3</v>
          </cell>
          <cell r="F3845">
            <v>1.9400000000000001E-2</v>
          </cell>
          <cell r="G3845">
            <v>51.77</v>
          </cell>
          <cell r="H3845">
            <v>1</v>
          </cell>
        </row>
        <row r="3846">
          <cell r="B3846">
            <v>2</v>
          </cell>
          <cell r="C3846" t="str">
            <v>11154</v>
          </cell>
          <cell r="D3846" t="str">
            <v>PORTA CORTA FOGO 0,90X2,10X0,04M</v>
          </cell>
          <cell r="E3846" t="str">
            <v>UN</v>
          </cell>
          <cell r="F3846">
            <v>1</v>
          </cell>
          <cell r="G3846">
            <v>508.73</v>
          </cell>
          <cell r="H3846">
            <v>508.73</v>
          </cell>
        </row>
        <row r="3847">
          <cell r="D3847" t="str">
            <v>Custo Direto Total</v>
          </cell>
          <cell r="H3847">
            <v>590.48</v>
          </cell>
        </row>
        <row r="3848">
          <cell r="D3848" t="str">
            <v>Taxa de BDI %</v>
          </cell>
          <cell r="F3848">
            <v>1E-8</v>
          </cell>
          <cell r="H3848">
            <v>0</v>
          </cell>
        </row>
        <row r="3849">
          <cell r="D3849" t="str">
            <v>Total da Composição</v>
          </cell>
          <cell r="H3849">
            <v>590.48</v>
          </cell>
        </row>
        <row r="3850">
          <cell r="A3850" t="str">
            <v>73933/001</v>
          </cell>
          <cell r="B3850" t="str">
            <v>PORTA DE FERRO ABRIR TIPO GRADE COM CHAPA 0,87X2,10M, INCLUSO GUARNICO ES</v>
          </cell>
          <cell r="E3850" t="str">
            <v xml:space="preserve">M2    </v>
          </cell>
          <cell r="F3850" t="str">
            <v>Coeficiente</v>
          </cell>
          <cell r="G3850" t="str">
            <v>Preço Unit.</v>
          </cell>
          <cell r="H3850" t="str">
            <v>Preço Total</v>
          </cell>
          <cell r="I3850">
            <v>231.20000000000002</v>
          </cell>
        </row>
        <row r="3851">
          <cell r="B3851">
            <v>1</v>
          </cell>
          <cell r="C3851" t="str">
            <v>242</v>
          </cell>
          <cell r="D3851" t="str">
            <v>AJUDANTE ESPECIALIZADO</v>
          </cell>
          <cell r="E3851" t="str">
            <v>H</v>
          </cell>
          <cell r="F3851">
            <v>1.8</v>
          </cell>
          <cell r="G3851">
            <v>10.06</v>
          </cell>
          <cell r="H3851">
            <v>18.11</v>
          </cell>
        </row>
        <row r="3852">
          <cell r="B3852">
            <v>1</v>
          </cell>
          <cell r="C3852" t="str">
            <v>4750</v>
          </cell>
          <cell r="D3852" t="str">
            <v>PEDREIRO</v>
          </cell>
          <cell r="E3852" t="str">
            <v>H</v>
          </cell>
          <cell r="F3852">
            <v>0.8</v>
          </cell>
          <cell r="G3852">
            <v>9.68</v>
          </cell>
          <cell r="H3852">
            <v>7.74</v>
          </cell>
        </row>
        <row r="3853">
          <cell r="B3853">
            <v>1</v>
          </cell>
          <cell r="C3853" t="str">
            <v>6110</v>
          </cell>
          <cell r="D3853" t="str">
            <v>SERRALHEIRO</v>
          </cell>
          <cell r="E3853" t="str">
            <v>H</v>
          </cell>
          <cell r="F3853">
            <v>1.6</v>
          </cell>
          <cell r="G3853">
            <v>9.68</v>
          </cell>
          <cell r="H3853">
            <v>15.49</v>
          </cell>
        </row>
        <row r="3854">
          <cell r="B3854">
            <v>1</v>
          </cell>
          <cell r="C3854" t="str">
            <v>6111</v>
          </cell>
          <cell r="D3854" t="str">
            <v>SERVENTE</v>
          </cell>
          <cell r="E3854" t="str">
            <v>H</v>
          </cell>
          <cell r="F3854">
            <v>1</v>
          </cell>
          <cell r="G3854">
            <v>6.93</v>
          </cell>
          <cell r="H3854">
            <v>6.93</v>
          </cell>
        </row>
        <row r="3855">
          <cell r="B3855">
            <v>2</v>
          </cell>
          <cell r="C3855" t="str">
            <v>4936</v>
          </cell>
          <cell r="D3855" t="str">
            <v>PORTA FERRO ABRIR TP GRADE C/ CHAPA, C/ GUARNICAO 87 X 210CM</v>
          </cell>
          <cell r="E3855" t="str">
            <v>M2</v>
          </cell>
          <cell r="F3855">
            <v>1</v>
          </cell>
          <cell r="G3855">
            <v>181.32</v>
          </cell>
          <cell r="H3855">
            <v>181.32</v>
          </cell>
        </row>
        <row r="3856">
          <cell r="B3856" t="str">
            <v>A</v>
          </cell>
          <cell r="C3856" t="str">
            <v>5617</v>
          </cell>
          <cell r="D3856" t="str">
            <v xml:space="preserve">ARGAMASSA TRACO 1:4 (CIMENTO E AREIA NAO PENEIRADA), PREPARO MANUAL                                                                                                                                     </v>
          </cell>
          <cell r="E3856" t="str">
            <v xml:space="preserve">M3    </v>
          </cell>
          <cell r="F3856">
            <v>6.0000000000000001E-3</v>
          </cell>
          <cell r="G3856">
            <v>268.05</v>
          </cell>
          <cell r="H3856">
            <v>1.61</v>
          </cell>
        </row>
        <row r="3857">
          <cell r="D3857" t="str">
            <v>Custo Direto Total</v>
          </cell>
          <cell r="H3857">
            <v>231.20000000000002</v>
          </cell>
        </row>
        <row r="3858">
          <cell r="D3858" t="str">
            <v>Taxa de BDI %</v>
          </cell>
          <cell r="F3858">
            <v>1E-8</v>
          </cell>
          <cell r="H3858">
            <v>0</v>
          </cell>
        </row>
        <row r="3859">
          <cell r="D3859" t="str">
            <v>Total da Composição</v>
          </cell>
          <cell r="H3859">
            <v>231.20000000000002</v>
          </cell>
        </row>
        <row r="3860">
          <cell r="A3860" t="str">
            <v>73933/002</v>
          </cell>
          <cell r="B3860" t="str">
            <v>PORTA DE FERRO ABRIR TIPO CHAPA LISA 0,87X2,10M, INCLUSO GUARNICOES</v>
          </cell>
          <cell r="E3860" t="str">
            <v xml:space="preserve">M2    </v>
          </cell>
          <cell r="F3860" t="str">
            <v>Coeficiente</v>
          </cell>
          <cell r="G3860" t="str">
            <v>Preço Unit.</v>
          </cell>
          <cell r="H3860" t="str">
            <v>Preço Total</v>
          </cell>
          <cell r="I3860">
            <v>274.55</v>
          </cell>
        </row>
        <row r="3861">
          <cell r="B3861">
            <v>1</v>
          </cell>
          <cell r="C3861" t="str">
            <v>242</v>
          </cell>
          <cell r="D3861" t="str">
            <v>AJUDANTE ESPECIALIZADO</v>
          </cell>
          <cell r="E3861" t="str">
            <v>H</v>
          </cell>
          <cell r="F3861">
            <v>1.8</v>
          </cell>
          <cell r="G3861">
            <v>10.06</v>
          </cell>
          <cell r="H3861">
            <v>18.11</v>
          </cell>
        </row>
        <row r="3862">
          <cell r="B3862">
            <v>1</v>
          </cell>
          <cell r="C3862" t="str">
            <v>4750</v>
          </cell>
          <cell r="D3862" t="str">
            <v>PEDREIRO</v>
          </cell>
          <cell r="E3862" t="str">
            <v>H</v>
          </cell>
          <cell r="F3862">
            <v>0.8</v>
          </cell>
          <cell r="G3862">
            <v>9.68</v>
          </cell>
          <cell r="H3862">
            <v>7.74</v>
          </cell>
        </row>
        <row r="3863">
          <cell r="B3863">
            <v>1</v>
          </cell>
          <cell r="C3863" t="str">
            <v>6110</v>
          </cell>
          <cell r="D3863" t="str">
            <v>SERRALHEIRO</v>
          </cell>
          <cell r="E3863" t="str">
            <v>H</v>
          </cell>
          <cell r="F3863">
            <v>1.6</v>
          </cell>
          <cell r="G3863">
            <v>9.68</v>
          </cell>
          <cell r="H3863">
            <v>15.49</v>
          </cell>
        </row>
        <row r="3864">
          <cell r="B3864">
            <v>1</v>
          </cell>
          <cell r="C3864" t="str">
            <v>6111</v>
          </cell>
          <cell r="D3864" t="str">
            <v>SERVENTE</v>
          </cell>
          <cell r="E3864" t="str">
            <v>H</v>
          </cell>
          <cell r="F3864">
            <v>1</v>
          </cell>
          <cell r="G3864">
            <v>6.93</v>
          </cell>
          <cell r="H3864">
            <v>6.93</v>
          </cell>
        </row>
        <row r="3865">
          <cell r="B3865">
            <v>2</v>
          </cell>
          <cell r="C3865" t="str">
            <v>4929</v>
          </cell>
          <cell r="D3865" t="str">
            <v>PORTA FERRO ABRIR TP CHAPA C/ GUARNICAO COMPLETA 87 X 210CM</v>
          </cell>
          <cell r="E3865" t="str">
            <v>M2</v>
          </cell>
          <cell r="F3865">
            <v>1</v>
          </cell>
          <cell r="G3865">
            <v>224.67</v>
          </cell>
          <cell r="H3865">
            <v>224.67</v>
          </cell>
        </row>
        <row r="3866">
          <cell r="B3866" t="str">
            <v>A</v>
          </cell>
          <cell r="C3866" t="str">
            <v>5617</v>
          </cell>
          <cell r="D3866" t="str">
            <v xml:space="preserve">ARGAMASSA TRACO 1:4 (CIMENTO E AREIA NAO PENEIRADA), PREPARO MANUAL                                                                                                                                     </v>
          </cell>
          <cell r="E3866" t="str">
            <v xml:space="preserve">M3    </v>
          </cell>
          <cell r="F3866">
            <v>6.0000000000000001E-3</v>
          </cell>
          <cell r="G3866">
            <v>268.05</v>
          </cell>
          <cell r="H3866">
            <v>1.61</v>
          </cell>
        </row>
        <row r="3867">
          <cell r="D3867" t="str">
            <v>Custo Direto Total</v>
          </cell>
          <cell r="H3867">
            <v>274.55</v>
          </cell>
        </row>
        <row r="3868">
          <cell r="D3868" t="str">
            <v>Taxa de BDI %</v>
          </cell>
          <cell r="F3868">
            <v>1E-8</v>
          </cell>
          <cell r="H3868">
            <v>0</v>
          </cell>
        </row>
        <row r="3869">
          <cell r="D3869" t="str">
            <v>Total da Composição</v>
          </cell>
          <cell r="H3869">
            <v>274.55</v>
          </cell>
        </row>
        <row r="3870">
          <cell r="A3870" t="str">
            <v>73933/003</v>
          </cell>
          <cell r="B3870" t="str">
            <v>PORTA DE FERRO, DE ABRIR, VENEZIANA SEM BANDEIRA SEM FERRAGENS</v>
          </cell>
          <cell r="E3870" t="str">
            <v xml:space="preserve">M2    </v>
          </cell>
          <cell r="F3870" t="str">
            <v>Coeficiente</v>
          </cell>
          <cell r="G3870" t="str">
            <v>Preço Unit.</v>
          </cell>
          <cell r="H3870" t="str">
            <v>Preço Total</v>
          </cell>
          <cell r="I3870">
            <v>252.98000000000002</v>
          </cell>
        </row>
        <row r="3871">
          <cell r="B3871">
            <v>1</v>
          </cell>
          <cell r="C3871" t="str">
            <v>242</v>
          </cell>
          <cell r="D3871" t="str">
            <v>AJUDANTE ESPECIALIZADO</v>
          </cell>
          <cell r="E3871" t="str">
            <v>H</v>
          </cell>
          <cell r="F3871">
            <v>2.1</v>
          </cell>
          <cell r="G3871">
            <v>10.06</v>
          </cell>
          <cell r="H3871">
            <v>21.13</v>
          </cell>
        </row>
        <row r="3872">
          <cell r="B3872">
            <v>1</v>
          </cell>
          <cell r="C3872" t="str">
            <v>6111</v>
          </cell>
          <cell r="D3872" t="str">
            <v>SERVENTE</v>
          </cell>
          <cell r="E3872" t="str">
            <v>H</v>
          </cell>
          <cell r="F3872">
            <v>2.1</v>
          </cell>
          <cell r="G3872">
            <v>6.93</v>
          </cell>
          <cell r="H3872">
            <v>14.55</v>
          </cell>
        </row>
        <row r="3873">
          <cell r="B3873">
            <v>2</v>
          </cell>
          <cell r="C3873" t="str">
            <v>11155</v>
          </cell>
          <cell r="D3873" t="str">
            <v>PORTA METALICA ABRIR TIPO VENEZIANA C/ GUARNICAO COMPLETA 87 X 210CM</v>
          </cell>
          <cell r="E3873" t="str">
            <v>M2</v>
          </cell>
          <cell r="F3873">
            <v>1</v>
          </cell>
          <cell r="G3873">
            <v>215.59</v>
          </cell>
          <cell r="H3873">
            <v>215.59</v>
          </cell>
        </row>
        <row r="3874">
          <cell r="B3874" t="str">
            <v>A</v>
          </cell>
          <cell r="C3874" t="str">
            <v>4885</v>
          </cell>
          <cell r="D3874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3874" t="str">
            <v xml:space="preserve">M3    </v>
          </cell>
          <cell r="F3874">
            <v>6.0000000000000001E-3</v>
          </cell>
          <cell r="G3874">
            <v>284.62</v>
          </cell>
          <cell r="H3874">
            <v>1.71</v>
          </cell>
        </row>
        <row r="3875">
          <cell r="D3875" t="str">
            <v>Custo Direto Total</v>
          </cell>
          <cell r="H3875">
            <v>252.98000000000002</v>
          </cell>
        </row>
        <row r="3876">
          <cell r="D3876" t="str">
            <v>Taxa de BDI %</v>
          </cell>
          <cell r="F3876">
            <v>1E-8</v>
          </cell>
          <cell r="H3876">
            <v>0</v>
          </cell>
        </row>
        <row r="3877">
          <cell r="D3877" t="str">
            <v>Total da Composição</v>
          </cell>
          <cell r="H3877">
            <v>252.98000000000002</v>
          </cell>
        </row>
        <row r="3878">
          <cell r="A3878" t="str">
            <v>73933/004</v>
          </cell>
          <cell r="B3878" t="str">
            <v>PORTA DE FERRO, DE ABRIR, BARRA CHATA COM REQUADRO E GUARNIÇÃO</v>
          </cell>
          <cell r="E3878" t="str">
            <v xml:space="preserve">M2    </v>
          </cell>
          <cell r="F3878" t="str">
            <v>Coeficiente</v>
          </cell>
          <cell r="G3878" t="str">
            <v>Preço Unit.</v>
          </cell>
          <cell r="H3878" t="str">
            <v>Preço Total</v>
          </cell>
          <cell r="I3878">
            <v>225.12</v>
          </cell>
        </row>
        <row r="3879">
          <cell r="B3879">
            <v>1</v>
          </cell>
          <cell r="C3879" t="str">
            <v>242</v>
          </cell>
          <cell r="D3879" t="str">
            <v>AJUDANTE ESPECIALIZADO</v>
          </cell>
          <cell r="E3879" t="str">
            <v>H</v>
          </cell>
          <cell r="F3879">
            <v>1.8</v>
          </cell>
          <cell r="G3879">
            <v>10.06</v>
          </cell>
          <cell r="H3879">
            <v>18.11</v>
          </cell>
        </row>
        <row r="3880">
          <cell r="B3880">
            <v>1</v>
          </cell>
          <cell r="C3880" t="str">
            <v>6110</v>
          </cell>
          <cell r="D3880" t="str">
            <v>SERRALHEIRO</v>
          </cell>
          <cell r="E3880" t="str">
            <v>H</v>
          </cell>
          <cell r="F3880">
            <v>1.6</v>
          </cell>
          <cell r="G3880">
            <v>9.68</v>
          </cell>
          <cell r="H3880">
            <v>15.49</v>
          </cell>
        </row>
        <row r="3881">
          <cell r="B3881">
            <v>2</v>
          </cell>
          <cell r="C3881" t="str">
            <v>4930</v>
          </cell>
          <cell r="D3881" t="str">
            <v>PORTA FERRO ABRIR TP BARRA CHATA C/ REQUADRO E GUARNICAO COMPLETA 87 X 210CM</v>
          </cell>
          <cell r="E3881" t="str">
            <v>M2</v>
          </cell>
          <cell r="F3881">
            <v>1</v>
          </cell>
          <cell r="G3881">
            <v>189.81</v>
          </cell>
          <cell r="H3881">
            <v>189.81</v>
          </cell>
        </row>
        <row r="3882">
          <cell r="B3882" t="str">
            <v>A</v>
          </cell>
          <cell r="C3882" t="str">
            <v>4885</v>
          </cell>
          <cell r="D3882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3882" t="str">
            <v xml:space="preserve">M3    </v>
          </cell>
          <cell r="F3882">
            <v>6.0000000000000001E-3</v>
          </cell>
          <cell r="G3882">
            <v>284.62</v>
          </cell>
          <cell r="H3882">
            <v>1.71</v>
          </cell>
        </row>
        <row r="3883">
          <cell r="D3883" t="str">
            <v>Custo Direto Total</v>
          </cell>
          <cell r="H3883">
            <v>225.12</v>
          </cell>
        </row>
        <row r="3884">
          <cell r="D3884" t="str">
            <v>Taxa de BDI %</v>
          </cell>
          <cell r="F3884">
            <v>1E-8</v>
          </cell>
          <cell r="H3884">
            <v>0</v>
          </cell>
        </row>
        <row r="3885">
          <cell r="D3885" t="str">
            <v>Total da Composição</v>
          </cell>
          <cell r="H3885">
            <v>225.12</v>
          </cell>
        </row>
        <row r="3886">
          <cell r="A3886" t="str">
            <v>74073/001</v>
          </cell>
          <cell r="B3886" t="str">
            <v>ALCAPAO EM FERRO 0,6MX0,6M, INCLUSO FERRAGENS</v>
          </cell>
          <cell r="E3886" t="str">
            <v xml:space="preserve">UN    </v>
          </cell>
          <cell r="F3886" t="str">
            <v>Coeficiente</v>
          </cell>
          <cell r="G3886" t="str">
            <v>Preço Unit.</v>
          </cell>
          <cell r="H3886" t="str">
            <v>Preço Total</v>
          </cell>
          <cell r="I3886">
            <v>76.989999999999995</v>
          </cell>
        </row>
        <row r="3887">
          <cell r="B3887">
            <v>1</v>
          </cell>
          <cell r="C3887" t="str">
            <v>242</v>
          </cell>
          <cell r="D3887" t="str">
            <v>AJUDANTE ESPECIALIZADO</v>
          </cell>
          <cell r="E3887" t="str">
            <v>H</v>
          </cell>
          <cell r="F3887">
            <v>0.36</v>
          </cell>
          <cell r="G3887">
            <v>10.06</v>
          </cell>
          <cell r="H3887">
            <v>3.62</v>
          </cell>
        </row>
        <row r="3888">
          <cell r="B3888">
            <v>1</v>
          </cell>
          <cell r="C3888" t="str">
            <v>4750</v>
          </cell>
          <cell r="D3888" t="str">
            <v>PEDREIRO</v>
          </cell>
          <cell r="E3888" t="str">
            <v>H</v>
          </cell>
          <cell r="F3888">
            <v>0.28999999999999998</v>
          </cell>
          <cell r="G3888">
            <v>9.68</v>
          </cell>
          <cell r="H3888">
            <v>2.81</v>
          </cell>
        </row>
        <row r="3889">
          <cell r="B3889">
            <v>1</v>
          </cell>
          <cell r="C3889" t="str">
            <v>6110</v>
          </cell>
          <cell r="D3889" t="str">
            <v>SERRALHEIRO</v>
          </cell>
          <cell r="E3889" t="str">
            <v>H</v>
          </cell>
          <cell r="F3889">
            <v>0.36</v>
          </cell>
          <cell r="G3889">
            <v>9.68</v>
          </cell>
          <cell r="H3889">
            <v>3.48</v>
          </cell>
        </row>
        <row r="3890">
          <cell r="B3890">
            <v>1</v>
          </cell>
          <cell r="C3890" t="str">
            <v>6111</v>
          </cell>
          <cell r="D3890" t="str">
            <v>SERVENTE</v>
          </cell>
          <cell r="E3890" t="str">
            <v>H</v>
          </cell>
          <cell r="F3890">
            <v>0.28999999999999998</v>
          </cell>
          <cell r="G3890">
            <v>6.93</v>
          </cell>
          <cell r="H3890">
            <v>2.0099999999999998</v>
          </cell>
        </row>
        <row r="3891">
          <cell r="B3891">
            <v>2</v>
          </cell>
          <cell r="C3891" t="str">
            <v>567</v>
          </cell>
          <cell r="D3891" t="str">
            <v>CANTONEIRA FERRO GALV 1" X 1/8" - (1,20KG/M)</v>
          </cell>
          <cell r="E3891" t="str">
            <v>M</v>
          </cell>
          <cell r="F3891">
            <v>2.4</v>
          </cell>
          <cell r="G3891">
            <v>7.81</v>
          </cell>
          <cell r="H3891">
            <v>18.739999999999998</v>
          </cell>
        </row>
        <row r="3892">
          <cell r="B3892">
            <v>2</v>
          </cell>
          <cell r="C3892" t="str">
            <v>1327</v>
          </cell>
          <cell r="D3892" t="str">
            <v>CHAPA ACO FINA A FRIO PRETA 24MSG E = 0,61 MM - 4,89KG/M2</v>
          </cell>
          <cell r="E3892" t="str">
            <v>KG</v>
          </cell>
          <cell r="F3892">
            <v>0.36</v>
          </cell>
          <cell r="G3892">
            <v>3.44</v>
          </cell>
          <cell r="H3892">
            <v>1.24</v>
          </cell>
        </row>
        <row r="3893">
          <cell r="B3893">
            <v>2</v>
          </cell>
          <cell r="C3893" t="str">
            <v>11447</v>
          </cell>
          <cell r="D3893" t="str">
            <v>DOBRADICA LATAO CROMADO 3 X 3" C/ ANEIS</v>
          </cell>
          <cell r="E3893" t="str">
            <v>UN</v>
          </cell>
          <cell r="F3893">
            <v>2</v>
          </cell>
          <cell r="G3893">
            <v>22.26</v>
          </cell>
          <cell r="H3893">
            <v>44.52</v>
          </cell>
        </row>
        <row r="3894">
          <cell r="B3894" t="str">
            <v>A</v>
          </cell>
          <cell r="C3894" t="str">
            <v>4885</v>
          </cell>
          <cell r="D3894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3894" t="str">
            <v xml:space="preserve">M3    </v>
          </cell>
          <cell r="F3894">
            <v>2E-3</v>
          </cell>
          <cell r="G3894">
            <v>284.62</v>
          </cell>
          <cell r="H3894">
            <v>0.56999999999999995</v>
          </cell>
        </row>
        <row r="3895">
          <cell r="D3895" t="str">
            <v>Custo Direto Total</v>
          </cell>
          <cell r="H3895">
            <v>76.989999999999995</v>
          </cell>
        </row>
        <row r="3896">
          <cell r="D3896" t="str">
            <v>Taxa de BDI %</v>
          </cell>
          <cell r="F3896">
            <v>1E-8</v>
          </cell>
          <cell r="H3896">
            <v>0</v>
          </cell>
        </row>
        <row r="3897">
          <cell r="D3897" t="str">
            <v>Total da Composição</v>
          </cell>
          <cell r="H3897">
            <v>76.989999999999995</v>
          </cell>
        </row>
        <row r="3898">
          <cell r="A3898" t="str">
            <v>74073/002</v>
          </cell>
          <cell r="B3898" t="str">
            <v>ALCAPAO EM FERRO 0,7MX0,7M, INCLUSO FERRAGENS</v>
          </cell>
          <cell r="E3898" t="str">
            <v xml:space="preserve">UN    </v>
          </cell>
          <cell r="F3898" t="str">
            <v>Coeficiente</v>
          </cell>
          <cell r="G3898" t="str">
            <v>Preço Unit.</v>
          </cell>
          <cell r="H3898" t="str">
            <v>Preço Total</v>
          </cell>
          <cell r="I3898">
            <v>85.240000000000009</v>
          </cell>
        </row>
        <row r="3899">
          <cell r="B3899">
            <v>1</v>
          </cell>
          <cell r="C3899" t="str">
            <v>242</v>
          </cell>
          <cell r="D3899" t="str">
            <v>AJUDANTE ESPECIALIZADO</v>
          </cell>
          <cell r="E3899" t="str">
            <v>H</v>
          </cell>
          <cell r="F3899">
            <v>0.49</v>
          </cell>
          <cell r="G3899">
            <v>10.06</v>
          </cell>
          <cell r="H3899">
            <v>4.93</v>
          </cell>
        </row>
        <row r="3900">
          <cell r="B3900">
            <v>1</v>
          </cell>
          <cell r="C3900" t="str">
            <v>4750</v>
          </cell>
          <cell r="D3900" t="str">
            <v>PEDREIRO</v>
          </cell>
          <cell r="E3900" t="str">
            <v>H</v>
          </cell>
          <cell r="F3900">
            <v>0.4</v>
          </cell>
          <cell r="G3900">
            <v>9.68</v>
          </cell>
          <cell r="H3900">
            <v>3.87</v>
          </cell>
        </row>
        <row r="3901">
          <cell r="B3901">
            <v>1</v>
          </cell>
          <cell r="C3901" t="str">
            <v>6110</v>
          </cell>
          <cell r="D3901" t="str">
            <v>SERRALHEIRO</v>
          </cell>
          <cell r="E3901" t="str">
            <v>H</v>
          </cell>
          <cell r="F3901">
            <v>0.49</v>
          </cell>
          <cell r="G3901">
            <v>9.68</v>
          </cell>
          <cell r="H3901">
            <v>4.74</v>
          </cell>
        </row>
        <row r="3902">
          <cell r="B3902">
            <v>1</v>
          </cell>
          <cell r="C3902" t="str">
            <v>6111</v>
          </cell>
          <cell r="D3902" t="str">
            <v>SERVENTE</v>
          </cell>
          <cell r="E3902" t="str">
            <v>H</v>
          </cell>
          <cell r="F3902">
            <v>0.4</v>
          </cell>
          <cell r="G3902">
            <v>6.93</v>
          </cell>
          <cell r="H3902">
            <v>2.77</v>
          </cell>
        </row>
        <row r="3903">
          <cell r="B3903">
            <v>2</v>
          </cell>
          <cell r="C3903" t="str">
            <v>567</v>
          </cell>
          <cell r="D3903" t="str">
            <v>CANTONEIRA FERRO GALV 1" X 1/8" - (1,20KG/M)</v>
          </cell>
          <cell r="E3903" t="str">
            <v>M</v>
          </cell>
          <cell r="F3903">
            <v>2.8</v>
          </cell>
          <cell r="G3903">
            <v>7.81</v>
          </cell>
          <cell r="H3903">
            <v>21.87</v>
          </cell>
        </row>
        <row r="3904">
          <cell r="B3904">
            <v>2</v>
          </cell>
          <cell r="C3904" t="str">
            <v>1327</v>
          </cell>
          <cell r="D3904" t="str">
            <v>CHAPA ACO FINA A FRIO PRETA 24MSG E = 0,61 MM - 4,89KG/M2</v>
          </cell>
          <cell r="E3904" t="str">
            <v>KG</v>
          </cell>
          <cell r="F3904">
            <v>0.49</v>
          </cell>
          <cell r="G3904">
            <v>3.44</v>
          </cell>
          <cell r="H3904">
            <v>1.69</v>
          </cell>
        </row>
        <row r="3905">
          <cell r="B3905">
            <v>2</v>
          </cell>
          <cell r="C3905" t="str">
            <v>11447</v>
          </cell>
          <cell r="D3905" t="str">
            <v>DOBRADICA LATAO CROMADO 3 X 3" C/ ANEIS</v>
          </cell>
          <cell r="E3905" t="str">
            <v>UN</v>
          </cell>
          <cell r="F3905">
            <v>2</v>
          </cell>
          <cell r="G3905">
            <v>22.26</v>
          </cell>
          <cell r="H3905">
            <v>44.52</v>
          </cell>
        </row>
        <row r="3906">
          <cell r="B3906" t="str">
            <v>A</v>
          </cell>
          <cell r="C3906" t="str">
            <v>4885</v>
          </cell>
          <cell r="D3906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3906" t="str">
            <v xml:space="preserve">M3    </v>
          </cell>
          <cell r="F3906">
            <v>3.0000000000000001E-3</v>
          </cell>
          <cell r="G3906">
            <v>284.62</v>
          </cell>
          <cell r="H3906">
            <v>0.85</v>
          </cell>
        </row>
        <row r="3907">
          <cell r="D3907" t="str">
            <v>Custo Direto Total</v>
          </cell>
          <cell r="H3907">
            <v>85.240000000000009</v>
          </cell>
        </row>
        <row r="3908">
          <cell r="D3908" t="str">
            <v>Taxa de BDI %</v>
          </cell>
          <cell r="F3908">
            <v>1E-8</v>
          </cell>
          <cell r="H3908">
            <v>0</v>
          </cell>
        </row>
        <row r="3909">
          <cell r="D3909" t="str">
            <v>Total da Composição</v>
          </cell>
          <cell r="H3909">
            <v>85.240000000000009</v>
          </cell>
        </row>
        <row r="3910">
          <cell r="A3910" t="str">
            <v>74136/001</v>
          </cell>
          <cell r="B3910" t="str">
            <v>PORTA DE ACO DE ENROLAR TIPO GRADE, CHAPA 14</v>
          </cell>
          <cell r="E3910" t="str">
            <v xml:space="preserve">M2    </v>
          </cell>
          <cell r="F3910" t="str">
            <v>Coeficiente</v>
          </cell>
          <cell r="G3910" t="str">
            <v>Preço Unit.</v>
          </cell>
          <cell r="H3910" t="str">
            <v>Preço Total</v>
          </cell>
          <cell r="I3910">
            <v>239.92000000000002</v>
          </cell>
        </row>
        <row r="3911">
          <cell r="B3911">
            <v>1</v>
          </cell>
          <cell r="C3911" t="str">
            <v>242</v>
          </cell>
          <cell r="D3911" t="str">
            <v>AJUDANTE ESPECIALIZADO</v>
          </cell>
          <cell r="E3911" t="str">
            <v>H</v>
          </cell>
          <cell r="F3911">
            <v>2</v>
          </cell>
          <cell r="G3911">
            <v>10.06</v>
          </cell>
          <cell r="H3911">
            <v>20.12</v>
          </cell>
        </row>
        <row r="3912">
          <cell r="B3912">
            <v>1</v>
          </cell>
          <cell r="C3912" t="str">
            <v>4750</v>
          </cell>
          <cell r="D3912" t="str">
            <v>PEDREIRO</v>
          </cell>
          <cell r="E3912" t="str">
            <v>H</v>
          </cell>
          <cell r="F3912">
            <v>0.8</v>
          </cell>
          <cell r="G3912">
            <v>9.68</v>
          </cell>
          <cell r="H3912">
            <v>7.74</v>
          </cell>
        </row>
        <row r="3913">
          <cell r="B3913">
            <v>1</v>
          </cell>
          <cell r="C3913" t="str">
            <v>6110</v>
          </cell>
          <cell r="D3913" t="str">
            <v>SERRALHEIRO</v>
          </cell>
          <cell r="E3913" t="str">
            <v>H</v>
          </cell>
          <cell r="F3913">
            <v>1.8</v>
          </cell>
          <cell r="G3913">
            <v>9.68</v>
          </cell>
          <cell r="H3913">
            <v>17.420000000000002</v>
          </cell>
        </row>
        <row r="3914">
          <cell r="B3914">
            <v>1</v>
          </cell>
          <cell r="C3914" t="str">
            <v>6111</v>
          </cell>
          <cell r="D3914" t="str">
            <v>SERVENTE</v>
          </cell>
          <cell r="E3914" t="str">
            <v>H</v>
          </cell>
          <cell r="F3914">
            <v>1</v>
          </cell>
          <cell r="G3914">
            <v>6.93</v>
          </cell>
          <cell r="H3914">
            <v>6.93</v>
          </cell>
        </row>
        <row r="3915">
          <cell r="B3915">
            <v>2</v>
          </cell>
          <cell r="C3915" t="str">
            <v>4944</v>
          </cell>
          <cell r="D3915" t="str">
            <v>PORTA ACO ENROLAR TIPO GRADE - FABRICADA C/ PERFIL "U" VIRADO/CHAPA 16 OU PERFIL ESTEIRA GRILL REFORCADA TIJOLINHO - ACAB GALV NATURAL - 2,0 X 2,50M - MANUAL - COMPLETA - COLOCADA"</v>
          </cell>
          <cell r="E3915" t="str">
            <v>M2</v>
          </cell>
          <cell r="F3915">
            <v>1</v>
          </cell>
          <cell r="G3915">
            <v>186</v>
          </cell>
          <cell r="H3915">
            <v>186</v>
          </cell>
        </row>
        <row r="3916">
          <cell r="B3916" t="str">
            <v>A</v>
          </cell>
          <cell r="C3916" t="str">
            <v>4885</v>
          </cell>
          <cell r="D3916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3916" t="str">
            <v xml:space="preserve">M3    </v>
          </cell>
          <cell r="F3916">
            <v>6.0000000000000001E-3</v>
          </cell>
          <cell r="G3916">
            <v>284.62</v>
          </cell>
          <cell r="H3916">
            <v>1.71</v>
          </cell>
        </row>
        <row r="3917">
          <cell r="D3917" t="str">
            <v>Custo Direto Total</v>
          </cell>
          <cell r="H3917">
            <v>239.92000000000002</v>
          </cell>
        </row>
        <row r="3918">
          <cell r="D3918" t="str">
            <v>Taxa de BDI %</v>
          </cell>
          <cell r="F3918">
            <v>1E-8</v>
          </cell>
          <cell r="H3918">
            <v>0</v>
          </cell>
        </row>
        <row r="3919">
          <cell r="D3919" t="str">
            <v>Total da Composição</v>
          </cell>
          <cell r="H3919">
            <v>239.92000000000002</v>
          </cell>
        </row>
        <row r="3920">
          <cell r="A3920" t="str">
            <v>74136/002</v>
          </cell>
          <cell r="B3920" t="str">
            <v>PORTA DE ACO DE ENROLAR TIPO TIJOLINHO, VAZADA, CHAPA 24 RAIADA LARGA</v>
          </cell>
          <cell r="E3920" t="str">
            <v xml:space="preserve">M2    </v>
          </cell>
          <cell r="F3920" t="str">
            <v>Coeficiente</v>
          </cell>
          <cell r="G3920" t="str">
            <v>Preço Unit.</v>
          </cell>
          <cell r="H3920" t="str">
            <v>Preço Total</v>
          </cell>
          <cell r="I3920">
            <v>261.52</v>
          </cell>
        </row>
        <row r="3921">
          <cell r="B3921">
            <v>1</v>
          </cell>
          <cell r="C3921" t="str">
            <v>242</v>
          </cell>
          <cell r="D3921" t="str">
            <v>AJUDANTE ESPECIALIZADO</v>
          </cell>
          <cell r="E3921" t="str">
            <v>H</v>
          </cell>
          <cell r="F3921">
            <v>2</v>
          </cell>
          <cell r="G3921">
            <v>10.06</v>
          </cell>
          <cell r="H3921">
            <v>20.12</v>
          </cell>
        </row>
        <row r="3922">
          <cell r="B3922">
            <v>1</v>
          </cell>
          <cell r="C3922" t="str">
            <v>4750</v>
          </cell>
          <cell r="D3922" t="str">
            <v>PEDREIRO</v>
          </cell>
          <cell r="E3922" t="str">
            <v>H</v>
          </cell>
          <cell r="F3922">
            <v>0.8</v>
          </cell>
          <cell r="G3922">
            <v>9.68</v>
          </cell>
          <cell r="H3922">
            <v>7.74</v>
          </cell>
        </row>
        <row r="3923">
          <cell r="B3923">
            <v>1</v>
          </cell>
          <cell r="C3923" t="str">
            <v>6110</v>
          </cell>
          <cell r="D3923" t="str">
            <v>SERRALHEIRO</v>
          </cell>
          <cell r="E3923" t="str">
            <v>H</v>
          </cell>
          <cell r="F3923">
            <v>1.8</v>
          </cell>
          <cell r="G3923">
            <v>9.68</v>
          </cell>
          <cell r="H3923">
            <v>17.420000000000002</v>
          </cell>
        </row>
        <row r="3924">
          <cell r="B3924">
            <v>1</v>
          </cell>
          <cell r="C3924" t="str">
            <v>6111</v>
          </cell>
          <cell r="D3924" t="str">
            <v>SERVENTE</v>
          </cell>
          <cell r="E3924" t="str">
            <v>H</v>
          </cell>
          <cell r="F3924">
            <v>1</v>
          </cell>
          <cell r="G3924">
            <v>6.93</v>
          </cell>
          <cell r="H3924">
            <v>6.93</v>
          </cell>
        </row>
        <row r="3925">
          <cell r="B3925">
            <v>2</v>
          </cell>
          <cell r="C3925" t="str">
            <v>4943</v>
          </cell>
          <cell r="D3925" t="str">
            <v>PORTA ACO ENROLAR CHAPA 24 VAZADA TIJOLINHO OU EQUIV C/ RETANG OU CIRCULO - ACAB GALV NATURAL - 2,0 X 2,50M - MANUAL - COMPLETA - COLOCADA</v>
          </cell>
          <cell r="E3925" t="str">
            <v>M2</v>
          </cell>
          <cell r="F3925">
            <v>1</v>
          </cell>
          <cell r="G3925">
            <v>207.6</v>
          </cell>
          <cell r="H3925">
            <v>207.6</v>
          </cell>
        </row>
        <row r="3926">
          <cell r="B3926" t="str">
            <v>A</v>
          </cell>
          <cell r="C3926" t="str">
            <v>4885</v>
          </cell>
          <cell r="D3926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3926" t="str">
            <v xml:space="preserve">M3    </v>
          </cell>
          <cell r="F3926">
            <v>6.0000000000000001E-3</v>
          </cell>
          <cell r="G3926">
            <v>284.62</v>
          </cell>
          <cell r="H3926">
            <v>1.71</v>
          </cell>
        </row>
        <row r="3927">
          <cell r="D3927" t="str">
            <v>Custo Direto Total</v>
          </cell>
          <cell r="H3927">
            <v>261.52</v>
          </cell>
        </row>
        <row r="3928">
          <cell r="D3928" t="str">
            <v>Taxa de BDI %</v>
          </cell>
          <cell r="F3928">
            <v>1E-8</v>
          </cell>
          <cell r="H3928">
            <v>0</v>
          </cell>
        </row>
        <row r="3929">
          <cell r="D3929" t="str">
            <v>Total da Composição</v>
          </cell>
          <cell r="H3929">
            <v>261.52</v>
          </cell>
        </row>
        <row r="3930">
          <cell r="A3930" t="str">
            <v>74136/003</v>
          </cell>
          <cell r="B3930" t="str">
            <v>PORTA DE ACO DE ENROLAR ONDULADA CHAPA 24 RAIADA LARGA</v>
          </cell>
          <cell r="E3930" t="str">
            <v xml:space="preserve">M2    </v>
          </cell>
          <cell r="F3930" t="str">
            <v>Coeficiente</v>
          </cell>
          <cell r="G3930" t="str">
            <v>Preço Unit.</v>
          </cell>
          <cell r="H3930" t="str">
            <v>Preço Total</v>
          </cell>
          <cell r="I3930">
            <v>173.92000000000002</v>
          </cell>
        </row>
        <row r="3931">
          <cell r="B3931">
            <v>1</v>
          </cell>
          <cell r="C3931" t="str">
            <v>242</v>
          </cell>
          <cell r="D3931" t="str">
            <v>AJUDANTE ESPECIALIZADO</v>
          </cell>
          <cell r="E3931" t="str">
            <v>H</v>
          </cell>
          <cell r="F3931">
            <v>2</v>
          </cell>
          <cell r="G3931">
            <v>10.06</v>
          </cell>
          <cell r="H3931">
            <v>20.12</v>
          </cell>
        </row>
        <row r="3932">
          <cell r="B3932">
            <v>1</v>
          </cell>
          <cell r="C3932" t="str">
            <v>4750</v>
          </cell>
          <cell r="D3932" t="str">
            <v>PEDREIRO</v>
          </cell>
          <cell r="E3932" t="str">
            <v>H</v>
          </cell>
          <cell r="F3932">
            <v>0.8</v>
          </cell>
          <cell r="G3932">
            <v>9.68</v>
          </cell>
          <cell r="H3932">
            <v>7.74</v>
          </cell>
        </row>
        <row r="3933">
          <cell r="B3933">
            <v>1</v>
          </cell>
          <cell r="C3933" t="str">
            <v>6110</v>
          </cell>
          <cell r="D3933" t="str">
            <v>SERRALHEIRO</v>
          </cell>
          <cell r="E3933" t="str">
            <v>H</v>
          </cell>
          <cell r="F3933">
            <v>1.8</v>
          </cell>
          <cell r="G3933">
            <v>9.68</v>
          </cell>
          <cell r="H3933">
            <v>17.420000000000002</v>
          </cell>
        </row>
        <row r="3934">
          <cell r="B3934">
            <v>1</v>
          </cell>
          <cell r="C3934" t="str">
            <v>6111</v>
          </cell>
          <cell r="D3934" t="str">
            <v>SERVENTE</v>
          </cell>
          <cell r="E3934" t="str">
            <v>H</v>
          </cell>
          <cell r="F3934">
            <v>1</v>
          </cell>
          <cell r="G3934">
            <v>6.93</v>
          </cell>
          <cell r="H3934">
            <v>6.93</v>
          </cell>
        </row>
        <row r="3935">
          <cell r="B3935">
            <v>2</v>
          </cell>
          <cell r="C3935" t="str">
            <v>4910</v>
          </cell>
          <cell r="D3935" t="str">
            <v>PORTA ACO ENROLAR CHAPA 24 RAIADA LARGA - ACAB GALV NATURAL - 2,0 X 2,50M - MANUAL - COMPLETA - COLOCADA</v>
          </cell>
          <cell r="E3935" t="str">
            <v>M2</v>
          </cell>
          <cell r="F3935">
            <v>1</v>
          </cell>
          <cell r="G3935">
            <v>120</v>
          </cell>
          <cell r="H3935">
            <v>120</v>
          </cell>
        </row>
        <row r="3936">
          <cell r="B3936" t="str">
            <v>A</v>
          </cell>
          <cell r="C3936" t="str">
            <v>4885</v>
          </cell>
          <cell r="D3936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3936" t="str">
            <v xml:space="preserve">M3    </v>
          </cell>
          <cell r="F3936">
            <v>6.0000000000000001E-3</v>
          </cell>
          <cell r="G3936">
            <v>284.62</v>
          </cell>
          <cell r="H3936">
            <v>1.71</v>
          </cell>
        </row>
        <row r="3937">
          <cell r="D3937" t="str">
            <v>Custo Direto Total</v>
          </cell>
          <cell r="H3937">
            <v>173.92000000000002</v>
          </cell>
        </row>
        <row r="3938">
          <cell r="D3938" t="str">
            <v>Taxa de BDI %</v>
          </cell>
          <cell r="F3938">
            <v>1E-8</v>
          </cell>
          <cell r="H3938">
            <v>0</v>
          </cell>
        </row>
        <row r="3939">
          <cell r="D3939" t="str">
            <v>Total da Composição</v>
          </cell>
          <cell r="H3939">
            <v>173.92000000000002</v>
          </cell>
        </row>
        <row r="3940">
          <cell r="A3940" t="str">
            <v>74232/001</v>
          </cell>
          <cell r="B3940" t="str">
            <v>PORTA DE CHAPA DE ACO PRE-ZINCADA, DE ABRIR, 0,87X2,1CM, COM POSTIGO PARA VIDRO</v>
          </cell>
          <cell r="E3940" t="str">
            <v xml:space="preserve">UN    </v>
          </cell>
          <cell r="F3940" t="str">
            <v>Coeficiente</v>
          </cell>
          <cell r="G3940" t="str">
            <v>Preço Unit.</v>
          </cell>
          <cell r="H3940" t="str">
            <v>Preço Total</v>
          </cell>
          <cell r="I3940">
            <v>574.54</v>
          </cell>
        </row>
        <row r="3941">
          <cell r="B3941">
            <v>1</v>
          </cell>
          <cell r="C3941" t="str">
            <v>242</v>
          </cell>
          <cell r="D3941" t="str">
            <v>AJUDANTE ESPECIALIZADO</v>
          </cell>
          <cell r="E3941" t="str">
            <v>H</v>
          </cell>
          <cell r="F3941">
            <v>3</v>
          </cell>
          <cell r="G3941">
            <v>10.06</v>
          </cell>
          <cell r="H3941">
            <v>30.18</v>
          </cell>
        </row>
        <row r="3942">
          <cell r="B3942">
            <v>1</v>
          </cell>
          <cell r="C3942" t="str">
            <v>4750</v>
          </cell>
          <cell r="D3942" t="str">
            <v>PEDREIRO</v>
          </cell>
          <cell r="E3942" t="str">
            <v>H</v>
          </cell>
          <cell r="F3942">
            <v>1.4</v>
          </cell>
          <cell r="G3942">
            <v>9.68</v>
          </cell>
          <cell r="H3942">
            <v>13.55</v>
          </cell>
        </row>
        <row r="3943">
          <cell r="B3943">
            <v>1</v>
          </cell>
          <cell r="C3943" t="str">
            <v>6110</v>
          </cell>
          <cell r="D3943" t="str">
            <v>SERRALHEIRO</v>
          </cell>
          <cell r="E3943" t="str">
            <v>H</v>
          </cell>
          <cell r="F3943">
            <v>2.7</v>
          </cell>
          <cell r="G3943">
            <v>9.68</v>
          </cell>
          <cell r="H3943">
            <v>26.14</v>
          </cell>
        </row>
        <row r="3944">
          <cell r="B3944">
            <v>1</v>
          </cell>
          <cell r="C3944" t="str">
            <v>6111</v>
          </cell>
          <cell r="D3944" t="str">
            <v>SERVENTE</v>
          </cell>
          <cell r="E3944" t="str">
            <v>H</v>
          </cell>
          <cell r="F3944">
            <v>1.7</v>
          </cell>
          <cell r="G3944">
            <v>6.93</v>
          </cell>
          <cell r="H3944">
            <v>11.78</v>
          </cell>
        </row>
        <row r="3945">
          <cell r="B3945">
            <v>2</v>
          </cell>
          <cell r="C3945" t="str">
            <v>11153</v>
          </cell>
          <cell r="D3945" t="str">
            <v>PORTA CHAPA DOBRADA ACO PRE-ZINCADO OU C/ ADICAO DE COBRE ABRIR C/ POSTIGO P/ VIDRO 87 X 210CM</v>
          </cell>
          <cell r="E3945" t="str">
            <v>M2</v>
          </cell>
          <cell r="F3945">
            <v>1.68</v>
          </cell>
          <cell r="G3945">
            <v>291.79000000000002</v>
          </cell>
          <cell r="H3945">
            <v>490.21</v>
          </cell>
        </row>
        <row r="3946">
          <cell r="B3946" t="str">
            <v>A</v>
          </cell>
          <cell r="C3946" t="str">
            <v>5617</v>
          </cell>
          <cell r="D3946" t="str">
            <v xml:space="preserve">ARGAMASSA TRACO 1:4 (CIMENTO E AREIA NAO PENEIRADA), PREPARO MANUAL                                                                                                                                     </v>
          </cell>
          <cell r="E3946" t="str">
            <v xml:space="preserve">M3    </v>
          </cell>
          <cell r="F3946">
            <v>0.01</v>
          </cell>
          <cell r="G3946">
            <v>268.05</v>
          </cell>
          <cell r="H3946">
            <v>2.68</v>
          </cell>
        </row>
        <row r="3947">
          <cell r="D3947" t="str">
            <v>Custo Direto Total</v>
          </cell>
          <cell r="H3947">
            <v>574.54</v>
          </cell>
        </row>
        <row r="3948">
          <cell r="D3948" t="str">
            <v>Taxa de BDI %</v>
          </cell>
          <cell r="F3948">
            <v>1E-8</v>
          </cell>
          <cell r="H3948">
            <v>0</v>
          </cell>
        </row>
        <row r="3949">
          <cell r="D3949" t="str">
            <v>Total da Composição</v>
          </cell>
          <cell r="H3949">
            <v>574.54</v>
          </cell>
        </row>
        <row r="3950">
          <cell r="A3950" t="str">
            <v>6103</v>
          </cell>
          <cell r="B3950" t="str">
            <v>JANELA BASCULANTE DE FERRO EM CANTONEIRA 5/8"X1/8", LINHA POPULAR</v>
          </cell>
          <cell r="E3950" t="str">
            <v xml:space="preserve">M2    </v>
          </cell>
          <cell r="F3950" t="str">
            <v>Coeficiente</v>
          </cell>
          <cell r="G3950" t="str">
            <v>Preço Unit.</v>
          </cell>
          <cell r="H3950" t="str">
            <v>Preço Total</v>
          </cell>
          <cell r="I3950">
            <v>267.06</v>
          </cell>
        </row>
        <row r="3951">
          <cell r="B3951">
            <v>1</v>
          </cell>
          <cell r="C3951" t="str">
            <v>4750</v>
          </cell>
          <cell r="D3951" t="str">
            <v>PEDREIRO</v>
          </cell>
          <cell r="E3951" t="str">
            <v>H</v>
          </cell>
          <cell r="F3951">
            <v>1.2</v>
          </cell>
          <cell r="G3951">
            <v>9.68</v>
          </cell>
          <cell r="H3951">
            <v>11.62</v>
          </cell>
        </row>
        <row r="3952">
          <cell r="B3952">
            <v>1</v>
          </cell>
          <cell r="C3952" t="str">
            <v>6111</v>
          </cell>
          <cell r="D3952" t="str">
            <v>SERVENTE</v>
          </cell>
          <cell r="E3952" t="str">
            <v>H</v>
          </cell>
          <cell r="F3952">
            <v>0.5</v>
          </cell>
          <cell r="G3952">
            <v>6.93</v>
          </cell>
          <cell r="H3952">
            <v>3.47</v>
          </cell>
        </row>
        <row r="3953">
          <cell r="B3953">
            <v>2</v>
          </cell>
          <cell r="C3953" t="str">
            <v>603</v>
          </cell>
          <cell r="D3953" t="str">
            <v>BASCULANTE EM CANTONEIRA DE FERRO 5/8" X 1/8" - LINHA POPULAR - 60 X 80CM</v>
          </cell>
          <cell r="E3953" t="str">
            <v>M2</v>
          </cell>
          <cell r="F3953">
            <v>1</v>
          </cell>
          <cell r="G3953">
            <v>249.6</v>
          </cell>
          <cell r="H3953">
            <v>249.6</v>
          </cell>
        </row>
        <row r="3954">
          <cell r="B3954" t="str">
            <v>A</v>
          </cell>
          <cell r="C3954" t="str">
            <v>6013</v>
          </cell>
          <cell r="D3954" t="str">
            <v xml:space="preserve">ARGAMASSA TRACO 1:3 (CIMENTO E AREIA GROSSA NAO PENEIRADA), PREPARO MECANICO                                                                                                                            </v>
          </cell>
          <cell r="E3954" t="str">
            <v xml:space="preserve">M3    </v>
          </cell>
          <cell r="F3954">
            <v>4.0000000000000001E-3</v>
          </cell>
          <cell r="G3954">
            <v>308.88</v>
          </cell>
          <cell r="H3954">
            <v>1.24</v>
          </cell>
        </row>
        <row r="3955">
          <cell r="B3955" t="str">
            <v>A</v>
          </cell>
          <cell r="C3955" t="str">
            <v>6028</v>
          </cell>
          <cell r="D3955" t="str">
            <v xml:space="preserve">ARGAMASSA TRACO 1:2:8 (CIMENTO, CAL E AREIA MEDIA NAO PENEIRADA), PREPARO MANUAL                                                                                                                        </v>
          </cell>
          <cell r="E3955" t="str">
            <v xml:space="preserve">M3    </v>
          </cell>
          <cell r="F3955">
            <v>4.0000000000000001E-3</v>
          </cell>
          <cell r="G3955">
            <v>282.75</v>
          </cell>
          <cell r="H3955">
            <v>1.1299999999999999</v>
          </cell>
        </row>
        <row r="3956">
          <cell r="D3956" t="str">
            <v>Custo Direto Total</v>
          </cell>
          <cell r="H3956">
            <v>267.06</v>
          </cell>
        </row>
        <row r="3957">
          <cell r="D3957" t="str">
            <v>Taxa de BDI %</v>
          </cell>
          <cell r="F3957">
            <v>1E-8</v>
          </cell>
          <cell r="H3957">
            <v>0</v>
          </cell>
        </row>
        <row r="3958">
          <cell r="D3958" t="str">
            <v>Total da Composição</v>
          </cell>
          <cell r="H3958">
            <v>267.06</v>
          </cell>
        </row>
        <row r="3959">
          <cell r="A3959" t="str">
            <v>6104</v>
          </cell>
          <cell r="B3959" t="str">
            <v>JANELA BASCULANTE EM CHAPA DE ACO</v>
          </cell>
          <cell r="E3959" t="str">
            <v xml:space="preserve">M2    </v>
          </cell>
          <cell r="F3959" t="str">
            <v>Coeficiente</v>
          </cell>
          <cell r="G3959" t="str">
            <v>Preço Unit.</v>
          </cell>
          <cell r="H3959" t="str">
            <v>Preço Total</v>
          </cell>
          <cell r="I3959">
            <v>224.73000000000002</v>
          </cell>
        </row>
        <row r="3960">
          <cell r="B3960">
            <v>1</v>
          </cell>
          <cell r="C3960" t="str">
            <v>4750</v>
          </cell>
          <cell r="D3960" t="str">
            <v>PEDREIRO</v>
          </cell>
          <cell r="E3960" t="str">
            <v>H</v>
          </cell>
          <cell r="F3960">
            <v>1.2</v>
          </cell>
          <cell r="G3960">
            <v>9.68</v>
          </cell>
          <cell r="H3960">
            <v>11.62</v>
          </cell>
        </row>
        <row r="3961">
          <cell r="B3961">
            <v>1</v>
          </cell>
          <cell r="C3961" t="str">
            <v>6111</v>
          </cell>
          <cell r="D3961" t="str">
            <v>SERVENTE</v>
          </cell>
          <cell r="E3961" t="str">
            <v>H</v>
          </cell>
          <cell r="F3961">
            <v>0.5</v>
          </cell>
          <cell r="G3961">
            <v>6.93</v>
          </cell>
          <cell r="H3961">
            <v>3.47</v>
          </cell>
        </row>
        <row r="3962">
          <cell r="B3962">
            <v>2</v>
          </cell>
          <cell r="C3962" t="str">
            <v>615</v>
          </cell>
          <cell r="D3962" t="str">
            <v>BASCULANTE CHAPA DOBRADA ACO C/ ADICAO DE COBRE PRE-ZINCADO 60 X 80CM</v>
          </cell>
          <cell r="E3962" t="str">
            <v>M2</v>
          </cell>
          <cell r="F3962">
            <v>1</v>
          </cell>
          <cell r="G3962">
            <v>207.27</v>
          </cell>
          <cell r="H3962">
            <v>207.27</v>
          </cell>
        </row>
        <row r="3963">
          <cell r="B3963" t="str">
            <v>A</v>
          </cell>
          <cell r="C3963" t="str">
            <v>6013</v>
          </cell>
          <cell r="D3963" t="str">
            <v xml:space="preserve">ARGAMASSA TRACO 1:3 (CIMENTO E AREIA GROSSA NAO PENEIRADA), PREPARO MECANICO                                                                                                                            </v>
          </cell>
          <cell r="E3963" t="str">
            <v xml:space="preserve">M3    </v>
          </cell>
          <cell r="F3963">
            <v>4.0000000000000001E-3</v>
          </cell>
          <cell r="G3963">
            <v>308.88</v>
          </cell>
          <cell r="H3963">
            <v>1.24</v>
          </cell>
        </row>
        <row r="3964">
          <cell r="B3964" t="str">
            <v>A</v>
          </cell>
          <cell r="C3964" t="str">
            <v>6028</v>
          </cell>
          <cell r="D3964" t="str">
            <v xml:space="preserve">ARGAMASSA TRACO 1:2:8 (CIMENTO, CAL E AREIA MEDIA NAO PENEIRADA), PREPARO MANUAL                                                                                                                        </v>
          </cell>
          <cell r="E3964" t="str">
            <v xml:space="preserve">M3    </v>
          </cell>
          <cell r="F3964">
            <v>4.0000000000000001E-3</v>
          </cell>
          <cell r="G3964">
            <v>282.75</v>
          </cell>
          <cell r="H3964">
            <v>1.1299999999999999</v>
          </cell>
        </row>
        <row r="3965">
          <cell r="D3965" t="str">
            <v>Custo Direto Total</v>
          </cell>
          <cell r="H3965">
            <v>224.73000000000002</v>
          </cell>
        </row>
        <row r="3966">
          <cell r="D3966" t="str">
            <v>Taxa de BDI %</v>
          </cell>
          <cell r="F3966">
            <v>1E-8</v>
          </cell>
          <cell r="H3966">
            <v>0</v>
          </cell>
        </row>
        <row r="3967">
          <cell r="D3967" t="str">
            <v>Total da Composição</v>
          </cell>
          <cell r="H3967">
            <v>224.73000000000002</v>
          </cell>
        </row>
        <row r="3968">
          <cell r="A3968" t="str">
            <v>6126</v>
          </cell>
          <cell r="B3968" t="str">
            <v>JANELA DE CORRER EM CHAPA DE ACO, COM 02 FOLHAS PARA VIDRO</v>
          </cell>
          <cell r="E3968" t="str">
            <v xml:space="preserve">M2    </v>
          </cell>
          <cell r="F3968" t="str">
            <v>Coeficiente</v>
          </cell>
          <cell r="G3968" t="str">
            <v>Preço Unit.</v>
          </cell>
          <cell r="H3968" t="str">
            <v>Preço Total</v>
          </cell>
          <cell r="I3968">
            <v>272.61</v>
          </cell>
        </row>
        <row r="3969">
          <cell r="B3969">
            <v>1</v>
          </cell>
          <cell r="C3969" t="str">
            <v>4750</v>
          </cell>
          <cell r="D3969" t="str">
            <v>PEDREIRO</v>
          </cell>
          <cell r="E3969" t="str">
            <v>H</v>
          </cell>
          <cell r="F3969">
            <v>2.5</v>
          </cell>
          <cell r="G3969">
            <v>9.68</v>
          </cell>
          <cell r="H3969">
            <v>24.2</v>
          </cell>
        </row>
        <row r="3970">
          <cell r="B3970">
            <v>1</v>
          </cell>
          <cell r="C3970" t="str">
            <v>6111</v>
          </cell>
          <cell r="D3970" t="str">
            <v>SERVENTE</v>
          </cell>
          <cell r="E3970" t="str">
            <v>H</v>
          </cell>
          <cell r="F3970">
            <v>1</v>
          </cell>
          <cell r="G3970">
            <v>6.93</v>
          </cell>
          <cell r="H3970">
            <v>6.93</v>
          </cell>
        </row>
        <row r="3971">
          <cell r="B3971">
            <v>2</v>
          </cell>
          <cell r="C3971" t="str">
            <v>606</v>
          </cell>
          <cell r="D3971" t="str">
            <v>JANELA CHAPA DOBRADA ACO C/ ADICAO DE COBRE PRE-ZINCADO CORRER 2 FLS P/ VIDRO 150 X 120CM</v>
          </cell>
          <cell r="E3971" t="str">
            <v>M2</v>
          </cell>
          <cell r="F3971">
            <v>1</v>
          </cell>
          <cell r="G3971">
            <v>239.11</v>
          </cell>
          <cell r="H3971">
            <v>239.11</v>
          </cell>
        </row>
        <row r="3972">
          <cell r="B3972" t="str">
            <v>A</v>
          </cell>
          <cell r="C3972" t="str">
            <v>6013</v>
          </cell>
          <cell r="D3972" t="str">
            <v xml:space="preserve">ARGAMASSA TRACO 1:3 (CIMENTO E AREIA GROSSA NAO PENEIRADA), PREPARO MECANICO                                                                                                                            </v>
          </cell>
          <cell r="E3972" t="str">
            <v xml:space="preserve">M3    </v>
          </cell>
          <cell r="F3972">
            <v>4.0000000000000001E-3</v>
          </cell>
          <cell r="G3972">
            <v>308.88</v>
          </cell>
          <cell r="H3972">
            <v>1.24</v>
          </cell>
        </row>
        <row r="3973">
          <cell r="B3973" t="str">
            <v>A</v>
          </cell>
          <cell r="C3973" t="str">
            <v>6028</v>
          </cell>
          <cell r="D3973" t="str">
            <v xml:space="preserve">ARGAMASSA TRACO 1:2:8 (CIMENTO, CAL E AREIA MEDIA NAO PENEIRADA), PREPARO MANUAL                                                                                                                        </v>
          </cell>
          <cell r="E3973" t="str">
            <v xml:space="preserve">M3    </v>
          </cell>
          <cell r="F3973">
            <v>4.0000000000000001E-3</v>
          </cell>
          <cell r="G3973">
            <v>282.75</v>
          </cell>
          <cell r="H3973">
            <v>1.1299999999999999</v>
          </cell>
        </row>
        <row r="3974">
          <cell r="D3974" t="str">
            <v>Custo Direto Total</v>
          </cell>
          <cell r="H3974">
            <v>272.61</v>
          </cell>
        </row>
        <row r="3975">
          <cell r="D3975" t="str">
            <v>Taxa de BDI %</v>
          </cell>
          <cell r="F3975">
            <v>1E-8</v>
          </cell>
          <cell r="H3975">
            <v>0</v>
          </cell>
        </row>
        <row r="3976">
          <cell r="D3976" t="str">
            <v>Total da Composição</v>
          </cell>
          <cell r="H3976">
            <v>272.61</v>
          </cell>
        </row>
        <row r="3977">
          <cell r="A3977" t="str">
            <v>72148</v>
          </cell>
          <cell r="B3977" t="str">
            <v>RETIRADA DE BATENTES METALICOS</v>
          </cell>
          <cell r="E3977" t="str">
            <v xml:space="preserve">UN    </v>
          </cell>
          <cell r="F3977" t="str">
            <v>Coeficiente</v>
          </cell>
          <cell r="G3977" t="str">
            <v>Preço Unit.</v>
          </cell>
          <cell r="H3977" t="str">
            <v>Preço Total</v>
          </cell>
          <cell r="I3977">
            <v>19.939999999999998</v>
          </cell>
        </row>
        <row r="3978">
          <cell r="B3978">
            <v>1</v>
          </cell>
          <cell r="C3978" t="str">
            <v>4750</v>
          </cell>
          <cell r="D3978" t="str">
            <v>PEDREIRO</v>
          </cell>
          <cell r="E3978" t="str">
            <v>H</v>
          </cell>
          <cell r="F3978">
            <v>1.2</v>
          </cell>
          <cell r="G3978">
            <v>9.68</v>
          </cell>
          <cell r="H3978">
            <v>11.62</v>
          </cell>
        </row>
        <row r="3979">
          <cell r="B3979">
            <v>1</v>
          </cell>
          <cell r="C3979" t="str">
            <v>6115</v>
          </cell>
          <cell r="D3979" t="str">
            <v>AJUDANTE</v>
          </cell>
          <cell r="E3979" t="str">
            <v>H</v>
          </cell>
          <cell r="F3979">
            <v>1.2</v>
          </cell>
          <cell r="G3979">
            <v>6.93</v>
          </cell>
          <cell r="H3979">
            <v>8.32</v>
          </cell>
        </row>
        <row r="3980">
          <cell r="D3980" t="str">
            <v>Custo Direto Total</v>
          </cell>
          <cell r="H3980">
            <v>19.939999999999998</v>
          </cell>
        </row>
        <row r="3981">
          <cell r="D3981" t="str">
            <v>Taxa de BDI %</v>
          </cell>
          <cell r="F3981">
            <v>1E-8</v>
          </cell>
          <cell r="H3981">
            <v>0</v>
          </cell>
        </row>
        <row r="3982">
          <cell r="D3982" t="str">
            <v>Total da Composição</v>
          </cell>
          <cell r="H3982">
            <v>19.939999999999998</v>
          </cell>
        </row>
        <row r="3983">
          <cell r="A3983" t="str">
            <v>72149</v>
          </cell>
          <cell r="B3983" t="str">
            <v>RECOLOCACAO DE BATENTES METALICOS, CONSIDERANDO REAPROVEITAMENTO DO MA TERIAL</v>
          </cell>
          <cell r="E3983" t="str">
            <v xml:space="preserve">UN    </v>
          </cell>
          <cell r="F3983" t="str">
            <v>Coeficiente</v>
          </cell>
          <cell r="G3983" t="str">
            <v>Preço Unit.</v>
          </cell>
          <cell r="H3983" t="str">
            <v>Preço Total</v>
          </cell>
          <cell r="I3983">
            <v>21.59</v>
          </cell>
        </row>
        <row r="3984">
          <cell r="B3984">
            <v>1</v>
          </cell>
          <cell r="C3984" t="str">
            <v>4750</v>
          </cell>
          <cell r="D3984" t="str">
            <v>PEDREIRO</v>
          </cell>
          <cell r="E3984" t="str">
            <v>H</v>
          </cell>
          <cell r="F3984">
            <v>1.3</v>
          </cell>
          <cell r="G3984">
            <v>9.68</v>
          </cell>
          <cell r="H3984">
            <v>12.58</v>
          </cell>
        </row>
        <row r="3985">
          <cell r="B3985">
            <v>1</v>
          </cell>
          <cell r="C3985" t="str">
            <v>6115</v>
          </cell>
          <cell r="D3985" t="str">
            <v>AJUDANTE</v>
          </cell>
          <cell r="E3985" t="str">
            <v>H</v>
          </cell>
          <cell r="F3985">
            <v>1.3</v>
          </cell>
          <cell r="G3985">
            <v>6.93</v>
          </cell>
          <cell r="H3985">
            <v>9.01</v>
          </cell>
        </row>
        <row r="3986">
          <cell r="D3986" t="str">
            <v>Custo Direto Total</v>
          </cell>
          <cell r="H3986">
            <v>21.59</v>
          </cell>
        </row>
        <row r="3987">
          <cell r="D3987" t="str">
            <v>Taxa de BDI %</v>
          </cell>
          <cell r="F3987">
            <v>1E-8</v>
          </cell>
          <cell r="H3987">
            <v>0</v>
          </cell>
        </row>
        <row r="3988">
          <cell r="D3988" t="str">
            <v>Total da Composição</v>
          </cell>
          <cell r="H3988">
            <v>21.59</v>
          </cell>
        </row>
        <row r="3989">
          <cell r="A3989" t="str">
            <v>73940/001</v>
          </cell>
          <cell r="B3989" t="str">
            <v>JANELA DE CORRER EM CHAPA DE ACO DOBRADA, QUATRO FOLHAS, SEM DIVISAO H ORIZONTAL, PARA VIDRO, 1,50X1,20M</v>
          </cell>
          <cell r="E3989" t="str">
            <v xml:space="preserve">UN    </v>
          </cell>
          <cell r="F3989" t="str">
            <v>Coeficiente</v>
          </cell>
          <cell r="G3989" t="str">
            <v>Preço Unit.</v>
          </cell>
          <cell r="H3989" t="str">
            <v>Preço Total</v>
          </cell>
          <cell r="I3989">
            <v>283.90999999999997</v>
          </cell>
        </row>
        <row r="3990">
          <cell r="B3990">
            <v>1</v>
          </cell>
          <cell r="C3990" t="str">
            <v>4750</v>
          </cell>
          <cell r="D3990" t="str">
            <v>PEDREIRO</v>
          </cell>
          <cell r="E3990" t="str">
            <v>H</v>
          </cell>
          <cell r="F3990">
            <v>4.5</v>
          </cell>
          <cell r="G3990">
            <v>9.68</v>
          </cell>
          <cell r="H3990">
            <v>43.56</v>
          </cell>
        </row>
        <row r="3991">
          <cell r="B3991">
            <v>1</v>
          </cell>
          <cell r="C3991" t="str">
            <v>6111</v>
          </cell>
          <cell r="D3991" t="str">
            <v>SERVENTE</v>
          </cell>
          <cell r="E3991" t="str">
            <v>H</v>
          </cell>
          <cell r="F3991">
            <v>2</v>
          </cell>
          <cell r="G3991">
            <v>6.93</v>
          </cell>
          <cell r="H3991">
            <v>13.86</v>
          </cell>
        </row>
        <row r="3992">
          <cell r="B3992">
            <v>2</v>
          </cell>
          <cell r="C3992" t="str">
            <v>367</v>
          </cell>
          <cell r="D3992" t="str">
            <v>AREIA GROSSA - POSTO JAZIDA / FORNECEDOR (SEM FRETE)</v>
          </cell>
          <cell r="E3992" t="str">
            <v>M3</v>
          </cell>
          <cell r="F3992">
            <v>0.02</v>
          </cell>
          <cell r="G3992">
            <v>45</v>
          </cell>
          <cell r="H3992">
            <v>0.9</v>
          </cell>
        </row>
        <row r="3993">
          <cell r="B3993">
            <v>2</v>
          </cell>
          <cell r="C3993" t="str">
            <v>1107</v>
          </cell>
          <cell r="D3993" t="str">
            <v>CAL VIRGEM</v>
          </cell>
          <cell r="E3993" t="str">
            <v>KG</v>
          </cell>
          <cell r="F3993">
            <v>1.4</v>
          </cell>
          <cell r="G3993">
            <v>0.34</v>
          </cell>
          <cell r="H3993">
            <v>0.48</v>
          </cell>
        </row>
        <row r="3994">
          <cell r="B3994">
            <v>2</v>
          </cell>
          <cell r="C3994" t="str">
            <v>1379</v>
          </cell>
          <cell r="D3994" t="str">
            <v>CIMENTO PORTLAND COMUM CP I- 32</v>
          </cell>
          <cell r="E3994" t="str">
            <v>KG</v>
          </cell>
          <cell r="F3994">
            <v>5.13</v>
          </cell>
          <cell r="G3994">
            <v>0.44</v>
          </cell>
          <cell r="H3994">
            <v>2.2599999999999998</v>
          </cell>
        </row>
        <row r="3995">
          <cell r="B3995">
            <v>2</v>
          </cell>
          <cell r="C3995" t="str">
            <v>4376</v>
          </cell>
          <cell r="D3995" t="str">
            <v>BUCHA NYLON S-8</v>
          </cell>
          <cell r="E3995" t="str">
            <v>UN</v>
          </cell>
          <cell r="F3995">
            <v>6</v>
          </cell>
          <cell r="G3995">
            <v>0.14000000000000001</v>
          </cell>
          <cell r="H3995">
            <v>0.84</v>
          </cell>
        </row>
        <row r="3996">
          <cell r="B3996">
            <v>2</v>
          </cell>
          <cell r="C3996" t="str">
            <v>11059</v>
          </cell>
          <cell r="D3996" t="str">
            <v>PARAFUSO ROSCA SOBERBA ZINCADO CAB CHATA FENDA SIMPLES 5,5 X 50MM (2") "</v>
          </cell>
          <cell r="E3996" t="str">
            <v>UN</v>
          </cell>
          <cell r="F3996">
            <v>6</v>
          </cell>
          <cell r="G3996">
            <v>0.25</v>
          </cell>
          <cell r="H3996">
            <v>1.5</v>
          </cell>
        </row>
        <row r="3997">
          <cell r="B3997">
            <v>2</v>
          </cell>
          <cell r="C3997" t="str">
            <v>11226</v>
          </cell>
          <cell r="D3997" t="str">
            <v>JANELA CHAPA DOBRADA ACO C/ ADICAO DE COBRE PRE-ZINCADO CORRER 4 FLS SEM DIVISAO HORIZONTAL P/ VIDRO 150 X 120CM</v>
          </cell>
          <cell r="E3997" t="str">
            <v>UN</v>
          </cell>
          <cell r="F3997">
            <v>1</v>
          </cell>
          <cell r="G3997">
            <v>220.51</v>
          </cell>
          <cell r="H3997">
            <v>220.51</v>
          </cell>
        </row>
        <row r="3998">
          <cell r="D3998" t="str">
            <v>Custo Direto Total</v>
          </cell>
          <cell r="H3998">
            <v>283.90999999999997</v>
          </cell>
        </row>
        <row r="3999">
          <cell r="D3999" t="str">
            <v>Taxa de BDI %</v>
          </cell>
          <cell r="F3999">
            <v>1E-8</v>
          </cell>
          <cell r="H3999">
            <v>0</v>
          </cell>
        </row>
        <row r="4000">
          <cell r="D4000" t="str">
            <v>Total da Composição</v>
          </cell>
          <cell r="H4000">
            <v>283.90999999999997</v>
          </cell>
        </row>
        <row r="4001">
          <cell r="A4001" t="str">
            <v>73945/001</v>
          </cell>
          <cell r="B4001" t="str">
            <v>JANELA DE CHAPA DOBRADA ACO DE CORRER, DUAS FOLHAS, DIVISAO HORIZONTAL</v>
          </cell>
          <cell r="E4001" t="str">
            <v xml:space="preserve">M2    </v>
          </cell>
          <cell r="F4001" t="str">
            <v>Coeficiente</v>
          </cell>
          <cell r="G4001" t="str">
            <v>Preço Unit.</v>
          </cell>
          <cell r="H4001" t="str">
            <v>Preço Total</v>
          </cell>
          <cell r="I4001">
            <v>270.71000000000004</v>
          </cell>
        </row>
        <row r="4002">
          <cell r="B4002">
            <v>1</v>
          </cell>
          <cell r="C4002" t="str">
            <v>4750</v>
          </cell>
          <cell r="D4002" t="str">
            <v>PEDREIRO</v>
          </cell>
          <cell r="E4002" t="str">
            <v>H</v>
          </cell>
          <cell r="F4002">
            <v>2.5</v>
          </cell>
          <cell r="G4002">
            <v>9.68</v>
          </cell>
          <cell r="H4002">
            <v>24.2</v>
          </cell>
        </row>
        <row r="4003">
          <cell r="B4003">
            <v>1</v>
          </cell>
          <cell r="C4003" t="str">
            <v>6111</v>
          </cell>
          <cell r="D4003" t="str">
            <v>SERVENTE</v>
          </cell>
          <cell r="E4003" t="str">
            <v>H</v>
          </cell>
          <cell r="F4003">
            <v>1</v>
          </cell>
          <cell r="G4003">
            <v>6.93</v>
          </cell>
          <cell r="H4003">
            <v>6.93</v>
          </cell>
        </row>
        <row r="4004">
          <cell r="B4004">
            <v>2</v>
          </cell>
          <cell r="C4004" t="str">
            <v>11197</v>
          </cell>
          <cell r="D4004" t="str">
            <v>JANELA CHAPA DOBRADA ACO C/ ADICAO DE COBRE PRE-ZINCADO CORRER 2 FLS P/ VIDRO 150 X 120CM</v>
          </cell>
          <cell r="E4004" t="str">
            <v>UN</v>
          </cell>
          <cell r="F4004">
            <v>0.55555500000000002</v>
          </cell>
          <cell r="G4004">
            <v>426.98</v>
          </cell>
          <cell r="H4004">
            <v>237.21</v>
          </cell>
        </row>
        <row r="4005">
          <cell r="B4005" t="str">
            <v>A</v>
          </cell>
          <cell r="C4005" t="str">
            <v>6013</v>
          </cell>
          <cell r="D4005" t="str">
            <v xml:space="preserve">ARGAMASSA TRACO 1:3 (CIMENTO E AREIA GROSSA NAO PENEIRADA), PREPARO MECANICO                                                                                                                            </v>
          </cell>
          <cell r="E4005" t="str">
            <v xml:space="preserve">M3    </v>
          </cell>
          <cell r="F4005">
            <v>4.0000000000000001E-3</v>
          </cell>
          <cell r="G4005">
            <v>308.88</v>
          </cell>
          <cell r="H4005">
            <v>1.24</v>
          </cell>
        </row>
        <row r="4006">
          <cell r="B4006" t="str">
            <v>A</v>
          </cell>
          <cell r="C4006" t="str">
            <v>6028</v>
          </cell>
          <cell r="D4006" t="str">
            <v xml:space="preserve">ARGAMASSA TRACO 1:2:8 (CIMENTO, CAL E AREIA MEDIA NAO PENEIRADA), PREPARO MANUAL                                                                                                                        </v>
          </cell>
          <cell r="E4006" t="str">
            <v xml:space="preserve">M3    </v>
          </cell>
          <cell r="F4006">
            <v>4.0000000000000001E-3</v>
          </cell>
          <cell r="G4006">
            <v>282.75</v>
          </cell>
          <cell r="H4006">
            <v>1.1299999999999999</v>
          </cell>
        </row>
        <row r="4007">
          <cell r="D4007" t="str">
            <v>Custo Direto Total</v>
          </cell>
          <cell r="H4007">
            <v>270.71000000000004</v>
          </cell>
        </row>
        <row r="4008">
          <cell r="D4008" t="str">
            <v>Taxa de BDI %</v>
          </cell>
          <cell r="F4008">
            <v>1E-8</v>
          </cell>
          <cell r="H4008">
            <v>0</v>
          </cell>
        </row>
        <row r="4009">
          <cell r="D4009" t="str">
            <v>Total da Composição</v>
          </cell>
          <cell r="H4009">
            <v>270.71000000000004</v>
          </cell>
        </row>
        <row r="4010">
          <cell r="A4010" t="str">
            <v>73961/001</v>
          </cell>
          <cell r="B4010" t="str">
            <v>JANELA MAXIM AIR CHAPA DOBRADA</v>
          </cell>
          <cell r="E4010" t="str">
            <v xml:space="preserve">M2    </v>
          </cell>
          <cell r="F4010" t="str">
            <v>Coeficiente</v>
          </cell>
          <cell r="G4010" t="str">
            <v>Preço Unit.</v>
          </cell>
          <cell r="H4010" t="str">
            <v>Preço Total</v>
          </cell>
          <cell r="I4010">
            <v>302.99</v>
          </cell>
        </row>
        <row r="4011">
          <cell r="B4011">
            <v>1</v>
          </cell>
          <cell r="C4011" t="str">
            <v>242</v>
          </cell>
          <cell r="D4011" t="str">
            <v>AJUDANTE ESPECIALIZADO</v>
          </cell>
          <cell r="E4011" t="str">
            <v>H</v>
          </cell>
          <cell r="F4011">
            <v>1.1000000000000001</v>
          </cell>
          <cell r="G4011">
            <v>10.06</v>
          </cell>
          <cell r="H4011">
            <v>11.07</v>
          </cell>
        </row>
        <row r="4012">
          <cell r="B4012">
            <v>1</v>
          </cell>
          <cell r="C4012" t="str">
            <v>4750</v>
          </cell>
          <cell r="D4012" t="str">
            <v>PEDREIRO</v>
          </cell>
          <cell r="E4012" t="str">
            <v>H</v>
          </cell>
          <cell r="F4012">
            <v>0.5</v>
          </cell>
          <cell r="G4012">
            <v>9.68</v>
          </cell>
          <cell r="H4012">
            <v>4.84</v>
          </cell>
        </row>
        <row r="4013">
          <cell r="B4013">
            <v>1</v>
          </cell>
          <cell r="C4013" t="str">
            <v>6110</v>
          </cell>
          <cell r="D4013" t="str">
            <v>SERRALHEIRO</v>
          </cell>
          <cell r="E4013" t="str">
            <v>H</v>
          </cell>
          <cell r="F4013">
            <v>1.1000000000000001</v>
          </cell>
          <cell r="G4013">
            <v>9.68</v>
          </cell>
          <cell r="H4013">
            <v>10.65</v>
          </cell>
        </row>
        <row r="4014">
          <cell r="B4014">
            <v>1</v>
          </cell>
          <cell r="C4014" t="str">
            <v>6111</v>
          </cell>
          <cell r="D4014" t="str">
            <v>SERVENTE</v>
          </cell>
          <cell r="E4014" t="str">
            <v>H</v>
          </cell>
          <cell r="F4014">
            <v>0.8</v>
          </cell>
          <cell r="G4014">
            <v>6.93</v>
          </cell>
          <cell r="H4014">
            <v>5.54</v>
          </cell>
        </row>
        <row r="4015">
          <cell r="B4015">
            <v>2</v>
          </cell>
          <cell r="C4015" t="str">
            <v>624</v>
          </cell>
          <cell r="D4015" t="str">
            <v>JANELA MAXIM AIR/ CHAPA DOBRADA ACO C/ ADICAO DE COBRE PRE-ZINCADO 60 X 80CM</v>
          </cell>
          <cell r="E4015" t="str">
            <v>M2</v>
          </cell>
          <cell r="F4015">
            <v>1</v>
          </cell>
          <cell r="G4015">
            <v>268.52</v>
          </cell>
          <cell r="H4015">
            <v>268.52</v>
          </cell>
        </row>
        <row r="4016">
          <cell r="B4016" t="str">
            <v>A</v>
          </cell>
          <cell r="C4016" t="str">
            <v>6013</v>
          </cell>
          <cell r="D4016" t="str">
            <v xml:space="preserve">ARGAMASSA TRACO 1:3 (CIMENTO E AREIA GROSSA NAO PENEIRADA), PREPARO MECANICO                                                                                                                            </v>
          </cell>
          <cell r="E4016" t="str">
            <v xml:space="preserve">M3    </v>
          </cell>
          <cell r="F4016">
            <v>4.0000000000000001E-3</v>
          </cell>
          <cell r="G4016">
            <v>308.88</v>
          </cell>
          <cell r="H4016">
            <v>1.24</v>
          </cell>
        </row>
        <row r="4017">
          <cell r="B4017" t="str">
            <v>A</v>
          </cell>
          <cell r="C4017" t="str">
            <v>6028</v>
          </cell>
          <cell r="D4017" t="str">
            <v xml:space="preserve">ARGAMASSA TRACO 1:2:8 (CIMENTO, CAL E AREIA MEDIA NAO PENEIRADA), PREPARO MANUAL                                                                                                                        </v>
          </cell>
          <cell r="E4017" t="str">
            <v xml:space="preserve">M3    </v>
          </cell>
          <cell r="F4017">
            <v>4.0000000000000001E-3</v>
          </cell>
          <cell r="G4017">
            <v>282.75</v>
          </cell>
          <cell r="H4017">
            <v>1.1299999999999999</v>
          </cell>
        </row>
        <row r="4018">
          <cell r="D4018" t="str">
            <v>Custo Direto Total</v>
          </cell>
          <cell r="H4018">
            <v>302.99</v>
          </cell>
        </row>
        <row r="4019">
          <cell r="D4019" t="str">
            <v>Taxa de BDI %</v>
          </cell>
          <cell r="F4019">
            <v>1E-8</v>
          </cell>
          <cell r="H4019">
            <v>0</v>
          </cell>
        </row>
        <row r="4020">
          <cell r="D4020" t="str">
            <v>Total da Composição</v>
          </cell>
          <cell r="H4020">
            <v>302.99</v>
          </cell>
        </row>
        <row r="4021">
          <cell r="A4021" t="str">
            <v>73984/001</v>
          </cell>
          <cell r="B4021" t="str">
            <v>JANELA DE CORRER EM CHAPA DE ACO, COM 04 FOLHAS PARA VIDRO, COM DIVISA O HORIZONTAL</v>
          </cell>
          <cell r="E4021" t="str">
            <v xml:space="preserve">M2    </v>
          </cell>
          <cell r="F4021" t="str">
            <v>Coeficiente</v>
          </cell>
          <cell r="G4021" t="str">
            <v>Preço Unit.</v>
          </cell>
          <cell r="H4021" t="str">
            <v>Preço Total</v>
          </cell>
          <cell r="I4021">
            <v>260.8</v>
          </cell>
        </row>
        <row r="4022">
          <cell r="B4022">
            <v>1</v>
          </cell>
          <cell r="C4022" t="str">
            <v>4750</v>
          </cell>
          <cell r="D4022" t="str">
            <v>PEDREIRO</v>
          </cell>
          <cell r="E4022" t="str">
            <v>H</v>
          </cell>
          <cell r="F4022">
            <v>2.5</v>
          </cell>
          <cell r="G4022">
            <v>9.68</v>
          </cell>
          <cell r="H4022">
            <v>24.2</v>
          </cell>
        </row>
        <row r="4023">
          <cell r="B4023">
            <v>1</v>
          </cell>
          <cell r="C4023" t="str">
            <v>6111</v>
          </cell>
          <cell r="D4023" t="str">
            <v>SERVENTE</v>
          </cell>
          <cell r="E4023" t="str">
            <v>H</v>
          </cell>
          <cell r="F4023">
            <v>1</v>
          </cell>
          <cell r="G4023">
            <v>6.93</v>
          </cell>
          <cell r="H4023">
            <v>6.93</v>
          </cell>
        </row>
        <row r="4024">
          <cell r="B4024">
            <v>2</v>
          </cell>
          <cell r="C4024" t="str">
            <v>11199</v>
          </cell>
          <cell r="D4024" t="str">
            <v>JANELA CHAPA DOBRADA ACO C/ ADICAO DE COBRE PRE-ZINCADO CORRER 4 FLS COM DIVISAO HORIZONTAL P/ VIDRO 150 X 120CM</v>
          </cell>
          <cell r="E4024" t="str">
            <v>UN</v>
          </cell>
          <cell r="F4024">
            <v>0.55555600000000005</v>
          </cell>
          <cell r="G4024">
            <v>409.14</v>
          </cell>
          <cell r="H4024">
            <v>227.3</v>
          </cell>
        </row>
        <row r="4025">
          <cell r="B4025" t="str">
            <v>A</v>
          </cell>
          <cell r="C4025" t="str">
            <v>6013</v>
          </cell>
          <cell r="D4025" t="str">
            <v xml:space="preserve">ARGAMASSA TRACO 1:3 (CIMENTO E AREIA GROSSA NAO PENEIRADA), PREPARO MECANICO                                                                                                                            </v>
          </cell>
          <cell r="E4025" t="str">
            <v xml:space="preserve">M3    </v>
          </cell>
          <cell r="F4025">
            <v>4.0000000000000001E-3</v>
          </cell>
          <cell r="G4025">
            <v>308.88</v>
          </cell>
          <cell r="H4025">
            <v>1.24</v>
          </cell>
        </row>
        <row r="4026">
          <cell r="B4026" t="str">
            <v>A</v>
          </cell>
          <cell r="C4026" t="str">
            <v>6028</v>
          </cell>
          <cell r="D4026" t="str">
            <v xml:space="preserve">ARGAMASSA TRACO 1:2:8 (CIMENTO, CAL E AREIA MEDIA NAO PENEIRADA), PREPARO MANUAL                                                                                                                        </v>
          </cell>
          <cell r="E4026" t="str">
            <v xml:space="preserve">M3    </v>
          </cell>
          <cell r="F4026">
            <v>4.0000000000000001E-3</v>
          </cell>
          <cell r="G4026">
            <v>282.75</v>
          </cell>
          <cell r="H4026">
            <v>1.1299999999999999</v>
          </cell>
        </row>
        <row r="4027">
          <cell r="D4027" t="str">
            <v>Custo Direto Total</v>
          </cell>
          <cell r="H4027">
            <v>260.8</v>
          </cell>
        </row>
        <row r="4028">
          <cell r="D4028" t="str">
            <v>Taxa de BDI %</v>
          </cell>
          <cell r="F4028">
            <v>1E-8</v>
          </cell>
          <cell r="H4028">
            <v>0</v>
          </cell>
        </row>
        <row r="4029">
          <cell r="D4029" t="str">
            <v>Total da Composição</v>
          </cell>
          <cell r="H4029">
            <v>260.8</v>
          </cell>
        </row>
        <row r="4030">
          <cell r="A4030" t="str">
            <v>73984/002</v>
          </cell>
          <cell r="B4030" t="str">
            <v>JANELA DE CORRER EM FERRO TIPO VENEZIANA, 02 FOLHAS, LINHA POPULAR</v>
          </cell>
          <cell r="E4030" t="str">
            <v xml:space="preserve">M2    </v>
          </cell>
          <cell r="F4030" t="str">
            <v>Coeficiente</v>
          </cell>
          <cell r="G4030" t="str">
            <v>Preço Unit.</v>
          </cell>
          <cell r="H4030" t="str">
            <v>Preço Total</v>
          </cell>
          <cell r="I4030">
            <v>412.09</v>
          </cell>
        </row>
        <row r="4031">
          <cell r="B4031">
            <v>1</v>
          </cell>
          <cell r="C4031" t="str">
            <v>4750</v>
          </cell>
          <cell r="D4031" t="str">
            <v>PEDREIRO</v>
          </cell>
          <cell r="E4031" t="str">
            <v>H</v>
          </cell>
          <cell r="F4031">
            <v>2.5</v>
          </cell>
          <cell r="G4031">
            <v>9.68</v>
          </cell>
          <cell r="H4031">
            <v>24.2</v>
          </cell>
        </row>
        <row r="4032">
          <cell r="B4032">
            <v>1</v>
          </cell>
          <cell r="C4032" t="str">
            <v>6111</v>
          </cell>
          <cell r="D4032" t="str">
            <v>SERVENTE</v>
          </cell>
          <cell r="E4032" t="str">
            <v>H</v>
          </cell>
          <cell r="F4032">
            <v>1</v>
          </cell>
          <cell r="G4032">
            <v>6.93</v>
          </cell>
          <cell r="H4032">
            <v>6.93</v>
          </cell>
        </row>
        <row r="4033">
          <cell r="B4033">
            <v>2</v>
          </cell>
          <cell r="C4033" t="str">
            <v>608</v>
          </cell>
          <cell r="D4033" t="str">
            <v>JANELA FERRO CORRER 2 FLS TP VENEZIANA LINHA POPULAR 120 X 120CM</v>
          </cell>
          <cell r="E4033" t="str">
            <v>M2</v>
          </cell>
          <cell r="F4033">
            <v>1</v>
          </cell>
          <cell r="G4033">
            <v>378.59</v>
          </cell>
          <cell r="H4033">
            <v>378.59</v>
          </cell>
        </row>
        <row r="4034">
          <cell r="B4034" t="str">
            <v>A</v>
          </cell>
          <cell r="C4034" t="str">
            <v>6013</v>
          </cell>
          <cell r="D4034" t="str">
            <v xml:space="preserve">ARGAMASSA TRACO 1:3 (CIMENTO E AREIA GROSSA NAO PENEIRADA), PREPARO MECANICO                                                                                                                            </v>
          </cell>
          <cell r="E4034" t="str">
            <v xml:space="preserve">M3    </v>
          </cell>
          <cell r="F4034">
            <v>4.0000000000000001E-3</v>
          </cell>
          <cell r="G4034">
            <v>308.88</v>
          </cell>
          <cell r="H4034">
            <v>1.24</v>
          </cell>
        </row>
        <row r="4035">
          <cell r="B4035" t="str">
            <v>A</v>
          </cell>
          <cell r="C4035" t="str">
            <v>6028</v>
          </cell>
          <cell r="D4035" t="str">
            <v xml:space="preserve">ARGAMASSA TRACO 1:2:8 (CIMENTO, CAL E AREIA MEDIA NAO PENEIRADA), PREPARO MANUAL                                                                                                                        </v>
          </cell>
          <cell r="E4035" t="str">
            <v xml:space="preserve">M3    </v>
          </cell>
          <cell r="F4035">
            <v>4.0000000000000001E-3</v>
          </cell>
          <cell r="G4035">
            <v>282.75</v>
          </cell>
          <cell r="H4035">
            <v>1.1299999999999999</v>
          </cell>
        </row>
        <row r="4036">
          <cell r="D4036" t="str">
            <v>Custo Direto Total</v>
          </cell>
          <cell r="H4036">
            <v>412.09</v>
          </cell>
        </row>
        <row r="4037">
          <cell r="D4037" t="str">
            <v>Taxa de BDI %</v>
          </cell>
          <cell r="F4037">
            <v>1E-8</v>
          </cell>
          <cell r="H4037">
            <v>0</v>
          </cell>
        </row>
        <row r="4038">
          <cell r="D4038" t="str">
            <v>Total da Composição</v>
          </cell>
          <cell r="H4038">
            <v>412.09</v>
          </cell>
        </row>
        <row r="4039">
          <cell r="A4039" t="str">
            <v>73932/001</v>
          </cell>
          <cell r="B4039" t="str">
            <v>GRADE DE FERRO EM BARRA CHATA 3/16"</v>
          </cell>
          <cell r="E4039" t="str">
            <v xml:space="preserve">M2    </v>
          </cell>
          <cell r="F4039" t="str">
            <v>Coeficiente</v>
          </cell>
          <cell r="G4039" t="str">
            <v>Preço Unit.</v>
          </cell>
          <cell r="H4039" t="str">
            <v>Preço Total</v>
          </cell>
          <cell r="I4039">
            <v>201.94</v>
          </cell>
        </row>
        <row r="4040">
          <cell r="B4040">
            <v>1</v>
          </cell>
          <cell r="C4040" t="str">
            <v>242</v>
          </cell>
          <cell r="D4040" t="str">
            <v>AJUDANTE ESPECIALIZADO</v>
          </cell>
          <cell r="E4040" t="str">
            <v>H</v>
          </cell>
          <cell r="F4040">
            <v>1.6</v>
          </cell>
          <cell r="G4040">
            <v>10.06</v>
          </cell>
          <cell r="H4040">
            <v>16.100000000000001</v>
          </cell>
        </row>
        <row r="4041">
          <cell r="B4041">
            <v>1</v>
          </cell>
          <cell r="C4041" t="str">
            <v>6110</v>
          </cell>
          <cell r="D4041" t="str">
            <v>SERRALHEIRO</v>
          </cell>
          <cell r="E4041" t="str">
            <v>H</v>
          </cell>
          <cell r="F4041">
            <v>1.5</v>
          </cell>
          <cell r="G4041">
            <v>9.68</v>
          </cell>
          <cell r="H4041">
            <v>14.52</v>
          </cell>
        </row>
        <row r="4042">
          <cell r="B4042">
            <v>2</v>
          </cell>
          <cell r="C4042" t="str">
            <v>550</v>
          </cell>
          <cell r="D4042" t="str">
            <v>BARRA FERRO RETANGULAR CHATA QUALQUER BITOLA X E = 3/16"</v>
          </cell>
          <cell r="E4042" t="str">
            <v>KG</v>
          </cell>
          <cell r="F4042">
            <v>42</v>
          </cell>
          <cell r="G4042">
            <v>3.68</v>
          </cell>
          <cell r="H4042">
            <v>154.56</v>
          </cell>
        </row>
        <row r="4043">
          <cell r="B4043">
            <v>2</v>
          </cell>
          <cell r="C4043" t="str">
            <v>567</v>
          </cell>
          <cell r="D4043" t="str">
            <v>CANTONEIRA FERRO GALV 1" X 1/8" - (1,20KG/M)</v>
          </cell>
          <cell r="E4043" t="str">
            <v>M</v>
          </cell>
          <cell r="F4043">
            <v>2</v>
          </cell>
          <cell r="G4043">
            <v>7.81</v>
          </cell>
          <cell r="H4043">
            <v>15.62</v>
          </cell>
        </row>
        <row r="4044">
          <cell r="B4044" t="str">
            <v>A</v>
          </cell>
          <cell r="C4044" t="str">
            <v>4885</v>
          </cell>
          <cell r="D4044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4044" t="str">
            <v xml:space="preserve">M3    </v>
          </cell>
          <cell r="F4044">
            <v>4.0000000000000001E-3</v>
          </cell>
          <cell r="G4044">
            <v>284.62</v>
          </cell>
          <cell r="H4044">
            <v>1.1399999999999999</v>
          </cell>
        </row>
        <row r="4045">
          <cell r="D4045" t="str">
            <v>Custo Direto Total</v>
          </cell>
          <cell r="H4045">
            <v>201.94</v>
          </cell>
        </row>
        <row r="4046">
          <cell r="D4046" t="str">
            <v>Taxa de BDI %</v>
          </cell>
          <cell r="F4046">
            <v>1E-8</v>
          </cell>
          <cell r="H4046">
            <v>0</v>
          </cell>
        </row>
        <row r="4047">
          <cell r="D4047" t="str">
            <v>Total da Composição</v>
          </cell>
          <cell r="H4047">
            <v>201.94</v>
          </cell>
        </row>
        <row r="4048">
          <cell r="A4048" t="str">
            <v>73631</v>
          </cell>
          <cell r="B4048" t="str">
            <v>GUARDA-CORPO EM TUBO DE ACO GALVANIZADO 1 1/2"</v>
          </cell>
          <cell r="E4048" t="str">
            <v xml:space="preserve">M2    </v>
          </cell>
          <cell r="F4048" t="str">
            <v>Coeficiente</v>
          </cell>
          <cell r="G4048" t="str">
            <v>Preço Unit.</v>
          </cell>
          <cell r="H4048" t="str">
            <v>Preço Total</v>
          </cell>
          <cell r="I4048">
            <v>220</v>
          </cell>
        </row>
        <row r="4049">
          <cell r="B4049">
            <v>1</v>
          </cell>
          <cell r="C4049" t="str">
            <v>4750</v>
          </cell>
          <cell r="D4049" t="str">
            <v>PEDREIRO</v>
          </cell>
          <cell r="E4049" t="str">
            <v>H</v>
          </cell>
          <cell r="F4049">
            <v>0.17780000000000001</v>
          </cell>
          <cell r="G4049">
            <v>9.68</v>
          </cell>
          <cell r="H4049">
            <v>1.72</v>
          </cell>
        </row>
        <row r="4050">
          <cell r="B4050">
            <v>1</v>
          </cell>
          <cell r="C4050" t="str">
            <v>6110</v>
          </cell>
          <cell r="D4050" t="str">
            <v>SERRALHEIRO</v>
          </cell>
          <cell r="E4050" t="str">
            <v>H</v>
          </cell>
          <cell r="F4050">
            <v>9.8916000000000004</v>
          </cell>
          <cell r="G4050">
            <v>9.68</v>
          </cell>
          <cell r="H4050">
            <v>95.75</v>
          </cell>
        </row>
        <row r="4051">
          <cell r="B4051">
            <v>1</v>
          </cell>
          <cell r="C4051" t="str">
            <v>6111</v>
          </cell>
          <cell r="D4051" t="str">
            <v>SERVENTE</v>
          </cell>
          <cell r="E4051" t="str">
            <v>H</v>
          </cell>
          <cell r="F4051">
            <v>0.14729999999999999</v>
          </cell>
          <cell r="G4051">
            <v>6.93</v>
          </cell>
          <cell r="H4051">
            <v>1.02</v>
          </cell>
        </row>
        <row r="4052">
          <cell r="B4052">
            <v>2</v>
          </cell>
          <cell r="C4052" t="str">
            <v>370</v>
          </cell>
          <cell r="D4052" t="str">
            <v>AREIA MEDIA - POSTO JAZIDA / FORNECEDOR (SEM FRETE)</v>
          </cell>
          <cell r="E4052" t="str">
            <v>M3</v>
          </cell>
          <cell r="F4052">
            <v>2.9999999999999997E-4</v>
          </cell>
          <cell r="G4052">
            <v>45</v>
          </cell>
          <cell r="H4052">
            <v>0.01</v>
          </cell>
        </row>
        <row r="4053">
          <cell r="B4053">
            <v>2</v>
          </cell>
          <cell r="C4053" t="str">
            <v>1379</v>
          </cell>
          <cell r="D4053" t="str">
            <v>CIMENTO PORTLAND COMUM CP I- 32</v>
          </cell>
          <cell r="E4053" t="str">
            <v>KG</v>
          </cell>
          <cell r="F4053">
            <v>0.1618</v>
          </cell>
          <cell r="G4053">
            <v>0.44</v>
          </cell>
          <cell r="H4053">
            <v>7.0000000000000007E-2</v>
          </cell>
        </row>
        <row r="4054">
          <cell r="B4054">
            <v>2</v>
          </cell>
          <cell r="C4054" t="str">
            <v>7697</v>
          </cell>
          <cell r="D4054" t="str">
            <v>TUBO ACO GALV C/ COSTURA DIN 2440/NBR 5580 CLASSE MEDIA DN 1.1/2" (40MM) E=3,25MM - 3,61KG/M</v>
          </cell>
          <cell r="E4054" t="str">
            <v>M</v>
          </cell>
          <cell r="F4054">
            <v>4.1656000000000004</v>
          </cell>
          <cell r="G4054">
            <v>29.15</v>
          </cell>
          <cell r="H4054">
            <v>121.43</v>
          </cell>
        </row>
        <row r="4055">
          <cell r="D4055" t="str">
            <v>Custo Direto Total</v>
          </cell>
          <cell r="H4055">
            <v>220</v>
          </cell>
        </row>
        <row r="4056">
          <cell r="D4056" t="str">
            <v>Taxa de BDI %</v>
          </cell>
          <cell r="F4056">
            <v>1E-8</v>
          </cell>
          <cell r="H4056">
            <v>0</v>
          </cell>
        </row>
        <row r="4057">
          <cell r="D4057" t="str">
            <v>Total da Composição</v>
          </cell>
          <cell r="H4057">
            <v>220</v>
          </cell>
        </row>
        <row r="4058">
          <cell r="A4058" t="str">
            <v>74195/001</v>
          </cell>
          <cell r="B4058" t="str">
            <v>GUARDA-CORPO COM CORRIMAO EM FERRO BARRA CHATA 3/16"</v>
          </cell>
          <cell r="E4058" t="str">
            <v xml:space="preserve">M     </v>
          </cell>
          <cell r="F4058" t="str">
            <v>Coeficiente</v>
          </cell>
          <cell r="G4058" t="str">
            <v>Preço Unit.</v>
          </cell>
          <cell r="H4058" t="str">
            <v>Preço Total</v>
          </cell>
          <cell r="I4058">
            <v>229.59000000000003</v>
          </cell>
        </row>
        <row r="4059">
          <cell r="B4059">
            <v>1</v>
          </cell>
          <cell r="C4059" t="str">
            <v>6110</v>
          </cell>
          <cell r="D4059" t="str">
            <v>SERRALHEIRO</v>
          </cell>
          <cell r="E4059" t="str">
            <v>H</v>
          </cell>
          <cell r="F4059">
            <v>1.6</v>
          </cell>
          <cell r="G4059">
            <v>9.68</v>
          </cell>
          <cell r="H4059">
            <v>15.49</v>
          </cell>
        </row>
        <row r="4060">
          <cell r="B4060">
            <v>1</v>
          </cell>
          <cell r="C4060" t="str">
            <v>6111</v>
          </cell>
          <cell r="D4060" t="str">
            <v>SERVENTE</v>
          </cell>
          <cell r="E4060" t="str">
            <v>H</v>
          </cell>
          <cell r="F4060">
            <v>1.6</v>
          </cell>
          <cell r="G4060">
            <v>6.93</v>
          </cell>
          <cell r="H4060">
            <v>11.09</v>
          </cell>
        </row>
        <row r="4061">
          <cell r="B4061">
            <v>2</v>
          </cell>
          <cell r="C4061" t="str">
            <v>550</v>
          </cell>
          <cell r="D4061" t="str">
            <v>BARRA FERRO RETANGULAR CHATA QUALQUER BITOLA X E = 3/16"</v>
          </cell>
          <cell r="E4061" t="str">
            <v>KG</v>
          </cell>
          <cell r="F4061">
            <v>55</v>
          </cell>
          <cell r="G4061">
            <v>3.68</v>
          </cell>
          <cell r="H4061">
            <v>202.4</v>
          </cell>
        </row>
        <row r="4062">
          <cell r="B4062" t="str">
            <v>A</v>
          </cell>
          <cell r="C4062" t="str">
            <v>6025</v>
          </cell>
          <cell r="D4062" t="str">
            <v xml:space="preserve">ARGAMASSA TRACO 1:4 (CAL E AREIA MEDIA NAO PENEIRADA), PREPARO MANUAL                                                                                                                                   </v>
          </cell>
          <cell r="E4062" t="str">
            <v xml:space="preserve">M3    </v>
          </cell>
          <cell r="F4062">
            <v>3.0000000000000001E-3</v>
          </cell>
          <cell r="G4062">
            <v>202.90999999999997</v>
          </cell>
          <cell r="H4062">
            <v>0.61</v>
          </cell>
        </row>
        <row r="4063">
          <cell r="D4063" t="str">
            <v>Custo Direto Total</v>
          </cell>
          <cell r="H4063">
            <v>229.59000000000003</v>
          </cell>
        </row>
        <row r="4064">
          <cell r="D4064" t="str">
            <v>Taxa de BDI %</v>
          </cell>
          <cell r="F4064">
            <v>1E-8</v>
          </cell>
          <cell r="H4064">
            <v>0</v>
          </cell>
        </row>
        <row r="4065">
          <cell r="D4065" t="str">
            <v>Total da Composição</v>
          </cell>
          <cell r="H4065">
            <v>229.59000000000003</v>
          </cell>
        </row>
        <row r="4066">
          <cell r="A4066" t="str">
            <v>73665</v>
          </cell>
          <cell r="B4066" t="str">
            <v>ESCADA TIPO MARINHEIRO EM ACO CA-50 9,52MM, INCLUSO PINTURA COM FUNDO ANTI-OXIDANTE</v>
          </cell>
          <cell r="E4066" t="str">
            <v xml:space="preserve">M     </v>
          </cell>
          <cell r="F4066" t="str">
            <v>Coeficiente</v>
          </cell>
          <cell r="G4066" t="str">
            <v>Preço Unit.</v>
          </cell>
          <cell r="H4066" t="str">
            <v>Preço Total</v>
          </cell>
          <cell r="I4066">
            <v>33.059999999999995</v>
          </cell>
        </row>
        <row r="4067">
          <cell r="B4067">
            <v>1</v>
          </cell>
          <cell r="C4067" t="str">
            <v>378</v>
          </cell>
          <cell r="D4067" t="str">
            <v>ARMADOR</v>
          </cell>
          <cell r="E4067" t="str">
            <v>H</v>
          </cell>
          <cell r="F4067">
            <v>0.35</v>
          </cell>
          <cell r="G4067">
            <v>9.68</v>
          </cell>
          <cell r="H4067">
            <v>3.39</v>
          </cell>
        </row>
        <row r="4068">
          <cell r="B4068">
            <v>1</v>
          </cell>
          <cell r="C4068" t="str">
            <v>4750</v>
          </cell>
          <cell r="D4068" t="str">
            <v>PEDREIRO</v>
          </cell>
          <cell r="E4068" t="str">
            <v>H</v>
          </cell>
          <cell r="F4068">
            <v>1.1000000000000001</v>
          </cell>
          <cell r="G4068">
            <v>9.68</v>
          </cell>
          <cell r="H4068">
            <v>10.65</v>
          </cell>
        </row>
        <row r="4069">
          <cell r="B4069">
            <v>1</v>
          </cell>
          <cell r="C4069" t="str">
            <v>6111</v>
          </cell>
          <cell r="D4069" t="str">
            <v>SERVENTE</v>
          </cell>
          <cell r="E4069" t="str">
            <v>H</v>
          </cell>
          <cell r="F4069">
            <v>1.1299999999999999</v>
          </cell>
          <cell r="G4069">
            <v>6.93</v>
          </cell>
          <cell r="H4069">
            <v>7.83</v>
          </cell>
        </row>
        <row r="4070">
          <cell r="B4070">
            <v>2</v>
          </cell>
          <cell r="C4070" t="str">
            <v>34</v>
          </cell>
          <cell r="D4070" t="str">
            <v>ACO CA-50 3/8" (9,52 MM)</v>
          </cell>
          <cell r="E4070" t="str">
            <v>KG</v>
          </cell>
          <cell r="F4070">
            <v>2.8</v>
          </cell>
          <cell r="G4070">
            <v>3.57</v>
          </cell>
          <cell r="H4070">
            <v>10</v>
          </cell>
        </row>
        <row r="4071">
          <cell r="B4071">
            <v>2</v>
          </cell>
          <cell r="C4071" t="str">
            <v>367</v>
          </cell>
          <cell r="D4071" t="str">
            <v>AREIA GROSSA - POSTO JAZIDA / FORNECEDOR (SEM FRETE)</v>
          </cell>
          <cell r="E4071" t="str">
            <v>M3</v>
          </cell>
          <cell r="F4071">
            <v>3.5999999999999999E-3</v>
          </cell>
          <cell r="G4071">
            <v>45</v>
          </cell>
          <cell r="H4071">
            <v>0.16</v>
          </cell>
        </row>
        <row r="4072">
          <cell r="B4072">
            <v>2</v>
          </cell>
          <cell r="C4072" t="str">
            <v>1379</v>
          </cell>
          <cell r="D4072" t="str">
            <v>CIMENTO PORTLAND COMUM CP I- 32</v>
          </cell>
          <cell r="E4072" t="str">
            <v>KG</v>
          </cell>
          <cell r="F4072">
            <v>1.5</v>
          </cell>
          <cell r="G4072">
            <v>0.44</v>
          </cell>
          <cell r="H4072">
            <v>0.66</v>
          </cell>
        </row>
        <row r="4073">
          <cell r="B4073">
            <v>2</v>
          </cell>
          <cell r="C4073" t="str">
            <v>7307</v>
          </cell>
          <cell r="D4073" t="str">
            <v>FUNDO ANTICORROSIVO TIPO ZARCAO OU EQUIV</v>
          </cell>
          <cell r="E4073" t="str">
            <v>L</v>
          </cell>
          <cell r="F4073">
            <v>2.5000000000000001E-2</v>
          </cell>
          <cell r="G4073">
            <v>14.86</v>
          </cell>
          <cell r="H4073">
            <v>0.37</v>
          </cell>
        </row>
        <row r="4074">
          <cell r="D4074" t="str">
            <v>Custo Direto Total</v>
          </cell>
          <cell r="H4074">
            <v>33.059999999999995</v>
          </cell>
        </row>
        <row r="4075">
          <cell r="D4075" t="str">
            <v>Taxa de BDI %</v>
          </cell>
          <cell r="F4075">
            <v>1E-8</v>
          </cell>
          <cell r="H4075">
            <v>0</v>
          </cell>
        </row>
        <row r="4076">
          <cell r="D4076" t="str">
            <v>Total da Composição</v>
          </cell>
          <cell r="H4076">
            <v>33.059999999999995</v>
          </cell>
        </row>
        <row r="4077">
          <cell r="A4077" t="str">
            <v>73669</v>
          </cell>
          <cell r="B4077" t="str">
            <v>CORRIMAO EM MADEIRA 1A 2,5X30CM</v>
          </cell>
          <cell r="E4077" t="str">
            <v xml:space="preserve">M     </v>
          </cell>
          <cell r="F4077" t="str">
            <v>Coeficiente</v>
          </cell>
          <cell r="G4077" t="str">
            <v>Preço Unit.</v>
          </cell>
          <cell r="H4077" t="str">
            <v>Preço Total</v>
          </cell>
          <cell r="I4077">
            <v>43.19</v>
          </cell>
        </row>
        <row r="4078">
          <cell r="B4078">
            <v>1</v>
          </cell>
          <cell r="C4078" t="str">
            <v>4750</v>
          </cell>
          <cell r="D4078" t="str">
            <v>PEDREIRO</v>
          </cell>
          <cell r="E4078" t="str">
            <v>H</v>
          </cell>
          <cell r="F4078">
            <v>1</v>
          </cell>
          <cell r="G4078">
            <v>9.68</v>
          </cell>
          <cell r="H4078">
            <v>9.68</v>
          </cell>
        </row>
        <row r="4079">
          <cell r="B4079">
            <v>1</v>
          </cell>
          <cell r="C4079" t="str">
            <v>6111</v>
          </cell>
          <cell r="D4079" t="str">
            <v>SERVENTE</v>
          </cell>
          <cell r="E4079" t="str">
            <v>H</v>
          </cell>
          <cell r="F4079">
            <v>1.2</v>
          </cell>
          <cell r="G4079">
            <v>6.93</v>
          </cell>
          <cell r="H4079">
            <v>8.32</v>
          </cell>
        </row>
        <row r="4080">
          <cell r="B4080">
            <v>2</v>
          </cell>
          <cell r="C4080" t="str">
            <v>370</v>
          </cell>
          <cell r="D4080" t="str">
            <v>AREIA MEDIA - POSTO JAZIDA / FORNECEDOR (SEM FRETE)</v>
          </cell>
          <cell r="E4080" t="str">
            <v>M3</v>
          </cell>
          <cell r="F4080">
            <v>1E-3</v>
          </cell>
          <cell r="G4080">
            <v>45</v>
          </cell>
          <cell r="H4080">
            <v>0.05</v>
          </cell>
        </row>
        <row r="4081">
          <cell r="B4081">
            <v>2</v>
          </cell>
          <cell r="C4081" t="str">
            <v>1379</v>
          </cell>
          <cell r="D4081" t="str">
            <v>CIMENTO PORTLAND COMUM CP I- 32</v>
          </cell>
          <cell r="E4081" t="str">
            <v>KG</v>
          </cell>
          <cell r="F4081">
            <v>1</v>
          </cell>
          <cell r="G4081">
            <v>0.44</v>
          </cell>
          <cell r="H4081">
            <v>0.44</v>
          </cell>
        </row>
        <row r="4082">
          <cell r="B4082">
            <v>2</v>
          </cell>
          <cell r="C4082" t="str">
            <v>6206</v>
          </cell>
          <cell r="D4082" t="str">
            <v>TABUA MADEIRA 1A QUALIDADE 2,5 X 30CM (1 X 12") NAO APARELHADA</v>
          </cell>
          <cell r="E4082" t="str">
            <v>M2</v>
          </cell>
          <cell r="F4082">
            <v>1.01</v>
          </cell>
          <cell r="G4082">
            <v>24.46</v>
          </cell>
          <cell r="H4082">
            <v>24.7</v>
          </cell>
        </row>
        <row r="4083">
          <cell r="D4083" t="str">
            <v>Custo Direto Total</v>
          </cell>
          <cell r="H4083">
            <v>43.19</v>
          </cell>
        </row>
        <row r="4084">
          <cell r="D4084" t="str">
            <v>Taxa de BDI %</v>
          </cell>
          <cell r="F4084">
            <v>1E-8</v>
          </cell>
          <cell r="H4084">
            <v>0</v>
          </cell>
        </row>
        <row r="4085">
          <cell r="D4085" t="str">
            <v>Total da Composição</v>
          </cell>
          <cell r="H4085">
            <v>43.19</v>
          </cell>
        </row>
        <row r="4086">
          <cell r="A4086" t="str">
            <v>74072/001</v>
          </cell>
          <cell r="B4086" t="str">
            <v>CORRIMAO EM TUBO ACO GALVANIZADO 3/4" COM BRACADEIRA</v>
          </cell>
          <cell r="E4086" t="str">
            <v xml:space="preserve">M     </v>
          </cell>
          <cell r="F4086" t="str">
            <v>Coeficiente</v>
          </cell>
          <cell r="G4086" t="str">
            <v>Preço Unit.</v>
          </cell>
          <cell r="H4086" t="str">
            <v>Preço Total</v>
          </cell>
          <cell r="I4086">
            <v>45.71</v>
          </cell>
        </row>
        <row r="4087">
          <cell r="B4087">
            <v>1</v>
          </cell>
          <cell r="C4087" t="str">
            <v>242</v>
          </cell>
          <cell r="D4087" t="str">
            <v>AJUDANTE ESPECIALIZADO</v>
          </cell>
          <cell r="E4087" t="str">
            <v>H</v>
          </cell>
          <cell r="F4087">
            <v>1.7</v>
          </cell>
          <cell r="G4087">
            <v>10.06</v>
          </cell>
          <cell r="H4087">
            <v>17.100000000000001</v>
          </cell>
        </row>
        <row r="4088">
          <cell r="B4088">
            <v>1</v>
          </cell>
          <cell r="C4088" t="str">
            <v>6111</v>
          </cell>
          <cell r="D4088" t="str">
            <v>SERVENTE</v>
          </cell>
          <cell r="E4088" t="str">
            <v>H</v>
          </cell>
          <cell r="F4088">
            <v>1.6</v>
          </cell>
          <cell r="G4088">
            <v>6.93</v>
          </cell>
          <cell r="H4088">
            <v>11.09</v>
          </cell>
        </row>
        <row r="4089">
          <cell r="B4089">
            <v>2</v>
          </cell>
          <cell r="C4089" t="str">
            <v>4360</v>
          </cell>
          <cell r="D4089" t="str">
            <v>BRACADEIRA C/ PARAFUSO D = 3/4"</v>
          </cell>
          <cell r="E4089" t="str">
            <v>UN</v>
          </cell>
          <cell r="F4089">
            <v>2</v>
          </cell>
          <cell r="G4089">
            <v>0.92</v>
          </cell>
          <cell r="H4089">
            <v>1.84</v>
          </cell>
        </row>
        <row r="4090">
          <cell r="B4090">
            <v>2</v>
          </cell>
          <cell r="C4090" t="str">
            <v>7700</v>
          </cell>
          <cell r="D4090" t="str">
            <v>TUBO ACO GALV C/ COSTURA DIN 2440/NBR 5580 CLASSE MEDIA DN 3/4" (20MM) E = 2,65MM - 1,58KG/M</v>
          </cell>
          <cell r="E4090" t="str">
            <v>M</v>
          </cell>
          <cell r="F4090">
            <v>1.1000000000000001</v>
          </cell>
          <cell r="G4090">
            <v>13.48</v>
          </cell>
          <cell r="H4090">
            <v>14.83</v>
          </cell>
        </row>
        <row r="4091">
          <cell r="B4091" t="str">
            <v>A</v>
          </cell>
          <cell r="C4091" t="str">
            <v>4885</v>
          </cell>
          <cell r="D4091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4091" t="str">
            <v xml:space="preserve">M3    </v>
          </cell>
          <cell r="F4091">
            <v>3.0000000000000001E-3</v>
          </cell>
          <cell r="G4091">
            <v>284.62</v>
          </cell>
          <cell r="H4091">
            <v>0.85</v>
          </cell>
        </row>
        <row r="4092">
          <cell r="D4092" t="str">
            <v>Custo Direto Total</v>
          </cell>
          <cell r="H4092">
            <v>45.71</v>
          </cell>
        </row>
        <row r="4093">
          <cell r="D4093" t="str">
            <v>Taxa de BDI %</v>
          </cell>
          <cell r="F4093">
            <v>1E-8</v>
          </cell>
          <cell r="H4093">
            <v>0</v>
          </cell>
        </row>
        <row r="4094">
          <cell r="D4094" t="str">
            <v>Total da Composição</v>
          </cell>
          <cell r="H4094">
            <v>45.71</v>
          </cell>
        </row>
        <row r="4095">
          <cell r="A4095" t="str">
            <v>74072/002</v>
          </cell>
          <cell r="B4095" t="str">
            <v>CORRIMAO EM TUBO ACO GALVANIZADO 2 1/2" COM BRACADEIRA</v>
          </cell>
          <cell r="E4095" t="str">
            <v xml:space="preserve">M     </v>
          </cell>
          <cell r="F4095" t="str">
            <v>Coeficiente</v>
          </cell>
          <cell r="G4095" t="str">
            <v>Preço Unit.</v>
          </cell>
          <cell r="H4095" t="str">
            <v>Preço Total</v>
          </cell>
          <cell r="I4095">
            <v>87.35</v>
          </cell>
        </row>
        <row r="4096">
          <cell r="B4096">
            <v>1</v>
          </cell>
          <cell r="C4096" t="str">
            <v>242</v>
          </cell>
          <cell r="D4096" t="str">
            <v>AJUDANTE ESPECIALIZADO</v>
          </cell>
          <cell r="E4096" t="str">
            <v>H</v>
          </cell>
          <cell r="F4096">
            <v>1.7</v>
          </cell>
          <cell r="G4096">
            <v>10.06</v>
          </cell>
          <cell r="H4096">
            <v>17.100000000000001</v>
          </cell>
        </row>
        <row r="4097">
          <cell r="B4097">
            <v>1</v>
          </cell>
          <cell r="C4097" t="str">
            <v>6111</v>
          </cell>
          <cell r="D4097" t="str">
            <v>SERVENTE</v>
          </cell>
          <cell r="E4097" t="str">
            <v>H</v>
          </cell>
          <cell r="F4097">
            <v>1.6</v>
          </cell>
          <cell r="G4097">
            <v>6.93</v>
          </cell>
          <cell r="H4097">
            <v>11.09</v>
          </cell>
        </row>
        <row r="4098">
          <cell r="B4098">
            <v>2</v>
          </cell>
          <cell r="C4098" t="str">
            <v>4364</v>
          </cell>
          <cell r="D4098" t="str">
            <v>BRACADEIRA C/ PARAFUSO D = 2 1/2"</v>
          </cell>
          <cell r="E4098" t="str">
            <v>UN</v>
          </cell>
          <cell r="F4098">
            <v>2</v>
          </cell>
          <cell r="G4098">
            <v>2.2200000000000002</v>
          </cell>
          <cell r="H4098">
            <v>4.4400000000000004</v>
          </cell>
        </row>
        <row r="4099">
          <cell r="B4099">
            <v>2</v>
          </cell>
          <cell r="C4099" t="str">
            <v>7701</v>
          </cell>
          <cell r="D4099" t="str">
            <v>TUBO ACO GALV C/ COSTURA DIN 2440/NBR 5580 CLASSE MEDIA DN 2.1/2" (65MM) E=3,65MM - 6,51KG/M</v>
          </cell>
          <cell r="E4099" t="str">
            <v>M</v>
          </cell>
          <cell r="F4099">
            <v>1</v>
          </cell>
          <cell r="G4099">
            <v>53.87</v>
          </cell>
          <cell r="H4099">
            <v>53.87</v>
          </cell>
        </row>
        <row r="4100">
          <cell r="B4100" t="str">
            <v>A</v>
          </cell>
          <cell r="C4100" t="str">
            <v>4885</v>
          </cell>
          <cell r="D4100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4100" t="str">
            <v xml:space="preserve">M3    </v>
          </cell>
          <cell r="F4100">
            <v>3.0000000000000001E-3</v>
          </cell>
          <cell r="G4100">
            <v>284.62</v>
          </cell>
          <cell r="H4100">
            <v>0.85</v>
          </cell>
        </row>
        <row r="4101">
          <cell r="D4101" t="str">
            <v>Custo Direto Total</v>
          </cell>
          <cell r="H4101">
            <v>87.35</v>
          </cell>
        </row>
        <row r="4102">
          <cell r="D4102" t="str">
            <v>Taxa de BDI %</v>
          </cell>
          <cell r="F4102">
            <v>1E-8</v>
          </cell>
          <cell r="H4102">
            <v>0</v>
          </cell>
        </row>
        <row r="4103">
          <cell r="D4103" t="str">
            <v>Total da Composição</v>
          </cell>
          <cell r="H4103">
            <v>87.35</v>
          </cell>
        </row>
        <row r="4104">
          <cell r="A4104" t="str">
            <v>74072/003</v>
          </cell>
          <cell r="B4104" t="str">
            <v>CORRIMAO EM TUBO ACO GALVANIZADO 1 1/4" COM BRACADEIRA</v>
          </cell>
          <cell r="E4104" t="str">
            <v xml:space="preserve">M     </v>
          </cell>
          <cell r="F4104" t="str">
            <v>Coeficiente</v>
          </cell>
          <cell r="G4104" t="str">
            <v>Preço Unit.</v>
          </cell>
          <cell r="H4104" t="str">
            <v>Preço Total</v>
          </cell>
          <cell r="I4104">
            <v>58.940000000000005</v>
          </cell>
        </row>
        <row r="4105">
          <cell r="B4105">
            <v>1</v>
          </cell>
          <cell r="C4105" t="str">
            <v>242</v>
          </cell>
          <cell r="D4105" t="str">
            <v>AJUDANTE ESPECIALIZADO</v>
          </cell>
          <cell r="E4105" t="str">
            <v>H</v>
          </cell>
          <cell r="F4105">
            <v>1.7</v>
          </cell>
          <cell r="G4105">
            <v>10.06</v>
          </cell>
          <cell r="H4105">
            <v>17.100000000000001</v>
          </cell>
        </row>
        <row r="4106">
          <cell r="B4106">
            <v>1</v>
          </cell>
          <cell r="C4106" t="str">
            <v>6111</v>
          </cell>
          <cell r="D4106" t="str">
            <v>SERVENTE</v>
          </cell>
          <cell r="E4106" t="str">
            <v>H</v>
          </cell>
          <cell r="F4106">
            <v>1.6</v>
          </cell>
          <cell r="G4106">
            <v>6.93</v>
          </cell>
          <cell r="H4106">
            <v>11.09</v>
          </cell>
        </row>
        <row r="4107">
          <cell r="B4107">
            <v>2</v>
          </cell>
          <cell r="C4107" t="str">
            <v>4371</v>
          </cell>
          <cell r="D4107" t="str">
            <v>BRACADEIRA C/ PARAFUSO D = 1 1/4"</v>
          </cell>
          <cell r="E4107" t="str">
            <v>UN</v>
          </cell>
          <cell r="F4107">
            <v>2</v>
          </cell>
          <cell r="G4107">
            <v>1.75</v>
          </cell>
          <cell r="H4107">
            <v>3.5</v>
          </cell>
        </row>
        <row r="4108">
          <cell r="B4108">
            <v>2</v>
          </cell>
          <cell r="C4108" t="str">
            <v>7698</v>
          </cell>
          <cell r="D4108" t="str">
            <v>TUBO ACO GALV C/ COSTURA DIN 2440/NBR 5580 CLASSE MEDIA DN 1.1/4" (32MM) E=3,25MM - 3,14KG/M</v>
          </cell>
          <cell r="E4108" t="str">
            <v>M</v>
          </cell>
          <cell r="F4108">
            <v>1</v>
          </cell>
          <cell r="G4108">
            <v>26.4</v>
          </cell>
          <cell r="H4108">
            <v>26.4</v>
          </cell>
        </row>
        <row r="4109">
          <cell r="B4109" t="str">
            <v>A</v>
          </cell>
          <cell r="C4109" t="str">
            <v>4885</v>
          </cell>
          <cell r="D4109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4109" t="str">
            <v xml:space="preserve">M3    </v>
          </cell>
          <cell r="F4109">
            <v>3.0000000000000001E-3</v>
          </cell>
          <cell r="G4109">
            <v>284.62</v>
          </cell>
          <cell r="H4109">
            <v>0.85</v>
          </cell>
        </row>
        <row r="4110">
          <cell r="D4110" t="str">
            <v>Custo Direto Total</v>
          </cell>
          <cell r="H4110">
            <v>58.940000000000005</v>
          </cell>
        </row>
        <row r="4111">
          <cell r="D4111" t="str">
            <v>Taxa de BDI %</v>
          </cell>
          <cell r="F4111">
            <v>1E-8</v>
          </cell>
          <cell r="H4111">
            <v>0</v>
          </cell>
        </row>
        <row r="4112">
          <cell r="D4112" t="str">
            <v>Total da Composição</v>
          </cell>
          <cell r="H4112">
            <v>58.940000000000005</v>
          </cell>
        </row>
        <row r="4113">
          <cell r="A4113" t="str">
            <v>74103/001</v>
          </cell>
          <cell r="B4113" t="str">
            <v>ESCADA TIPO MARINHEIRO EM ACO CA-50 12,5", INCLUSO PINTURA COM FUNDO ANTI-OXIDANTE</v>
          </cell>
          <cell r="E4113" t="str">
            <v xml:space="preserve">M     </v>
          </cell>
          <cell r="F4113" t="str">
            <v>Coeficiente</v>
          </cell>
          <cell r="G4113" t="str">
            <v>Preço Unit.</v>
          </cell>
          <cell r="H4113" t="str">
            <v>Preço Total</v>
          </cell>
          <cell r="I4113">
            <v>40.909999999999997</v>
          </cell>
        </row>
        <row r="4114">
          <cell r="B4114">
            <v>1</v>
          </cell>
          <cell r="C4114" t="str">
            <v>242</v>
          </cell>
          <cell r="D4114" t="str">
            <v>AJUDANTE ESPECIALIZADO</v>
          </cell>
          <cell r="E4114" t="str">
            <v>H</v>
          </cell>
          <cell r="F4114">
            <v>0.28999999999999998</v>
          </cell>
          <cell r="G4114">
            <v>10.06</v>
          </cell>
          <cell r="H4114">
            <v>2.92</v>
          </cell>
        </row>
        <row r="4115">
          <cell r="B4115">
            <v>1</v>
          </cell>
          <cell r="C4115" t="str">
            <v>4750</v>
          </cell>
          <cell r="D4115" t="str">
            <v>PEDREIRO</v>
          </cell>
          <cell r="E4115" t="str">
            <v>H</v>
          </cell>
          <cell r="F4115">
            <v>0.4</v>
          </cell>
          <cell r="G4115">
            <v>9.68</v>
          </cell>
          <cell r="H4115">
            <v>3.87</v>
          </cell>
        </row>
        <row r="4116">
          <cell r="B4116">
            <v>1</v>
          </cell>
          <cell r="C4116" t="str">
            <v>4783</v>
          </cell>
          <cell r="D4116" t="str">
            <v>PINTOR</v>
          </cell>
          <cell r="E4116" t="str">
            <v>H</v>
          </cell>
          <cell r="F4116">
            <v>0.2</v>
          </cell>
          <cell r="G4116">
            <v>9.68</v>
          </cell>
          <cell r="H4116">
            <v>1.94</v>
          </cell>
        </row>
        <row r="4117">
          <cell r="B4117">
            <v>1</v>
          </cell>
          <cell r="C4117" t="str">
            <v>6111</v>
          </cell>
          <cell r="D4117" t="str">
            <v>SERVENTE</v>
          </cell>
          <cell r="E4117" t="str">
            <v>H</v>
          </cell>
          <cell r="F4117">
            <v>0.8</v>
          </cell>
          <cell r="G4117">
            <v>6.93</v>
          </cell>
          <cell r="H4117">
            <v>5.54</v>
          </cell>
        </row>
        <row r="4118">
          <cell r="B4118">
            <v>1</v>
          </cell>
          <cell r="C4118" t="str">
            <v>6160</v>
          </cell>
          <cell r="D4118" t="str">
            <v>SOLDADOR</v>
          </cell>
          <cell r="E4118" t="str">
            <v>H</v>
          </cell>
          <cell r="F4118">
            <v>0.28999999999999998</v>
          </cell>
          <cell r="G4118">
            <v>9.68</v>
          </cell>
          <cell r="H4118">
            <v>2.81</v>
          </cell>
        </row>
        <row r="4119">
          <cell r="B4119">
            <v>2</v>
          </cell>
          <cell r="C4119" t="str">
            <v>31</v>
          </cell>
          <cell r="D4119" t="str">
            <v>ACO CA-50 1/2" (12,70 MM)</v>
          </cell>
          <cell r="E4119" t="str">
            <v>KG</v>
          </cell>
          <cell r="F4119">
            <v>4.8</v>
          </cell>
          <cell r="G4119">
            <v>3.47</v>
          </cell>
          <cell r="H4119">
            <v>16.66</v>
          </cell>
        </row>
        <row r="4120">
          <cell r="B4120">
            <v>2</v>
          </cell>
          <cell r="C4120" t="str">
            <v>3768</v>
          </cell>
          <cell r="D4120" t="str">
            <v>LIXA P/ FERRO</v>
          </cell>
          <cell r="E4120" t="str">
            <v>UN</v>
          </cell>
          <cell r="F4120">
            <v>0.6</v>
          </cell>
          <cell r="G4120">
            <v>1.44</v>
          </cell>
          <cell r="H4120">
            <v>0.86</v>
          </cell>
        </row>
        <row r="4121">
          <cell r="B4121">
            <v>2</v>
          </cell>
          <cell r="C4121" t="str">
            <v>5318</v>
          </cell>
          <cell r="D4121" t="str">
            <v>SOLVENTE DILUENTE A BASE DE AGUARRAS</v>
          </cell>
          <cell r="E4121" t="str">
            <v>L</v>
          </cell>
          <cell r="F4121">
            <v>0.252</v>
          </cell>
          <cell r="G4121">
            <v>7.97</v>
          </cell>
          <cell r="H4121">
            <v>2.0099999999999998</v>
          </cell>
        </row>
        <row r="4122">
          <cell r="B4122">
            <v>2</v>
          </cell>
          <cell r="C4122" t="str">
            <v>7308</v>
          </cell>
          <cell r="D4122" t="str">
            <v>FUNDO ANTICORROSIVO TIPO ZARCAO OU EQUIV</v>
          </cell>
          <cell r="E4122" t="str">
            <v>GL</v>
          </cell>
          <cell r="F4122">
            <v>0.04</v>
          </cell>
          <cell r="G4122">
            <v>53.49</v>
          </cell>
          <cell r="H4122">
            <v>2.14</v>
          </cell>
        </row>
        <row r="4123">
          <cell r="B4123">
            <v>2</v>
          </cell>
          <cell r="C4123" t="str">
            <v>10997</v>
          </cell>
          <cell r="D4123" t="str">
            <v>ELETRODO AWS E-7018 (OK 48.04; WI 718) D=4MM (SOLDA ELETRICA)</v>
          </cell>
          <cell r="E4123" t="str">
            <v>KG</v>
          </cell>
          <cell r="F4123">
            <v>0.12</v>
          </cell>
          <cell r="G4123">
            <v>18</v>
          </cell>
          <cell r="H4123">
            <v>2.16</v>
          </cell>
        </row>
        <row r="4124">
          <cell r="D4124" t="str">
            <v>Custo Direto Total</v>
          </cell>
          <cell r="H4124">
            <v>40.909999999999997</v>
          </cell>
        </row>
        <row r="4125">
          <cell r="D4125" t="str">
            <v>Taxa de BDI %</v>
          </cell>
          <cell r="F4125">
            <v>1E-8</v>
          </cell>
          <cell r="H4125">
            <v>0</v>
          </cell>
        </row>
        <row r="4126">
          <cell r="D4126" t="str">
            <v>Total da Composição</v>
          </cell>
          <cell r="H4126">
            <v>40.909999999999997</v>
          </cell>
        </row>
        <row r="4127">
          <cell r="A4127" t="str">
            <v>74194/001</v>
          </cell>
          <cell r="B4127" t="str">
            <v>ESCADA TIPO MARINHEIRO EM TUBO ACO GALVANIZADO 1 1/2" 5 DEGRAUS</v>
          </cell>
          <cell r="E4127" t="str">
            <v xml:space="preserve">M     </v>
          </cell>
          <cell r="F4127" t="str">
            <v>Coeficiente</v>
          </cell>
          <cell r="G4127" t="str">
            <v>Preço Unit.</v>
          </cell>
          <cell r="H4127" t="str">
            <v>Preço Total</v>
          </cell>
          <cell r="I4127">
            <v>175.05</v>
          </cell>
        </row>
        <row r="4128">
          <cell r="B4128">
            <v>1</v>
          </cell>
          <cell r="C4128" t="str">
            <v>6110</v>
          </cell>
          <cell r="D4128" t="str">
            <v>SERRALHEIRO</v>
          </cell>
          <cell r="E4128" t="str">
            <v>H</v>
          </cell>
          <cell r="F4128">
            <v>3.4</v>
          </cell>
          <cell r="G4128">
            <v>9.68</v>
          </cell>
          <cell r="H4128">
            <v>32.909999999999997</v>
          </cell>
        </row>
        <row r="4129">
          <cell r="B4129">
            <v>1</v>
          </cell>
          <cell r="C4129" t="str">
            <v>6111</v>
          </cell>
          <cell r="D4129" t="str">
            <v>SERVENTE</v>
          </cell>
          <cell r="E4129" t="str">
            <v>H</v>
          </cell>
          <cell r="F4129">
            <v>3.1</v>
          </cell>
          <cell r="G4129">
            <v>6.93</v>
          </cell>
          <cell r="H4129">
            <v>21.48</v>
          </cell>
        </row>
        <row r="4130">
          <cell r="B4130">
            <v>2</v>
          </cell>
          <cell r="C4130" t="str">
            <v>7697</v>
          </cell>
          <cell r="D4130" t="str">
            <v>TUBO ACO GALV C/ COSTURA DIN 2440/NBR 5580 CLASSE MEDIA DN 1.1/2" (40MM) E=3,25MM - 3,61KG/M</v>
          </cell>
          <cell r="E4130" t="str">
            <v>M</v>
          </cell>
          <cell r="F4130">
            <v>4</v>
          </cell>
          <cell r="G4130">
            <v>29.15</v>
          </cell>
          <cell r="H4130">
            <v>116.6</v>
          </cell>
        </row>
        <row r="4131">
          <cell r="B4131" t="str">
            <v>A</v>
          </cell>
          <cell r="C4131" t="str">
            <v>6025</v>
          </cell>
          <cell r="D4131" t="str">
            <v xml:space="preserve">ARGAMASSA TRACO 1:4 (CAL E AREIA MEDIA NAO PENEIRADA), PREPARO MANUAL                                                                                                                                   </v>
          </cell>
          <cell r="E4131" t="str">
            <v xml:space="preserve">M3    </v>
          </cell>
          <cell r="F4131">
            <v>0.02</v>
          </cell>
          <cell r="G4131">
            <v>202.90999999999997</v>
          </cell>
          <cell r="H4131">
            <v>4.0599999999999996</v>
          </cell>
        </row>
        <row r="4132">
          <cell r="D4132" t="str">
            <v>Custo Direto Total</v>
          </cell>
          <cell r="H4132">
            <v>175.05</v>
          </cell>
        </row>
        <row r="4133">
          <cell r="D4133" t="str">
            <v>Taxa de BDI %</v>
          </cell>
          <cell r="F4133">
            <v>1E-8</v>
          </cell>
          <cell r="H4133">
            <v>0</v>
          </cell>
        </row>
        <row r="4134">
          <cell r="D4134" t="str">
            <v>Total da Composição</v>
          </cell>
          <cell r="H4134">
            <v>175.05</v>
          </cell>
        </row>
        <row r="4135">
          <cell r="A4135" t="str">
            <v>68050</v>
          </cell>
          <cell r="B4135" t="str">
            <v>PORTA DE CORRER EM ALUMINIO, PERFIL SERIE 25, COM 02 FOLHAS PARA VIDRO</v>
          </cell>
          <cell r="E4135" t="str">
            <v xml:space="preserve">M2    </v>
          </cell>
          <cell r="F4135" t="str">
            <v>Coeficiente</v>
          </cell>
          <cell r="G4135" t="str">
            <v>Preço Unit.</v>
          </cell>
          <cell r="H4135" t="str">
            <v>Preço Total</v>
          </cell>
          <cell r="I4135">
            <v>208</v>
          </cell>
        </row>
        <row r="4136">
          <cell r="B4136">
            <v>1</v>
          </cell>
          <cell r="C4136" t="str">
            <v>4750</v>
          </cell>
          <cell r="D4136" t="str">
            <v>PEDREIRO</v>
          </cell>
          <cell r="E4136" t="str">
            <v>H</v>
          </cell>
          <cell r="F4136">
            <v>1.5</v>
          </cell>
          <cell r="G4136">
            <v>9.68</v>
          </cell>
          <cell r="H4136">
            <v>14.52</v>
          </cell>
        </row>
        <row r="4137">
          <cell r="B4137">
            <v>1</v>
          </cell>
          <cell r="C4137" t="str">
            <v>6111</v>
          </cell>
          <cell r="D4137" t="str">
            <v>SERVENTE</v>
          </cell>
          <cell r="E4137" t="str">
            <v>H</v>
          </cell>
          <cell r="F4137">
            <v>1</v>
          </cell>
          <cell r="G4137">
            <v>6.93</v>
          </cell>
          <cell r="H4137">
            <v>6.93</v>
          </cell>
        </row>
        <row r="4138">
          <cell r="B4138">
            <v>2</v>
          </cell>
          <cell r="C4138" t="str">
            <v>4922</v>
          </cell>
          <cell r="D4138" t="str">
            <v>PORTA DE CORRER EM ALUMÍNIO SÉRIE 25, COM DUAS FOLHAS PARA VIDRO, 1,80 X 2,10 M (INCLUSO GUARNIÇÃO E VIDRO LISO INCOLOR)</v>
          </cell>
          <cell r="E4138" t="str">
            <v>M2</v>
          </cell>
          <cell r="F4138">
            <v>1</v>
          </cell>
          <cell r="G4138">
            <v>184.18</v>
          </cell>
          <cell r="H4138">
            <v>184.18</v>
          </cell>
        </row>
        <row r="4139">
          <cell r="B4139" t="str">
            <v>A</v>
          </cell>
          <cell r="C4139" t="str">
            <v>6013</v>
          </cell>
          <cell r="D4139" t="str">
            <v xml:space="preserve">ARGAMASSA TRACO 1:3 (CIMENTO E AREIA GROSSA NAO PENEIRADA), PREPARO MECANICO                                                                                                                            </v>
          </cell>
          <cell r="E4139" t="str">
            <v xml:space="preserve">M3    </v>
          </cell>
          <cell r="F4139">
            <v>4.0000000000000001E-3</v>
          </cell>
          <cell r="G4139">
            <v>308.88</v>
          </cell>
          <cell r="H4139">
            <v>1.24</v>
          </cell>
        </row>
        <row r="4140">
          <cell r="B4140" t="str">
            <v>A</v>
          </cell>
          <cell r="C4140" t="str">
            <v>6028</v>
          </cell>
          <cell r="D4140" t="str">
            <v xml:space="preserve">ARGAMASSA TRACO 1:2:8 (CIMENTO, CAL E AREIA MEDIA NAO PENEIRADA), PREPARO MANUAL                                                                                                                        </v>
          </cell>
          <cell r="E4140" t="str">
            <v xml:space="preserve">M3    </v>
          </cell>
          <cell r="F4140">
            <v>4.0000000000000001E-3</v>
          </cell>
          <cell r="G4140">
            <v>282.75</v>
          </cell>
          <cell r="H4140">
            <v>1.1299999999999999</v>
          </cell>
        </row>
        <row r="4141">
          <cell r="D4141" t="str">
            <v>Custo Direto Total</v>
          </cell>
          <cell r="H4141">
            <v>208</v>
          </cell>
        </row>
        <row r="4142">
          <cell r="D4142" t="str">
            <v>Taxa de BDI %</v>
          </cell>
          <cell r="F4142">
            <v>1E-8</v>
          </cell>
          <cell r="H4142">
            <v>0</v>
          </cell>
        </row>
        <row r="4143">
          <cell r="D4143" t="str">
            <v>Total da Composição</v>
          </cell>
          <cell r="H4143">
            <v>208</v>
          </cell>
        </row>
        <row r="4144">
          <cell r="A4144" t="str">
            <v>74071/001</v>
          </cell>
          <cell r="B4144" t="str">
            <v>PORTA DE ABRIR EM ALUMINIO TIPO CHAPA CORRUGADA, PERFIL SERIE 25, COM GUARNICOES</v>
          </cell>
          <cell r="E4144" t="str">
            <v xml:space="preserve">M2    </v>
          </cell>
          <cell r="F4144" t="str">
            <v>Coeficiente</v>
          </cell>
          <cell r="G4144" t="str">
            <v>Preço Unit.</v>
          </cell>
          <cell r="H4144" t="str">
            <v>Preço Total</v>
          </cell>
          <cell r="I4144">
            <v>274.45999999999998</v>
          </cell>
        </row>
        <row r="4145">
          <cell r="B4145">
            <v>1</v>
          </cell>
          <cell r="C4145" t="str">
            <v>242</v>
          </cell>
          <cell r="D4145" t="str">
            <v>AJUDANTE ESPECIALIZADO</v>
          </cell>
          <cell r="E4145" t="str">
            <v>H</v>
          </cell>
          <cell r="F4145">
            <v>1.5</v>
          </cell>
          <cell r="G4145">
            <v>10.06</v>
          </cell>
          <cell r="H4145">
            <v>15.09</v>
          </cell>
        </row>
        <row r="4146">
          <cell r="B4146">
            <v>1</v>
          </cell>
          <cell r="C4146" t="str">
            <v>4750</v>
          </cell>
          <cell r="D4146" t="str">
            <v>PEDREIRO</v>
          </cell>
          <cell r="E4146" t="str">
            <v>H</v>
          </cell>
          <cell r="F4146">
            <v>0.5</v>
          </cell>
          <cell r="G4146">
            <v>9.68</v>
          </cell>
          <cell r="H4146">
            <v>4.84</v>
          </cell>
        </row>
        <row r="4147">
          <cell r="B4147">
            <v>1</v>
          </cell>
          <cell r="C4147" t="str">
            <v>6110</v>
          </cell>
          <cell r="D4147" t="str">
            <v>SERRALHEIRO</v>
          </cell>
          <cell r="E4147" t="str">
            <v>H</v>
          </cell>
          <cell r="F4147">
            <v>1.3</v>
          </cell>
          <cell r="G4147">
            <v>9.68</v>
          </cell>
          <cell r="H4147">
            <v>12.58</v>
          </cell>
        </row>
        <row r="4148">
          <cell r="B4148">
            <v>1</v>
          </cell>
          <cell r="C4148" t="str">
            <v>6111</v>
          </cell>
          <cell r="D4148" t="str">
            <v>SERVENTE</v>
          </cell>
          <cell r="E4148" t="str">
            <v>H</v>
          </cell>
          <cell r="F4148">
            <v>0.7</v>
          </cell>
          <cell r="G4148">
            <v>6.93</v>
          </cell>
          <cell r="H4148">
            <v>4.8499999999999996</v>
          </cell>
        </row>
        <row r="4149">
          <cell r="B4149">
            <v>2</v>
          </cell>
          <cell r="C4149" t="str">
            <v>4914</v>
          </cell>
          <cell r="D4149" t="str">
            <v>PORTA ALUMINIO ABRIR, PERFIL SERIE 25, CHAPA CORRUGADA C/ GUARNICAO 87 X 210CM</v>
          </cell>
          <cell r="E4149" t="str">
            <v>M2</v>
          </cell>
          <cell r="F4149">
            <v>1</v>
          </cell>
          <cell r="G4149">
            <v>235.39</v>
          </cell>
          <cell r="H4149">
            <v>235.39</v>
          </cell>
        </row>
        <row r="4150">
          <cell r="B4150" t="str">
            <v>A</v>
          </cell>
          <cell r="C4150" t="str">
            <v>4885</v>
          </cell>
          <cell r="D4150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4150" t="str">
            <v xml:space="preserve">M3    </v>
          </cell>
          <cell r="F4150">
            <v>6.0000000000000001E-3</v>
          </cell>
          <cell r="G4150">
            <v>284.62</v>
          </cell>
          <cell r="H4150">
            <v>1.71</v>
          </cell>
        </row>
        <row r="4151">
          <cell r="D4151" t="str">
            <v>Custo Direto Total</v>
          </cell>
          <cell r="H4151">
            <v>274.45999999999998</v>
          </cell>
        </row>
        <row r="4152">
          <cell r="D4152" t="str">
            <v>Taxa de BDI %</v>
          </cell>
          <cell r="F4152">
            <v>1E-8</v>
          </cell>
          <cell r="H4152">
            <v>0</v>
          </cell>
        </row>
        <row r="4153">
          <cell r="D4153" t="str">
            <v>Total da Composição</v>
          </cell>
          <cell r="H4153">
            <v>274.45999999999998</v>
          </cell>
        </row>
        <row r="4154">
          <cell r="A4154" t="str">
            <v>74071/002</v>
          </cell>
          <cell r="B4154" t="str">
            <v>PORTA DE ABRIR EM ALUMINIO TIPO VENEZIANA, PERFIL SERIE 25, COM GUARNI COES</v>
          </cell>
          <cell r="E4154" t="str">
            <v xml:space="preserve">M2    </v>
          </cell>
          <cell r="F4154" t="str">
            <v>Coeficiente</v>
          </cell>
          <cell r="G4154" t="str">
            <v>Preço Unit.</v>
          </cell>
          <cell r="H4154" t="str">
            <v>Preço Total</v>
          </cell>
          <cell r="I4154">
            <v>275.56</v>
          </cell>
        </row>
        <row r="4155">
          <cell r="B4155">
            <v>1</v>
          </cell>
          <cell r="C4155" t="str">
            <v>242</v>
          </cell>
          <cell r="D4155" t="str">
            <v>AJUDANTE ESPECIALIZADO</v>
          </cell>
          <cell r="E4155" t="str">
            <v>H</v>
          </cell>
          <cell r="F4155">
            <v>1.5</v>
          </cell>
          <cell r="G4155">
            <v>10.06</v>
          </cell>
          <cell r="H4155">
            <v>15.09</v>
          </cell>
        </row>
        <row r="4156">
          <cell r="B4156">
            <v>1</v>
          </cell>
          <cell r="C4156" t="str">
            <v>4750</v>
          </cell>
          <cell r="D4156" t="str">
            <v>PEDREIRO</v>
          </cell>
          <cell r="E4156" t="str">
            <v>H</v>
          </cell>
          <cell r="F4156">
            <v>0.5</v>
          </cell>
          <cell r="G4156">
            <v>9.68</v>
          </cell>
          <cell r="H4156">
            <v>4.84</v>
          </cell>
        </row>
        <row r="4157">
          <cell r="B4157">
            <v>1</v>
          </cell>
          <cell r="C4157" t="str">
            <v>6110</v>
          </cell>
          <cell r="D4157" t="str">
            <v>SERRALHEIRO</v>
          </cell>
          <cell r="E4157" t="str">
            <v>H</v>
          </cell>
          <cell r="F4157">
            <v>1.3</v>
          </cell>
          <cell r="G4157">
            <v>9.68</v>
          </cell>
          <cell r="H4157">
            <v>12.58</v>
          </cell>
        </row>
        <row r="4158">
          <cell r="B4158">
            <v>1</v>
          </cell>
          <cell r="C4158" t="str">
            <v>6111</v>
          </cell>
          <cell r="D4158" t="str">
            <v>SERVENTE</v>
          </cell>
          <cell r="E4158" t="str">
            <v>H</v>
          </cell>
          <cell r="F4158">
            <v>0.7</v>
          </cell>
          <cell r="G4158">
            <v>6.93</v>
          </cell>
          <cell r="H4158">
            <v>4.8499999999999996</v>
          </cell>
        </row>
        <row r="4159">
          <cell r="B4159">
            <v>2</v>
          </cell>
          <cell r="C4159" t="str">
            <v>4917</v>
          </cell>
          <cell r="D4159" t="str">
            <v>PORTA ALUMINIO ABRIR, PERFIL SERIE 25, TP VENEZIANA C/ GUARNICAO 87 X 210CM</v>
          </cell>
          <cell r="E4159" t="str">
            <v>M2</v>
          </cell>
          <cell r="F4159">
            <v>1</v>
          </cell>
          <cell r="G4159">
            <v>236.49</v>
          </cell>
          <cell r="H4159">
            <v>236.49</v>
          </cell>
        </row>
        <row r="4160">
          <cell r="B4160" t="str">
            <v>A</v>
          </cell>
          <cell r="C4160" t="str">
            <v>4885</v>
          </cell>
          <cell r="D4160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4160" t="str">
            <v xml:space="preserve">M3    </v>
          </cell>
          <cell r="F4160">
            <v>6.0000000000000001E-3</v>
          </cell>
          <cell r="G4160">
            <v>284.62</v>
          </cell>
          <cell r="H4160">
            <v>1.71</v>
          </cell>
        </row>
        <row r="4161">
          <cell r="D4161" t="str">
            <v>Custo Direto Total</v>
          </cell>
          <cell r="H4161">
            <v>275.56</v>
          </cell>
        </row>
        <row r="4162">
          <cell r="D4162" t="str">
            <v>Taxa de BDI %</v>
          </cell>
          <cell r="F4162">
            <v>1E-8</v>
          </cell>
          <cell r="H4162">
            <v>0</v>
          </cell>
        </row>
        <row r="4163">
          <cell r="D4163" t="str">
            <v>Total da Composição</v>
          </cell>
          <cell r="H4163">
            <v>275.56</v>
          </cell>
        </row>
        <row r="4164">
          <cell r="A4164" t="str">
            <v>73737/001</v>
          </cell>
          <cell r="B4164" t="str">
            <v>GRADIL DE ALUMINIO ANODIZADO TIPO BARRA CHATA PARA VARANDAS, ALTURA 0, 4M</v>
          </cell>
          <cell r="E4164" t="str">
            <v xml:space="preserve">M     </v>
          </cell>
          <cell r="F4164" t="str">
            <v>Coeficiente</v>
          </cell>
          <cell r="G4164" t="str">
            <v>Preço Unit.</v>
          </cell>
          <cell r="H4164" t="str">
            <v>Preço Total</v>
          </cell>
          <cell r="I4164">
            <v>114.31</v>
          </cell>
        </row>
        <row r="4165">
          <cell r="B4165">
            <v>1</v>
          </cell>
          <cell r="C4165" t="str">
            <v>242</v>
          </cell>
          <cell r="D4165" t="str">
            <v>AJUDANTE ESPECIALIZADO</v>
          </cell>
          <cell r="E4165" t="str">
            <v>H</v>
          </cell>
          <cell r="F4165">
            <v>0.75</v>
          </cell>
          <cell r="G4165">
            <v>10.06</v>
          </cell>
          <cell r="H4165">
            <v>7.55</v>
          </cell>
        </row>
        <row r="4166">
          <cell r="B4166">
            <v>1</v>
          </cell>
          <cell r="C4166" t="str">
            <v>4750</v>
          </cell>
          <cell r="D4166" t="str">
            <v>PEDREIRO</v>
          </cell>
          <cell r="E4166" t="str">
            <v>H</v>
          </cell>
          <cell r="F4166">
            <v>0.4</v>
          </cell>
          <cell r="G4166">
            <v>9.68</v>
          </cell>
          <cell r="H4166">
            <v>3.87</v>
          </cell>
        </row>
        <row r="4167">
          <cell r="B4167">
            <v>1</v>
          </cell>
          <cell r="C4167" t="str">
            <v>6110</v>
          </cell>
          <cell r="D4167" t="str">
            <v>SERRALHEIRO</v>
          </cell>
          <cell r="E4167" t="str">
            <v>H</v>
          </cell>
          <cell r="F4167">
            <v>0.75</v>
          </cell>
          <cell r="G4167">
            <v>9.68</v>
          </cell>
          <cell r="H4167">
            <v>7.26</v>
          </cell>
        </row>
        <row r="4168">
          <cell r="B4168">
            <v>1</v>
          </cell>
          <cell r="C4168" t="str">
            <v>6111</v>
          </cell>
          <cell r="D4168" t="str">
            <v>SERVENTE</v>
          </cell>
          <cell r="E4168" t="str">
            <v>H</v>
          </cell>
          <cell r="F4168">
            <v>0.4</v>
          </cell>
          <cell r="G4168">
            <v>6.93</v>
          </cell>
          <cell r="H4168">
            <v>2.77</v>
          </cell>
        </row>
        <row r="4169">
          <cell r="B4169">
            <v>2</v>
          </cell>
          <cell r="C4169" t="str">
            <v>583</v>
          </cell>
          <cell r="D4169" t="str">
            <v>ALUMINIO ANODIZADO</v>
          </cell>
          <cell r="E4169" t="str">
            <v>KG</v>
          </cell>
          <cell r="F4169">
            <v>3.96</v>
          </cell>
          <cell r="G4169">
            <v>23.2</v>
          </cell>
          <cell r="H4169">
            <v>91.87</v>
          </cell>
        </row>
        <row r="4170">
          <cell r="B4170" t="str">
            <v>A</v>
          </cell>
          <cell r="C4170" t="str">
            <v>73471</v>
          </cell>
          <cell r="D4170" t="str">
            <v xml:space="preserve">ARGAMASSA CIMENTO/AREIA 1:3 - PREPARO MANUAL - P                                                                                                                                                        </v>
          </cell>
          <cell r="E4170" t="str">
            <v xml:space="preserve">M3    </v>
          </cell>
          <cell r="F4170">
            <v>3.0000000000000001E-3</v>
          </cell>
          <cell r="G4170">
            <v>330.17</v>
          </cell>
          <cell r="H4170">
            <v>0.99</v>
          </cell>
        </row>
        <row r="4171">
          <cell r="D4171" t="str">
            <v>Custo Direto Total</v>
          </cell>
          <cell r="H4171">
            <v>114.31</v>
          </cell>
        </row>
        <row r="4172">
          <cell r="D4172" t="str">
            <v>Taxa de BDI %</v>
          </cell>
          <cell r="F4172">
            <v>1E-8</v>
          </cell>
          <cell r="H4172">
            <v>0</v>
          </cell>
        </row>
        <row r="4173">
          <cell r="D4173" t="str">
            <v>Total da Composição</v>
          </cell>
          <cell r="H4173">
            <v>114.31</v>
          </cell>
        </row>
        <row r="4174">
          <cell r="A4174" t="str">
            <v>73737/002</v>
          </cell>
          <cell r="B4174" t="str">
            <v>GRADIL DE ALUMINIO ANODIZADO TIPO BARRA CHATA PARA VARANDAS, ALTURA 1, 0M</v>
          </cell>
          <cell r="E4174" t="str">
            <v xml:space="preserve">M     </v>
          </cell>
          <cell r="F4174" t="str">
            <v>Coeficiente</v>
          </cell>
          <cell r="G4174" t="str">
            <v>Preço Unit.</v>
          </cell>
          <cell r="H4174" t="str">
            <v>Preço Total</v>
          </cell>
          <cell r="I4174">
            <v>251.13</v>
          </cell>
        </row>
        <row r="4175">
          <cell r="B4175">
            <v>1</v>
          </cell>
          <cell r="C4175" t="str">
            <v>242</v>
          </cell>
          <cell r="D4175" t="str">
            <v>AJUDANTE ESPECIALIZADO</v>
          </cell>
          <cell r="E4175" t="str">
            <v>H</v>
          </cell>
          <cell r="F4175">
            <v>0.75</v>
          </cell>
          <cell r="G4175">
            <v>10.06</v>
          </cell>
          <cell r="H4175">
            <v>7.55</v>
          </cell>
        </row>
        <row r="4176">
          <cell r="B4176">
            <v>1</v>
          </cell>
          <cell r="C4176" t="str">
            <v>4750</v>
          </cell>
          <cell r="D4176" t="str">
            <v>PEDREIRO</v>
          </cell>
          <cell r="E4176" t="str">
            <v>H</v>
          </cell>
          <cell r="F4176">
            <v>0.4</v>
          </cell>
          <cell r="G4176">
            <v>9.68</v>
          </cell>
          <cell r="H4176">
            <v>3.87</v>
          </cell>
        </row>
        <row r="4177">
          <cell r="B4177">
            <v>1</v>
          </cell>
          <cell r="C4177" t="str">
            <v>6110</v>
          </cell>
          <cell r="D4177" t="str">
            <v>SERRALHEIRO</v>
          </cell>
          <cell r="E4177" t="str">
            <v>H</v>
          </cell>
          <cell r="F4177">
            <v>0.75</v>
          </cell>
          <cell r="G4177">
            <v>9.68</v>
          </cell>
          <cell r="H4177">
            <v>7.26</v>
          </cell>
        </row>
        <row r="4178">
          <cell r="B4178">
            <v>1</v>
          </cell>
          <cell r="C4178" t="str">
            <v>6111</v>
          </cell>
          <cell r="D4178" t="str">
            <v>SERVENTE</v>
          </cell>
          <cell r="E4178" t="str">
            <v>H</v>
          </cell>
          <cell r="F4178">
            <v>0.4</v>
          </cell>
          <cell r="G4178">
            <v>6.93</v>
          </cell>
          <cell r="H4178">
            <v>2.77</v>
          </cell>
        </row>
        <row r="4179">
          <cell r="B4179">
            <v>2</v>
          </cell>
          <cell r="C4179" t="str">
            <v>583</v>
          </cell>
          <cell r="D4179" t="str">
            <v>ALUMINIO ANODIZADO</v>
          </cell>
          <cell r="E4179" t="str">
            <v>KG</v>
          </cell>
          <cell r="F4179">
            <v>9.9</v>
          </cell>
          <cell r="G4179">
            <v>23.2</v>
          </cell>
          <cell r="H4179">
            <v>229.68</v>
          </cell>
        </row>
        <row r="4180">
          <cell r="D4180" t="str">
            <v>Custo Direto Total</v>
          </cell>
          <cell r="H4180">
            <v>251.13</v>
          </cell>
        </row>
        <row r="4181">
          <cell r="D4181" t="str">
            <v>Taxa de BDI %</v>
          </cell>
          <cell r="F4181">
            <v>1E-8</v>
          </cell>
          <cell r="H4181">
            <v>0</v>
          </cell>
        </row>
        <row r="4182">
          <cell r="D4182" t="str">
            <v>Total da Composição</v>
          </cell>
          <cell r="H4182">
            <v>251.13</v>
          </cell>
        </row>
        <row r="4183">
          <cell r="A4183" t="str">
            <v>73737/003</v>
          </cell>
          <cell r="B4183" t="str">
            <v>GRADIL DE ALUMINIO ANODIZADO TIPO BARRA CHATA PARA VARANDAS, ALTURA 1, 2M</v>
          </cell>
          <cell r="E4183" t="str">
            <v xml:space="preserve">M     </v>
          </cell>
          <cell r="F4183" t="str">
            <v>Coeficiente</v>
          </cell>
          <cell r="G4183" t="str">
            <v>Preço Unit.</v>
          </cell>
          <cell r="H4183" t="str">
            <v>Preço Total</v>
          </cell>
          <cell r="I4183">
            <v>295.20999999999998</v>
          </cell>
        </row>
        <row r="4184">
          <cell r="B4184">
            <v>1</v>
          </cell>
          <cell r="C4184" t="str">
            <v>242</v>
          </cell>
          <cell r="D4184" t="str">
            <v>AJUDANTE ESPECIALIZADO</v>
          </cell>
          <cell r="E4184" t="str">
            <v>H</v>
          </cell>
          <cell r="F4184">
            <v>0.75</v>
          </cell>
          <cell r="G4184">
            <v>10.06</v>
          </cell>
          <cell r="H4184">
            <v>7.55</v>
          </cell>
        </row>
        <row r="4185">
          <cell r="B4185">
            <v>1</v>
          </cell>
          <cell r="C4185" t="str">
            <v>4750</v>
          </cell>
          <cell r="D4185" t="str">
            <v>PEDREIRO</v>
          </cell>
          <cell r="E4185" t="str">
            <v>H</v>
          </cell>
          <cell r="F4185">
            <v>0.4</v>
          </cell>
          <cell r="G4185">
            <v>9.68</v>
          </cell>
          <cell r="H4185">
            <v>3.87</v>
          </cell>
        </row>
        <row r="4186">
          <cell r="B4186">
            <v>1</v>
          </cell>
          <cell r="C4186" t="str">
            <v>6110</v>
          </cell>
          <cell r="D4186" t="str">
            <v>SERRALHEIRO</v>
          </cell>
          <cell r="E4186" t="str">
            <v>H</v>
          </cell>
          <cell r="F4186">
            <v>0.75</v>
          </cell>
          <cell r="G4186">
            <v>9.68</v>
          </cell>
          <cell r="H4186">
            <v>7.26</v>
          </cell>
        </row>
        <row r="4187">
          <cell r="B4187">
            <v>1</v>
          </cell>
          <cell r="C4187" t="str">
            <v>6111</v>
          </cell>
          <cell r="D4187" t="str">
            <v>SERVENTE</v>
          </cell>
          <cell r="E4187" t="str">
            <v>H</v>
          </cell>
          <cell r="F4187">
            <v>0.4</v>
          </cell>
          <cell r="G4187">
            <v>6.93</v>
          </cell>
          <cell r="H4187">
            <v>2.77</v>
          </cell>
        </row>
        <row r="4188">
          <cell r="B4188">
            <v>2</v>
          </cell>
          <cell r="C4188" t="str">
            <v>583</v>
          </cell>
          <cell r="D4188" t="str">
            <v>ALUMINIO ANODIZADO</v>
          </cell>
          <cell r="E4188" t="str">
            <v>KG</v>
          </cell>
          <cell r="F4188">
            <v>11.8</v>
          </cell>
          <cell r="G4188">
            <v>23.2</v>
          </cell>
          <cell r="H4188">
            <v>273.76</v>
          </cell>
        </row>
        <row r="4189">
          <cell r="D4189" t="str">
            <v>Custo Direto Total</v>
          </cell>
          <cell r="H4189">
            <v>295.20999999999998</v>
          </cell>
        </row>
        <row r="4190">
          <cell r="D4190" t="str">
            <v>Taxa de BDI %</v>
          </cell>
          <cell r="F4190">
            <v>1E-8</v>
          </cell>
          <cell r="H4190">
            <v>0</v>
          </cell>
        </row>
        <row r="4191">
          <cell r="D4191" t="str">
            <v>Total da Composição</v>
          </cell>
          <cell r="H4191">
            <v>295.20999999999998</v>
          </cell>
        </row>
        <row r="4192">
          <cell r="A4192" t="str">
            <v>73736/001</v>
          </cell>
          <cell r="B4192" t="str">
            <v>DOBRADICA TIPO VAI E VEM EM LATAO POLIDO 3"</v>
          </cell>
          <cell r="E4192" t="str">
            <v xml:space="preserve">UN    </v>
          </cell>
          <cell r="F4192" t="str">
            <v>Coeficiente</v>
          </cell>
          <cell r="G4192" t="str">
            <v>Preço Unit.</v>
          </cell>
          <cell r="H4192" t="str">
            <v>Preço Total</v>
          </cell>
          <cell r="I4192">
            <v>59.949999999999996</v>
          </cell>
        </row>
        <row r="4193">
          <cell r="B4193">
            <v>1</v>
          </cell>
          <cell r="C4193" t="str">
            <v>1214</v>
          </cell>
          <cell r="D4193" t="str">
            <v>CARPINTEIRO DE ESQUADRIA</v>
          </cell>
          <cell r="E4193" t="str">
            <v>H</v>
          </cell>
          <cell r="F4193">
            <v>0.3</v>
          </cell>
          <cell r="G4193">
            <v>9.68</v>
          </cell>
          <cell r="H4193">
            <v>2.9</v>
          </cell>
        </row>
        <row r="4194">
          <cell r="B4194">
            <v>1</v>
          </cell>
          <cell r="C4194" t="str">
            <v>6117</v>
          </cell>
          <cell r="D4194" t="str">
            <v>AJUDANTE DE CARPINTEIRO</v>
          </cell>
          <cell r="E4194" t="str">
            <v>H</v>
          </cell>
          <cell r="F4194">
            <v>0.3</v>
          </cell>
          <cell r="G4194">
            <v>7.51</v>
          </cell>
          <cell r="H4194">
            <v>2.25</v>
          </cell>
        </row>
        <row r="4195">
          <cell r="B4195">
            <v>2</v>
          </cell>
          <cell r="C4195" t="str">
            <v>11451</v>
          </cell>
          <cell r="D4195" t="str">
            <v>DOBRADICA "VAI-E-VEM LATAO POLIDO 3"</v>
          </cell>
          <cell r="E4195" t="str">
            <v>UN</v>
          </cell>
          <cell r="F4195">
            <v>1</v>
          </cell>
          <cell r="G4195">
            <v>54.8</v>
          </cell>
          <cell r="H4195">
            <v>54.8</v>
          </cell>
        </row>
        <row r="4196">
          <cell r="D4196" t="str">
            <v>Custo Direto Total</v>
          </cell>
          <cell r="H4196">
            <v>59.949999999999996</v>
          </cell>
        </row>
        <row r="4197">
          <cell r="D4197" t="str">
            <v>Taxa de BDI %</v>
          </cell>
          <cell r="F4197">
            <v>1E-8</v>
          </cell>
          <cell r="H4197">
            <v>0</v>
          </cell>
        </row>
        <row r="4198">
          <cell r="D4198" t="str">
            <v>Total da Composição</v>
          </cell>
          <cell r="H4198">
            <v>59.949999999999996</v>
          </cell>
        </row>
        <row r="4199">
          <cell r="A4199" t="str">
            <v>74068/001</v>
          </cell>
          <cell r="B4199" t="str">
            <v>CONJUNTO FERRAGENS CILINDRO 330/ROSETA 303/MACANETA TIPO ALAVANCA LATA O CROMADO LA FONTE</v>
          </cell>
          <cell r="E4199" t="str">
            <v xml:space="preserve">UN    </v>
          </cell>
          <cell r="F4199" t="str">
            <v>Coeficiente</v>
          </cell>
          <cell r="G4199" t="str">
            <v>Preço Unit.</v>
          </cell>
          <cell r="H4199" t="str">
            <v>Preço Total</v>
          </cell>
          <cell r="I4199">
            <v>360.90000000000003</v>
          </cell>
        </row>
        <row r="4200">
          <cell r="B4200">
            <v>1</v>
          </cell>
          <cell r="C4200" t="str">
            <v>242</v>
          </cell>
          <cell r="D4200" t="str">
            <v>AJUDANTE ESPECIALIZADO</v>
          </cell>
          <cell r="E4200" t="str">
            <v>H</v>
          </cell>
          <cell r="F4200">
            <v>1.3</v>
          </cell>
          <cell r="G4200">
            <v>10.06</v>
          </cell>
          <cell r="H4200">
            <v>13.08</v>
          </cell>
        </row>
        <row r="4201">
          <cell r="B4201">
            <v>1</v>
          </cell>
          <cell r="C4201" t="str">
            <v>1214</v>
          </cell>
          <cell r="D4201" t="str">
            <v>CARPINTEIRO DE ESQUADRIA</v>
          </cell>
          <cell r="E4201" t="str">
            <v>H</v>
          </cell>
          <cell r="F4201">
            <v>1.3</v>
          </cell>
          <cell r="G4201">
            <v>9.68</v>
          </cell>
          <cell r="H4201">
            <v>12.58</v>
          </cell>
        </row>
        <row r="4202">
          <cell r="B4202">
            <v>2</v>
          </cell>
          <cell r="C4202" t="str">
            <v>11478</v>
          </cell>
          <cell r="D4202" t="str">
            <v>FECHADURA LA FONTE 330-ST-55MM C/ CILINDRO P/ PORTA EXT (SOMENTE A MAQUINA, SEM ESPELHO E SEM MACANETA)</v>
          </cell>
          <cell r="E4202" t="str">
            <v>UN</v>
          </cell>
          <cell r="F4202">
            <v>1</v>
          </cell>
          <cell r="G4202">
            <v>275.86</v>
          </cell>
          <cell r="H4202">
            <v>275.86</v>
          </cell>
        </row>
        <row r="4203">
          <cell r="B4203">
            <v>2</v>
          </cell>
          <cell r="C4203" t="str">
            <v>11519</v>
          </cell>
          <cell r="D4203" t="str">
            <v>MACANETA ALAVANCA - ACAB PADRAO MEDIO</v>
          </cell>
          <cell r="E4203" t="str">
            <v>PAR</v>
          </cell>
          <cell r="F4203">
            <v>2</v>
          </cell>
          <cell r="G4203">
            <v>25.3</v>
          </cell>
          <cell r="H4203">
            <v>50.6</v>
          </cell>
        </row>
        <row r="4204">
          <cell r="B4204">
            <v>2</v>
          </cell>
          <cell r="C4204" t="str">
            <v>11577</v>
          </cell>
          <cell r="D4204" t="str">
            <v>ROSETA LATAO CROMADO TIPO 303 LA FONTE P/ FECHADURA PORTA</v>
          </cell>
          <cell r="E4204" t="str">
            <v>UN</v>
          </cell>
          <cell r="F4204">
            <v>2</v>
          </cell>
          <cell r="G4204">
            <v>4.3899999999999997</v>
          </cell>
          <cell r="H4204">
            <v>8.7799999999999994</v>
          </cell>
        </row>
        <row r="4205">
          <cell r="D4205" t="str">
            <v>Custo Direto Total</v>
          </cell>
          <cell r="H4205">
            <v>360.90000000000003</v>
          </cell>
        </row>
        <row r="4206">
          <cell r="D4206" t="str">
            <v>Taxa de BDI %</v>
          </cell>
          <cell r="F4206">
            <v>1E-8</v>
          </cell>
          <cell r="H4206">
            <v>0</v>
          </cell>
        </row>
        <row r="4207">
          <cell r="D4207" t="str">
            <v>Total da Composição</v>
          </cell>
          <cell r="H4207">
            <v>360.90000000000003</v>
          </cell>
        </row>
        <row r="4208">
          <cell r="A4208" t="str">
            <v>74068/002</v>
          </cell>
          <cell r="B4208" t="str">
            <v>FECHADURA DE EMBUTIR COMPLETA, PARA PORTAS EXTERNAS, PADRAO DE ACABAME NTO POPULAR</v>
          </cell>
          <cell r="E4208" t="str">
            <v xml:space="preserve">UN    </v>
          </cell>
          <cell r="F4208" t="str">
            <v>Coeficiente</v>
          </cell>
          <cell r="G4208" t="str">
            <v>Preço Unit.</v>
          </cell>
          <cell r="H4208" t="str">
            <v>Preço Total</v>
          </cell>
          <cell r="I4208">
            <v>53.84</v>
          </cell>
        </row>
        <row r="4209">
          <cell r="B4209">
            <v>1</v>
          </cell>
          <cell r="C4209" t="str">
            <v>242</v>
          </cell>
          <cell r="D4209" t="str">
            <v>AJUDANTE ESPECIALIZADO</v>
          </cell>
          <cell r="E4209" t="str">
            <v>H</v>
          </cell>
          <cell r="F4209">
            <v>1.3</v>
          </cell>
          <cell r="G4209">
            <v>10.06</v>
          </cell>
          <cell r="H4209">
            <v>13.08</v>
          </cell>
        </row>
        <row r="4210">
          <cell r="B4210">
            <v>1</v>
          </cell>
          <cell r="C4210" t="str">
            <v>1214</v>
          </cell>
          <cell r="D4210" t="str">
            <v>CARPINTEIRO DE ESQUADRIA</v>
          </cell>
          <cell r="E4210" t="str">
            <v>H</v>
          </cell>
          <cell r="F4210">
            <v>1.3</v>
          </cell>
          <cell r="G4210">
            <v>9.68</v>
          </cell>
          <cell r="H4210">
            <v>12.58</v>
          </cell>
        </row>
        <row r="4211">
          <cell r="B4211">
            <v>2</v>
          </cell>
          <cell r="C4211" t="str">
            <v>3080</v>
          </cell>
          <cell r="D4211" t="str">
            <v>FECHADURA EMBUTIR EXTERNA (C/ CILINDRO) COMPLETA - LINHA POPULAR</v>
          </cell>
          <cell r="E4211" t="str">
            <v>CJ</v>
          </cell>
          <cell r="F4211">
            <v>1</v>
          </cell>
          <cell r="G4211">
            <v>28.18</v>
          </cell>
          <cell r="H4211">
            <v>28.18</v>
          </cell>
        </row>
        <row r="4212">
          <cell r="D4212" t="str">
            <v>Custo Direto Total</v>
          </cell>
          <cell r="H4212">
            <v>53.84</v>
          </cell>
        </row>
        <row r="4213">
          <cell r="D4213" t="str">
            <v>Taxa de BDI %</v>
          </cell>
          <cell r="F4213">
            <v>1E-8</v>
          </cell>
          <cell r="H4213">
            <v>0</v>
          </cell>
        </row>
        <row r="4214">
          <cell r="D4214" t="str">
            <v>Total da Composição</v>
          </cell>
          <cell r="H4214">
            <v>53.84</v>
          </cell>
        </row>
        <row r="4215">
          <cell r="A4215" t="str">
            <v>74068/003</v>
          </cell>
          <cell r="B4215" t="str">
            <v>FECHADURA DE EMBUTIR COMPLETA, PARA PORTAS EXTERNAS, PADRAO DE ACABAME NTO SUPERIOR</v>
          </cell>
          <cell r="E4215" t="str">
            <v xml:space="preserve">UN    </v>
          </cell>
          <cell r="F4215" t="str">
            <v>Coeficiente</v>
          </cell>
          <cell r="G4215" t="str">
            <v>Preço Unit.</v>
          </cell>
          <cell r="H4215" t="str">
            <v>Preço Total</v>
          </cell>
          <cell r="I4215">
            <v>181.35</v>
          </cell>
        </row>
        <row r="4216">
          <cell r="B4216">
            <v>1</v>
          </cell>
          <cell r="C4216" t="str">
            <v>242</v>
          </cell>
          <cell r="D4216" t="str">
            <v>AJUDANTE ESPECIALIZADO</v>
          </cell>
          <cell r="E4216" t="str">
            <v>H</v>
          </cell>
          <cell r="F4216">
            <v>1.3</v>
          </cell>
          <cell r="G4216">
            <v>10.06</v>
          </cell>
          <cell r="H4216">
            <v>13.08</v>
          </cell>
        </row>
        <row r="4217">
          <cell r="B4217">
            <v>1</v>
          </cell>
          <cell r="C4217" t="str">
            <v>1214</v>
          </cell>
          <cell r="D4217" t="str">
            <v>CARPINTEIRO DE ESQUADRIA</v>
          </cell>
          <cell r="E4217" t="str">
            <v>H</v>
          </cell>
          <cell r="F4217">
            <v>1.3</v>
          </cell>
          <cell r="G4217">
            <v>9.68</v>
          </cell>
          <cell r="H4217">
            <v>12.58</v>
          </cell>
        </row>
        <row r="4218">
          <cell r="B4218">
            <v>2</v>
          </cell>
          <cell r="C4218" t="str">
            <v>3089</v>
          </cell>
          <cell r="D4218" t="str">
            <v>FECHADURA EMBUTIR EXTERNA (C/ CILINDRO) COMPLETA - ACAB SUPERIOR (LINHA LUXO)</v>
          </cell>
          <cell r="E4218" t="str">
            <v>CJ</v>
          </cell>
          <cell r="F4218">
            <v>1</v>
          </cell>
          <cell r="G4218">
            <v>155.69</v>
          </cell>
          <cell r="H4218">
            <v>155.69</v>
          </cell>
        </row>
        <row r="4219">
          <cell r="D4219" t="str">
            <v>Custo Direto Total</v>
          </cell>
          <cell r="H4219">
            <v>181.35</v>
          </cell>
        </row>
        <row r="4220">
          <cell r="D4220" t="str">
            <v>Taxa de BDI %</v>
          </cell>
          <cell r="F4220">
            <v>1E-8</v>
          </cell>
          <cell r="H4220">
            <v>0</v>
          </cell>
        </row>
        <row r="4221">
          <cell r="D4221" t="str">
            <v>Total da Composição</v>
          </cell>
          <cell r="H4221">
            <v>181.35</v>
          </cell>
        </row>
        <row r="4222">
          <cell r="A4222" t="str">
            <v>74068/004</v>
          </cell>
          <cell r="B4222" t="str">
            <v>FECHADURA DE EMBUTIR COMPLETA, PARA PORTAS EXTERNAS 2 FOLHAS, PADRAO D E ACABAMENTO POPULAR</v>
          </cell>
          <cell r="E4222" t="str">
            <v xml:space="preserve">UN    </v>
          </cell>
          <cell r="F4222" t="str">
            <v>Coeficiente</v>
          </cell>
          <cell r="G4222" t="str">
            <v>Preço Unit.</v>
          </cell>
          <cell r="H4222" t="str">
            <v>Preço Total</v>
          </cell>
          <cell r="I4222">
            <v>141.91</v>
          </cell>
        </row>
        <row r="4223">
          <cell r="B4223">
            <v>1</v>
          </cell>
          <cell r="C4223" t="str">
            <v>242</v>
          </cell>
          <cell r="D4223" t="str">
            <v>AJUDANTE ESPECIALIZADO</v>
          </cell>
          <cell r="E4223" t="str">
            <v>H</v>
          </cell>
          <cell r="F4223">
            <v>1.8</v>
          </cell>
          <cell r="G4223">
            <v>10.06</v>
          </cell>
          <cell r="H4223">
            <v>18.11</v>
          </cell>
        </row>
        <row r="4224">
          <cell r="B4224">
            <v>1</v>
          </cell>
          <cell r="C4224" t="str">
            <v>1214</v>
          </cell>
          <cell r="D4224" t="str">
            <v>CARPINTEIRO DE ESQUADRIA</v>
          </cell>
          <cell r="E4224" t="str">
            <v>H</v>
          </cell>
          <cell r="F4224">
            <v>1.8</v>
          </cell>
          <cell r="G4224">
            <v>9.68</v>
          </cell>
          <cell r="H4224">
            <v>17.420000000000002</v>
          </cell>
        </row>
        <row r="4225">
          <cell r="B4225">
            <v>2</v>
          </cell>
          <cell r="C4225" t="str">
            <v>3080</v>
          </cell>
          <cell r="D4225" t="str">
            <v>FECHADURA EMBUTIR EXTERNA (C/ CILINDRO) COMPLETA - LINHA POPULAR</v>
          </cell>
          <cell r="E4225" t="str">
            <v>CJ</v>
          </cell>
          <cell r="F4225">
            <v>1</v>
          </cell>
          <cell r="G4225">
            <v>28.18</v>
          </cell>
          <cell r="H4225">
            <v>28.18</v>
          </cell>
        </row>
        <row r="4226">
          <cell r="B4226">
            <v>2</v>
          </cell>
          <cell r="C4226" t="str">
            <v>3108</v>
          </cell>
          <cell r="D4226" t="str">
            <v>FECHO DE EMBUTIR (TP UNHA) C/ ALAVANCA LATAO CROMADO - 22CM</v>
          </cell>
          <cell r="E4226" t="str">
            <v>UN</v>
          </cell>
          <cell r="F4226">
            <v>2</v>
          </cell>
          <cell r="G4226">
            <v>39.1</v>
          </cell>
          <cell r="H4226">
            <v>78.2</v>
          </cell>
        </row>
        <row r="4227">
          <cell r="D4227" t="str">
            <v>Custo Direto Total</v>
          </cell>
          <cell r="H4227">
            <v>141.91</v>
          </cell>
        </row>
        <row r="4228">
          <cell r="D4228" t="str">
            <v>Taxa de BDI %</v>
          </cell>
          <cell r="F4228">
            <v>1E-8</v>
          </cell>
          <cell r="H4228">
            <v>0</v>
          </cell>
        </row>
        <row r="4229">
          <cell r="D4229" t="str">
            <v>Total da Composição</v>
          </cell>
          <cell r="H4229">
            <v>141.91</v>
          </cell>
        </row>
        <row r="4230">
          <cell r="A4230" t="str">
            <v>74068/005</v>
          </cell>
          <cell r="B4230" t="str">
            <v>FECHADURA DE SOBREPOR PARA PORTAS EXTERNAS, FERRO PINTADO COM MACANETA</v>
          </cell>
          <cell r="E4230" t="str">
            <v xml:space="preserve">UN    </v>
          </cell>
          <cell r="F4230" t="str">
            <v>Coeficiente</v>
          </cell>
          <cell r="G4230" t="str">
            <v>Preço Unit.</v>
          </cell>
          <cell r="H4230" t="str">
            <v>Preço Total</v>
          </cell>
          <cell r="I4230">
            <v>50.59</v>
          </cell>
        </row>
        <row r="4231">
          <cell r="B4231">
            <v>1</v>
          </cell>
          <cell r="C4231" t="str">
            <v>242</v>
          </cell>
          <cell r="D4231" t="str">
            <v>AJUDANTE ESPECIALIZADO</v>
          </cell>
          <cell r="E4231" t="str">
            <v>H</v>
          </cell>
          <cell r="F4231">
            <v>0.5</v>
          </cell>
          <cell r="G4231">
            <v>10.06</v>
          </cell>
          <cell r="H4231">
            <v>5.03</v>
          </cell>
        </row>
        <row r="4232">
          <cell r="B4232">
            <v>1</v>
          </cell>
          <cell r="C4232" t="str">
            <v>1214</v>
          </cell>
          <cell r="D4232" t="str">
            <v>CARPINTEIRO DE ESQUADRIA</v>
          </cell>
          <cell r="E4232" t="str">
            <v>H</v>
          </cell>
          <cell r="F4232">
            <v>0.5</v>
          </cell>
          <cell r="G4232">
            <v>9.68</v>
          </cell>
          <cell r="H4232">
            <v>4.84</v>
          </cell>
        </row>
        <row r="4233">
          <cell r="B4233">
            <v>2</v>
          </cell>
          <cell r="C4233" t="str">
            <v>3082</v>
          </cell>
          <cell r="D4233" t="str">
            <v>FECHADURA SOBREPOR FERRO PINTADO C/ MACANETA, CHAVE GRANDE TP HAGA 1137 OU EQUIV</v>
          </cell>
          <cell r="E4233" t="str">
            <v>CJ</v>
          </cell>
          <cell r="F4233">
            <v>1</v>
          </cell>
          <cell r="G4233">
            <v>40.72</v>
          </cell>
          <cell r="H4233">
            <v>40.72</v>
          </cell>
        </row>
        <row r="4234">
          <cell r="D4234" t="str">
            <v>Custo Direto Total</v>
          </cell>
          <cell r="H4234">
            <v>50.59</v>
          </cell>
        </row>
        <row r="4235">
          <cell r="D4235" t="str">
            <v>Taxa de BDI %</v>
          </cell>
          <cell r="F4235">
            <v>1E-8</v>
          </cell>
          <cell r="H4235">
            <v>0</v>
          </cell>
        </row>
        <row r="4236">
          <cell r="D4236" t="str">
            <v>Total da Composição</v>
          </cell>
          <cell r="H4236">
            <v>50.59</v>
          </cell>
        </row>
        <row r="4237">
          <cell r="A4237" t="str">
            <v>74068/006</v>
          </cell>
          <cell r="B4237" t="str">
            <v>FECHADURA DE EMBUTIR COMPLETA, PARA PORTAS EXTERNAS, PADRAO DE ACABAME NTO MEDIO</v>
          </cell>
          <cell r="E4237" t="str">
            <v xml:space="preserve">UN    </v>
          </cell>
          <cell r="F4237" t="str">
            <v>Coeficiente</v>
          </cell>
          <cell r="G4237" t="str">
            <v>Preço Unit.</v>
          </cell>
          <cell r="H4237" t="str">
            <v>Preço Total</v>
          </cell>
          <cell r="I4237">
            <v>107.85</v>
          </cell>
        </row>
        <row r="4238">
          <cell r="B4238">
            <v>1</v>
          </cell>
          <cell r="C4238" t="str">
            <v>242</v>
          </cell>
          <cell r="D4238" t="str">
            <v>AJUDANTE ESPECIALIZADO</v>
          </cell>
          <cell r="E4238" t="str">
            <v>H</v>
          </cell>
          <cell r="F4238">
            <v>1.3</v>
          </cell>
          <cell r="G4238">
            <v>10.06</v>
          </cell>
          <cell r="H4238">
            <v>13.08</v>
          </cell>
        </row>
        <row r="4239">
          <cell r="B4239">
            <v>1</v>
          </cell>
          <cell r="C4239" t="str">
            <v>1214</v>
          </cell>
          <cell r="D4239" t="str">
            <v>CARPINTEIRO DE ESQUADRIA</v>
          </cell>
          <cell r="E4239" t="str">
            <v>H</v>
          </cell>
          <cell r="F4239">
            <v>1.3</v>
          </cell>
          <cell r="G4239">
            <v>9.68</v>
          </cell>
          <cell r="H4239">
            <v>12.58</v>
          </cell>
        </row>
        <row r="4240">
          <cell r="B4240">
            <v>2</v>
          </cell>
          <cell r="C4240" t="str">
            <v>3081</v>
          </cell>
          <cell r="D4240" t="str">
            <v>FECHADURA EMBUTIR EXTERNA (C/ CILINDRO) COMPLETA - ACAB PADRAO MEDIO</v>
          </cell>
          <cell r="E4240" t="str">
            <v>CJ</v>
          </cell>
          <cell r="F4240">
            <v>1</v>
          </cell>
          <cell r="G4240">
            <v>82.19</v>
          </cell>
          <cell r="H4240">
            <v>82.19</v>
          </cell>
        </row>
        <row r="4241">
          <cell r="D4241" t="str">
            <v>Custo Direto Total</v>
          </cell>
          <cell r="H4241">
            <v>107.85</v>
          </cell>
        </row>
        <row r="4242">
          <cell r="D4242" t="str">
            <v>Taxa de BDI %</v>
          </cell>
          <cell r="F4242">
            <v>1E-8</v>
          </cell>
          <cell r="H4242">
            <v>0</v>
          </cell>
        </row>
        <row r="4243">
          <cell r="D4243" t="str">
            <v>Total da Composição</v>
          </cell>
          <cell r="H4243">
            <v>107.85</v>
          </cell>
        </row>
        <row r="4244">
          <cell r="A4244" t="str">
            <v>74069/001</v>
          </cell>
          <cell r="B4244" t="str">
            <v>FECHADURA DE EMBUTIR COMPLETA, PARA PORTAS DE BANHEIRO, PADRAO DE ACAB AMENTO POPULAR</v>
          </cell>
          <cell r="E4244" t="str">
            <v xml:space="preserve">UN    </v>
          </cell>
          <cell r="F4244" t="str">
            <v>Coeficiente</v>
          </cell>
          <cell r="G4244" t="str">
            <v>Preço Unit.</v>
          </cell>
          <cell r="H4244" t="str">
            <v>Preço Total</v>
          </cell>
          <cell r="I4244">
            <v>47.2</v>
          </cell>
        </row>
        <row r="4245">
          <cell r="B4245">
            <v>1</v>
          </cell>
          <cell r="C4245" t="str">
            <v>242</v>
          </cell>
          <cell r="D4245" t="str">
            <v>AJUDANTE ESPECIALIZADO</v>
          </cell>
          <cell r="E4245" t="str">
            <v>H</v>
          </cell>
          <cell r="F4245">
            <v>1.3</v>
          </cell>
          <cell r="G4245">
            <v>10.06</v>
          </cell>
          <cell r="H4245">
            <v>13.08</v>
          </cell>
        </row>
        <row r="4246">
          <cell r="B4246">
            <v>1</v>
          </cell>
          <cell r="C4246" t="str">
            <v>1214</v>
          </cell>
          <cell r="D4246" t="str">
            <v>CARPINTEIRO DE ESQUADRIA</v>
          </cell>
          <cell r="E4246" t="str">
            <v>H</v>
          </cell>
          <cell r="F4246">
            <v>1.3</v>
          </cell>
          <cell r="G4246">
            <v>9.68</v>
          </cell>
          <cell r="H4246">
            <v>12.58</v>
          </cell>
        </row>
        <row r="4247">
          <cell r="B4247">
            <v>2</v>
          </cell>
          <cell r="C4247" t="str">
            <v>3097</v>
          </cell>
          <cell r="D4247" t="str">
            <v>FECHADURA EMBUTIR P/ PORTA DE BANHEIRO, COMPLETA - LINHA POPULAR</v>
          </cell>
          <cell r="E4247" t="str">
            <v>CJ</v>
          </cell>
          <cell r="F4247">
            <v>1</v>
          </cell>
          <cell r="G4247">
            <v>21.54</v>
          </cell>
          <cell r="H4247">
            <v>21.54</v>
          </cell>
        </row>
        <row r="4248">
          <cell r="D4248" t="str">
            <v>Custo Direto Total</v>
          </cell>
          <cell r="H4248">
            <v>47.2</v>
          </cell>
        </row>
        <row r="4249">
          <cell r="D4249" t="str">
            <v>Taxa de BDI %</v>
          </cell>
          <cell r="F4249">
            <v>1E-8</v>
          </cell>
          <cell r="H4249">
            <v>0</v>
          </cell>
        </row>
        <row r="4250">
          <cell r="D4250" t="str">
            <v>Total da Composição</v>
          </cell>
          <cell r="H4250">
            <v>47.2</v>
          </cell>
        </row>
        <row r="4251">
          <cell r="A4251" t="str">
            <v>74069/002</v>
          </cell>
          <cell r="B4251" t="str">
            <v>FECHADURA DE EMBUTIR COMPLETA, PARA PORTAS DE BANHEIRO, PADRAO DE ACAB AMENTO SUPERIOR</v>
          </cell>
          <cell r="E4251" t="str">
            <v xml:space="preserve">UN    </v>
          </cell>
          <cell r="F4251" t="str">
            <v>Coeficiente</v>
          </cell>
          <cell r="G4251" t="str">
            <v>Preço Unit.</v>
          </cell>
          <cell r="H4251" t="str">
            <v>Preço Total</v>
          </cell>
          <cell r="I4251">
            <v>154.07999999999998</v>
          </cell>
        </row>
        <row r="4252">
          <cell r="B4252">
            <v>1</v>
          </cell>
          <cell r="C4252" t="str">
            <v>242</v>
          </cell>
          <cell r="D4252" t="str">
            <v>AJUDANTE ESPECIALIZADO</v>
          </cell>
          <cell r="E4252" t="str">
            <v>H</v>
          </cell>
          <cell r="F4252">
            <v>1.3</v>
          </cell>
          <cell r="G4252">
            <v>10.06</v>
          </cell>
          <cell r="H4252">
            <v>13.08</v>
          </cell>
        </row>
        <row r="4253">
          <cell r="B4253">
            <v>1</v>
          </cell>
          <cell r="C4253" t="str">
            <v>1214</v>
          </cell>
          <cell r="D4253" t="str">
            <v>CARPINTEIRO DE ESQUADRIA</v>
          </cell>
          <cell r="E4253" t="str">
            <v>H</v>
          </cell>
          <cell r="F4253">
            <v>1.3</v>
          </cell>
          <cell r="G4253">
            <v>9.68</v>
          </cell>
          <cell r="H4253">
            <v>12.58</v>
          </cell>
        </row>
        <row r="4254">
          <cell r="B4254">
            <v>2</v>
          </cell>
          <cell r="C4254" t="str">
            <v>3098</v>
          </cell>
          <cell r="D4254" t="str">
            <v>FECHADURA EMBUTIR P/ PORTA DE BANHEIRO, COMPLETA - ACAB SUPERIOR (LINHA LUXO)</v>
          </cell>
          <cell r="E4254" t="str">
            <v>CJ</v>
          </cell>
          <cell r="F4254">
            <v>1</v>
          </cell>
          <cell r="G4254">
            <v>128.41999999999999</v>
          </cell>
          <cell r="H4254">
            <v>128.41999999999999</v>
          </cell>
        </row>
        <row r="4255">
          <cell r="D4255" t="str">
            <v>Custo Direto Total</v>
          </cell>
          <cell r="H4255">
            <v>154.07999999999998</v>
          </cell>
        </row>
        <row r="4256">
          <cell r="D4256" t="str">
            <v>Taxa de BDI %</v>
          </cell>
          <cell r="F4256">
            <v>1E-8</v>
          </cell>
          <cell r="H4256">
            <v>0</v>
          </cell>
        </row>
        <row r="4257">
          <cell r="D4257" t="str">
            <v>Total da Composição</v>
          </cell>
          <cell r="H4257">
            <v>154.07999999999998</v>
          </cell>
        </row>
        <row r="4258">
          <cell r="A4258" t="str">
            <v>74070/001</v>
          </cell>
          <cell r="B4258" t="str">
            <v>FECHADURA DE EMBUTIR COMPLETA, PARA PORTAS INTERNAS, PADRAO DE ACABAME NTO SUPERIOR</v>
          </cell>
          <cell r="E4258" t="str">
            <v xml:space="preserve">UN    </v>
          </cell>
          <cell r="F4258" t="str">
            <v>Coeficiente</v>
          </cell>
          <cell r="G4258" t="str">
            <v>Preço Unit.</v>
          </cell>
          <cell r="H4258" t="str">
            <v>Preço Total</v>
          </cell>
          <cell r="I4258">
            <v>132.29</v>
          </cell>
        </row>
        <row r="4259">
          <cell r="B4259">
            <v>1</v>
          </cell>
          <cell r="C4259" t="str">
            <v>242</v>
          </cell>
          <cell r="D4259" t="str">
            <v>AJUDANTE ESPECIALIZADO</v>
          </cell>
          <cell r="E4259" t="str">
            <v>H</v>
          </cell>
          <cell r="F4259">
            <v>1.3</v>
          </cell>
          <cell r="G4259">
            <v>10.06</v>
          </cell>
          <cell r="H4259">
            <v>13.08</v>
          </cell>
        </row>
        <row r="4260">
          <cell r="B4260">
            <v>1</v>
          </cell>
          <cell r="C4260" t="str">
            <v>1214</v>
          </cell>
          <cell r="D4260" t="str">
            <v>CARPINTEIRO DE ESQUADRIA</v>
          </cell>
          <cell r="E4260" t="str">
            <v>H</v>
          </cell>
          <cell r="F4260">
            <v>1.3</v>
          </cell>
          <cell r="G4260">
            <v>9.68</v>
          </cell>
          <cell r="H4260">
            <v>12.58</v>
          </cell>
        </row>
        <row r="4261">
          <cell r="B4261">
            <v>2</v>
          </cell>
          <cell r="C4261" t="str">
            <v>3092</v>
          </cell>
          <cell r="D4261" t="str">
            <v>FECHADURA EMBUTIR TP GORGES (CHAVE GRANDE) P/PORTA INTERNA, COMPLETA - LINHA LUXO</v>
          </cell>
          <cell r="E4261" t="str">
            <v>CJ</v>
          </cell>
          <cell r="F4261">
            <v>1</v>
          </cell>
          <cell r="G4261">
            <v>106.63</v>
          </cell>
          <cell r="H4261">
            <v>106.63</v>
          </cell>
        </row>
        <row r="4262">
          <cell r="D4262" t="str">
            <v>Custo Direto Total</v>
          </cell>
          <cell r="H4262">
            <v>132.29</v>
          </cell>
        </row>
        <row r="4263">
          <cell r="D4263" t="str">
            <v>Taxa de BDI %</v>
          </cell>
          <cell r="F4263">
            <v>1E-8</v>
          </cell>
          <cell r="H4263">
            <v>0</v>
          </cell>
        </row>
        <row r="4264">
          <cell r="D4264" t="str">
            <v>Total da Composição</v>
          </cell>
          <cell r="H4264">
            <v>132.29</v>
          </cell>
        </row>
        <row r="4265">
          <cell r="A4265" t="str">
            <v>74070/002</v>
          </cell>
          <cell r="B4265" t="str">
            <v>FECHADURA DE EMBUTIR COMPLETA, PARA PORTAS INTERNAS 2 FOLHAS, PADRAO D E ACABAMENTO POPULAR</v>
          </cell>
          <cell r="E4265" t="str">
            <v xml:space="preserve">UN    </v>
          </cell>
          <cell r="F4265" t="str">
            <v>Coeficiente</v>
          </cell>
          <cell r="G4265" t="str">
            <v>Preço Unit.</v>
          </cell>
          <cell r="H4265" t="str">
            <v>Preço Total</v>
          </cell>
          <cell r="I4265">
            <v>134.81</v>
          </cell>
        </row>
        <row r="4266">
          <cell r="B4266">
            <v>1</v>
          </cell>
          <cell r="C4266" t="str">
            <v>242</v>
          </cell>
          <cell r="D4266" t="str">
            <v>AJUDANTE ESPECIALIZADO</v>
          </cell>
          <cell r="E4266" t="str">
            <v>H</v>
          </cell>
          <cell r="F4266">
            <v>1.8</v>
          </cell>
          <cell r="G4266">
            <v>10.06</v>
          </cell>
          <cell r="H4266">
            <v>18.11</v>
          </cell>
        </row>
        <row r="4267">
          <cell r="B4267">
            <v>1</v>
          </cell>
          <cell r="C4267" t="str">
            <v>1214</v>
          </cell>
          <cell r="D4267" t="str">
            <v>CARPINTEIRO DE ESQUADRIA</v>
          </cell>
          <cell r="E4267" t="str">
            <v>H</v>
          </cell>
          <cell r="F4267">
            <v>1.8</v>
          </cell>
          <cell r="G4267">
            <v>9.68</v>
          </cell>
          <cell r="H4267">
            <v>17.420000000000002</v>
          </cell>
        </row>
        <row r="4268">
          <cell r="B4268">
            <v>2</v>
          </cell>
          <cell r="C4268" t="str">
            <v>3090</v>
          </cell>
          <cell r="D4268" t="str">
            <v>FECHADURA EMBUTIR TP GORGES (CHAVE GRANDE) P/PORTA INTERNA, COMPLETA - LINHA POPULAR</v>
          </cell>
          <cell r="E4268" t="str">
            <v>CJ</v>
          </cell>
          <cell r="F4268">
            <v>1</v>
          </cell>
          <cell r="G4268">
            <v>21.08</v>
          </cell>
          <cell r="H4268">
            <v>21.08</v>
          </cell>
        </row>
        <row r="4269">
          <cell r="B4269">
            <v>2</v>
          </cell>
          <cell r="C4269" t="str">
            <v>3108</v>
          </cell>
          <cell r="D4269" t="str">
            <v>FECHO DE EMBUTIR (TP UNHA) C/ ALAVANCA LATAO CROMADO - 22CM</v>
          </cell>
          <cell r="E4269" t="str">
            <v>UN</v>
          </cell>
          <cell r="F4269">
            <v>2</v>
          </cell>
          <cell r="G4269">
            <v>39.1</v>
          </cell>
          <cell r="H4269">
            <v>78.2</v>
          </cell>
        </row>
        <row r="4270">
          <cell r="D4270" t="str">
            <v>Custo Direto Total</v>
          </cell>
          <cell r="H4270">
            <v>134.81</v>
          </cell>
        </row>
        <row r="4271">
          <cell r="D4271" t="str">
            <v>Taxa de BDI %</v>
          </cell>
          <cell r="F4271">
            <v>1E-8</v>
          </cell>
          <cell r="H4271">
            <v>0</v>
          </cell>
        </row>
        <row r="4272">
          <cell r="D4272" t="str">
            <v>Total da Composição</v>
          </cell>
          <cell r="H4272">
            <v>134.81</v>
          </cell>
        </row>
        <row r="4273">
          <cell r="A4273" t="str">
            <v>74070/003</v>
          </cell>
          <cell r="B4273" t="str">
            <v>FECHADURA DE EMBUTIR COMPLETA, PARA PORTAS INTERNAS, PADRAO DE ACABAME NTO POPULAR</v>
          </cell>
          <cell r="E4273" t="str">
            <v xml:space="preserve">UN    </v>
          </cell>
          <cell r="F4273" t="str">
            <v>Coeficiente</v>
          </cell>
          <cell r="G4273" t="str">
            <v>Preço Unit.</v>
          </cell>
          <cell r="H4273" t="str">
            <v>Preço Total</v>
          </cell>
          <cell r="I4273">
            <v>46.739999999999995</v>
          </cell>
        </row>
        <row r="4274">
          <cell r="B4274">
            <v>1</v>
          </cell>
          <cell r="C4274" t="str">
            <v>242</v>
          </cell>
          <cell r="D4274" t="str">
            <v>AJUDANTE ESPECIALIZADO</v>
          </cell>
          <cell r="E4274" t="str">
            <v>H</v>
          </cell>
          <cell r="F4274">
            <v>1.3</v>
          </cell>
          <cell r="G4274">
            <v>10.06</v>
          </cell>
          <cell r="H4274">
            <v>13.08</v>
          </cell>
        </row>
        <row r="4275">
          <cell r="B4275">
            <v>1</v>
          </cell>
          <cell r="C4275" t="str">
            <v>1214</v>
          </cell>
          <cell r="D4275" t="str">
            <v>CARPINTEIRO DE ESQUADRIA</v>
          </cell>
          <cell r="E4275" t="str">
            <v>H</v>
          </cell>
          <cell r="F4275">
            <v>1.3</v>
          </cell>
          <cell r="G4275">
            <v>9.68</v>
          </cell>
          <cell r="H4275">
            <v>12.58</v>
          </cell>
        </row>
        <row r="4276">
          <cell r="B4276">
            <v>2</v>
          </cell>
          <cell r="C4276" t="str">
            <v>3090</v>
          </cell>
          <cell r="D4276" t="str">
            <v>FECHADURA EMBUTIR TP GORGES (CHAVE GRANDE) P/PORTA INTERNA, COMPLETA - LINHA POPULAR</v>
          </cell>
          <cell r="E4276" t="str">
            <v>CJ</v>
          </cell>
          <cell r="F4276">
            <v>1</v>
          </cell>
          <cell r="G4276">
            <v>21.08</v>
          </cell>
          <cell r="H4276">
            <v>21.08</v>
          </cell>
        </row>
        <row r="4277">
          <cell r="D4277" t="str">
            <v>Custo Direto Total</v>
          </cell>
          <cell r="H4277">
            <v>46.739999999999995</v>
          </cell>
        </row>
        <row r="4278">
          <cell r="D4278" t="str">
            <v>Taxa de BDI %</v>
          </cell>
          <cell r="F4278">
            <v>1E-8</v>
          </cell>
          <cell r="H4278">
            <v>0</v>
          </cell>
        </row>
        <row r="4279">
          <cell r="D4279" t="str">
            <v>Total da Composição</v>
          </cell>
          <cell r="H4279">
            <v>46.739999999999995</v>
          </cell>
        </row>
        <row r="4280">
          <cell r="A4280" t="str">
            <v>74070/004</v>
          </cell>
          <cell r="B4280" t="str">
            <v>FECHADURA DE EMBUTIR COMPLETA, PARA PORTAS INTERNAS, PADRAO DE ACABAME NTO MEDIO</v>
          </cell>
          <cell r="E4280" t="str">
            <v xml:space="preserve">UN    </v>
          </cell>
          <cell r="F4280" t="str">
            <v>Coeficiente</v>
          </cell>
          <cell r="G4280" t="str">
            <v>Preço Unit.</v>
          </cell>
          <cell r="H4280" t="str">
            <v>Preço Total</v>
          </cell>
          <cell r="I4280">
            <v>75.37</v>
          </cell>
        </row>
        <row r="4281">
          <cell r="B4281">
            <v>1</v>
          </cell>
          <cell r="C4281" t="str">
            <v>242</v>
          </cell>
          <cell r="D4281" t="str">
            <v>AJUDANTE ESPECIALIZADO</v>
          </cell>
          <cell r="E4281" t="str">
            <v>H</v>
          </cell>
          <cell r="F4281">
            <v>1.3</v>
          </cell>
          <cell r="G4281">
            <v>10.06</v>
          </cell>
          <cell r="H4281">
            <v>13.08</v>
          </cell>
        </row>
        <row r="4282">
          <cell r="B4282">
            <v>1</v>
          </cell>
          <cell r="C4282" t="str">
            <v>1214</v>
          </cell>
          <cell r="D4282" t="str">
            <v>CARPINTEIRO DE ESQUADRIA</v>
          </cell>
          <cell r="E4282" t="str">
            <v>H</v>
          </cell>
          <cell r="F4282">
            <v>1.3</v>
          </cell>
          <cell r="G4282">
            <v>9.68</v>
          </cell>
          <cell r="H4282">
            <v>12.58</v>
          </cell>
        </row>
        <row r="4283">
          <cell r="B4283">
            <v>2</v>
          </cell>
          <cell r="C4283" t="str">
            <v>3093</v>
          </cell>
          <cell r="D4283" t="str">
            <v>FECHADURA EMBUTIR TP GORGES (CHAVE GRANDE) P/PORTA INTERNA, COMPLETA - ACAB PADRAO MEDIO</v>
          </cell>
          <cell r="E4283" t="str">
            <v>CJ</v>
          </cell>
          <cell r="F4283">
            <v>1</v>
          </cell>
          <cell r="G4283">
            <v>49.71</v>
          </cell>
          <cell r="H4283">
            <v>49.71</v>
          </cell>
        </row>
        <row r="4284">
          <cell r="D4284" t="str">
            <v>Custo Direto Total</v>
          </cell>
          <cell r="H4284">
            <v>75.37</v>
          </cell>
        </row>
        <row r="4285">
          <cell r="D4285" t="str">
            <v>Taxa de BDI %</v>
          </cell>
          <cell r="F4285">
            <v>1E-8</v>
          </cell>
          <cell r="H4285">
            <v>0</v>
          </cell>
        </row>
        <row r="4286">
          <cell r="D4286" t="str">
            <v>Total da Composição</v>
          </cell>
          <cell r="H4286">
            <v>75.37</v>
          </cell>
        </row>
        <row r="4287">
          <cell r="A4287" t="str">
            <v>74046/001</v>
          </cell>
          <cell r="B4287" t="str">
            <v>TARJETA DE FERRO CROMADO DE SOBREPOR 2"</v>
          </cell>
          <cell r="E4287" t="str">
            <v xml:space="preserve">UN    </v>
          </cell>
          <cell r="F4287" t="str">
            <v>Coeficiente</v>
          </cell>
          <cell r="G4287" t="str">
            <v>Preço Unit.</v>
          </cell>
          <cell r="H4287" t="str">
            <v>Preço Total</v>
          </cell>
          <cell r="I4287">
            <v>6.1499999999999995</v>
          </cell>
        </row>
        <row r="4288">
          <cell r="B4288">
            <v>1</v>
          </cell>
          <cell r="C4288" t="str">
            <v>242</v>
          </cell>
          <cell r="D4288" t="str">
            <v>AJUDANTE ESPECIALIZADO</v>
          </cell>
          <cell r="E4288" t="str">
            <v>H</v>
          </cell>
          <cell r="F4288">
            <v>0.25</v>
          </cell>
          <cell r="G4288">
            <v>10.06</v>
          </cell>
          <cell r="H4288">
            <v>2.52</v>
          </cell>
        </row>
        <row r="4289">
          <cell r="B4289">
            <v>1</v>
          </cell>
          <cell r="C4289" t="str">
            <v>1214</v>
          </cell>
          <cell r="D4289" t="str">
            <v>CARPINTEIRO DE ESQUADRIA</v>
          </cell>
          <cell r="E4289" t="str">
            <v>H</v>
          </cell>
          <cell r="F4289">
            <v>0.25</v>
          </cell>
          <cell r="G4289">
            <v>9.68</v>
          </cell>
          <cell r="H4289">
            <v>2.42</v>
          </cell>
        </row>
        <row r="4290">
          <cell r="B4290">
            <v>2</v>
          </cell>
          <cell r="C4290" t="str">
            <v>3118</v>
          </cell>
          <cell r="D4290" t="str">
            <v>FERROLHO/FECHO/TARJETA OU TRINCO PINO REDONDO 2" SOBREPOR FERRO CROMADO</v>
          </cell>
          <cell r="E4290" t="str">
            <v>UN</v>
          </cell>
          <cell r="F4290">
            <v>1</v>
          </cell>
          <cell r="G4290">
            <v>1.21</v>
          </cell>
          <cell r="H4290">
            <v>1.21</v>
          </cell>
        </row>
        <row r="4291">
          <cell r="D4291" t="str">
            <v>Custo Direto Total</v>
          </cell>
          <cell r="H4291">
            <v>6.1499999999999995</v>
          </cell>
        </row>
        <row r="4292">
          <cell r="D4292" t="str">
            <v>Taxa de BDI %</v>
          </cell>
          <cell r="F4292">
            <v>1E-8</v>
          </cell>
          <cell r="H4292">
            <v>0</v>
          </cell>
        </row>
        <row r="4293">
          <cell r="D4293" t="str">
            <v>Total da Composição</v>
          </cell>
          <cell r="H4293">
            <v>6.1499999999999995</v>
          </cell>
        </row>
        <row r="4294">
          <cell r="A4294" t="str">
            <v>74046/002</v>
          </cell>
          <cell r="B4294" t="str">
            <v>TARJETA TIPO LIVRE/OCUPADO PARA PORTA DE BANHEIRO</v>
          </cell>
          <cell r="E4294" t="str">
            <v xml:space="preserve">UN    </v>
          </cell>
          <cell r="F4294" t="str">
            <v>Coeficiente</v>
          </cell>
          <cell r="G4294" t="str">
            <v>Preço Unit.</v>
          </cell>
          <cell r="H4294" t="str">
            <v>Preço Total</v>
          </cell>
          <cell r="I4294">
            <v>25.549999999999997</v>
          </cell>
        </row>
        <row r="4295">
          <cell r="B4295">
            <v>1</v>
          </cell>
          <cell r="C4295" t="str">
            <v>242</v>
          </cell>
          <cell r="D4295" t="str">
            <v>AJUDANTE ESPECIALIZADO</v>
          </cell>
          <cell r="E4295" t="str">
            <v>H</v>
          </cell>
          <cell r="F4295">
            <v>0.25</v>
          </cell>
          <cell r="G4295">
            <v>10.06</v>
          </cell>
          <cell r="H4295">
            <v>2.52</v>
          </cell>
        </row>
        <row r="4296">
          <cell r="B4296">
            <v>1</v>
          </cell>
          <cell r="C4296" t="str">
            <v>1214</v>
          </cell>
          <cell r="D4296" t="str">
            <v>CARPINTEIRO DE ESQUADRIA</v>
          </cell>
          <cell r="E4296" t="str">
            <v>H</v>
          </cell>
          <cell r="F4296">
            <v>0.25</v>
          </cell>
          <cell r="G4296">
            <v>9.68</v>
          </cell>
          <cell r="H4296">
            <v>2.42</v>
          </cell>
        </row>
        <row r="4297">
          <cell r="B4297">
            <v>2</v>
          </cell>
          <cell r="C4297" t="str">
            <v>11457</v>
          </cell>
          <cell r="D4297" t="str">
            <v>TARJETA TIPO LIVRE/OCUPADO P/ PORTA BANHEIRO</v>
          </cell>
          <cell r="E4297" t="str">
            <v>UN</v>
          </cell>
          <cell r="F4297">
            <v>1</v>
          </cell>
          <cell r="G4297">
            <v>20.61</v>
          </cell>
          <cell r="H4297">
            <v>20.61</v>
          </cell>
        </row>
        <row r="4298">
          <cell r="D4298" t="str">
            <v>Custo Direto Total</v>
          </cell>
          <cell r="H4298">
            <v>25.549999999999997</v>
          </cell>
        </row>
        <row r="4299">
          <cell r="D4299" t="str">
            <v>Taxa de BDI %</v>
          </cell>
          <cell r="F4299">
            <v>1E-8</v>
          </cell>
          <cell r="H4299">
            <v>0</v>
          </cell>
        </row>
        <row r="4300">
          <cell r="D4300" t="str">
            <v>Total da Composição</v>
          </cell>
          <cell r="H4300">
            <v>25.549999999999997</v>
          </cell>
        </row>
        <row r="4301">
          <cell r="A4301" t="str">
            <v>74047/001</v>
          </cell>
          <cell r="B4301" t="str">
            <v>DOBRADICA EM FERRO CROMADO 3X3", SEM ANEIS</v>
          </cell>
          <cell r="E4301" t="str">
            <v xml:space="preserve">UN    </v>
          </cell>
          <cell r="F4301" t="str">
            <v>Coeficiente</v>
          </cell>
          <cell r="G4301" t="str">
            <v>Preço Unit.</v>
          </cell>
          <cell r="H4301" t="str">
            <v>Preço Total</v>
          </cell>
          <cell r="I4301">
            <v>12.35</v>
          </cell>
        </row>
        <row r="4302">
          <cell r="B4302">
            <v>1</v>
          </cell>
          <cell r="C4302" t="str">
            <v>242</v>
          </cell>
          <cell r="D4302" t="str">
            <v>AJUDANTE ESPECIALIZADO</v>
          </cell>
          <cell r="E4302" t="str">
            <v>H</v>
          </cell>
          <cell r="F4302">
            <v>0.3</v>
          </cell>
          <cell r="G4302">
            <v>10.06</v>
          </cell>
          <cell r="H4302">
            <v>3.02</v>
          </cell>
        </row>
        <row r="4303">
          <cell r="B4303">
            <v>1</v>
          </cell>
          <cell r="C4303" t="str">
            <v>1214</v>
          </cell>
          <cell r="D4303" t="str">
            <v>CARPINTEIRO DE ESQUADRIA</v>
          </cell>
          <cell r="E4303" t="str">
            <v>H</v>
          </cell>
          <cell r="F4303">
            <v>0.3</v>
          </cell>
          <cell r="G4303">
            <v>9.68</v>
          </cell>
          <cell r="H4303">
            <v>2.9</v>
          </cell>
        </row>
        <row r="4304">
          <cell r="B4304">
            <v>2</v>
          </cell>
          <cell r="C4304" t="str">
            <v>2420</v>
          </cell>
          <cell r="D4304" t="str">
            <v>DOBRADICA FERRO CROMADO 3 X 3" SEM ANEIS</v>
          </cell>
          <cell r="E4304" t="str">
            <v>UN</v>
          </cell>
          <cell r="F4304">
            <v>1</v>
          </cell>
          <cell r="G4304">
            <v>6.43</v>
          </cell>
          <cell r="H4304">
            <v>6.43</v>
          </cell>
        </row>
        <row r="4305">
          <cell r="D4305" t="str">
            <v>Custo Direto Total</v>
          </cell>
          <cell r="H4305">
            <v>12.35</v>
          </cell>
        </row>
        <row r="4306">
          <cell r="D4306" t="str">
            <v>Taxa de BDI %</v>
          </cell>
          <cell r="F4306">
            <v>1E-8</v>
          </cell>
          <cell r="H4306">
            <v>0</v>
          </cell>
        </row>
        <row r="4307">
          <cell r="D4307" t="str">
            <v>Total da Composição</v>
          </cell>
          <cell r="H4307">
            <v>12.35</v>
          </cell>
        </row>
        <row r="4308">
          <cell r="A4308" t="str">
            <v>74047/002</v>
          </cell>
          <cell r="B4308" t="str">
            <v>DOBRADICA EM ACO ZINCADO 3X3", SEM ANEIS</v>
          </cell>
          <cell r="E4308" t="str">
            <v xml:space="preserve">UN    </v>
          </cell>
          <cell r="F4308" t="str">
            <v>Coeficiente</v>
          </cell>
          <cell r="G4308" t="str">
            <v>Preço Unit.</v>
          </cell>
          <cell r="H4308" t="str">
            <v>Preço Total</v>
          </cell>
          <cell r="I4308">
            <v>12.41</v>
          </cell>
        </row>
        <row r="4309">
          <cell r="B4309">
            <v>1</v>
          </cell>
          <cell r="C4309" t="str">
            <v>242</v>
          </cell>
          <cell r="D4309" t="str">
            <v>AJUDANTE ESPECIALIZADO</v>
          </cell>
          <cell r="E4309" t="str">
            <v>H</v>
          </cell>
          <cell r="F4309">
            <v>0.3</v>
          </cell>
          <cell r="G4309">
            <v>10.06</v>
          </cell>
          <cell r="H4309">
            <v>3.02</v>
          </cell>
        </row>
        <row r="4310">
          <cell r="B4310">
            <v>1</v>
          </cell>
          <cell r="C4310" t="str">
            <v>1214</v>
          </cell>
          <cell r="D4310" t="str">
            <v>CARPINTEIRO DE ESQUADRIA</v>
          </cell>
          <cell r="E4310" t="str">
            <v>H</v>
          </cell>
          <cell r="F4310">
            <v>0.3</v>
          </cell>
          <cell r="G4310">
            <v>9.68</v>
          </cell>
          <cell r="H4310">
            <v>2.9</v>
          </cell>
        </row>
        <row r="4311">
          <cell r="B4311">
            <v>2</v>
          </cell>
          <cell r="C4311" t="str">
            <v>2425</v>
          </cell>
          <cell r="D4311" t="str">
            <v>DOBRADICA ACO ZINCADO 3 X 3" SEM ANEIS</v>
          </cell>
          <cell r="E4311" t="str">
            <v>UN</v>
          </cell>
          <cell r="F4311">
            <v>1</v>
          </cell>
          <cell r="G4311">
            <v>6.49</v>
          </cell>
          <cell r="H4311">
            <v>6.49</v>
          </cell>
        </row>
        <row r="4312">
          <cell r="D4312" t="str">
            <v>Custo Direto Total</v>
          </cell>
          <cell r="H4312">
            <v>12.41</v>
          </cell>
        </row>
        <row r="4313">
          <cell r="D4313" t="str">
            <v>Taxa de BDI %</v>
          </cell>
          <cell r="F4313">
            <v>1E-8</v>
          </cell>
          <cell r="H4313">
            <v>0</v>
          </cell>
        </row>
        <row r="4314">
          <cell r="D4314" t="str">
            <v>Total da Composição</v>
          </cell>
          <cell r="H4314">
            <v>12.41</v>
          </cell>
        </row>
        <row r="4315">
          <cell r="A4315" t="str">
            <v>74047/003</v>
          </cell>
          <cell r="B4315" t="str">
            <v>DOBRADICA EM LATAO CROMADO 3X3", COM ANEIS</v>
          </cell>
          <cell r="E4315" t="str">
            <v xml:space="preserve">UN    </v>
          </cell>
          <cell r="F4315" t="str">
            <v>Coeficiente</v>
          </cell>
          <cell r="G4315" t="str">
            <v>Preço Unit.</v>
          </cell>
          <cell r="H4315" t="str">
            <v>Preço Total</v>
          </cell>
          <cell r="I4315">
            <v>28.18</v>
          </cell>
        </row>
        <row r="4316">
          <cell r="B4316">
            <v>1</v>
          </cell>
          <cell r="C4316" t="str">
            <v>242</v>
          </cell>
          <cell r="D4316" t="str">
            <v>AJUDANTE ESPECIALIZADO</v>
          </cell>
          <cell r="E4316" t="str">
            <v>H</v>
          </cell>
          <cell r="F4316">
            <v>0.3</v>
          </cell>
          <cell r="G4316">
            <v>10.06</v>
          </cell>
          <cell r="H4316">
            <v>3.02</v>
          </cell>
        </row>
        <row r="4317">
          <cell r="B4317">
            <v>1</v>
          </cell>
          <cell r="C4317" t="str">
            <v>1214</v>
          </cell>
          <cell r="D4317" t="str">
            <v>CARPINTEIRO DE ESQUADRIA</v>
          </cell>
          <cell r="E4317" t="str">
            <v>H</v>
          </cell>
          <cell r="F4317">
            <v>0.3</v>
          </cell>
          <cell r="G4317">
            <v>9.68</v>
          </cell>
          <cell r="H4317">
            <v>2.9</v>
          </cell>
        </row>
        <row r="4318">
          <cell r="B4318">
            <v>2</v>
          </cell>
          <cell r="C4318" t="str">
            <v>11447</v>
          </cell>
          <cell r="D4318" t="str">
            <v>DOBRADICA LATAO CROMADO 3 X 3" C/ ANEIS</v>
          </cell>
          <cell r="E4318" t="str">
            <v>UN</v>
          </cell>
          <cell r="F4318">
            <v>1</v>
          </cell>
          <cell r="G4318">
            <v>22.26</v>
          </cell>
          <cell r="H4318">
            <v>22.26</v>
          </cell>
        </row>
        <row r="4319">
          <cell r="D4319" t="str">
            <v>Custo Direto Total</v>
          </cell>
          <cell r="H4319">
            <v>28.18</v>
          </cell>
        </row>
        <row r="4320">
          <cell r="D4320" t="str">
            <v>Taxa de BDI %</v>
          </cell>
          <cell r="F4320">
            <v>1E-8</v>
          </cell>
          <cell r="H4320">
            <v>0</v>
          </cell>
        </row>
        <row r="4321">
          <cell r="D4321" t="str">
            <v>Total da Composição</v>
          </cell>
          <cell r="H4321">
            <v>28.18</v>
          </cell>
        </row>
        <row r="4322">
          <cell r="A4322" t="str">
            <v>74047/004</v>
          </cell>
          <cell r="B4322" t="str">
            <v>DOBRADICA LATAO CROMADO 3 X 2 1/2"</v>
          </cell>
          <cell r="E4322" t="str">
            <v xml:space="preserve">UN    </v>
          </cell>
          <cell r="F4322" t="str">
            <v>Coeficiente</v>
          </cell>
          <cell r="G4322" t="str">
            <v>Preço Unit.</v>
          </cell>
          <cell r="H4322" t="str">
            <v>Preço Total</v>
          </cell>
          <cell r="I4322">
            <v>17.86</v>
          </cell>
        </row>
        <row r="4323">
          <cell r="B4323">
            <v>1</v>
          </cell>
          <cell r="C4323" t="str">
            <v>242</v>
          </cell>
          <cell r="D4323" t="str">
            <v>AJUDANTE ESPECIALIZADO</v>
          </cell>
          <cell r="E4323" t="str">
            <v>H</v>
          </cell>
          <cell r="F4323">
            <v>0.3</v>
          </cell>
          <cell r="G4323">
            <v>10.06</v>
          </cell>
          <cell r="H4323">
            <v>3.02</v>
          </cell>
        </row>
        <row r="4324">
          <cell r="B4324">
            <v>1</v>
          </cell>
          <cell r="C4324" t="str">
            <v>1214</v>
          </cell>
          <cell r="D4324" t="str">
            <v>CARPINTEIRO DE ESQUADRIA</v>
          </cell>
          <cell r="E4324" t="str">
            <v>H</v>
          </cell>
          <cell r="F4324">
            <v>0.3</v>
          </cell>
          <cell r="G4324">
            <v>9.68</v>
          </cell>
          <cell r="H4324">
            <v>2.9</v>
          </cell>
        </row>
        <row r="4325">
          <cell r="B4325">
            <v>2</v>
          </cell>
          <cell r="C4325" t="str">
            <v>2418</v>
          </cell>
          <cell r="D4325" t="str">
            <v>DOBRADIÇA DE 3 X 2 1/2 EM LATÃO, COM ACABAMENTO CROMADO, PINO E PARAFUSOS, SEM ANÉIS, PARA PORTA INTERNA.</v>
          </cell>
          <cell r="E4325" t="str">
            <v>UN</v>
          </cell>
          <cell r="F4325">
            <v>1</v>
          </cell>
          <cell r="G4325">
            <v>11.94</v>
          </cell>
          <cell r="H4325">
            <v>11.94</v>
          </cell>
        </row>
        <row r="4326">
          <cell r="D4326" t="str">
            <v>Custo Direto Total</v>
          </cell>
          <cell r="H4326">
            <v>17.86</v>
          </cell>
        </row>
        <row r="4327">
          <cell r="D4327" t="str">
            <v>Taxa de BDI %</v>
          </cell>
          <cell r="F4327">
            <v>1E-8</v>
          </cell>
          <cell r="H4327">
            <v>0</v>
          </cell>
        </row>
        <row r="4328">
          <cell r="D4328" t="str">
            <v>Total da Composição</v>
          </cell>
          <cell r="H4328">
            <v>17.86</v>
          </cell>
        </row>
        <row r="4329">
          <cell r="A4329" t="str">
            <v>74047/005</v>
          </cell>
          <cell r="B4329" t="str">
            <v>DOBRADICA EM FERRO GALVANIZADO 1 3/4 X2", COM ANEIS</v>
          </cell>
          <cell r="E4329" t="str">
            <v xml:space="preserve">UN    </v>
          </cell>
          <cell r="F4329" t="str">
            <v>Coeficiente</v>
          </cell>
          <cell r="G4329" t="str">
            <v>Preço Unit.</v>
          </cell>
          <cell r="H4329" t="str">
            <v>Preço Total</v>
          </cell>
          <cell r="I4329">
            <v>7.4399999999999995</v>
          </cell>
        </row>
        <row r="4330">
          <cell r="B4330">
            <v>1</v>
          </cell>
          <cell r="C4330" t="str">
            <v>242</v>
          </cell>
          <cell r="D4330" t="str">
            <v>AJUDANTE ESPECIALIZADO</v>
          </cell>
          <cell r="E4330" t="str">
            <v>H</v>
          </cell>
          <cell r="F4330">
            <v>0.3</v>
          </cell>
          <cell r="G4330">
            <v>10.06</v>
          </cell>
          <cell r="H4330">
            <v>3.02</v>
          </cell>
        </row>
        <row r="4331">
          <cell r="B4331">
            <v>1</v>
          </cell>
          <cell r="C4331" t="str">
            <v>1214</v>
          </cell>
          <cell r="D4331" t="str">
            <v>CARPINTEIRO DE ESQUADRIA</v>
          </cell>
          <cell r="E4331" t="str">
            <v>H</v>
          </cell>
          <cell r="F4331">
            <v>0.3</v>
          </cell>
          <cell r="G4331">
            <v>9.68</v>
          </cell>
          <cell r="H4331">
            <v>2.9</v>
          </cell>
        </row>
        <row r="4332">
          <cell r="B4332">
            <v>2</v>
          </cell>
          <cell r="C4332" t="str">
            <v>11439</v>
          </cell>
          <cell r="D4332" t="str">
            <v>DOBRADICA FERRO GALV 1 3/4 X 2" SEM ANEIS</v>
          </cell>
          <cell r="E4332" t="str">
            <v>UN</v>
          </cell>
          <cell r="F4332">
            <v>1</v>
          </cell>
          <cell r="G4332">
            <v>1.52</v>
          </cell>
          <cell r="H4332">
            <v>1.52</v>
          </cell>
        </row>
        <row r="4333">
          <cell r="D4333" t="str">
            <v>Custo Direto Total</v>
          </cell>
          <cell r="H4333">
            <v>7.4399999999999995</v>
          </cell>
        </row>
        <row r="4334">
          <cell r="D4334" t="str">
            <v>Taxa de BDI %</v>
          </cell>
          <cell r="F4334">
            <v>1E-8</v>
          </cell>
          <cell r="H4334">
            <v>0</v>
          </cell>
        </row>
        <row r="4335">
          <cell r="D4335" t="str">
            <v>Total da Composição</v>
          </cell>
          <cell r="H4335">
            <v>7.4399999999999995</v>
          </cell>
        </row>
        <row r="4336">
          <cell r="A4336" t="str">
            <v>74047/006</v>
          </cell>
          <cell r="B4336" t="str">
            <v>DOBRADICA EM FERRO CROMADO 2X1", COM ANEIS</v>
          </cell>
          <cell r="E4336" t="str">
            <v xml:space="preserve">UN    </v>
          </cell>
          <cell r="F4336" t="str">
            <v>Coeficiente</v>
          </cell>
          <cell r="G4336" t="str">
            <v>Preço Unit.</v>
          </cell>
          <cell r="H4336" t="str">
            <v>Preço Total</v>
          </cell>
          <cell r="I4336">
            <v>11.33</v>
          </cell>
        </row>
        <row r="4337">
          <cell r="B4337">
            <v>1</v>
          </cell>
          <cell r="C4337" t="str">
            <v>242</v>
          </cell>
          <cell r="D4337" t="str">
            <v>AJUDANTE ESPECIALIZADO</v>
          </cell>
          <cell r="E4337" t="str">
            <v>H</v>
          </cell>
          <cell r="F4337">
            <v>0.3</v>
          </cell>
          <cell r="G4337">
            <v>10.06</v>
          </cell>
          <cell r="H4337">
            <v>3.02</v>
          </cell>
        </row>
        <row r="4338">
          <cell r="B4338">
            <v>1</v>
          </cell>
          <cell r="C4338" t="str">
            <v>1214</v>
          </cell>
          <cell r="D4338" t="str">
            <v>CARPINTEIRO DE ESQUADRIA</v>
          </cell>
          <cell r="E4338" t="str">
            <v>H</v>
          </cell>
          <cell r="F4338">
            <v>0.3</v>
          </cell>
          <cell r="G4338">
            <v>9.68</v>
          </cell>
          <cell r="H4338">
            <v>2.9</v>
          </cell>
        </row>
        <row r="4339">
          <cell r="B4339">
            <v>2</v>
          </cell>
          <cell r="C4339" t="str">
            <v>2431</v>
          </cell>
          <cell r="D4339" t="str">
            <v>DOBRADICA LATAO CROMADO 2 X 1" SEM ANEIS</v>
          </cell>
          <cell r="E4339" t="str">
            <v>UN</v>
          </cell>
          <cell r="F4339">
            <v>1</v>
          </cell>
          <cell r="G4339">
            <v>5.41</v>
          </cell>
          <cell r="H4339">
            <v>5.41</v>
          </cell>
        </row>
        <row r="4340">
          <cell r="D4340" t="str">
            <v>Custo Direto Total</v>
          </cell>
          <cell r="H4340">
            <v>11.33</v>
          </cell>
        </row>
        <row r="4341">
          <cell r="D4341" t="str">
            <v>Taxa de BDI %</v>
          </cell>
          <cell r="F4341">
            <v>1E-8</v>
          </cell>
          <cell r="H4341">
            <v>0</v>
          </cell>
        </row>
        <row r="4342">
          <cell r="D4342" t="str">
            <v>Total da Composição</v>
          </cell>
          <cell r="H4342">
            <v>11.33</v>
          </cell>
        </row>
        <row r="4343">
          <cell r="A4343" t="str">
            <v>74047/007</v>
          </cell>
          <cell r="B4343" t="str">
            <v>DOBRADICA EM FERRO CROMADO 3X2 1/2", SEM ANEIS</v>
          </cell>
          <cell r="E4343" t="str">
            <v xml:space="preserve">UN    </v>
          </cell>
          <cell r="F4343" t="str">
            <v>Coeficiente</v>
          </cell>
          <cell r="G4343" t="str">
            <v>Preço Unit.</v>
          </cell>
          <cell r="H4343" t="str">
            <v>Preço Total</v>
          </cell>
          <cell r="I4343">
            <v>10.99</v>
          </cell>
        </row>
        <row r="4344">
          <cell r="B4344">
            <v>1</v>
          </cell>
          <cell r="C4344" t="str">
            <v>242</v>
          </cell>
          <cell r="D4344" t="str">
            <v>AJUDANTE ESPECIALIZADO</v>
          </cell>
          <cell r="E4344" t="str">
            <v>H</v>
          </cell>
          <cell r="F4344">
            <v>0.3</v>
          </cell>
          <cell r="G4344">
            <v>10.06</v>
          </cell>
          <cell r="H4344">
            <v>3.02</v>
          </cell>
        </row>
        <row r="4345">
          <cell r="B4345">
            <v>1</v>
          </cell>
          <cell r="C4345" t="str">
            <v>1214</v>
          </cell>
          <cell r="D4345" t="str">
            <v>CARPINTEIRO DE ESQUADRIA</v>
          </cell>
          <cell r="E4345" t="str">
            <v>H</v>
          </cell>
          <cell r="F4345">
            <v>0.3</v>
          </cell>
          <cell r="G4345">
            <v>9.68</v>
          </cell>
          <cell r="H4345">
            <v>2.9</v>
          </cell>
        </row>
        <row r="4346">
          <cell r="B4346">
            <v>2</v>
          </cell>
          <cell r="C4346" t="str">
            <v>2433</v>
          </cell>
          <cell r="D4346" t="str">
            <v>DOBRADICA FERRO CROMADO 3 X 2 1/2" SEM ANEIS</v>
          </cell>
          <cell r="E4346" t="str">
            <v>UN</v>
          </cell>
          <cell r="F4346">
            <v>1</v>
          </cell>
          <cell r="G4346">
            <v>5.07</v>
          </cell>
          <cell r="H4346">
            <v>5.07</v>
          </cell>
        </row>
        <row r="4347">
          <cell r="D4347" t="str">
            <v>Custo Direto Total</v>
          </cell>
          <cell r="H4347">
            <v>10.99</v>
          </cell>
        </row>
        <row r="4348">
          <cell r="D4348" t="str">
            <v>Taxa de BDI %</v>
          </cell>
          <cell r="F4348">
            <v>1E-8</v>
          </cell>
          <cell r="H4348">
            <v>0</v>
          </cell>
        </row>
        <row r="4349">
          <cell r="D4349" t="str">
            <v>Total da Composição</v>
          </cell>
          <cell r="H4349">
            <v>10.99</v>
          </cell>
        </row>
        <row r="4350">
          <cell r="A4350" t="str">
            <v>74047/008</v>
          </cell>
          <cell r="B4350" t="str">
            <v>DOBRADICA EM FERRO GALVANIZADO 4X3", COM ANEIS</v>
          </cell>
          <cell r="E4350" t="str">
            <v xml:space="preserve">UN    </v>
          </cell>
          <cell r="F4350" t="str">
            <v>Coeficiente</v>
          </cell>
          <cell r="G4350" t="str">
            <v>Preço Unit.</v>
          </cell>
          <cell r="H4350" t="str">
            <v>Preço Total</v>
          </cell>
          <cell r="I4350">
            <v>11.6</v>
          </cell>
        </row>
        <row r="4351">
          <cell r="B4351">
            <v>1</v>
          </cell>
          <cell r="C4351" t="str">
            <v>242</v>
          </cell>
          <cell r="D4351" t="str">
            <v>AJUDANTE ESPECIALIZADO</v>
          </cell>
          <cell r="E4351" t="str">
            <v>H</v>
          </cell>
          <cell r="F4351">
            <v>0.3</v>
          </cell>
          <cell r="G4351">
            <v>10.06</v>
          </cell>
          <cell r="H4351">
            <v>3.02</v>
          </cell>
        </row>
        <row r="4352">
          <cell r="B4352">
            <v>1</v>
          </cell>
          <cell r="C4352" t="str">
            <v>1214</v>
          </cell>
          <cell r="D4352" t="str">
            <v>CARPINTEIRO DE ESQUADRIA</v>
          </cell>
          <cell r="E4352" t="str">
            <v>H</v>
          </cell>
          <cell r="F4352">
            <v>0.3</v>
          </cell>
          <cell r="G4352">
            <v>9.68</v>
          </cell>
          <cell r="H4352">
            <v>2.9</v>
          </cell>
        </row>
        <row r="4353">
          <cell r="B4353">
            <v>2</v>
          </cell>
          <cell r="C4353" t="str">
            <v>11441</v>
          </cell>
          <cell r="D4353" t="str">
            <v>DOBRADICA FERRO GALV 4 X 3" COM ANEIS</v>
          </cell>
          <cell r="E4353" t="str">
            <v>UN</v>
          </cell>
          <cell r="F4353">
            <v>1</v>
          </cell>
          <cell r="G4353">
            <v>5.68</v>
          </cell>
          <cell r="H4353">
            <v>5.68</v>
          </cell>
        </row>
        <row r="4354">
          <cell r="D4354" t="str">
            <v>Custo Direto Total</v>
          </cell>
          <cell r="H4354">
            <v>11.6</v>
          </cell>
        </row>
        <row r="4355">
          <cell r="D4355" t="str">
            <v>Taxa de BDI %</v>
          </cell>
          <cell r="F4355">
            <v>1E-8</v>
          </cell>
          <cell r="H4355">
            <v>0</v>
          </cell>
        </row>
        <row r="4356">
          <cell r="D4356" t="str">
            <v>Total da Composição</v>
          </cell>
          <cell r="H4356">
            <v>11.6</v>
          </cell>
        </row>
        <row r="4357">
          <cell r="A4357" t="str">
            <v>74084/001</v>
          </cell>
          <cell r="B4357" t="str">
            <v>PORTA CADEADO COM CADEADO DE ACO 45MM</v>
          </cell>
          <cell r="E4357" t="str">
            <v xml:space="preserve">UN    </v>
          </cell>
          <cell r="F4357" t="str">
            <v>Coeficiente</v>
          </cell>
          <cell r="G4357" t="str">
            <v>Preço Unit.</v>
          </cell>
          <cell r="H4357" t="str">
            <v>Preço Total</v>
          </cell>
          <cell r="I4357">
            <v>30.15</v>
          </cell>
        </row>
        <row r="4358">
          <cell r="B4358">
            <v>1</v>
          </cell>
          <cell r="C4358" t="str">
            <v>242</v>
          </cell>
          <cell r="D4358" t="str">
            <v>AJUDANTE ESPECIALIZADO</v>
          </cell>
          <cell r="E4358" t="str">
            <v>H</v>
          </cell>
          <cell r="F4358">
            <v>0.25</v>
          </cell>
          <cell r="G4358">
            <v>10.06</v>
          </cell>
          <cell r="H4358">
            <v>2.52</v>
          </cell>
        </row>
        <row r="4359">
          <cell r="B4359">
            <v>1</v>
          </cell>
          <cell r="C4359" t="str">
            <v>1214</v>
          </cell>
          <cell r="D4359" t="str">
            <v>CARPINTEIRO DE ESQUADRIA</v>
          </cell>
          <cell r="E4359" t="str">
            <v>H</v>
          </cell>
          <cell r="F4359">
            <v>0.25</v>
          </cell>
          <cell r="G4359">
            <v>9.68</v>
          </cell>
          <cell r="H4359">
            <v>2.42</v>
          </cell>
        </row>
        <row r="4360">
          <cell r="B4360">
            <v>2</v>
          </cell>
          <cell r="C4360" t="str">
            <v>5088</v>
          </cell>
          <cell r="D4360" t="str">
            <v>PORTA CADEADO ZINCADO OXIDADO PRETO</v>
          </cell>
          <cell r="E4360" t="str">
            <v>UN</v>
          </cell>
          <cell r="F4360">
            <v>1</v>
          </cell>
          <cell r="G4360">
            <v>4.51</v>
          </cell>
          <cell r="H4360">
            <v>4.51</v>
          </cell>
        </row>
        <row r="4361">
          <cell r="B4361">
            <v>2</v>
          </cell>
          <cell r="C4361" t="str">
            <v>5089</v>
          </cell>
          <cell r="D4361" t="str">
            <v>CADEADO ACO GRAFITADO OXIDADO ENVERNIZADO 45MM</v>
          </cell>
          <cell r="E4361" t="str">
            <v>UN</v>
          </cell>
          <cell r="F4361">
            <v>1</v>
          </cell>
          <cell r="G4361">
            <v>20.7</v>
          </cell>
          <cell r="H4361">
            <v>20.7</v>
          </cell>
        </row>
        <row r="4362">
          <cell r="D4362" t="str">
            <v>Custo Direto Total</v>
          </cell>
          <cell r="H4362">
            <v>30.15</v>
          </cell>
        </row>
        <row r="4363">
          <cell r="D4363" t="str">
            <v>Taxa de BDI %</v>
          </cell>
          <cell r="F4363">
            <v>1E-8</v>
          </cell>
          <cell r="H4363">
            <v>0</v>
          </cell>
        </row>
        <row r="4364">
          <cell r="D4364" t="str">
            <v>Total da Composição</v>
          </cell>
          <cell r="H4364">
            <v>30.15</v>
          </cell>
        </row>
        <row r="4365">
          <cell r="A4365" t="str">
            <v>72116</v>
          </cell>
          <cell r="B4365" t="str">
            <v>VIDRO LISO COMUM TRANSPARENTE, ESPESSURA 3MM</v>
          </cell>
          <cell r="E4365" t="str">
            <v xml:space="preserve">M2    </v>
          </cell>
          <cell r="F4365" t="str">
            <v>Coeficiente</v>
          </cell>
          <cell r="G4365" t="str">
            <v>Preço Unit.</v>
          </cell>
          <cell r="H4365" t="str">
            <v>Preço Total</v>
          </cell>
          <cell r="I4365">
            <v>58.07</v>
          </cell>
        </row>
        <row r="4366">
          <cell r="B4366">
            <v>1</v>
          </cell>
          <cell r="C4366" t="str">
            <v>6115</v>
          </cell>
          <cell r="D4366" t="str">
            <v>AJUDANTE</v>
          </cell>
          <cell r="E4366" t="str">
            <v>H</v>
          </cell>
          <cell r="F4366">
            <v>0.4</v>
          </cell>
          <cell r="G4366">
            <v>6.93</v>
          </cell>
          <cell r="H4366">
            <v>2.77</v>
          </cell>
        </row>
        <row r="4367">
          <cell r="B4367">
            <v>1</v>
          </cell>
          <cell r="C4367" t="str">
            <v>10489</v>
          </cell>
          <cell r="D4367" t="str">
            <v>VIDRACEIRO</v>
          </cell>
          <cell r="E4367" t="str">
            <v>H</v>
          </cell>
          <cell r="F4367">
            <v>0.4</v>
          </cell>
          <cell r="G4367">
            <v>9.68</v>
          </cell>
          <cell r="H4367">
            <v>3.87</v>
          </cell>
        </row>
        <row r="4368">
          <cell r="B4368">
            <v>2</v>
          </cell>
          <cell r="C4368" t="str">
            <v>10490</v>
          </cell>
          <cell r="D4368" t="str">
            <v>VIDRO LISO INCOLOR 3MM - SEM COLOCACAO</v>
          </cell>
          <cell r="E4368" t="str">
            <v>M2</v>
          </cell>
          <cell r="F4368">
            <v>1</v>
          </cell>
          <cell r="G4368">
            <v>46.75</v>
          </cell>
          <cell r="H4368">
            <v>46.75</v>
          </cell>
        </row>
        <row r="4369">
          <cell r="B4369">
            <v>2</v>
          </cell>
          <cell r="C4369" t="str">
            <v>10498</v>
          </cell>
          <cell r="D4369" t="str">
            <v>MASSA PARA VIDRO</v>
          </cell>
          <cell r="E4369" t="str">
            <v>KG</v>
          </cell>
          <cell r="F4369">
            <v>1.5</v>
          </cell>
          <cell r="G4369">
            <v>3.12</v>
          </cell>
          <cell r="H4369">
            <v>4.68</v>
          </cell>
        </row>
        <row r="4370">
          <cell r="D4370" t="str">
            <v>Custo Direto Total</v>
          </cell>
          <cell r="H4370">
            <v>58.07</v>
          </cell>
        </row>
        <row r="4371">
          <cell r="D4371" t="str">
            <v>Taxa de BDI %</v>
          </cell>
          <cell r="F4371">
            <v>1E-8</v>
          </cell>
          <cell r="H4371">
            <v>0</v>
          </cell>
        </row>
        <row r="4372">
          <cell r="D4372" t="str">
            <v>Total da Composição</v>
          </cell>
          <cell r="H4372">
            <v>58.07</v>
          </cell>
        </row>
        <row r="4373">
          <cell r="A4373" t="str">
            <v>72117</v>
          </cell>
          <cell r="B4373" t="str">
            <v>VIDRO LISO COMUM TRANSPARENTE, ESPESSURA 4MM</v>
          </cell>
          <cell r="E4373" t="str">
            <v xml:space="preserve">M2    </v>
          </cell>
          <cell r="F4373" t="str">
            <v>Coeficiente</v>
          </cell>
          <cell r="G4373" t="str">
            <v>Preço Unit.</v>
          </cell>
          <cell r="H4373" t="str">
            <v>Preço Total</v>
          </cell>
          <cell r="I4373">
            <v>74.8</v>
          </cell>
        </row>
        <row r="4374">
          <cell r="B4374">
            <v>1</v>
          </cell>
          <cell r="C4374" t="str">
            <v>6115</v>
          </cell>
          <cell r="D4374" t="str">
            <v>AJUDANTE</v>
          </cell>
          <cell r="E4374" t="str">
            <v>H</v>
          </cell>
          <cell r="F4374">
            <v>0.45</v>
          </cell>
          <cell r="G4374">
            <v>6.93</v>
          </cell>
          <cell r="H4374">
            <v>3.12</v>
          </cell>
        </row>
        <row r="4375">
          <cell r="B4375">
            <v>1</v>
          </cell>
          <cell r="C4375" t="str">
            <v>10489</v>
          </cell>
          <cell r="D4375" t="str">
            <v>VIDRACEIRO</v>
          </cell>
          <cell r="E4375" t="str">
            <v>H</v>
          </cell>
          <cell r="F4375">
            <v>0.45</v>
          </cell>
          <cell r="G4375">
            <v>9.68</v>
          </cell>
          <cell r="H4375">
            <v>4.3600000000000003</v>
          </cell>
        </row>
        <row r="4376">
          <cell r="B4376">
            <v>2</v>
          </cell>
          <cell r="C4376" t="str">
            <v>10492</v>
          </cell>
          <cell r="D4376" t="str">
            <v>VIDRO LISO INCOLOR 4MM - SEM COLOCACAO</v>
          </cell>
          <cell r="E4376" t="str">
            <v>M2</v>
          </cell>
          <cell r="F4376">
            <v>1</v>
          </cell>
          <cell r="G4376">
            <v>62.33</v>
          </cell>
          <cell r="H4376">
            <v>62.33</v>
          </cell>
        </row>
        <row r="4377">
          <cell r="B4377">
            <v>2</v>
          </cell>
          <cell r="C4377" t="str">
            <v>10498</v>
          </cell>
          <cell r="D4377" t="str">
            <v>MASSA PARA VIDRO</v>
          </cell>
          <cell r="E4377" t="str">
            <v>KG</v>
          </cell>
          <cell r="F4377">
            <v>1.6</v>
          </cell>
          <cell r="G4377">
            <v>3.12</v>
          </cell>
          <cell r="H4377">
            <v>4.99</v>
          </cell>
        </row>
        <row r="4378">
          <cell r="D4378" t="str">
            <v>Custo Direto Total</v>
          </cell>
          <cell r="H4378">
            <v>74.8</v>
          </cell>
        </row>
        <row r="4379">
          <cell r="D4379" t="str">
            <v>Taxa de BDI %</v>
          </cell>
          <cell r="F4379">
            <v>1E-8</v>
          </cell>
          <cell r="H4379">
            <v>0</v>
          </cell>
        </row>
        <row r="4380">
          <cell r="D4380" t="str">
            <v>Total da Composição</v>
          </cell>
          <cell r="H4380">
            <v>74.8</v>
          </cell>
        </row>
        <row r="4381">
          <cell r="A4381" t="str">
            <v>72118</v>
          </cell>
          <cell r="B4381" t="str">
            <v>VIDRO TEMPERADO INCOLOR, ESPESSURA 6MM</v>
          </cell>
          <cell r="E4381" t="str">
            <v xml:space="preserve">M2    </v>
          </cell>
          <cell r="F4381" t="str">
            <v>Coeficiente</v>
          </cell>
          <cell r="G4381" t="str">
            <v>Preço Unit.</v>
          </cell>
          <cell r="H4381" t="str">
            <v>Preço Total</v>
          </cell>
          <cell r="I4381">
            <v>160.42000000000002</v>
          </cell>
        </row>
        <row r="4382">
          <cell r="B4382">
            <v>1</v>
          </cell>
          <cell r="C4382" t="str">
            <v>6115</v>
          </cell>
          <cell r="D4382" t="str">
            <v>AJUDANTE</v>
          </cell>
          <cell r="E4382" t="str">
            <v>H</v>
          </cell>
          <cell r="F4382">
            <v>0.5</v>
          </cell>
          <cell r="G4382">
            <v>6.93</v>
          </cell>
          <cell r="H4382">
            <v>3.47</v>
          </cell>
        </row>
        <row r="4383">
          <cell r="B4383">
            <v>1</v>
          </cell>
          <cell r="C4383" t="str">
            <v>10489</v>
          </cell>
          <cell r="D4383" t="str">
            <v>VIDRACEIRO</v>
          </cell>
          <cell r="E4383" t="str">
            <v>H</v>
          </cell>
          <cell r="F4383">
            <v>0.5</v>
          </cell>
          <cell r="G4383">
            <v>9.68</v>
          </cell>
          <cell r="H4383">
            <v>4.84</v>
          </cell>
        </row>
        <row r="4384">
          <cell r="B4384">
            <v>2</v>
          </cell>
          <cell r="C4384" t="str">
            <v>10498</v>
          </cell>
          <cell r="D4384" t="str">
            <v>MASSA PARA VIDRO</v>
          </cell>
          <cell r="E4384" t="str">
            <v>KG</v>
          </cell>
          <cell r="F4384">
            <v>1.5</v>
          </cell>
          <cell r="G4384">
            <v>3.12</v>
          </cell>
          <cell r="H4384">
            <v>4.68</v>
          </cell>
        </row>
        <row r="4385">
          <cell r="B4385">
            <v>2</v>
          </cell>
          <cell r="C4385" t="str">
            <v>10505</v>
          </cell>
          <cell r="D4385" t="str">
            <v>VIDRO TEMPERADO INCOLOR E=6MM, SEM COLOCAÇÃO</v>
          </cell>
          <cell r="E4385" t="str">
            <v>M2</v>
          </cell>
          <cell r="F4385">
            <v>1</v>
          </cell>
          <cell r="G4385">
            <v>147.43</v>
          </cell>
          <cell r="H4385">
            <v>147.43</v>
          </cell>
        </row>
        <row r="4386">
          <cell r="D4386" t="str">
            <v>Custo Direto Total</v>
          </cell>
          <cell r="H4386">
            <v>160.42000000000002</v>
          </cell>
        </row>
        <row r="4387">
          <cell r="D4387" t="str">
            <v>Taxa de BDI %</v>
          </cell>
          <cell r="F4387">
            <v>1E-8</v>
          </cell>
          <cell r="H4387">
            <v>0</v>
          </cell>
        </row>
        <row r="4388">
          <cell r="D4388" t="str">
            <v>Total da Composição</v>
          </cell>
          <cell r="H4388">
            <v>160.42000000000002</v>
          </cell>
        </row>
        <row r="4389">
          <cell r="A4389" t="str">
            <v>72119</v>
          </cell>
          <cell r="B4389" t="str">
            <v>VIDRO TEMPERADO INCOLOR, ESPESSURA 8MM</v>
          </cell>
          <cell r="E4389" t="str">
            <v xml:space="preserve">M2    </v>
          </cell>
          <cell r="F4389" t="str">
            <v>Coeficiente</v>
          </cell>
          <cell r="G4389" t="str">
            <v>Preço Unit.</v>
          </cell>
          <cell r="H4389" t="str">
            <v>Preço Total</v>
          </cell>
          <cell r="I4389">
            <v>190.14000000000001</v>
          </cell>
        </row>
        <row r="4390">
          <cell r="B4390">
            <v>1</v>
          </cell>
          <cell r="C4390" t="str">
            <v>6115</v>
          </cell>
          <cell r="D4390" t="str">
            <v>AJUDANTE</v>
          </cell>
          <cell r="E4390" t="str">
            <v>H</v>
          </cell>
          <cell r="F4390">
            <v>0.5</v>
          </cell>
          <cell r="G4390">
            <v>6.93</v>
          </cell>
          <cell r="H4390">
            <v>3.47</v>
          </cell>
        </row>
        <row r="4391">
          <cell r="B4391">
            <v>1</v>
          </cell>
          <cell r="C4391" t="str">
            <v>10489</v>
          </cell>
          <cell r="D4391" t="str">
            <v>VIDRACEIRO</v>
          </cell>
          <cell r="E4391" t="str">
            <v>H</v>
          </cell>
          <cell r="F4391">
            <v>0.5</v>
          </cell>
          <cell r="G4391">
            <v>9.68</v>
          </cell>
          <cell r="H4391">
            <v>4.84</v>
          </cell>
        </row>
        <row r="4392">
          <cell r="B4392">
            <v>2</v>
          </cell>
          <cell r="C4392" t="str">
            <v>10498</v>
          </cell>
          <cell r="D4392" t="str">
            <v>MASSA PARA VIDRO</v>
          </cell>
          <cell r="E4392" t="str">
            <v>KG</v>
          </cell>
          <cell r="F4392">
            <v>1.5</v>
          </cell>
          <cell r="G4392">
            <v>3.12</v>
          </cell>
          <cell r="H4392">
            <v>4.68</v>
          </cell>
        </row>
        <row r="4393">
          <cell r="B4393">
            <v>2</v>
          </cell>
          <cell r="C4393" t="str">
            <v>10506</v>
          </cell>
          <cell r="D4393" t="str">
            <v>VIDRO TEMPERADO INCOLOR E=8MM, SEM COLOCAÇÃO</v>
          </cell>
          <cell r="E4393" t="str">
            <v>M2</v>
          </cell>
          <cell r="F4393">
            <v>1</v>
          </cell>
          <cell r="G4393">
            <v>177.15</v>
          </cell>
          <cell r="H4393">
            <v>177.15</v>
          </cell>
        </row>
        <row r="4394">
          <cell r="D4394" t="str">
            <v>Custo Direto Total</v>
          </cell>
          <cell r="H4394">
            <v>190.14000000000001</v>
          </cell>
        </row>
        <row r="4395">
          <cell r="D4395" t="str">
            <v>Taxa de BDI %</v>
          </cell>
          <cell r="F4395">
            <v>1E-8</v>
          </cell>
          <cell r="H4395">
            <v>0</v>
          </cell>
        </row>
        <row r="4396">
          <cell r="D4396" t="str">
            <v>Total da Composição</v>
          </cell>
          <cell r="H4396">
            <v>190.14000000000001</v>
          </cell>
        </row>
        <row r="4397">
          <cell r="A4397" t="str">
            <v>72120</v>
          </cell>
          <cell r="B4397" t="str">
            <v>VIDRO TEMPERADO INCOLOR, ESPESSURA 10MM</v>
          </cell>
          <cell r="E4397" t="str">
            <v xml:space="preserve">M2    </v>
          </cell>
          <cell r="F4397" t="str">
            <v>Coeficiente</v>
          </cell>
          <cell r="G4397" t="str">
            <v>Preço Unit.</v>
          </cell>
          <cell r="H4397" t="str">
            <v>Preço Total</v>
          </cell>
          <cell r="I4397">
            <v>223.61</v>
          </cell>
        </row>
        <row r="4398">
          <cell r="B4398">
            <v>1</v>
          </cell>
          <cell r="C4398" t="str">
            <v>6115</v>
          </cell>
          <cell r="D4398" t="str">
            <v>AJUDANTE</v>
          </cell>
          <cell r="E4398" t="str">
            <v>H</v>
          </cell>
          <cell r="F4398">
            <v>0.5</v>
          </cell>
          <cell r="G4398">
            <v>6.93</v>
          </cell>
          <cell r="H4398">
            <v>3.47</v>
          </cell>
        </row>
        <row r="4399">
          <cell r="B4399">
            <v>1</v>
          </cell>
          <cell r="C4399" t="str">
            <v>10489</v>
          </cell>
          <cell r="D4399" t="str">
            <v>VIDRACEIRO</v>
          </cell>
          <cell r="E4399" t="str">
            <v>H</v>
          </cell>
          <cell r="F4399">
            <v>0.5</v>
          </cell>
          <cell r="G4399">
            <v>9.68</v>
          </cell>
          <cell r="H4399">
            <v>4.84</v>
          </cell>
        </row>
        <row r="4400">
          <cell r="B4400">
            <v>2</v>
          </cell>
          <cell r="C4400" t="str">
            <v>10498</v>
          </cell>
          <cell r="D4400" t="str">
            <v>MASSA PARA VIDRO</v>
          </cell>
          <cell r="E4400" t="str">
            <v>KG</v>
          </cell>
          <cell r="F4400">
            <v>1.5</v>
          </cell>
          <cell r="G4400">
            <v>3.12</v>
          </cell>
          <cell r="H4400">
            <v>4.68</v>
          </cell>
        </row>
        <row r="4401">
          <cell r="B4401">
            <v>2</v>
          </cell>
          <cell r="C4401" t="str">
            <v>10507</v>
          </cell>
          <cell r="D4401" t="str">
            <v>VIDRO TEMPERADO INCOLOR E=10MM, SEM COLOCAÇÃO</v>
          </cell>
          <cell r="E4401" t="str">
            <v>M2</v>
          </cell>
          <cell r="F4401">
            <v>1</v>
          </cell>
          <cell r="G4401">
            <v>210.62</v>
          </cell>
          <cell r="H4401">
            <v>210.62</v>
          </cell>
        </row>
        <row r="4402">
          <cell r="D4402" t="str">
            <v>Custo Direto Total</v>
          </cell>
          <cell r="H4402">
            <v>223.61</v>
          </cell>
        </row>
        <row r="4403">
          <cell r="D4403" t="str">
            <v>Taxa de BDI %</v>
          </cell>
          <cell r="F4403">
            <v>1E-8</v>
          </cell>
          <cell r="H4403">
            <v>0</v>
          </cell>
        </row>
        <row r="4404">
          <cell r="D4404" t="str">
            <v>Total da Composição</v>
          </cell>
          <cell r="H4404">
            <v>223.61</v>
          </cell>
        </row>
        <row r="4405">
          <cell r="A4405" t="str">
            <v>72121</v>
          </cell>
          <cell r="B4405" t="str">
            <v>VIDRO TEMPERADO COLORIDO, ESPESSURA 10MM</v>
          </cell>
          <cell r="E4405" t="str">
            <v xml:space="preserve">M2    </v>
          </cell>
          <cell r="F4405" t="str">
            <v>Coeficiente</v>
          </cell>
          <cell r="G4405" t="str">
            <v>Preço Unit.</v>
          </cell>
          <cell r="H4405" t="str">
            <v>Preço Total</v>
          </cell>
          <cell r="I4405">
            <v>265.73</v>
          </cell>
        </row>
        <row r="4406">
          <cell r="B4406">
            <v>1</v>
          </cell>
          <cell r="C4406" t="str">
            <v>6115</v>
          </cell>
          <cell r="D4406" t="str">
            <v>AJUDANTE</v>
          </cell>
          <cell r="E4406" t="str">
            <v>H</v>
          </cell>
          <cell r="F4406">
            <v>0.5</v>
          </cell>
          <cell r="G4406">
            <v>6.93</v>
          </cell>
          <cell r="H4406">
            <v>3.47</v>
          </cell>
        </row>
        <row r="4407">
          <cell r="B4407">
            <v>1</v>
          </cell>
          <cell r="C4407" t="str">
            <v>10489</v>
          </cell>
          <cell r="D4407" t="str">
            <v>VIDRACEIRO</v>
          </cell>
          <cell r="E4407" t="str">
            <v>H</v>
          </cell>
          <cell r="F4407">
            <v>0.5</v>
          </cell>
          <cell r="G4407">
            <v>9.68</v>
          </cell>
          <cell r="H4407">
            <v>4.84</v>
          </cell>
        </row>
        <row r="4408">
          <cell r="B4408">
            <v>2</v>
          </cell>
          <cell r="C4408" t="str">
            <v>10498</v>
          </cell>
          <cell r="D4408" t="str">
            <v>MASSA PARA VIDRO</v>
          </cell>
          <cell r="E4408" t="str">
            <v>KG</v>
          </cell>
          <cell r="F4408">
            <v>1.5</v>
          </cell>
          <cell r="G4408">
            <v>3.12</v>
          </cell>
          <cell r="H4408">
            <v>4.68</v>
          </cell>
        </row>
        <row r="4409">
          <cell r="B4409">
            <v>2</v>
          </cell>
          <cell r="C4409" t="str">
            <v>10502</v>
          </cell>
          <cell r="D4409" t="str">
            <v>VIDRO TEMPERADO VERDE E=10MM, SEM COLOCAÇÃO</v>
          </cell>
          <cell r="E4409" t="str">
            <v>M2</v>
          </cell>
          <cell r="F4409">
            <v>1</v>
          </cell>
          <cell r="G4409">
            <v>252.74</v>
          </cell>
          <cell r="H4409">
            <v>252.74</v>
          </cell>
        </row>
        <row r="4410">
          <cell r="D4410" t="str">
            <v>Custo Direto Total</v>
          </cell>
          <cell r="H4410">
            <v>265.73</v>
          </cell>
        </row>
        <row r="4411">
          <cell r="D4411" t="str">
            <v>Taxa de BDI %</v>
          </cell>
          <cell r="F4411">
            <v>1E-8</v>
          </cell>
          <cell r="H4411">
            <v>0</v>
          </cell>
        </row>
        <row r="4412">
          <cell r="D4412" t="str">
            <v>Total da Composição</v>
          </cell>
          <cell r="H4412">
            <v>265.73</v>
          </cell>
        </row>
        <row r="4413">
          <cell r="A4413" t="str">
            <v>72122</v>
          </cell>
          <cell r="B4413" t="str">
            <v>VIDRO FANTASIA TIPO CANELADO, ESPESSURA 4MM</v>
          </cell>
          <cell r="E4413" t="str">
            <v xml:space="preserve">M2    </v>
          </cell>
          <cell r="F4413" t="str">
            <v>Coeficiente</v>
          </cell>
          <cell r="G4413" t="str">
            <v>Preço Unit.</v>
          </cell>
          <cell r="H4413" t="str">
            <v>Preço Total</v>
          </cell>
          <cell r="I4413">
            <v>58.91</v>
          </cell>
        </row>
        <row r="4414">
          <cell r="B4414">
            <v>1</v>
          </cell>
          <cell r="C4414" t="str">
            <v>6115</v>
          </cell>
          <cell r="D4414" t="str">
            <v>AJUDANTE</v>
          </cell>
          <cell r="E4414" t="str">
            <v>H</v>
          </cell>
          <cell r="F4414">
            <v>0.45</v>
          </cell>
          <cell r="G4414">
            <v>6.93</v>
          </cell>
          <cell r="H4414">
            <v>3.12</v>
          </cell>
        </row>
        <row r="4415">
          <cell r="B4415">
            <v>1</v>
          </cell>
          <cell r="C4415" t="str">
            <v>10489</v>
          </cell>
          <cell r="D4415" t="str">
            <v>VIDRACEIRO</v>
          </cell>
          <cell r="E4415" t="str">
            <v>H</v>
          </cell>
          <cell r="F4415">
            <v>0.45</v>
          </cell>
          <cell r="G4415">
            <v>9.68</v>
          </cell>
          <cell r="H4415">
            <v>4.3600000000000003</v>
          </cell>
        </row>
        <row r="4416">
          <cell r="B4416">
            <v>2</v>
          </cell>
          <cell r="C4416" t="str">
            <v>10498</v>
          </cell>
          <cell r="D4416" t="str">
            <v>MASSA PARA VIDRO</v>
          </cell>
          <cell r="E4416" t="str">
            <v>KG</v>
          </cell>
          <cell r="F4416">
            <v>1.5</v>
          </cell>
          <cell r="G4416">
            <v>3.12</v>
          </cell>
          <cell r="H4416">
            <v>4.68</v>
          </cell>
        </row>
        <row r="4417">
          <cell r="B4417">
            <v>2</v>
          </cell>
          <cell r="C4417" t="str">
            <v>10500</v>
          </cell>
          <cell r="D4417" t="str">
            <v>VIDRO CANELADO 4 MM - SEM COLOCACAO</v>
          </cell>
          <cell r="E4417" t="str">
            <v>M2</v>
          </cell>
          <cell r="F4417">
            <v>1</v>
          </cell>
          <cell r="G4417">
            <v>46.75</v>
          </cell>
          <cell r="H4417">
            <v>46.75</v>
          </cell>
        </row>
        <row r="4418">
          <cell r="D4418" t="str">
            <v>Custo Direto Total</v>
          </cell>
          <cell r="H4418">
            <v>58.91</v>
          </cell>
        </row>
        <row r="4419">
          <cell r="D4419" t="str">
            <v>Taxa de BDI %</v>
          </cell>
          <cell r="F4419">
            <v>1E-8</v>
          </cell>
          <cell r="H4419">
            <v>0</v>
          </cell>
        </row>
        <row r="4420">
          <cell r="D4420" t="str">
            <v>Total da Composição</v>
          </cell>
          <cell r="H4420">
            <v>58.91</v>
          </cell>
        </row>
        <row r="4421">
          <cell r="A4421" t="str">
            <v>72123</v>
          </cell>
          <cell r="B4421" t="str">
            <v>VIDRO ARAMADO, ESPESSURA 7MM</v>
          </cell>
          <cell r="E4421" t="str">
            <v xml:space="preserve">M2    </v>
          </cell>
          <cell r="F4421" t="str">
            <v>Coeficiente</v>
          </cell>
          <cell r="G4421" t="str">
            <v>Preço Unit.</v>
          </cell>
          <cell r="H4421" t="str">
            <v>Preço Total</v>
          </cell>
          <cell r="I4421">
            <v>191.37</v>
          </cell>
        </row>
        <row r="4422">
          <cell r="B4422">
            <v>1</v>
          </cell>
          <cell r="C4422" t="str">
            <v>6115</v>
          </cell>
          <cell r="D4422" t="str">
            <v>AJUDANTE</v>
          </cell>
          <cell r="E4422" t="str">
            <v>H</v>
          </cell>
          <cell r="F4422">
            <v>0.45</v>
          </cell>
          <cell r="G4422">
            <v>6.93</v>
          </cell>
          <cell r="H4422">
            <v>3.12</v>
          </cell>
        </row>
        <row r="4423">
          <cell r="B4423">
            <v>1</v>
          </cell>
          <cell r="C4423" t="str">
            <v>10489</v>
          </cell>
          <cell r="D4423" t="str">
            <v>VIDRACEIRO</v>
          </cell>
          <cell r="E4423" t="str">
            <v>H</v>
          </cell>
          <cell r="F4423">
            <v>0.45</v>
          </cell>
          <cell r="G4423">
            <v>9.68</v>
          </cell>
          <cell r="H4423">
            <v>4.3600000000000003</v>
          </cell>
        </row>
        <row r="4424">
          <cell r="B4424">
            <v>2</v>
          </cell>
          <cell r="C4424" t="str">
            <v>10498</v>
          </cell>
          <cell r="D4424" t="str">
            <v>MASSA PARA VIDRO</v>
          </cell>
          <cell r="E4424" t="str">
            <v>KG</v>
          </cell>
          <cell r="F4424">
            <v>1.5</v>
          </cell>
          <cell r="G4424">
            <v>3.12</v>
          </cell>
          <cell r="H4424">
            <v>4.68</v>
          </cell>
        </row>
        <row r="4425">
          <cell r="B4425">
            <v>2</v>
          </cell>
          <cell r="C4425" t="str">
            <v>11185</v>
          </cell>
          <cell r="D4425" t="str">
            <v>VIDRO PLANO ARMADO E = 7MM - SEM COLOCACAO</v>
          </cell>
          <cell r="E4425" t="str">
            <v>M2</v>
          </cell>
          <cell r="F4425">
            <v>1</v>
          </cell>
          <cell r="G4425">
            <v>179.21</v>
          </cell>
          <cell r="H4425">
            <v>179.21</v>
          </cell>
        </row>
        <row r="4426">
          <cell r="D4426" t="str">
            <v>Custo Direto Total</v>
          </cell>
          <cell r="H4426">
            <v>191.37</v>
          </cell>
        </row>
        <row r="4427">
          <cell r="D4427" t="str">
            <v>Taxa de BDI %</v>
          </cell>
          <cell r="F4427">
            <v>1E-8</v>
          </cell>
          <cell r="H4427">
            <v>0</v>
          </cell>
        </row>
        <row r="4428">
          <cell r="D4428" t="str">
            <v>Total da Composição</v>
          </cell>
          <cell r="H4428">
            <v>191.37</v>
          </cell>
        </row>
        <row r="4429">
          <cell r="A4429" t="str">
            <v>73838/001</v>
          </cell>
          <cell r="B4429" t="str">
            <v>PORTA DE VIDRO TEMPERADO, 0,9X2,10M, ESPESSURA 10MM, INCLUSIVE ACESSOR IOS</v>
          </cell>
          <cell r="E4429" t="str">
            <v xml:space="preserve">UN    </v>
          </cell>
          <cell r="F4429" t="str">
            <v>Coeficiente</v>
          </cell>
          <cell r="G4429" t="str">
            <v>Preço Unit.</v>
          </cell>
          <cell r="H4429" t="str">
            <v>Preço Total</v>
          </cell>
          <cell r="I4429">
            <v>1357.32</v>
          </cell>
        </row>
        <row r="4430">
          <cell r="B4430">
            <v>1</v>
          </cell>
          <cell r="C4430" t="str">
            <v>10489</v>
          </cell>
          <cell r="D4430" t="str">
            <v>VIDRACEIRO</v>
          </cell>
          <cell r="E4430" t="str">
            <v>H</v>
          </cell>
          <cell r="F4430">
            <v>0.3</v>
          </cell>
          <cell r="G4430">
            <v>9.68</v>
          </cell>
          <cell r="H4430">
            <v>2.9</v>
          </cell>
        </row>
        <row r="4431">
          <cell r="B4431">
            <v>2</v>
          </cell>
          <cell r="C4431" t="str">
            <v>3104</v>
          </cell>
          <cell r="D4431" t="str">
            <v>JOGO DE FERRAGENS CROMADAS P/ PORTA DE VIDRO TEMPERADO, UMA FOLHA COMPOSTA: DOBRADICA SUPERIOR (101) E INFERIOR (103),TRINCO (502), FECHADURA (520),CONTRA FECHADURA (531),COM CAPUCHINHO</v>
          </cell>
          <cell r="E4431" t="str">
            <v>CJ</v>
          </cell>
          <cell r="F4431">
            <v>1</v>
          </cell>
          <cell r="G4431">
            <v>238.2</v>
          </cell>
          <cell r="H4431">
            <v>238.2</v>
          </cell>
        </row>
        <row r="4432">
          <cell r="B4432">
            <v>2</v>
          </cell>
          <cell r="C4432" t="str">
            <v>10507</v>
          </cell>
          <cell r="D4432" t="str">
            <v>VIDRO TEMPERADO INCOLOR E=10MM, SEM COLOCAÇÃO</v>
          </cell>
          <cell r="E4432" t="str">
            <v>M2</v>
          </cell>
          <cell r="F4432">
            <v>1.89</v>
          </cell>
          <cell r="G4432">
            <v>210.62</v>
          </cell>
          <cell r="H4432">
            <v>398.07</v>
          </cell>
        </row>
        <row r="4433">
          <cell r="B4433">
            <v>2</v>
          </cell>
          <cell r="C4433" t="str">
            <v>11499</v>
          </cell>
          <cell r="D4433" t="str">
            <v>MOLA HIDRAULICA DE PISO P/ VIDRO TEMPERADO 10MM</v>
          </cell>
          <cell r="E4433" t="str">
            <v>UN</v>
          </cell>
          <cell r="F4433">
            <v>1</v>
          </cell>
          <cell r="G4433">
            <v>710.81</v>
          </cell>
          <cell r="H4433">
            <v>710.81</v>
          </cell>
        </row>
        <row r="4434">
          <cell r="B4434">
            <v>2</v>
          </cell>
          <cell r="C4434" t="str">
            <v>11523</v>
          </cell>
          <cell r="D4434" t="str">
            <v>PUXADOR CONCHA LATAO CROMADO OU POLIDO P/ PORTA/JAN CORRER - 3 X 9CM</v>
          </cell>
          <cell r="E4434" t="str">
            <v>UN</v>
          </cell>
          <cell r="F4434">
            <v>1</v>
          </cell>
          <cell r="G4434">
            <v>7.34</v>
          </cell>
          <cell r="H4434">
            <v>7.34</v>
          </cell>
        </row>
        <row r="4435">
          <cell r="D4435" t="str">
            <v>Custo Direto Total</v>
          </cell>
          <cell r="H4435">
            <v>1357.32</v>
          </cell>
        </row>
        <row r="4436">
          <cell r="D4436" t="str">
            <v>Taxa de BDI %</v>
          </cell>
          <cell r="F4436">
            <v>1E-8</v>
          </cell>
          <cell r="H4436">
            <v>0</v>
          </cell>
        </row>
        <row r="4437">
          <cell r="D4437" t="str">
            <v>Total da Composição</v>
          </cell>
          <cell r="H4437">
            <v>1357.32</v>
          </cell>
        </row>
        <row r="4438">
          <cell r="A4438" t="str">
            <v>74125/001</v>
          </cell>
          <cell r="B4438" t="str">
            <v>ESPELHO CRISTAL ESPESSURA 4MM, COM MOLDURA DE MADEIRA</v>
          </cell>
          <cell r="E4438" t="str">
            <v xml:space="preserve">M2    </v>
          </cell>
          <cell r="F4438" t="str">
            <v>Coeficiente</v>
          </cell>
          <cell r="G4438" t="str">
            <v>Preço Unit.</v>
          </cell>
          <cell r="H4438" t="str">
            <v>Preço Total</v>
          </cell>
          <cell r="I4438">
            <v>205.79</v>
          </cell>
        </row>
        <row r="4439">
          <cell r="B4439">
            <v>1</v>
          </cell>
          <cell r="C4439" t="str">
            <v>1214</v>
          </cell>
          <cell r="D4439" t="str">
            <v>CARPINTEIRO DE ESQUADRIA</v>
          </cell>
          <cell r="E4439" t="str">
            <v>H</v>
          </cell>
          <cell r="F4439">
            <v>2</v>
          </cell>
          <cell r="G4439">
            <v>9.68</v>
          </cell>
          <cell r="H4439">
            <v>19.36</v>
          </cell>
        </row>
        <row r="4440">
          <cell r="B4440">
            <v>1</v>
          </cell>
          <cell r="C4440" t="str">
            <v>6111</v>
          </cell>
          <cell r="D4440" t="str">
            <v>SERVENTE</v>
          </cell>
          <cell r="E4440" t="str">
            <v>H</v>
          </cell>
          <cell r="F4440">
            <v>2</v>
          </cell>
          <cell r="G4440">
            <v>6.93</v>
          </cell>
          <cell r="H4440">
            <v>13.86</v>
          </cell>
        </row>
        <row r="4441">
          <cell r="B4441">
            <v>2</v>
          </cell>
          <cell r="C4441" t="str">
            <v>4375</v>
          </cell>
          <cell r="D4441" t="str">
            <v>BUCHA NYLON S-6</v>
          </cell>
          <cell r="E4441" t="str">
            <v>UN</v>
          </cell>
          <cell r="F4441">
            <v>8</v>
          </cell>
          <cell r="G4441">
            <v>7.0000000000000007E-2</v>
          </cell>
          <cell r="H4441">
            <v>0.56000000000000005</v>
          </cell>
        </row>
        <row r="4442">
          <cell r="B4442">
            <v>2</v>
          </cell>
          <cell r="C4442" t="str">
            <v>11059</v>
          </cell>
          <cell r="D4442" t="str">
            <v>PARAFUSO ROSCA SOBERBA ZINCADO CAB CHATA FENDA SIMPLES 5,5 X 50MM (2") "</v>
          </cell>
          <cell r="E4442" t="str">
            <v>UN</v>
          </cell>
          <cell r="F4442">
            <v>8</v>
          </cell>
          <cell r="G4442">
            <v>0.25</v>
          </cell>
          <cell r="H4442">
            <v>2</v>
          </cell>
        </row>
        <row r="4443">
          <cell r="B4443">
            <v>2</v>
          </cell>
          <cell r="C4443" t="str">
            <v>11186</v>
          </cell>
          <cell r="D4443" t="str">
            <v>ESPELHO CRISTAL E = 4 MM</v>
          </cell>
          <cell r="E4443" t="str">
            <v>M2</v>
          </cell>
          <cell r="F4443">
            <v>1</v>
          </cell>
          <cell r="G4443">
            <v>162.07</v>
          </cell>
          <cell r="H4443">
            <v>162.07</v>
          </cell>
        </row>
        <row r="4444">
          <cell r="B4444">
            <v>2</v>
          </cell>
          <cell r="C4444" t="str">
            <v>20017</v>
          </cell>
          <cell r="D4444" t="str">
            <v>ALIZAR / GUARNICAO 5 X 1,5CM MADEIRA CEDRO/IMBUIA/JEQUITIBA OU SIMILAR</v>
          </cell>
          <cell r="E4444" t="str">
            <v>M</v>
          </cell>
          <cell r="F4444">
            <v>4.2</v>
          </cell>
          <cell r="G4444">
            <v>1.89</v>
          </cell>
          <cell r="H4444">
            <v>7.94</v>
          </cell>
        </row>
        <row r="4445">
          <cell r="D4445" t="str">
            <v>Custo Direto Total</v>
          </cell>
          <cell r="H4445">
            <v>205.79</v>
          </cell>
        </row>
        <row r="4446">
          <cell r="D4446" t="str">
            <v>Taxa de BDI %</v>
          </cell>
          <cell r="F4446">
            <v>1E-8</v>
          </cell>
          <cell r="H4446">
            <v>0</v>
          </cell>
        </row>
        <row r="4447">
          <cell r="D4447" t="str">
            <v>Total da Composição</v>
          </cell>
          <cell r="H4447">
            <v>205.79</v>
          </cell>
        </row>
        <row r="4448">
          <cell r="A4448" t="str">
            <v>74125/002</v>
          </cell>
          <cell r="B4448" t="str">
            <v>ESPELHO CRISTAL ESPESSURA 4MM, COM MOLDURA EM ALUMINIO E COMPENSADO 6M M PLASTIFICADO COLADO</v>
          </cell>
          <cell r="E4448" t="str">
            <v xml:space="preserve">M2    </v>
          </cell>
          <cell r="F4448" t="str">
            <v>Coeficiente</v>
          </cell>
          <cell r="G4448" t="str">
            <v>Preço Unit.</v>
          </cell>
          <cell r="H4448" t="str">
            <v>Preço Total</v>
          </cell>
          <cell r="I4448">
            <v>275.70999999999998</v>
          </cell>
        </row>
        <row r="4449">
          <cell r="B4449">
            <v>1</v>
          </cell>
          <cell r="C4449" t="str">
            <v>242</v>
          </cell>
          <cell r="D4449" t="str">
            <v>AJUDANTE ESPECIALIZADO</v>
          </cell>
          <cell r="E4449" t="str">
            <v>H</v>
          </cell>
          <cell r="F4449">
            <v>1.8</v>
          </cell>
          <cell r="G4449">
            <v>10.06</v>
          </cell>
          <cell r="H4449">
            <v>18.11</v>
          </cell>
        </row>
        <row r="4450">
          <cell r="B4450">
            <v>1</v>
          </cell>
          <cell r="C4450" t="str">
            <v>10489</v>
          </cell>
          <cell r="D4450" t="str">
            <v>VIDRACEIRO</v>
          </cell>
          <cell r="E4450" t="str">
            <v>H</v>
          </cell>
          <cell r="F4450">
            <v>1.8</v>
          </cell>
          <cell r="G4450">
            <v>9.68</v>
          </cell>
          <cell r="H4450">
            <v>17.420000000000002</v>
          </cell>
        </row>
        <row r="4451">
          <cell r="B4451">
            <v>2</v>
          </cell>
          <cell r="C4451" t="str">
            <v>148</v>
          </cell>
          <cell r="D4451" t="str">
            <v>ADITIVO À BASE DE EMULSÃO DE POLÍMERO SINTÉTICO PARA ARGAMASSA E CHAPISCO SIKAFIX SUPER OU EQUIVALENTE</v>
          </cell>
          <cell r="E4451" t="str">
            <v>L</v>
          </cell>
          <cell r="F4451">
            <v>0.18</v>
          </cell>
          <cell r="G4451">
            <v>7.57</v>
          </cell>
          <cell r="H4451">
            <v>1.36</v>
          </cell>
        </row>
        <row r="4452">
          <cell r="B4452">
            <v>2</v>
          </cell>
          <cell r="C4452" t="str">
            <v>587</v>
          </cell>
          <cell r="D4452" t="str">
            <v>CANTONEIRA ALUMINIO ABAS DESIGUAIS 1 X 3/4" E = 1/8"</v>
          </cell>
          <cell r="E4452" t="str">
            <v>KG</v>
          </cell>
          <cell r="F4452">
            <v>1.54</v>
          </cell>
          <cell r="G4452">
            <v>20.86</v>
          </cell>
          <cell r="H4452">
            <v>32.119999999999997</v>
          </cell>
        </row>
        <row r="4453">
          <cell r="B4453">
            <v>2</v>
          </cell>
          <cell r="C4453" t="str">
            <v>1344</v>
          </cell>
          <cell r="D4453" t="str">
            <v>CHAPA MADEIRA COMPENSADA PLASTIFICADA 2,2 X 1,1M X 6MM P/ FORMA CONCRETO</v>
          </cell>
          <cell r="E4453" t="str">
            <v>UN</v>
          </cell>
          <cell r="F4453">
            <v>1.05</v>
          </cell>
          <cell r="G4453">
            <v>42.5</v>
          </cell>
          <cell r="H4453">
            <v>44.63</v>
          </cell>
        </row>
        <row r="4454">
          <cell r="B4454">
            <v>2</v>
          </cell>
          <cell r="C4454" t="str">
            <v>11186</v>
          </cell>
          <cell r="D4454" t="str">
            <v>ESPELHO CRISTAL E = 4 MM</v>
          </cell>
          <cell r="E4454" t="str">
            <v>M2</v>
          </cell>
          <cell r="F4454">
            <v>1</v>
          </cell>
          <cell r="G4454">
            <v>162.07</v>
          </cell>
          <cell r="H4454">
            <v>162.07</v>
          </cell>
        </row>
        <row r="4455">
          <cell r="D4455" t="str">
            <v>Custo Direto Total</v>
          </cell>
          <cell r="H4455">
            <v>275.70999999999998</v>
          </cell>
        </row>
        <row r="4456">
          <cell r="D4456" t="str">
            <v>Taxa de BDI %</v>
          </cell>
          <cell r="F4456">
            <v>1E-8</v>
          </cell>
          <cell r="H4456">
            <v>0</v>
          </cell>
        </row>
        <row r="4457">
          <cell r="D4457" t="str">
            <v>Total da Composição</v>
          </cell>
          <cell r="H4457">
            <v>275.70999999999998</v>
          </cell>
        </row>
        <row r="4458">
          <cell r="A4458" t="str">
            <v>68054</v>
          </cell>
          <cell r="B4458" t="str">
            <v>PORTAO DE FERRO EM CHAPA PLANA 14"</v>
          </cell>
          <cell r="E4458" t="str">
            <v xml:space="preserve">M2    </v>
          </cell>
          <cell r="F4458" t="str">
            <v>Coeficiente</v>
          </cell>
          <cell r="G4458" t="str">
            <v>Preço Unit.</v>
          </cell>
          <cell r="H4458" t="str">
            <v>Preço Total</v>
          </cell>
          <cell r="I4458">
            <v>138.76</v>
          </cell>
        </row>
        <row r="4459">
          <cell r="B4459">
            <v>1</v>
          </cell>
          <cell r="C4459" t="str">
            <v>4750</v>
          </cell>
          <cell r="D4459" t="str">
            <v>PEDREIRO</v>
          </cell>
          <cell r="E4459" t="str">
            <v>H</v>
          </cell>
          <cell r="F4459">
            <v>1.5</v>
          </cell>
          <cell r="G4459">
            <v>9.68</v>
          </cell>
          <cell r="H4459">
            <v>14.52</v>
          </cell>
        </row>
        <row r="4460">
          <cell r="B4460">
            <v>1</v>
          </cell>
          <cell r="C4460" t="str">
            <v>6111</v>
          </cell>
          <cell r="D4460" t="str">
            <v>SERVENTE</v>
          </cell>
          <cell r="E4460" t="str">
            <v>H</v>
          </cell>
          <cell r="F4460">
            <v>1.5</v>
          </cell>
          <cell r="G4460">
            <v>6.93</v>
          </cell>
          <cell r="H4460">
            <v>10.4</v>
          </cell>
        </row>
        <row r="4461">
          <cell r="B4461">
            <v>2</v>
          </cell>
          <cell r="C4461" t="str">
            <v>26</v>
          </cell>
          <cell r="D4461" t="str">
            <v>ACO CA-25 3/8" (9,52 MM)</v>
          </cell>
          <cell r="E4461" t="str">
            <v>KG</v>
          </cell>
          <cell r="F4461">
            <v>5.0999999999999996</v>
          </cell>
          <cell r="G4461">
            <v>3.51</v>
          </cell>
          <cell r="H4461">
            <v>17.899999999999999</v>
          </cell>
        </row>
        <row r="4462">
          <cell r="B4462">
            <v>2</v>
          </cell>
          <cell r="C4462" t="str">
            <v>370</v>
          </cell>
          <cell r="D4462" t="str">
            <v>AREIA MEDIA - POSTO JAZIDA / FORNECEDOR (SEM FRETE)</v>
          </cell>
          <cell r="E4462" t="str">
            <v>M3</v>
          </cell>
          <cell r="F4462">
            <v>2.5000000000000001E-2</v>
          </cell>
          <cell r="G4462">
            <v>45</v>
          </cell>
          <cell r="H4462">
            <v>1.1299999999999999</v>
          </cell>
        </row>
        <row r="4463">
          <cell r="B4463">
            <v>2</v>
          </cell>
          <cell r="C4463" t="str">
            <v>1106</v>
          </cell>
          <cell r="D4463" t="str">
            <v>CAL HIDRATADA, DE 1A. QUALIDADE, PARA ARGAMASSA</v>
          </cell>
          <cell r="E4463" t="str">
            <v>KG</v>
          </cell>
          <cell r="F4463">
            <v>1</v>
          </cell>
          <cell r="G4463">
            <v>0.57999999999999996</v>
          </cell>
          <cell r="H4463">
            <v>0.57999999999999996</v>
          </cell>
        </row>
        <row r="4464">
          <cell r="B4464">
            <v>2</v>
          </cell>
          <cell r="C4464" t="str">
            <v>1379</v>
          </cell>
          <cell r="D4464" t="str">
            <v>CIMENTO PORTLAND COMUM CP I- 32</v>
          </cell>
          <cell r="E4464" t="str">
            <v>KG</v>
          </cell>
          <cell r="F4464">
            <v>4.5999999999999996</v>
          </cell>
          <cell r="G4464">
            <v>0.44</v>
          </cell>
          <cell r="H4464">
            <v>2.02</v>
          </cell>
        </row>
        <row r="4465">
          <cell r="B4465">
            <v>2</v>
          </cell>
          <cell r="C4465" t="str">
            <v>10952</v>
          </cell>
          <cell r="D4465" t="str">
            <v>CANTONEIRA ACO ABAS IGUAIS (QUALQUER BITOLA) E = 1/8"</v>
          </cell>
          <cell r="E4465" t="str">
            <v>KG</v>
          </cell>
          <cell r="F4465">
            <v>8.26</v>
          </cell>
          <cell r="G4465">
            <v>3.56</v>
          </cell>
          <cell r="H4465">
            <v>29.41</v>
          </cell>
        </row>
        <row r="4466">
          <cell r="B4466">
            <v>2</v>
          </cell>
          <cell r="C4466" t="str">
            <v>11026</v>
          </cell>
          <cell r="D4466" t="str">
            <v>CHAPA GALV PLANA 14GSG 1,994MM 16,020KG/M2</v>
          </cell>
          <cell r="E4466" t="str">
            <v>KG</v>
          </cell>
          <cell r="F4466">
            <v>15.28</v>
          </cell>
          <cell r="G4466">
            <v>4.1100000000000003</v>
          </cell>
          <cell r="H4466">
            <v>62.8</v>
          </cell>
        </row>
        <row r="4467">
          <cell r="D4467" t="str">
            <v>Custo Direto Total</v>
          </cell>
          <cell r="H4467">
            <v>138.76</v>
          </cell>
        </row>
        <row r="4468">
          <cell r="D4468" t="str">
            <v>Taxa de BDI %</v>
          </cell>
          <cell r="F4468">
            <v>1E-8</v>
          </cell>
          <cell r="H4468">
            <v>0</v>
          </cell>
        </row>
        <row r="4469">
          <cell r="D4469" t="str">
            <v>Total da Composição</v>
          </cell>
          <cell r="H4469">
            <v>138.76</v>
          </cell>
        </row>
        <row r="4470">
          <cell r="A4470" t="str">
            <v>74100/001</v>
          </cell>
          <cell r="B4470" t="str">
            <v>PORTAO DE FERRO COM VARA 1/2", COM REQUADRO</v>
          </cell>
          <cell r="E4470" t="str">
            <v xml:space="preserve">M2    </v>
          </cell>
          <cell r="F4470" t="str">
            <v>Coeficiente</v>
          </cell>
          <cell r="G4470" t="str">
            <v>Preço Unit.</v>
          </cell>
          <cell r="H4470" t="str">
            <v>Preço Total</v>
          </cell>
          <cell r="I4470">
            <v>179.74</v>
          </cell>
        </row>
        <row r="4471">
          <cell r="B4471">
            <v>1</v>
          </cell>
          <cell r="C4471" t="str">
            <v>4750</v>
          </cell>
          <cell r="D4471" t="str">
            <v>PEDREIRO</v>
          </cell>
          <cell r="E4471" t="str">
            <v>H</v>
          </cell>
          <cell r="F4471">
            <v>1.5</v>
          </cell>
          <cell r="G4471">
            <v>9.68</v>
          </cell>
          <cell r="H4471">
            <v>14.52</v>
          </cell>
        </row>
        <row r="4472">
          <cell r="B4472">
            <v>1</v>
          </cell>
          <cell r="C4472" t="str">
            <v>6111</v>
          </cell>
          <cell r="D4472" t="str">
            <v>SERVENTE</v>
          </cell>
          <cell r="E4472" t="str">
            <v>H</v>
          </cell>
          <cell r="F4472">
            <v>1.5</v>
          </cell>
          <cell r="G4472">
            <v>6.93</v>
          </cell>
          <cell r="H4472">
            <v>10.4</v>
          </cell>
        </row>
        <row r="4473">
          <cell r="B4473">
            <v>2</v>
          </cell>
          <cell r="C4473" t="str">
            <v>367</v>
          </cell>
          <cell r="D4473" t="str">
            <v>AREIA GROSSA - POSTO JAZIDA / FORNECEDOR (SEM FRETE)</v>
          </cell>
          <cell r="E4473" t="str">
            <v>M3</v>
          </cell>
          <cell r="F4473">
            <v>6.0999999999999999E-2</v>
          </cell>
          <cell r="G4473">
            <v>45</v>
          </cell>
          <cell r="H4473">
            <v>2.75</v>
          </cell>
        </row>
        <row r="4474">
          <cell r="B4474">
            <v>2</v>
          </cell>
          <cell r="C4474" t="str">
            <v>1379</v>
          </cell>
          <cell r="D4474" t="str">
            <v>CIMENTO PORTLAND COMUM CP I- 32</v>
          </cell>
          <cell r="E4474" t="str">
            <v>KG</v>
          </cell>
          <cell r="F4474">
            <v>4.83</v>
          </cell>
          <cell r="G4474">
            <v>0.44</v>
          </cell>
          <cell r="H4474">
            <v>2.13</v>
          </cell>
        </row>
        <row r="4475">
          <cell r="B4475">
            <v>2</v>
          </cell>
          <cell r="C4475" t="str">
            <v>4948</v>
          </cell>
          <cell r="D4475" t="str">
            <v>PORTAO FERRO C/ VARA 1/2" C/REQUADRO</v>
          </cell>
          <cell r="E4475" t="str">
            <v>M2</v>
          </cell>
          <cell r="F4475">
            <v>1</v>
          </cell>
          <cell r="G4475">
            <v>149.94</v>
          </cell>
          <cell r="H4475">
            <v>149.94</v>
          </cell>
        </row>
        <row r="4476">
          <cell r="D4476" t="str">
            <v>Custo Direto Total</v>
          </cell>
          <cell r="H4476">
            <v>179.74</v>
          </cell>
        </row>
        <row r="4477">
          <cell r="D4477" t="str">
            <v>Taxa de BDI %</v>
          </cell>
          <cell r="F4477">
            <v>1E-8</v>
          </cell>
          <cell r="H4477">
            <v>0</v>
          </cell>
        </row>
        <row r="4478">
          <cell r="D4478" t="str">
            <v>Total da Composição</v>
          </cell>
          <cell r="H4478">
            <v>179.74</v>
          </cell>
        </row>
        <row r="4479">
          <cell r="A4479" t="str">
            <v>74238/001</v>
          </cell>
          <cell r="B4479" t="str">
            <v>PORTAO EM TELA RIGIDA E MOLDURA EM ACO COM DUAS FOLHAS DE ABRIR 2X3,50 MX1,80M, INCLUSO CADEADO, FUNDO OXIDO FERRO/ZARCAO UMA DEMAO E PINTURAESMALTE DUAS DEMAOS</v>
          </cell>
          <cell r="E4479" t="str">
            <v xml:space="preserve">UN    </v>
          </cell>
          <cell r="F4479" t="str">
            <v>Coeficiente</v>
          </cell>
          <cell r="G4479" t="str">
            <v>Preço Unit.</v>
          </cell>
          <cell r="H4479" t="str">
            <v>Preço Total</v>
          </cell>
          <cell r="I4479">
            <v>2281.8300000000004</v>
          </cell>
        </row>
        <row r="4480">
          <cell r="B4480">
            <v>1</v>
          </cell>
          <cell r="C4480" t="str">
            <v>6110</v>
          </cell>
          <cell r="D4480" t="str">
            <v>SERRALHEIRO</v>
          </cell>
          <cell r="E4480" t="str">
            <v>H</v>
          </cell>
          <cell r="F4480">
            <v>20.16</v>
          </cell>
          <cell r="G4480">
            <v>9.68</v>
          </cell>
          <cell r="H4480">
            <v>195.15</v>
          </cell>
        </row>
        <row r="4481">
          <cell r="B4481">
            <v>1</v>
          </cell>
          <cell r="C4481" t="str">
            <v>6111</v>
          </cell>
          <cell r="D4481" t="str">
            <v>SERVENTE</v>
          </cell>
          <cell r="E4481" t="str">
            <v>H</v>
          </cell>
          <cell r="F4481">
            <v>11.56</v>
          </cell>
          <cell r="G4481">
            <v>6.93</v>
          </cell>
          <cell r="H4481">
            <v>80.11</v>
          </cell>
        </row>
        <row r="4482">
          <cell r="B4482">
            <v>1</v>
          </cell>
          <cell r="C4482" t="str">
            <v>6160</v>
          </cell>
          <cell r="D4482" t="str">
            <v>SOLDADOR</v>
          </cell>
          <cell r="E4482" t="str">
            <v>H</v>
          </cell>
          <cell r="F4482">
            <v>7.56</v>
          </cell>
          <cell r="G4482">
            <v>9.68</v>
          </cell>
          <cell r="H4482">
            <v>73.180000000000007</v>
          </cell>
        </row>
        <row r="4483">
          <cell r="B4483">
            <v>2</v>
          </cell>
          <cell r="C4483" t="str">
            <v>2744</v>
          </cell>
          <cell r="D4483" t="str">
            <v>PECA DE MADEIRA ROLICA D = 15CM - H = 4,0M</v>
          </cell>
          <cell r="E4483" t="str">
            <v>UN</v>
          </cell>
          <cell r="F4483">
            <v>2</v>
          </cell>
          <cell r="G4483">
            <v>89.15</v>
          </cell>
          <cell r="H4483">
            <v>178.3</v>
          </cell>
        </row>
        <row r="4484">
          <cell r="B4484">
            <v>2</v>
          </cell>
          <cell r="C4484" t="str">
            <v>5089</v>
          </cell>
          <cell r="D4484" t="str">
            <v>CADEADO ACO GRAFITADO OXIDADO ENVERNIZADO 45MM</v>
          </cell>
          <cell r="E4484" t="str">
            <v>UN</v>
          </cell>
          <cell r="F4484">
            <v>1</v>
          </cell>
          <cell r="G4484">
            <v>20.7</v>
          </cell>
          <cell r="H4484">
            <v>20.7</v>
          </cell>
        </row>
        <row r="4485">
          <cell r="B4485">
            <v>2</v>
          </cell>
          <cell r="C4485" t="str">
            <v>7167</v>
          </cell>
          <cell r="D4485" t="str">
            <v>TELA ARAME GALV FIO 14 BWG (2,11MM) MALHA 2" (5x5cm) QUADRADA OU LOSANGO H = 2,0M</v>
          </cell>
          <cell r="E4485" t="str">
            <v>M2</v>
          </cell>
          <cell r="F4485">
            <v>12.6</v>
          </cell>
          <cell r="G4485">
            <v>5.51</v>
          </cell>
          <cell r="H4485">
            <v>69.430000000000007</v>
          </cell>
        </row>
        <row r="4486">
          <cell r="B4486">
            <v>2</v>
          </cell>
          <cell r="C4486" t="str">
            <v>7696</v>
          </cell>
          <cell r="D4486" t="str">
            <v>TUBO ACO GALV C/ COSTURA DIN 2440/NBR 5580 CLASSE MEDIA DN 2" (50MM) E=3,65MM - 5,10KG/M</v>
          </cell>
          <cell r="E4486" t="str">
            <v>M</v>
          </cell>
          <cell r="F4486">
            <v>35</v>
          </cell>
          <cell r="G4486">
            <v>40.72</v>
          </cell>
          <cell r="H4486">
            <v>1425.2</v>
          </cell>
        </row>
        <row r="4487">
          <cell r="B4487">
            <v>2</v>
          </cell>
          <cell r="C4487" t="str">
            <v>11462</v>
          </cell>
          <cell r="D4487" t="str">
            <v>GONZO SOBREPOR LATAO P/ JANELA PIVOTANTE (CAPELINHA)</v>
          </cell>
          <cell r="E4487" t="str">
            <v>PAR</v>
          </cell>
          <cell r="F4487">
            <v>1</v>
          </cell>
          <cell r="G4487">
            <v>12.71</v>
          </cell>
          <cell r="H4487">
            <v>12.71</v>
          </cell>
        </row>
        <row r="4488">
          <cell r="B4488" t="str">
            <v>A</v>
          </cell>
          <cell r="C4488" t="str">
            <v>6067</v>
          </cell>
          <cell r="D4488" t="str">
            <v xml:space="preserve">PINTURA ESMALTE 2 DEMAOS C/1 DEMAO ZARCAO P/ESQUADRIA FERRO                                                                                                                                             </v>
          </cell>
          <cell r="E4488" t="str">
            <v xml:space="preserve">M2    </v>
          </cell>
          <cell r="F4488">
            <v>12.6</v>
          </cell>
          <cell r="G4488">
            <v>18.020000000000003</v>
          </cell>
          <cell r="H4488">
            <v>227.05</v>
          </cell>
        </row>
        <row r="4489">
          <cell r="D4489" t="str">
            <v>Custo Direto Total</v>
          </cell>
          <cell r="H4489">
            <v>2281.8300000000004</v>
          </cell>
        </row>
        <row r="4490">
          <cell r="D4490" t="str">
            <v>Taxa de BDI %</v>
          </cell>
          <cell r="F4490">
            <v>1E-8</v>
          </cell>
          <cell r="H4490">
            <v>0</v>
          </cell>
        </row>
        <row r="4491">
          <cell r="D4491" t="str">
            <v>Total da Composição</v>
          </cell>
          <cell r="H4491">
            <v>2281.8300000000004</v>
          </cell>
        </row>
        <row r="4492">
          <cell r="A4492" t="str">
            <v>74238/002</v>
          </cell>
          <cell r="B4492" t="str">
            <v>PORTAO EM TELA ARAME GALVANIZADO N.12 MALHA 2" E MOLDURA EM TUBOS DE A CO COM DUAS FOLHAS DE ABRIR, INCLUSO FERRAGENS</v>
          </cell>
          <cell r="E4492" t="str">
            <v xml:space="preserve">M2    </v>
          </cell>
          <cell r="F4492" t="str">
            <v>Coeficiente</v>
          </cell>
          <cell r="G4492" t="str">
            <v>Preço Unit.</v>
          </cell>
          <cell r="H4492" t="str">
            <v>Preço Total</v>
          </cell>
          <cell r="I4492">
            <v>542.84999999999991</v>
          </cell>
        </row>
        <row r="4493">
          <cell r="B4493">
            <v>1</v>
          </cell>
          <cell r="C4493" t="str">
            <v>242</v>
          </cell>
          <cell r="D4493" t="str">
            <v>AJUDANTE ESPECIALIZADO</v>
          </cell>
          <cell r="E4493" t="str">
            <v>H</v>
          </cell>
          <cell r="F4493">
            <v>4.5</v>
          </cell>
          <cell r="G4493">
            <v>10.06</v>
          </cell>
          <cell r="H4493">
            <v>45.27</v>
          </cell>
        </row>
        <row r="4494">
          <cell r="B4494">
            <v>1</v>
          </cell>
          <cell r="C4494" t="str">
            <v>6110</v>
          </cell>
          <cell r="D4494" t="str">
            <v>SERRALHEIRO</v>
          </cell>
          <cell r="E4494" t="str">
            <v>H</v>
          </cell>
          <cell r="F4494">
            <v>7</v>
          </cell>
          <cell r="G4494">
            <v>9.68</v>
          </cell>
          <cell r="H4494">
            <v>67.760000000000005</v>
          </cell>
        </row>
        <row r="4495">
          <cell r="B4495">
            <v>1</v>
          </cell>
          <cell r="C4495" t="str">
            <v>6111</v>
          </cell>
          <cell r="D4495" t="str">
            <v>SERVENTE</v>
          </cell>
          <cell r="E4495" t="str">
            <v>H</v>
          </cell>
          <cell r="F4495">
            <v>7</v>
          </cell>
          <cell r="G4495">
            <v>6.93</v>
          </cell>
          <cell r="H4495">
            <v>48.51</v>
          </cell>
        </row>
        <row r="4496">
          <cell r="B4496">
            <v>1</v>
          </cell>
          <cell r="C4496" t="str">
            <v>6160</v>
          </cell>
          <cell r="D4496" t="str">
            <v>SOLDADOR</v>
          </cell>
          <cell r="E4496" t="str">
            <v>H</v>
          </cell>
          <cell r="F4496">
            <v>4.5</v>
          </cell>
          <cell r="G4496">
            <v>9.68</v>
          </cell>
          <cell r="H4496">
            <v>43.56</v>
          </cell>
        </row>
        <row r="4497">
          <cell r="B4497">
            <v>2</v>
          </cell>
          <cell r="C4497" t="str">
            <v>7167</v>
          </cell>
          <cell r="D4497" t="str">
            <v>TELA ARAME GALV FIO 14 BWG (2,11MM) MALHA 2" (5x5cm) QUADRADA OU LOSANGO H = 2,0M</v>
          </cell>
          <cell r="E4497" t="str">
            <v>M2</v>
          </cell>
          <cell r="F4497">
            <v>1.1000000000000001</v>
          </cell>
          <cell r="G4497">
            <v>5.51</v>
          </cell>
          <cell r="H4497">
            <v>6.06</v>
          </cell>
        </row>
        <row r="4498">
          <cell r="B4498">
            <v>2</v>
          </cell>
          <cell r="C4498" t="str">
            <v>7697</v>
          </cell>
          <cell r="D4498" t="str">
            <v>TUBO ACO GALV C/ COSTURA DIN 2440/NBR 5580 CLASSE MEDIA DN 1.1/2" (40MM) E=3,25MM - 3,61KG/M</v>
          </cell>
          <cell r="E4498" t="str">
            <v>M</v>
          </cell>
          <cell r="F4498">
            <v>1.4318</v>
          </cell>
          <cell r="G4498">
            <v>29.15</v>
          </cell>
          <cell r="H4498">
            <v>41.74</v>
          </cell>
        </row>
        <row r="4499">
          <cell r="B4499">
            <v>2</v>
          </cell>
          <cell r="C4499" t="str">
            <v>10997</v>
          </cell>
          <cell r="D4499" t="str">
            <v>ELETRODO AWS E-7018 (OK 48.04; WI 718) D=4MM (SOLDA ELETRICA)</v>
          </cell>
          <cell r="E4499" t="str">
            <v>KG</v>
          </cell>
          <cell r="F4499">
            <v>3.37</v>
          </cell>
          <cell r="G4499">
            <v>18</v>
          </cell>
          <cell r="H4499">
            <v>60.66</v>
          </cell>
        </row>
        <row r="4500">
          <cell r="B4500">
            <v>2</v>
          </cell>
          <cell r="C4500" t="str">
            <v>21010</v>
          </cell>
          <cell r="D4500" t="str">
            <v>TUBO ACO GALV C/ COSTURA NBR 5580 CLASSE LEVE DN 25MM ( 1" ) E = 2,65MM - 2,11KG/M</v>
          </cell>
          <cell r="E4500" t="str">
            <v>M</v>
          </cell>
          <cell r="F4500">
            <v>6.7407000000000004</v>
          </cell>
          <cell r="G4500">
            <v>14.77</v>
          </cell>
          <cell r="H4500">
            <v>99.56</v>
          </cell>
        </row>
        <row r="4501">
          <cell r="B4501" t="str">
            <v>A</v>
          </cell>
          <cell r="C4501" t="str">
            <v>6388</v>
          </cell>
          <cell r="D4501" t="str">
            <v xml:space="preserve">MAQUINA SOLDA ARCO 375A DIESEL 33CV CHP DIURNO EXCLUSIVE OPERADOR                                                                                                                                       </v>
          </cell>
          <cell r="E4501" t="str">
            <v xml:space="preserve">H     </v>
          </cell>
          <cell r="F4501">
            <v>3.82</v>
          </cell>
          <cell r="G4501">
            <v>32.31</v>
          </cell>
          <cell r="H4501">
            <v>123.42</v>
          </cell>
        </row>
        <row r="4502">
          <cell r="B4502" t="str">
            <v>A</v>
          </cell>
          <cell r="C4502" t="str">
            <v>6389</v>
          </cell>
          <cell r="D4502" t="str">
            <v xml:space="preserve">MAQUINA SOLDA ARCO 375A DIESEL 33CV CHI DIURNO EXCLUSIVE OPERADOR                                                                                                                                       </v>
          </cell>
          <cell r="E4502" t="str">
            <v xml:space="preserve">H     </v>
          </cell>
          <cell r="F4502">
            <v>0.67</v>
          </cell>
          <cell r="G4502">
            <v>9.42</v>
          </cell>
          <cell r="H4502">
            <v>6.31</v>
          </cell>
        </row>
        <row r="4503">
          <cell r="D4503" t="str">
            <v>Custo Direto Total</v>
          </cell>
          <cell r="H4503">
            <v>542.84999999999991</v>
          </cell>
        </row>
        <row r="4504">
          <cell r="D4504" t="str">
            <v>Taxa de BDI %</v>
          </cell>
          <cell r="F4504">
            <v>1E-8</v>
          </cell>
          <cell r="H4504">
            <v>0</v>
          </cell>
        </row>
        <row r="4505">
          <cell r="D4505" t="str">
            <v>Total da Composição</v>
          </cell>
          <cell r="H4505">
            <v>542.84999999999991</v>
          </cell>
        </row>
        <row r="4506">
          <cell r="A4506" t="str">
            <v>68052</v>
          </cell>
          <cell r="B4506" t="str">
            <v>JANELA ALUMINIO, BASCULANTE, SERIE 25</v>
          </cell>
          <cell r="E4506" t="str">
            <v xml:space="preserve">M2    </v>
          </cell>
          <cell r="F4506" t="str">
            <v>Coeficiente</v>
          </cell>
          <cell r="G4506" t="str">
            <v>Preço Unit.</v>
          </cell>
          <cell r="H4506" t="str">
            <v>Preço Total</v>
          </cell>
          <cell r="I4506">
            <v>211.70000000000002</v>
          </cell>
        </row>
        <row r="4507">
          <cell r="B4507">
            <v>1</v>
          </cell>
          <cell r="C4507" t="str">
            <v>242</v>
          </cell>
          <cell r="D4507" t="str">
            <v>AJUDANTE ESPECIALIZADO</v>
          </cell>
          <cell r="E4507" t="str">
            <v>H</v>
          </cell>
          <cell r="F4507">
            <v>0.8</v>
          </cell>
          <cell r="G4507">
            <v>10.06</v>
          </cell>
          <cell r="H4507">
            <v>8.0500000000000007</v>
          </cell>
        </row>
        <row r="4508">
          <cell r="B4508">
            <v>1</v>
          </cell>
          <cell r="C4508" t="str">
            <v>4750</v>
          </cell>
          <cell r="D4508" t="str">
            <v>PEDREIRO</v>
          </cell>
          <cell r="E4508" t="str">
            <v>H</v>
          </cell>
          <cell r="F4508">
            <v>0.3</v>
          </cell>
          <cell r="G4508">
            <v>9.68</v>
          </cell>
          <cell r="H4508">
            <v>2.9</v>
          </cell>
        </row>
        <row r="4509">
          <cell r="B4509">
            <v>1</v>
          </cell>
          <cell r="C4509" t="str">
            <v>6110</v>
          </cell>
          <cell r="D4509" t="str">
            <v>SERRALHEIRO</v>
          </cell>
          <cell r="E4509" t="str">
            <v>H</v>
          </cell>
          <cell r="F4509">
            <v>0.8</v>
          </cell>
          <cell r="G4509">
            <v>9.68</v>
          </cell>
          <cell r="H4509">
            <v>7.74</v>
          </cell>
        </row>
        <row r="4510">
          <cell r="B4510">
            <v>1</v>
          </cell>
          <cell r="C4510" t="str">
            <v>6111</v>
          </cell>
          <cell r="D4510" t="str">
            <v>SERVENTE</v>
          </cell>
          <cell r="E4510" t="str">
            <v>H</v>
          </cell>
          <cell r="F4510">
            <v>0.4</v>
          </cell>
          <cell r="G4510">
            <v>6.93</v>
          </cell>
          <cell r="H4510">
            <v>2.77</v>
          </cell>
        </row>
        <row r="4511">
          <cell r="B4511">
            <v>2</v>
          </cell>
          <cell r="C4511" t="str">
            <v>581</v>
          </cell>
          <cell r="D4511" t="str">
            <v>BASCULANTE ALUMINIO 80 X 60CM - SERIE 25</v>
          </cell>
          <cell r="E4511" t="str">
            <v>M2</v>
          </cell>
          <cell r="F4511">
            <v>1</v>
          </cell>
          <cell r="G4511">
            <v>188.53</v>
          </cell>
          <cell r="H4511">
            <v>188.53</v>
          </cell>
        </row>
        <row r="4512">
          <cell r="B4512" t="str">
            <v>A</v>
          </cell>
          <cell r="C4512" t="str">
            <v>4885</v>
          </cell>
          <cell r="D4512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4512" t="str">
            <v xml:space="preserve">M3    </v>
          </cell>
          <cell r="F4512">
            <v>6.0000000000000001E-3</v>
          </cell>
          <cell r="G4512">
            <v>284.62</v>
          </cell>
          <cell r="H4512">
            <v>1.71</v>
          </cell>
        </row>
        <row r="4513">
          <cell r="D4513" t="str">
            <v>Custo Direto Total</v>
          </cell>
          <cell r="H4513">
            <v>211.70000000000002</v>
          </cell>
        </row>
        <row r="4514">
          <cell r="D4514" t="str">
            <v>Taxa de BDI %</v>
          </cell>
          <cell r="F4514">
            <v>1E-8</v>
          </cell>
          <cell r="H4514">
            <v>0</v>
          </cell>
        </row>
        <row r="4515">
          <cell r="D4515" t="str">
            <v>Total da Composição</v>
          </cell>
          <cell r="H4515">
            <v>211.70000000000002</v>
          </cell>
        </row>
        <row r="4516">
          <cell r="A4516" t="str">
            <v>73809/001</v>
          </cell>
          <cell r="B4516" t="str">
            <v>JANELA DE ALUMINIO TIPO MAXIM-AIR, SERIE 25</v>
          </cell>
          <cell r="E4516" t="str">
            <v xml:space="preserve">M2    </v>
          </cell>
          <cell r="F4516" t="str">
            <v>Coeficiente</v>
          </cell>
          <cell r="G4516" t="str">
            <v>Preço Unit.</v>
          </cell>
          <cell r="H4516" t="str">
            <v>Preço Total</v>
          </cell>
          <cell r="I4516">
            <v>222.74</v>
          </cell>
        </row>
        <row r="4517">
          <cell r="B4517">
            <v>1</v>
          </cell>
          <cell r="C4517" t="str">
            <v>4750</v>
          </cell>
          <cell r="D4517" t="str">
            <v>PEDREIRO</v>
          </cell>
          <cell r="E4517" t="str">
            <v>H</v>
          </cell>
          <cell r="F4517">
            <v>1</v>
          </cell>
          <cell r="G4517">
            <v>9.68</v>
          </cell>
          <cell r="H4517">
            <v>9.68</v>
          </cell>
        </row>
        <row r="4518">
          <cell r="B4518">
            <v>1</v>
          </cell>
          <cell r="C4518" t="str">
            <v>6111</v>
          </cell>
          <cell r="D4518" t="str">
            <v>SERVENTE</v>
          </cell>
          <cell r="E4518" t="str">
            <v>H</v>
          </cell>
          <cell r="F4518">
            <v>1.1000000000000001</v>
          </cell>
          <cell r="G4518">
            <v>6.93</v>
          </cell>
          <cell r="H4518">
            <v>7.62</v>
          </cell>
        </row>
        <row r="4519">
          <cell r="B4519">
            <v>2</v>
          </cell>
          <cell r="C4519" t="str">
            <v>367</v>
          </cell>
          <cell r="D4519" t="str">
            <v>AREIA GROSSA - POSTO JAZIDA / FORNECEDOR (SEM FRETE)</v>
          </cell>
          <cell r="E4519" t="str">
            <v>M3</v>
          </cell>
          <cell r="F4519">
            <v>5.0000000000000001E-3</v>
          </cell>
          <cell r="G4519">
            <v>45</v>
          </cell>
          <cell r="H4519">
            <v>0.23</v>
          </cell>
        </row>
        <row r="4520">
          <cell r="B4520">
            <v>2</v>
          </cell>
          <cell r="C4520" t="str">
            <v>601</v>
          </cell>
          <cell r="D4520" t="str">
            <v>JANELA ALUMINIO MAXIM AR, SERIE 25, 90 X 110CM (INCLUSO GUARNIÇÃO E VIDRO FANTASIA)</v>
          </cell>
          <cell r="E4520" t="str">
            <v>M2</v>
          </cell>
          <cell r="F4520">
            <v>1.1000000000000001</v>
          </cell>
          <cell r="G4520">
            <v>185.71</v>
          </cell>
          <cell r="H4520">
            <v>204.28</v>
          </cell>
        </row>
        <row r="4521">
          <cell r="B4521">
            <v>2</v>
          </cell>
          <cell r="C4521" t="str">
            <v>1379</v>
          </cell>
          <cell r="D4521" t="str">
            <v>CIMENTO PORTLAND COMUM CP I- 32</v>
          </cell>
          <cell r="E4521" t="str">
            <v>KG</v>
          </cell>
          <cell r="F4521">
            <v>2.12</v>
          </cell>
          <cell r="G4521">
            <v>0.44</v>
          </cell>
          <cell r="H4521">
            <v>0.93</v>
          </cell>
        </row>
        <row r="4522">
          <cell r="D4522" t="str">
            <v>Custo Direto Total</v>
          </cell>
          <cell r="H4522">
            <v>222.74</v>
          </cell>
        </row>
        <row r="4523">
          <cell r="D4523" t="str">
            <v>Taxa de BDI %</v>
          </cell>
          <cell r="F4523">
            <v>1E-8</v>
          </cell>
          <cell r="H4523">
            <v>0</v>
          </cell>
        </row>
        <row r="4524">
          <cell r="D4524" t="str">
            <v>Total da Composição</v>
          </cell>
          <cell r="H4524">
            <v>222.74</v>
          </cell>
        </row>
        <row r="4525">
          <cell r="A4525" t="str">
            <v>74067/001</v>
          </cell>
          <cell r="B4525" t="str">
            <v>JANELA ALUMINIO DE CORRER, 2 FOLHAS PARA VIDRO, SEM BANDEIRA, LINHA 25</v>
          </cell>
          <cell r="E4525" t="str">
            <v xml:space="preserve">M2    </v>
          </cell>
          <cell r="F4525" t="str">
            <v>Coeficiente</v>
          </cell>
          <cell r="G4525" t="str">
            <v>Preço Unit.</v>
          </cell>
          <cell r="H4525" t="str">
            <v>Preço Total</v>
          </cell>
          <cell r="I4525">
            <v>218</v>
          </cell>
        </row>
        <row r="4526">
          <cell r="B4526">
            <v>1</v>
          </cell>
          <cell r="C4526" t="str">
            <v>242</v>
          </cell>
          <cell r="D4526" t="str">
            <v>AJUDANTE ESPECIALIZADO</v>
          </cell>
          <cell r="E4526" t="str">
            <v>H</v>
          </cell>
          <cell r="F4526">
            <v>1.1000000000000001</v>
          </cell>
          <cell r="G4526">
            <v>10.06</v>
          </cell>
          <cell r="H4526">
            <v>11.07</v>
          </cell>
        </row>
        <row r="4527">
          <cell r="B4527">
            <v>1</v>
          </cell>
          <cell r="C4527" t="str">
            <v>4750</v>
          </cell>
          <cell r="D4527" t="str">
            <v>PEDREIRO</v>
          </cell>
          <cell r="E4527" t="str">
            <v>H</v>
          </cell>
          <cell r="F4527">
            <v>0.5</v>
          </cell>
          <cell r="G4527">
            <v>9.68</v>
          </cell>
          <cell r="H4527">
            <v>4.84</v>
          </cell>
        </row>
        <row r="4528">
          <cell r="B4528">
            <v>1</v>
          </cell>
          <cell r="C4528" t="str">
            <v>6110</v>
          </cell>
          <cell r="D4528" t="str">
            <v>SERRALHEIRO</v>
          </cell>
          <cell r="E4528" t="str">
            <v>H</v>
          </cell>
          <cell r="F4528">
            <v>1.1000000000000001</v>
          </cell>
          <cell r="G4528">
            <v>9.68</v>
          </cell>
          <cell r="H4528">
            <v>10.65</v>
          </cell>
        </row>
        <row r="4529">
          <cell r="B4529">
            <v>1</v>
          </cell>
          <cell r="C4529" t="str">
            <v>6111</v>
          </cell>
          <cell r="D4529" t="str">
            <v>SERVENTE</v>
          </cell>
          <cell r="E4529" t="str">
            <v>H</v>
          </cell>
          <cell r="F4529">
            <v>0.8</v>
          </cell>
          <cell r="G4529">
            <v>6.93</v>
          </cell>
          <cell r="H4529">
            <v>5.54</v>
          </cell>
        </row>
        <row r="4530">
          <cell r="B4530">
            <v>2</v>
          </cell>
          <cell r="C4530" t="str">
            <v>597</v>
          </cell>
          <cell r="D4530" t="str">
            <v>JANELA DE CORRER EM ALUMÍNIO, SÉRIE 25, SEM BANDEIRA, COM 4 FOLHAS PARA VIDRO, (DUAS FIXAS E DUAS MÓVEIS) 1,60 X 1,10 M (INCLUSO GUARNIÇÃO E VIDRO LISO INCOLOR)</v>
          </cell>
          <cell r="E4530" t="str">
            <v>M2</v>
          </cell>
          <cell r="F4530">
            <v>1</v>
          </cell>
          <cell r="G4530">
            <v>184.19</v>
          </cell>
          <cell r="H4530">
            <v>184.19</v>
          </cell>
        </row>
        <row r="4531">
          <cell r="B4531" t="str">
            <v>A</v>
          </cell>
          <cell r="C4531" t="str">
            <v>4885</v>
          </cell>
          <cell r="D4531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4531" t="str">
            <v xml:space="preserve">M3    </v>
          </cell>
          <cell r="F4531">
            <v>6.0000000000000001E-3</v>
          </cell>
          <cell r="G4531">
            <v>284.62</v>
          </cell>
          <cell r="H4531">
            <v>1.71</v>
          </cell>
        </row>
        <row r="4532">
          <cell r="D4532" t="str">
            <v>Custo Direto Total</v>
          </cell>
          <cell r="H4532">
            <v>218</v>
          </cell>
        </row>
        <row r="4533">
          <cell r="D4533" t="str">
            <v>Taxa de BDI %</v>
          </cell>
          <cell r="F4533">
            <v>1E-8</v>
          </cell>
          <cell r="H4533">
            <v>0</v>
          </cell>
        </row>
        <row r="4534">
          <cell r="D4534" t="str">
            <v>Total da Composição</v>
          </cell>
          <cell r="H4534">
            <v>218</v>
          </cell>
        </row>
        <row r="4535">
          <cell r="A4535" t="str">
            <v>74067/002</v>
          </cell>
          <cell r="B4535" t="str">
            <v>JANELA ALUMINIO DE CORRER, 2 FOLHAS PARA VIDRO, COM BANDEIRA, LINHA 25</v>
          </cell>
          <cell r="E4535" t="str">
            <v xml:space="preserve">M2    </v>
          </cell>
          <cell r="F4535" t="str">
            <v>Coeficiente</v>
          </cell>
          <cell r="G4535" t="str">
            <v>Preço Unit.</v>
          </cell>
          <cell r="H4535" t="str">
            <v>Preço Total</v>
          </cell>
          <cell r="I4535">
            <v>268.14999999999998</v>
          </cell>
        </row>
        <row r="4536">
          <cell r="B4536">
            <v>1</v>
          </cell>
          <cell r="C4536" t="str">
            <v>242</v>
          </cell>
          <cell r="D4536" t="str">
            <v>AJUDANTE ESPECIALIZADO</v>
          </cell>
          <cell r="E4536" t="str">
            <v>H</v>
          </cell>
          <cell r="F4536">
            <v>1.1000000000000001</v>
          </cell>
          <cell r="G4536">
            <v>10.06</v>
          </cell>
          <cell r="H4536">
            <v>11.07</v>
          </cell>
        </row>
        <row r="4537">
          <cell r="B4537">
            <v>1</v>
          </cell>
          <cell r="C4537" t="str">
            <v>4750</v>
          </cell>
          <cell r="D4537" t="str">
            <v>PEDREIRO</v>
          </cell>
          <cell r="E4537" t="str">
            <v>H</v>
          </cell>
          <cell r="F4537">
            <v>0.5</v>
          </cell>
          <cell r="G4537">
            <v>9.68</v>
          </cell>
          <cell r="H4537">
            <v>4.84</v>
          </cell>
        </row>
        <row r="4538">
          <cell r="B4538">
            <v>1</v>
          </cell>
          <cell r="C4538" t="str">
            <v>6110</v>
          </cell>
          <cell r="D4538" t="str">
            <v>SERRALHEIRO</v>
          </cell>
          <cell r="E4538" t="str">
            <v>H</v>
          </cell>
          <cell r="F4538">
            <v>1.1000000000000001</v>
          </cell>
          <cell r="G4538">
            <v>9.68</v>
          </cell>
          <cell r="H4538">
            <v>10.65</v>
          </cell>
        </row>
        <row r="4539">
          <cell r="B4539">
            <v>1</v>
          </cell>
          <cell r="C4539" t="str">
            <v>6111</v>
          </cell>
          <cell r="D4539" t="str">
            <v>SERVENTE</v>
          </cell>
          <cell r="E4539" t="str">
            <v>H</v>
          </cell>
          <cell r="F4539">
            <v>0.8</v>
          </cell>
          <cell r="G4539">
            <v>6.93</v>
          </cell>
          <cell r="H4539">
            <v>5.54</v>
          </cell>
        </row>
        <row r="4540">
          <cell r="B4540">
            <v>2</v>
          </cell>
          <cell r="C4540" t="str">
            <v>598</v>
          </cell>
          <cell r="D4540" t="str">
            <v>JANELA ALUMINIO CORRER SERIE 25 FOLHAS PARA VIDRO COM BANDEIRA ,160 X 110CM ( INCLUSO GUARNIÇÃO E VIDRO LISO INCOLOR)</v>
          </cell>
          <cell r="E4540" t="str">
            <v>M2</v>
          </cell>
          <cell r="F4540">
            <v>1</v>
          </cell>
          <cell r="G4540">
            <v>234.34</v>
          </cell>
          <cell r="H4540">
            <v>234.34</v>
          </cell>
        </row>
        <row r="4541">
          <cell r="B4541" t="str">
            <v>A</v>
          </cell>
          <cell r="C4541" t="str">
            <v>4885</v>
          </cell>
          <cell r="D4541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4541" t="str">
            <v xml:space="preserve">M3    </v>
          </cell>
          <cell r="F4541">
            <v>6.0000000000000001E-3</v>
          </cell>
          <cell r="G4541">
            <v>284.62</v>
          </cell>
          <cell r="H4541">
            <v>1.71</v>
          </cell>
        </row>
        <row r="4542">
          <cell r="D4542" t="str">
            <v>Custo Direto Total</v>
          </cell>
          <cell r="H4542">
            <v>268.14999999999998</v>
          </cell>
        </row>
        <row r="4543">
          <cell r="D4543" t="str">
            <v>Taxa de BDI %</v>
          </cell>
          <cell r="F4543">
            <v>1E-8</v>
          </cell>
          <cell r="H4543">
            <v>0</v>
          </cell>
        </row>
        <row r="4544">
          <cell r="D4544" t="str">
            <v>Total da Composição</v>
          </cell>
          <cell r="H4544">
            <v>268.14999999999998</v>
          </cell>
        </row>
        <row r="4545">
          <cell r="A4545" t="str">
            <v>74067/003</v>
          </cell>
          <cell r="B4545" t="str">
            <v>JANELA ALUMINIO DE CORRER, VENEZIANA, COM BANDEIRA, LINHA 25</v>
          </cell>
          <cell r="E4545" t="str">
            <v xml:space="preserve">M2    </v>
          </cell>
          <cell r="F4545" t="str">
            <v>Coeficiente</v>
          </cell>
          <cell r="G4545" t="str">
            <v>Preço Unit.</v>
          </cell>
          <cell r="H4545" t="str">
            <v>Preço Total</v>
          </cell>
          <cell r="I4545">
            <v>320.23</v>
          </cell>
        </row>
        <row r="4546">
          <cell r="B4546">
            <v>1</v>
          </cell>
          <cell r="C4546" t="str">
            <v>242</v>
          </cell>
          <cell r="D4546" t="str">
            <v>AJUDANTE ESPECIALIZADO</v>
          </cell>
          <cell r="E4546" t="str">
            <v>H</v>
          </cell>
          <cell r="F4546">
            <v>1.1000000000000001</v>
          </cell>
          <cell r="G4546">
            <v>10.06</v>
          </cell>
          <cell r="H4546">
            <v>11.07</v>
          </cell>
        </row>
        <row r="4547">
          <cell r="B4547">
            <v>1</v>
          </cell>
          <cell r="C4547" t="str">
            <v>4750</v>
          </cell>
          <cell r="D4547" t="str">
            <v>PEDREIRO</v>
          </cell>
          <cell r="E4547" t="str">
            <v>H</v>
          </cell>
          <cell r="F4547">
            <v>0.5</v>
          </cell>
          <cell r="G4547">
            <v>9.68</v>
          </cell>
          <cell r="H4547">
            <v>4.84</v>
          </cell>
        </row>
        <row r="4548">
          <cell r="B4548">
            <v>1</v>
          </cell>
          <cell r="C4548" t="str">
            <v>6110</v>
          </cell>
          <cell r="D4548" t="str">
            <v>SERRALHEIRO</v>
          </cell>
          <cell r="E4548" t="str">
            <v>H</v>
          </cell>
          <cell r="F4548">
            <v>1.1000000000000001</v>
          </cell>
          <cell r="G4548">
            <v>9.68</v>
          </cell>
          <cell r="H4548">
            <v>10.65</v>
          </cell>
        </row>
        <row r="4549">
          <cell r="B4549">
            <v>1</v>
          </cell>
          <cell r="C4549" t="str">
            <v>6111</v>
          </cell>
          <cell r="D4549" t="str">
            <v>SERVENTE</v>
          </cell>
          <cell r="E4549" t="str">
            <v>H</v>
          </cell>
          <cell r="F4549">
            <v>0.8</v>
          </cell>
          <cell r="G4549">
            <v>6.93</v>
          </cell>
          <cell r="H4549">
            <v>5.54</v>
          </cell>
        </row>
        <row r="4550">
          <cell r="B4550">
            <v>2</v>
          </cell>
          <cell r="C4550" t="str">
            <v>596</v>
          </cell>
          <cell r="D4550" t="str">
            <v>JANELA ALUMINIO CORRER SERIE 25 VENEZIANA C/ BANDEIRA 160 X 110CM</v>
          </cell>
          <cell r="E4550" t="str">
            <v>M2</v>
          </cell>
          <cell r="F4550">
            <v>1</v>
          </cell>
          <cell r="G4550">
            <v>286.42</v>
          </cell>
          <cell r="H4550">
            <v>286.42</v>
          </cell>
        </row>
        <row r="4551">
          <cell r="B4551" t="str">
            <v>A</v>
          </cell>
          <cell r="C4551" t="str">
            <v>4885</v>
          </cell>
          <cell r="D4551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4551" t="str">
            <v xml:space="preserve">M3    </v>
          </cell>
          <cell r="F4551">
            <v>6.0000000000000001E-3</v>
          </cell>
          <cell r="G4551">
            <v>284.62</v>
          </cell>
          <cell r="H4551">
            <v>1.71</v>
          </cell>
        </row>
        <row r="4552">
          <cell r="D4552" t="str">
            <v>Custo Direto Total</v>
          </cell>
          <cell r="H4552">
            <v>320.23</v>
          </cell>
        </row>
        <row r="4553">
          <cell r="D4553" t="str">
            <v>Taxa de BDI %</v>
          </cell>
          <cell r="F4553">
            <v>1E-8</v>
          </cell>
          <cell r="H4553">
            <v>0</v>
          </cell>
        </row>
        <row r="4554">
          <cell r="D4554" t="str">
            <v>Total da Composição</v>
          </cell>
          <cell r="H4554">
            <v>320.23</v>
          </cell>
        </row>
        <row r="4555">
          <cell r="A4555" t="str">
            <v>74067/004</v>
          </cell>
          <cell r="B4555" t="str">
            <v>JANELA ALUMINIO DE CORRER, VENEZIANA, SEM BANDEIRA, LINHA 25</v>
          </cell>
          <cell r="E4555" t="str">
            <v xml:space="preserve">M2    </v>
          </cell>
          <cell r="F4555" t="str">
            <v>Coeficiente</v>
          </cell>
          <cell r="G4555" t="str">
            <v>Preço Unit.</v>
          </cell>
          <cell r="H4555" t="str">
            <v>Preço Total</v>
          </cell>
          <cell r="I4555">
            <v>280.57</v>
          </cell>
        </row>
        <row r="4556">
          <cell r="B4556">
            <v>1</v>
          </cell>
          <cell r="C4556" t="str">
            <v>242</v>
          </cell>
          <cell r="D4556" t="str">
            <v>AJUDANTE ESPECIALIZADO</v>
          </cell>
          <cell r="E4556" t="str">
            <v>H</v>
          </cell>
          <cell r="F4556">
            <v>1.1000000000000001</v>
          </cell>
          <cell r="G4556">
            <v>10.06</v>
          </cell>
          <cell r="H4556">
            <v>11.07</v>
          </cell>
        </row>
        <row r="4557">
          <cell r="B4557">
            <v>1</v>
          </cell>
          <cell r="C4557" t="str">
            <v>4750</v>
          </cell>
          <cell r="D4557" t="str">
            <v>PEDREIRO</v>
          </cell>
          <cell r="E4557" t="str">
            <v>H</v>
          </cell>
          <cell r="F4557">
            <v>0.5</v>
          </cell>
          <cell r="G4557">
            <v>9.68</v>
          </cell>
          <cell r="H4557">
            <v>4.84</v>
          </cell>
        </row>
        <row r="4558">
          <cell r="B4558">
            <v>1</v>
          </cell>
          <cell r="C4558" t="str">
            <v>6110</v>
          </cell>
          <cell r="D4558" t="str">
            <v>SERRALHEIRO</v>
          </cell>
          <cell r="E4558" t="str">
            <v>H</v>
          </cell>
          <cell r="F4558">
            <v>1.1000000000000001</v>
          </cell>
          <cell r="G4558">
            <v>9.68</v>
          </cell>
          <cell r="H4558">
            <v>10.65</v>
          </cell>
        </row>
        <row r="4559">
          <cell r="B4559">
            <v>1</v>
          </cell>
          <cell r="C4559" t="str">
            <v>6111</v>
          </cell>
          <cell r="D4559" t="str">
            <v>SERVENTE</v>
          </cell>
          <cell r="E4559" t="str">
            <v>H</v>
          </cell>
          <cell r="F4559">
            <v>0.8</v>
          </cell>
          <cell r="G4559">
            <v>6.93</v>
          </cell>
          <cell r="H4559">
            <v>5.54</v>
          </cell>
        </row>
        <row r="4560">
          <cell r="B4560">
            <v>2</v>
          </cell>
          <cell r="C4560" t="str">
            <v>595</v>
          </cell>
          <cell r="D4560" t="str">
            <v>JANELA ALUMINIO CORRER SERIE 25 VENEZIANA S/ BANDEIRA 160 X 110CM</v>
          </cell>
          <cell r="E4560" t="str">
            <v>M2</v>
          </cell>
          <cell r="F4560">
            <v>1</v>
          </cell>
          <cell r="G4560">
            <v>246.76</v>
          </cell>
          <cell r="H4560">
            <v>246.76</v>
          </cell>
        </row>
        <row r="4561">
          <cell r="B4561" t="str">
            <v>A</v>
          </cell>
          <cell r="C4561" t="str">
            <v>4885</v>
          </cell>
          <cell r="D4561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4561" t="str">
            <v xml:space="preserve">M3    </v>
          </cell>
          <cell r="F4561">
            <v>6.0000000000000001E-3</v>
          </cell>
          <cell r="G4561">
            <v>284.62</v>
          </cell>
          <cell r="H4561">
            <v>1.71</v>
          </cell>
        </row>
        <row r="4562">
          <cell r="D4562" t="str">
            <v>Custo Direto Total</v>
          </cell>
          <cell r="H4562">
            <v>280.57</v>
          </cell>
        </row>
        <row r="4563">
          <cell r="D4563" t="str">
            <v>Taxa de BDI %</v>
          </cell>
          <cell r="F4563">
            <v>1E-8</v>
          </cell>
          <cell r="H4563">
            <v>0</v>
          </cell>
        </row>
        <row r="4564">
          <cell r="D4564" t="str">
            <v>Total da Composição</v>
          </cell>
          <cell r="H4564">
            <v>280.57</v>
          </cell>
        </row>
        <row r="4565">
          <cell r="A4565" t="str">
            <v>73908/001</v>
          </cell>
          <cell r="B4565" t="str">
            <v>CANTONEIRA DE ALUMINIO 2X2, PARA PROTECAO DE QUINA DE PAREDE</v>
          </cell>
          <cell r="E4565" t="str">
            <v xml:space="preserve">M     </v>
          </cell>
          <cell r="F4565" t="str">
            <v>Coeficiente</v>
          </cell>
          <cell r="G4565" t="str">
            <v>Preço Unit.</v>
          </cell>
          <cell r="H4565" t="str">
            <v>Preço Total</v>
          </cell>
          <cell r="I4565">
            <v>25.46</v>
          </cell>
        </row>
        <row r="4566">
          <cell r="B4566">
            <v>1</v>
          </cell>
          <cell r="C4566" t="str">
            <v>242</v>
          </cell>
          <cell r="D4566" t="str">
            <v>AJUDANTE ESPECIALIZADO</v>
          </cell>
          <cell r="E4566" t="str">
            <v>H</v>
          </cell>
          <cell r="F4566">
            <v>0.4</v>
          </cell>
          <cell r="G4566">
            <v>10.06</v>
          </cell>
          <cell r="H4566">
            <v>4.0199999999999996</v>
          </cell>
        </row>
        <row r="4567">
          <cell r="B4567">
            <v>1</v>
          </cell>
          <cell r="C4567" t="str">
            <v>4760</v>
          </cell>
          <cell r="D4567" t="str">
            <v>AZULEJISTA OU LADRILHISTA</v>
          </cell>
          <cell r="E4567" t="str">
            <v>H</v>
          </cell>
          <cell r="F4567">
            <v>0.6</v>
          </cell>
          <cell r="G4567">
            <v>9.68</v>
          </cell>
          <cell r="H4567">
            <v>5.81</v>
          </cell>
        </row>
        <row r="4568">
          <cell r="B4568">
            <v>2</v>
          </cell>
          <cell r="C4568" t="str">
            <v>584</v>
          </cell>
          <cell r="D4568" t="str">
            <v>CANTONEIRA ALUMINIO ABAS IGUAIS 2" E = 1/8"</v>
          </cell>
          <cell r="E4568" t="str">
            <v>M</v>
          </cell>
          <cell r="F4568">
            <v>1</v>
          </cell>
          <cell r="G4568">
            <v>15.63</v>
          </cell>
          <cell r="H4568">
            <v>15.63</v>
          </cell>
        </row>
        <row r="4569">
          <cell r="D4569" t="str">
            <v>Custo Direto Total</v>
          </cell>
          <cell r="H4569">
            <v>25.46</v>
          </cell>
        </row>
        <row r="4570">
          <cell r="D4570" t="str">
            <v>Taxa de BDI %</v>
          </cell>
          <cell r="F4570">
            <v>1E-8</v>
          </cell>
          <cell r="H4570">
            <v>0</v>
          </cell>
        </row>
        <row r="4571">
          <cell r="D4571" t="str">
            <v>Total da Composição</v>
          </cell>
          <cell r="H4571">
            <v>25.46</v>
          </cell>
        </row>
        <row r="4572">
          <cell r="A4572" t="str">
            <v>73908/002</v>
          </cell>
          <cell r="B4572" t="str">
            <v>CANTONEIRA DE ALUMINIO 1X1" , PARA PROTECAO DE QUINA DE PAREDE FOMA FORNECIMENTO DE MATERIAIS E EQUIPAMENTOS</v>
          </cell>
          <cell r="E4572" t="str">
            <v xml:space="preserve">M     </v>
          </cell>
          <cell r="F4572" t="str">
            <v>Coeficiente</v>
          </cell>
          <cell r="G4572" t="str">
            <v>Preço Unit.</v>
          </cell>
          <cell r="H4572" t="str">
            <v>Preço Total</v>
          </cell>
          <cell r="I4572">
            <v>17.759999999999998</v>
          </cell>
        </row>
        <row r="4573">
          <cell r="B4573">
            <v>1</v>
          </cell>
          <cell r="C4573" t="str">
            <v>242</v>
          </cell>
          <cell r="D4573" t="str">
            <v>AJUDANTE ESPECIALIZADO</v>
          </cell>
          <cell r="E4573" t="str">
            <v>H</v>
          </cell>
          <cell r="F4573">
            <v>0.4</v>
          </cell>
          <cell r="G4573">
            <v>10.06</v>
          </cell>
          <cell r="H4573">
            <v>4.0199999999999996</v>
          </cell>
        </row>
        <row r="4574">
          <cell r="B4574">
            <v>1</v>
          </cell>
          <cell r="C4574" t="str">
            <v>4760</v>
          </cell>
          <cell r="D4574" t="str">
            <v>AZULEJISTA OU LADRILHISTA</v>
          </cell>
          <cell r="E4574" t="str">
            <v>H</v>
          </cell>
          <cell r="F4574">
            <v>0.6</v>
          </cell>
          <cell r="G4574">
            <v>9.68</v>
          </cell>
          <cell r="H4574">
            <v>5.81</v>
          </cell>
        </row>
        <row r="4575">
          <cell r="B4575">
            <v>2</v>
          </cell>
          <cell r="C4575" t="str">
            <v>586</v>
          </cell>
          <cell r="D4575" t="str">
            <v>CANTONEIRA ALUMINIO ABAS IGUAIS 1" E = 3 /16"</v>
          </cell>
          <cell r="E4575" t="str">
            <v>M</v>
          </cell>
          <cell r="F4575">
            <v>1</v>
          </cell>
          <cell r="G4575">
            <v>7.93</v>
          </cell>
          <cell r="H4575">
            <v>7.93</v>
          </cell>
        </row>
        <row r="4576">
          <cell r="D4576" t="str">
            <v>Custo Direto Total</v>
          </cell>
          <cell r="H4576">
            <v>17.759999999999998</v>
          </cell>
        </row>
        <row r="4577">
          <cell r="D4577" t="str">
            <v>Taxa de BDI %</v>
          </cell>
          <cell r="F4577">
            <v>1E-8</v>
          </cell>
          <cell r="H4577">
            <v>0</v>
          </cell>
        </row>
        <row r="4578">
          <cell r="D4578" t="str">
            <v>Total da Composição</v>
          </cell>
          <cell r="H4578">
            <v>17.759999999999998</v>
          </cell>
        </row>
        <row r="4579">
          <cell r="A4579" t="str">
            <v>6515</v>
          </cell>
          <cell r="B4579" t="str">
            <v>FORNECIMENTO E LANCAMENTO DE BRITA N. 4 P/ENVOLTORIA INTERNA DO SUMIDOURO P/ O EFLUENTE LIQUIDO DA FOSSA SEPTICA, D INT = 300 CMH INT = 660 CM</v>
          </cell>
          <cell r="E4579" t="str">
            <v xml:space="preserve">M3    </v>
          </cell>
          <cell r="F4579" t="str">
            <v>Coeficiente</v>
          </cell>
          <cell r="G4579" t="str">
            <v>Preço Unit.</v>
          </cell>
          <cell r="H4579" t="str">
            <v>Preço Total</v>
          </cell>
          <cell r="I4579">
            <v>1315.41</v>
          </cell>
        </row>
        <row r="4580">
          <cell r="B4580" t="str">
            <v>A</v>
          </cell>
          <cell r="C4580" t="str">
            <v>6514</v>
          </cell>
          <cell r="D4580" t="str">
            <v xml:space="preserve">FORNECIMENTO E LANCAMENTO DE BRITA N. 4                                                                                                                                                                 </v>
          </cell>
          <cell r="E4580" t="str">
            <v xml:space="preserve">M3    </v>
          </cell>
          <cell r="F4580">
            <v>22.13</v>
          </cell>
          <cell r="G4580">
            <v>59.44</v>
          </cell>
          <cell r="H4580">
            <v>1315.41</v>
          </cell>
        </row>
        <row r="4581">
          <cell r="D4581" t="str">
            <v>Custo Direto Total</v>
          </cell>
          <cell r="H4581">
            <v>1315.41</v>
          </cell>
        </row>
        <row r="4582">
          <cell r="D4582" t="str">
            <v>Taxa de BDI %</v>
          </cell>
          <cell r="F4582">
            <v>1E-8</v>
          </cell>
          <cell r="H4582">
            <v>0</v>
          </cell>
        </row>
        <row r="4583">
          <cell r="D4583" t="str">
            <v>Total da Composição</v>
          </cell>
          <cell r="H4583">
            <v>1315.41</v>
          </cell>
        </row>
        <row r="4584">
          <cell r="A4584" t="str">
            <v>74119/001</v>
          </cell>
          <cell r="B4584" t="str">
            <v>FORNECIMENTO E ASSENTAMENTO DE BRITA 2-DRENOS E FILTROS MM FUES FUNDACOES E ESTRUTURAS</v>
          </cell>
          <cell r="E4584" t="str">
            <v xml:space="preserve">M3    </v>
          </cell>
          <cell r="F4584" t="str">
            <v>Coeficiente</v>
          </cell>
          <cell r="G4584" t="str">
            <v>Preço Unit.</v>
          </cell>
          <cell r="H4584" t="str">
            <v>Preço Total</v>
          </cell>
          <cell r="I4584">
            <v>59.43</v>
          </cell>
        </row>
        <row r="4585">
          <cell r="B4585">
            <v>1</v>
          </cell>
          <cell r="C4585" t="str">
            <v>6111</v>
          </cell>
          <cell r="D4585" t="str">
            <v>SERVENTE</v>
          </cell>
          <cell r="E4585" t="str">
            <v>H</v>
          </cell>
          <cell r="F4585">
            <v>1</v>
          </cell>
          <cell r="G4585">
            <v>6.93</v>
          </cell>
          <cell r="H4585">
            <v>6.93</v>
          </cell>
        </row>
        <row r="4586">
          <cell r="B4586">
            <v>2</v>
          </cell>
          <cell r="C4586" t="str">
            <v>4718</v>
          </cell>
          <cell r="D4586" t="str">
            <v>PEDRA BRITADA N. 2 OU 25 MM - POSTO PEDREIRA / FORNECEDOR (SEM FRETE)</v>
          </cell>
          <cell r="E4586" t="str">
            <v>M3</v>
          </cell>
          <cell r="F4586">
            <v>1.05</v>
          </cell>
          <cell r="G4586">
            <v>50</v>
          </cell>
          <cell r="H4586">
            <v>52.5</v>
          </cell>
        </row>
        <row r="4587">
          <cell r="D4587" t="str">
            <v>Custo Direto Total</v>
          </cell>
          <cell r="H4587">
            <v>59.43</v>
          </cell>
        </row>
        <row r="4588">
          <cell r="D4588" t="str">
            <v>Taxa de BDI %</v>
          </cell>
          <cell r="F4588">
            <v>1E-8</v>
          </cell>
          <cell r="H4588">
            <v>0</v>
          </cell>
        </row>
        <row r="4589">
          <cell r="D4589" t="str">
            <v>Total da Composição</v>
          </cell>
          <cell r="H4589">
            <v>59.43</v>
          </cell>
        </row>
        <row r="4590">
          <cell r="A4590" t="str">
            <v>73761/001</v>
          </cell>
          <cell r="B4590" t="str">
            <v>ARRASAMENTO DE TUBULAO DE CONCRETO D=0,80M. (INCLUI ENCARREGADO)</v>
          </cell>
          <cell r="E4590" t="str">
            <v xml:space="preserve">UN    </v>
          </cell>
          <cell r="F4590" t="str">
            <v>Coeficiente</v>
          </cell>
          <cell r="G4590" t="str">
            <v>Preço Unit.</v>
          </cell>
          <cell r="H4590" t="str">
            <v>Preço Total</v>
          </cell>
          <cell r="I4590">
            <v>209.42999999999998</v>
          </cell>
        </row>
        <row r="4591">
          <cell r="B4591">
            <v>1</v>
          </cell>
          <cell r="C4591" t="str">
            <v>4083</v>
          </cell>
          <cell r="D4591" t="str">
            <v>FEITOR OU ENCARREGADO GERAL</v>
          </cell>
          <cell r="E4591" t="str">
            <v>H</v>
          </cell>
          <cell r="F4591">
            <v>1</v>
          </cell>
          <cell r="G4591">
            <v>15.87</v>
          </cell>
          <cell r="H4591">
            <v>15.87</v>
          </cell>
        </row>
        <row r="4592">
          <cell r="B4592">
            <v>1</v>
          </cell>
          <cell r="C4592" t="str">
            <v>4750</v>
          </cell>
          <cell r="D4592" t="str">
            <v>PEDREIRO</v>
          </cell>
          <cell r="E4592" t="str">
            <v>H</v>
          </cell>
          <cell r="F4592">
            <v>3</v>
          </cell>
          <cell r="G4592">
            <v>9.68</v>
          </cell>
          <cell r="H4592">
            <v>29.04</v>
          </cell>
        </row>
        <row r="4593">
          <cell r="B4593">
            <v>1</v>
          </cell>
          <cell r="C4593" t="str">
            <v>6111</v>
          </cell>
          <cell r="D4593" t="str">
            <v>SERVENTE</v>
          </cell>
          <cell r="E4593" t="str">
            <v>H</v>
          </cell>
          <cell r="F4593">
            <v>3</v>
          </cell>
          <cell r="G4593">
            <v>6.93</v>
          </cell>
          <cell r="H4593">
            <v>20.79</v>
          </cell>
        </row>
        <row r="4594">
          <cell r="B4594" t="str">
            <v>A</v>
          </cell>
          <cell r="C4594" t="str">
            <v>73378</v>
          </cell>
          <cell r="D4594" t="str">
            <v xml:space="preserve">ROMPEDOR PNEUMATICO 32,6KG CONSUMO AR 38,8L (CP) S/OPERADOR PONTEIRAE MANGUEIRA-FREQUENCIA DE IMPACTO DE 1110 IMP/MIN                                                                                   </v>
          </cell>
          <cell r="E4594" t="str">
            <v xml:space="preserve">H     </v>
          </cell>
          <cell r="F4594">
            <v>3</v>
          </cell>
          <cell r="G4594">
            <v>3.24</v>
          </cell>
          <cell r="H4594">
            <v>9.7200000000000006</v>
          </cell>
        </row>
        <row r="4595">
          <cell r="B4595" t="str">
            <v>A</v>
          </cell>
          <cell r="C4595" t="str">
            <v>73388</v>
          </cell>
          <cell r="D4595" t="str">
            <v xml:space="preserve">COMPRESSOR AR PORTATIL/REBOCAVEL DESC 170PCM DIESEL 40CV (CP) PRESSAODE TRABALHO DE 102PSI - EXCL OPERADOR                                                                                              </v>
          </cell>
          <cell r="E4595" t="str">
            <v xml:space="preserve">H     </v>
          </cell>
          <cell r="F4595">
            <v>3</v>
          </cell>
          <cell r="G4595">
            <v>44.669999999999995</v>
          </cell>
          <cell r="H4595">
            <v>134.01</v>
          </cell>
        </row>
        <row r="4596">
          <cell r="D4596" t="str">
            <v>Custo Direto Total</v>
          </cell>
          <cell r="H4596">
            <v>209.42999999999998</v>
          </cell>
        </row>
        <row r="4597">
          <cell r="D4597" t="str">
            <v>Taxa de BDI %</v>
          </cell>
          <cell r="F4597">
            <v>1E-8</v>
          </cell>
          <cell r="H4597">
            <v>0</v>
          </cell>
        </row>
        <row r="4598">
          <cell r="D4598" t="str">
            <v>Total da Composição</v>
          </cell>
          <cell r="H4598">
            <v>209.42999999999998</v>
          </cell>
        </row>
        <row r="4599">
          <cell r="A4599" t="str">
            <v>73761/002</v>
          </cell>
          <cell r="B4599" t="str">
            <v>ARRASAMENTO DE TUBULAO DE CONCRETO D=1,25 A 1,40M. (INCLUI ENCARREGADO )</v>
          </cell>
          <cell r="E4599" t="str">
            <v xml:space="preserve">UN    </v>
          </cell>
          <cell r="F4599" t="str">
            <v>Coeficiente</v>
          </cell>
          <cell r="G4599" t="str">
            <v>Preço Unit.</v>
          </cell>
          <cell r="H4599" t="str">
            <v>Preço Total</v>
          </cell>
          <cell r="I4599">
            <v>362.97</v>
          </cell>
        </row>
        <row r="4600">
          <cell r="B4600">
            <v>1</v>
          </cell>
          <cell r="C4600" t="str">
            <v>4083</v>
          </cell>
          <cell r="D4600" t="str">
            <v>FEITOR OU ENCARREGADO GERAL</v>
          </cell>
          <cell r="E4600" t="str">
            <v>H</v>
          </cell>
          <cell r="F4600">
            <v>1.73</v>
          </cell>
          <cell r="G4600">
            <v>15.87</v>
          </cell>
          <cell r="H4600">
            <v>27.46</v>
          </cell>
        </row>
        <row r="4601">
          <cell r="B4601">
            <v>1</v>
          </cell>
          <cell r="C4601" t="str">
            <v>4750</v>
          </cell>
          <cell r="D4601" t="str">
            <v>PEDREIRO</v>
          </cell>
          <cell r="E4601" t="str">
            <v>H</v>
          </cell>
          <cell r="F4601">
            <v>5.2</v>
          </cell>
          <cell r="G4601">
            <v>9.68</v>
          </cell>
          <cell r="H4601">
            <v>50.34</v>
          </cell>
        </row>
        <row r="4602">
          <cell r="B4602">
            <v>1</v>
          </cell>
          <cell r="C4602" t="str">
            <v>6111</v>
          </cell>
          <cell r="D4602" t="str">
            <v>SERVENTE</v>
          </cell>
          <cell r="E4602" t="str">
            <v>H</v>
          </cell>
          <cell r="F4602">
            <v>5.2</v>
          </cell>
          <cell r="G4602">
            <v>6.93</v>
          </cell>
          <cell r="H4602">
            <v>36.04</v>
          </cell>
        </row>
        <row r="4603">
          <cell r="B4603" t="str">
            <v>A</v>
          </cell>
          <cell r="C4603" t="str">
            <v>73378</v>
          </cell>
          <cell r="D4603" t="str">
            <v xml:space="preserve">ROMPEDOR PNEUMATICO 32,6KG CONSUMO AR 38,8L (CP) S/OPERADOR PONTEIRAE MANGUEIRA-FREQUENCIA DE IMPACTO DE 1110 IMP/MIN                                                                                   </v>
          </cell>
          <cell r="E4603" t="str">
            <v xml:space="preserve">H     </v>
          </cell>
          <cell r="F4603">
            <v>5.2</v>
          </cell>
          <cell r="G4603">
            <v>3.24</v>
          </cell>
          <cell r="H4603">
            <v>16.850000000000001</v>
          </cell>
        </row>
        <row r="4604">
          <cell r="B4604" t="str">
            <v>A</v>
          </cell>
          <cell r="C4604" t="str">
            <v>73388</v>
          </cell>
          <cell r="D4604" t="str">
            <v xml:space="preserve">COMPRESSOR AR PORTATIL/REBOCAVEL DESC 170PCM DIESEL 40CV (CP) PRESSAODE TRABALHO DE 102PSI - EXCL OPERADOR                                                                                              </v>
          </cell>
          <cell r="E4604" t="str">
            <v xml:space="preserve">H     </v>
          </cell>
          <cell r="F4604">
            <v>5.2</v>
          </cell>
          <cell r="G4604">
            <v>44.669999999999995</v>
          </cell>
          <cell r="H4604">
            <v>232.28</v>
          </cell>
        </row>
        <row r="4605">
          <cell r="D4605" t="str">
            <v>Custo Direto Total</v>
          </cell>
          <cell r="H4605">
            <v>362.97</v>
          </cell>
        </row>
        <row r="4606">
          <cell r="D4606" t="str">
            <v>Taxa de BDI %</v>
          </cell>
          <cell r="F4606">
            <v>1E-8</v>
          </cell>
          <cell r="H4606">
            <v>0</v>
          </cell>
        </row>
        <row r="4607">
          <cell r="D4607" t="str">
            <v>Total da Composição</v>
          </cell>
          <cell r="H4607">
            <v>362.97</v>
          </cell>
        </row>
        <row r="4608">
          <cell r="A4608" t="str">
            <v>73761/003</v>
          </cell>
          <cell r="B4608" t="str">
            <v>ARRASAMENTO DE TUBULAO DE CONCRETO D=1,45 A 1,60M. (INCLUI ENCARREGADO )</v>
          </cell>
          <cell r="E4608" t="str">
            <v xml:space="preserve">UN    </v>
          </cell>
          <cell r="F4608" t="str">
            <v>Coeficiente</v>
          </cell>
          <cell r="G4608" t="str">
            <v>Preço Unit.</v>
          </cell>
          <cell r="H4608" t="str">
            <v>Preço Total</v>
          </cell>
          <cell r="I4608">
            <v>418.85999999999996</v>
          </cell>
        </row>
        <row r="4609">
          <cell r="B4609">
            <v>1</v>
          </cell>
          <cell r="C4609" t="str">
            <v>4083</v>
          </cell>
          <cell r="D4609" t="str">
            <v>FEITOR OU ENCARREGADO GERAL</v>
          </cell>
          <cell r="E4609" t="str">
            <v>H</v>
          </cell>
          <cell r="F4609">
            <v>2</v>
          </cell>
          <cell r="G4609">
            <v>15.87</v>
          </cell>
          <cell r="H4609">
            <v>31.74</v>
          </cell>
        </row>
        <row r="4610">
          <cell r="B4610">
            <v>1</v>
          </cell>
          <cell r="C4610" t="str">
            <v>4750</v>
          </cell>
          <cell r="D4610" t="str">
            <v>PEDREIRO</v>
          </cell>
          <cell r="E4610" t="str">
            <v>H</v>
          </cell>
          <cell r="F4610">
            <v>6</v>
          </cell>
          <cell r="G4610">
            <v>9.68</v>
          </cell>
          <cell r="H4610">
            <v>58.08</v>
          </cell>
        </row>
        <row r="4611">
          <cell r="B4611">
            <v>1</v>
          </cell>
          <cell r="C4611" t="str">
            <v>6111</v>
          </cell>
          <cell r="D4611" t="str">
            <v>SERVENTE</v>
          </cell>
          <cell r="E4611" t="str">
            <v>H</v>
          </cell>
          <cell r="F4611">
            <v>6</v>
          </cell>
          <cell r="G4611">
            <v>6.93</v>
          </cell>
          <cell r="H4611">
            <v>41.58</v>
          </cell>
        </row>
        <row r="4612">
          <cell r="B4612" t="str">
            <v>A</v>
          </cell>
          <cell r="C4612" t="str">
            <v>73378</v>
          </cell>
          <cell r="D4612" t="str">
            <v xml:space="preserve">ROMPEDOR PNEUMATICO 32,6KG CONSUMO AR 38,8L (CP) S/OPERADOR PONTEIRAE MANGUEIRA-FREQUENCIA DE IMPACTO DE 1110 IMP/MIN                                                                                   </v>
          </cell>
          <cell r="E4612" t="str">
            <v xml:space="preserve">H     </v>
          </cell>
          <cell r="F4612">
            <v>6</v>
          </cell>
          <cell r="G4612">
            <v>3.24</v>
          </cell>
          <cell r="H4612">
            <v>19.440000000000001</v>
          </cell>
        </row>
        <row r="4613">
          <cell r="B4613" t="str">
            <v>A</v>
          </cell>
          <cell r="C4613" t="str">
            <v>73388</v>
          </cell>
          <cell r="D4613" t="str">
            <v xml:space="preserve">COMPRESSOR AR PORTATIL/REBOCAVEL DESC 170PCM DIESEL 40CV (CP) PRESSAODE TRABALHO DE 102PSI - EXCL OPERADOR                                                                                              </v>
          </cell>
          <cell r="E4613" t="str">
            <v xml:space="preserve">H     </v>
          </cell>
          <cell r="F4613">
            <v>6</v>
          </cell>
          <cell r="G4613">
            <v>44.669999999999995</v>
          </cell>
          <cell r="H4613">
            <v>268.02</v>
          </cell>
        </row>
        <row r="4614">
          <cell r="D4614" t="str">
            <v>Custo Direto Total</v>
          </cell>
          <cell r="H4614">
            <v>418.85999999999996</v>
          </cell>
        </row>
        <row r="4615">
          <cell r="D4615" t="str">
            <v>Taxa de BDI %</v>
          </cell>
          <cell r="F4615">
            <v>1E-8</v>
          </cell>
          <cell r="H4615">
            <v>0</v>
          </cell>
        </row>
        <row r="4616">
          <cell r="D4616" t="str">
            <v>Total da Composição</v>
          </cell>
          <cell r="H4616">
            <v>418.85999999999996</v>
          </cell>
        </row>
        <row r="4617">
          <cell r="A4617" t="str">
            <v>73761/004</v>
          </cell>
          <cell r="B4617" t="str">
            <v>ARRASAMENTO DE TUBULAO DE CONCRETO D=1,65 A 2,00M. (INCLUI ENCARREGADO )</v>
          </cell>
          <cell r="E4617" t="str">
            <v xml:space="preserve">UN    </v>
          </cell>
          <cell r="F4617" t="str">
            <v>Coeficiente</v>
          </cell>
          <cell r="G4617" t="str">
            <v>Preço Unit.</v>
          </cell>
          <cell r="H4617" t="str">
            <v>Preço Total</v>
          </cell>
          <cell r="I4617">
            <v>523.58999999999992</v>
          </cell>
        </row>
        <row r="4618">
          <cell r="B4618">
            <v>1</v>
          </cell>
          <cell r="C4618" t="str">
            <v>4083</v>
          </cell>
          <cell r="D4618" t="str">
            <v>FEITOR OU ENCARREGADO GERAL</v>
          </cell>
          <cell r="E4618" t="str">
            <v>H</v>
          </cell>
          <cell r="F4618">
            <v>2.5</v>
          </cell>
          <cell r="G4618">
            <v>15.87</v>
          </cell>
          <cell r="H4618">
            <v>39.68</v>
          </cell>
        </row>
        <row r="4619">
          <cell r="B4619">
            <v>1</v>
          </cell>
          <cell r="C4619" t="str">
            <v>4750</v>
          </cell>
          <cell r="D4619" t="str">
            <v>PEDREIRO</v>
          </cell>
          <cell r="E4619" t="str">
            <v>H</v>
          </cell>
          <cell r="F4619">
            <v>7.5</v>
          </cell>
          <cell r="G4619">
            <v>9.68</v>
          </cell>
          <cell r="H4619">
            <v>72.599999999999994</v>
          </cell>
        </row>
        <row r="4620">
          <cell r="B4620">
            <v>1</v>
          </cell>
          <cell r="C4620" t="str">
            <v>6111</v>
          </cell>
          <cell r="D4620" t="str">
            <v>SERVENTE</v>
          </cell>
          <cell r="E4620" t="str">
            <v>H</v>
          </cell>
          <cell r="F4620">
            <v>7.5</v>
          </cell>
          <cell r="G4620">
            <v>6.93</v>
          </cell>
          <cell r="H4620">
            <v>51.98</v>
          </cell>
        </row>
        <row r="4621">
          <cell r="B4621" t="str">
            <v>A</v>
          </cell>
          <cell r="C4621" t="str">
            <v>73378</v>
          </cell>
          <cell r="D4621" t="str">
            <v xml:space="preserve">ROMPEDOR PNEUMATICO 32,6KG CONSUMO AR 38,8L (CP) S/OPERADOR PONTEIRAE MANGUEIRA-FREQUENCIA DE IMPACTO DE 1110 IMP/MIN                                                                                   </v>
          </cell>
          <cell r="E4621" t="str">
            <v xml:space="preserve">H     </v>
          </cell>
          <cell r="F4621">
            <v>7.5</v>
          </cell>
          <cell r="G4621">
            <v>3.24</v>
          </cell>
          <cell r="H4621">
            <v>24.3</v>
          </cell>
        </row>
        <row r="4622">
          <cell r="B4622" t="str">
            <v>A</v>
          </cell>
          <cell r="C4622" t="str">
            <v>73388</v>
          </cell>
          <cell r="D4622" t="str">
            <v xml:space="preserve">COMPRESSOR AR PORTATIL/REBOCAVEL DESC 170PCM DIESEL 40CV (CP) PRESSAODE TRABALHO DE 102PSI - EXCL OPERADOR                                                                                              </v>
          </cell>
          <cell r="E4622" t="str">
            <v xml:space="preserve">H     </v>
          </cell>
          <cell r="F4622">
            <v>7.5</v>
          </cell>
          <cell r="G4622">
            <v>44.669999999999995</v>
          </cell>
          <cell r="H4622">
            <v>335.03</v>
          </cell>
        </row>
        <row r="4623">
          <cell r="D4623" t="str">
            <v>Custo Direto Total</v>
          </cell>
          <cell r="H4623">
            <v>523.58999999999992</v>
          </cell>
        </row>
        <row r="4624">
          <cell r="D4624" t="str">
            <v>Taxa de BDI %</v>
          </cell>
          <cell r="F4624">
            <v>1E-8</v>
          </cell>
          <cell r="H4624">
            <v>0</v>
          </cell>
        </row>
        <row r="4625">
          <cell r="D4625" t="str">
            <v>Total da Composição</v>
          </cell>
          <cell r="H4625">
            <v>523.58999999999992</v>
          </cell>
        </row>
        <row r="4626">
          <cell r="A4626" t="str">
            <v>73761/005</v>
          </cell>
          <cell r="B4626" t="str">
            <v>ARRASAMENTO DE TUBULAO DE CONCRETO D=2,10 A 2,50M. (INCLUI ENCARREGADO ).</v>
          </cell>
          <cell r="E4626" t="str">
            <v xml:space="preserve">UN    </v>
          </cell>
          <cell r="F4626" t="str">
            <v>Coeficiente</v>
          </cell>
          <cell r="G4626" t="str">
            <v>Preço Unit.</v>
          </cell>
          <cell r="H4626" t="str">
            <v>Preço Total</v>
          </cell>
          <cell r="I4626">
            <v>649.23</v>
          </cell>
        </row>
        <row r="4627">
          <cell r="B4627">
            <v>1</v>
          </cell>
          <cell r="C4627" t="str">
            <v>4083</v>
          </cell>
          <cell r="D4627" t="str">
            <v>FEITOR OU ENCARREGADO GERAL</v>
          </cell>
          <cell r="E4627" t="str">
            <v>H</v>
          </cell>
          <cell r="F4627">
            <v>3.1</v>
          </cell>
          <cell r="G4627">
            <v>15.87</v>
          </cell>
          <cell r="H4627">
            <v>49.2</v>
          </cell>
        </row>
        <row r="4628">
          <cell r="B4628">
            <v>1</v>
          </cell>
          <cell r="C4628" t="str">
            <v>4750</v>
          </cell>
          <cell r="D4628" t="str">
            <v>PEDREIRO</v>
          </cell>
          <cell r="E4628" t="str">
            <v>H</v>
          </cell>
          <cell r="F4628">
            <v>9.3000000000000007</v>
          </cell>
          <cell r="G4628">
            <v>9.68</v>
          </cell>
          <cell r="H4628">
            <v>90.02</v>
          </cell>
        </row>
        <row r="4629">
          <cell r="B4629">
            <v>1</v>
          </cell>
          <cell r="C4629" t="str">
            <v>6111</v>
          </cell>
          <cell r="D4629" t="str">
            <v>SERVENTE</v>
          </cell>
          <cell r="E4629" t="str">
            <v>H</v>
          </cell>
          <cell r="F4629">
            <v>9.3000000000000007</v>
          </cell>
          <cell r="G4629">
            <v>6.93</v>
          </cell>
          <cell r="H4629">
            <v>64.45</v>
          </cell>
        </row>
        <row r="4630">
          <cell r="B4630" t="str">
            <v>A</v>
          </cell>
          <cell r="C4630" t="str">
            <v>73378</v>
          </cell>
          <cell r="D4630" t="str">
            <v xml:space="preserve">ROMPEDOR PNEUMATICO 32,6KG CONSUMO AR 38,8L (CP) S/OPERADOR PONTEIRAE MANGUEIRA-FREQUENCIA DE IMPACTO DE 1110 IMP/MIN                                                                                   </v>
          </cell>
          <cell r="E4630" t="str">
            <v xml:space="preserve">H     </v>
          </cell>
          <cell r="F4630">
            <v>9.3000000000000007</v>
          </cell>
          <cell r="G4630">
            <v>3.24</v>
          </cell>
          <cell r="H4630">
            <v>30.13</v>
          </cell>
        </row>
        <row r="4631">
          <cell r="B4631" t="str">
            <v>A</v>
          </cell>
          <cell r="C4631" t="str">
            <v>73388</v>
          </cell>
          <cell r="D4631" t="str">
            <v xml:space="preserve">COMPRESSOR AR PORTATIL/REBOCAVEL DESC 170PCM DIESEL 40CV (CP) PRESSAODE TRABALHO DE 102PSI - EXCL OPERADOR                                                                                              </v>
          </cell>
          <cell r="E4631" t="str">
            <v xml:space="preserve">H     </v>
          </cell>
          <cell r="F4631">
            <v>9.3000000000000007</v>
          </cell>
          <cell r="G4631">
            <v>44.669999999999995</v>
          </cell>
          <cell r="H4631">
            <v>415.43</v>
          </cell>
        </row>
        <row r="4632">
          <cell r="D4632" t="str">
            <v>Custo Direto Total</v>
          </cell>
          <cell r="H4632">
            <v>649.23</v>
          </cell>
        </row>
        <row r="4633">
          <cell r="D4633" t="str">
            <v>Taxa de BDI %</v>
          </cell>
          <cell r="F4633">
            <v>1E-8</v>
          </cell>
          <cell r="H4633">
            <v>0</v>
          </cell>
        </row>
        <row r="4634">
          <cell r="D4634" t="str">
            <v>Total da Composição</v>
          </cell>
          <cell r="H4634">
            <v>649.23</v>
          </cell>
        </row>
        <row r="4635">
          <cell r="A4635" t="str">
            <v>73852/001</v>
          </cell>
          <cell r="B4635" t="str">
            <v>TUBULAO CONCRETO C/CAMISA ACO INCORPORADA D=0,80M ESPES 1/4 PLANO IN- FERIOR DA BASE ATE 10M DA COTA DE ARRASAMENTO A CEU ABERTO EM TERRENO1A CATEGORIA EXCL ESCAVACAO E ARMACAO DO FUSTE INCL FERRAGEM</v>
          </cell>
          <cell r="E4635" t="str">
            <v xml:space="preserve">M     </v>
          </cell>
          <cell r="F4635" t="str">
            <v>Coeficiente</v>
          </cell>
          <cell r="G4635" t="str">
            <v>Preço Unit.</v>
          </cell>
          <cell r="H4635" t="str">
            <v>Preço Total</v>
          </cell>
          <cell r="I4635">
            <v>2987.6400000000003</v>
          </cell>
        </row>
        <row r="4636">
          <cell r="B4636">
            <v>1</v>
          </cell>
          <cell r="C4636" t="str">
            <v>378</v>
          </cell>
          <cell r="D4636" t="str">
            <v>ARMADOR</v>
          </cell>
          <cell r="E4636" t="str">
            <v>H</v>
          </cell>
          <cell r="F4636">
            <v>0.4</v>
          </cell>
          <cell r="G4636">
            <v>9.68</v>
          </cell>
          <cell r="H4636">
            <v>3.87</v>
          </cell>
        </row>
        <row r="4637">
          <cell r="B4637">
            <v>1</v>
          </cell>
          <cell r="C4637" t="str">
            <v>4069</v>
          </cell>
          <cell r="D4637" t="str">
            <v>MESTRE DE OBRAS</v>
          </cell>
          <cell r="E4637" t="str">
            <v>H</v>
          </cell>
          <cell r="F4637">
            <v>0.27</v>
          </cell>
          <cell r="G4637">
            <v>30.7</v>
          </cell>
          <cell r="H4637">
            <v>8.2899999999999991</v>
          </cell>
        </row>
        <row r="4638">
          <cell r="B4638">
            <v>1</v>
          </cell>
          <cell r="C4638" t="str">
            <v>4083</v>
          </cell>
          <cell r="D4638" t="str">
            <v>FEITOR OU ENCARREGADO GERAL</v>
          </cell>
          <cell r="E4638" t="str">
            <v>H</v>
          </cell>
          <cell r="F4638">
            <v>2.67</v>
          </cell>
          <cell r="G4638">
            <v>15.87</v>
          </cell>
          <cell r="H4638">
            <v>42.37</v>
          </cell>
        </row>
        <row r="4639">
          <cell r="B4639">
            <v>1</v>
          </cell>
          <cell r="C4639" t="str">
            <v>4230</v>
          </cell>
          <cell r="D4639" t="str">
            <v>OPERADOR DE MAQUINAS E EQUIPAMENTOS</v>
          </cell>
          <cell r="E4639" t="str">
            <v>H</v>
          </cell>
          <cell r="F4639">
            <v>30</v>
          </cell>
          <cell r="G4639">
            <v>11.69</v>
          </cell>
          <cell r="H4639">
            <v>350.7</v>
          </cell>
        </row>
        <row r="4640">
          <cell r="B4640">
            <v>1</v>
          </cell>
          <cell r="C4640" t="str">
            <v>4750</v>
          </cell>
          <cell r="D4640" t="str">
            <v>PEDREIRO</v>
          </cell>
          <cell r="E4640" t="str">
            <v>H</v>
          </cell>
          <cell r="F4640">
            <v>2</v>
          </cell>
          <cell r="G4640">
            <v>9.68</v>
          </cell>
          <cell r="H4640">
            <v>19.36</v>
          </cell>
        </row>
        <row r="4641">
          <cell r="B4641">
            <v>1</v>
          </cell>
          <cell r="C4641" t="str">
            <v>6111</v>
          </cell>
          <cell r="D4641" t="str">
            <v>SERVENTE</v>
          </cell>
          <cell r="E4641" t="str">
            <v>H</v>
          </cell>
          <cell r="F4641">
            <v>11.38</v>
          </cell>
          <cell r="G4641">
            <v>6.93</v>
          </cell>
          <cell r="H4641">
            <v>78.86</v>
          </cell>
        </row>
        <row r="4642">
          <cell r="B4642">
            <v>1</v>
          </cell>
          <cell r="C4642" t="str">
            <v>6160</v>
          </cell>
          <cell r="D4642" t="str">
            <v>SOLDADOR</v>
          </cell>
          <cell r="E4642" t="str">
            <v>H</v>
          </cell>
          <cell r="F4642">
            <v>0.97</v>
          </cell>
          <cell r="G4642">
            <v>9.68</v>
          </cell>
          <cell r="H4642">
            <v>9.39</v>
          </cell>
        </row>
        <row r="4643">
          <cell r="B4643">
            <v>2</v>
          </cell>
          <cell r="C4643" t="str">
            <v>21</v>
          </cell>
          <cell r="D4643" t="str">
            <v>ACO CA-25 5/8" (15,87 MM)</v>
          </cell>
          <cell r="E4643" t="str">
            <v>KG</v>
          </cell>
          <cell r="F4643">
            <v>4.0999999999999996</v>
          </cell>
          <cell r="G4643">
            <v>3.66</v>
          </cell>
          <cell r="H4643">
            <v>15.01</v>
          </cell>
        </row>
        <row r="4644">
          <cell r="B4644">
            <v>2</v>
          </cell>
          <cell r="C4644" t="str">
            <v>133</v>
          </cell>
          <cell r="D4644" t="str">
            <v>INCORPORADOR DE AR PARA CONCRETOS E ARGAMASSAS SIKA AER OU EQUIVALENTE</v>
          </cell>
          <cell r="E4644" t="str">
            <v>KG</v>
          </cell>
          <cell r="F4644">
            <v>0.35</v>
          </cell>
          <cell r="G4644">
            <v>2.84</v>
          </cell>
          <cell r="H4644">
            <v>0.99</v>
          </cell>
        </row>
        <row r="4645">
          <cell r="B4645">
            <v>2</v>
          </cell>
          <cell r="C4645" t="str">
            <v>337</v>
          </cell>
          <cell r="D4645" t="str">
            <v>ARAME RECOZIDO 18 BWG - 1,25MM - 9,60 G/M</v>
          </cell>
          <cell r="E4645" t="str">
            <v>KG</v>
          </cell>
          <cell r="F4645">
            <v>0.1</v>
          </cell>
          <cell r="G4645">
            <v>7.5</v>
          </cell>
          <cell r="H4645">
            <v>0.75</v>
          </cell>
        </row>
        <row r="4646">
          <cell r="B4646">
            <v>2</v>
          </cell>
          <cell r="C4646" t="str">
            <v>367</v>
          </cell>
          <cell r="D4646" t="str">
            <v>AREIA GROSSA - POSTO JAZIDA / FORNECEDOR (SEM FRETE)</v>
          </cell>
          <cell r="E4646" t="str">
            <v>M3</v>
          </cell>
          <cell r="F4646">
            <v>0.36</v>
          </cell>
          <cell r="G4646">
            <v>45</v>
          </cell>
          <cell r="H4646">
            <v>16.2</v>
          </cell>
        </row>
        <row r="4647">
          <cell r="B4647">
            <v>2</v>
          </cell>
          <cell r="C4647" t="str">
            <v>1319</v>
          </cell>
          <cell r="D4647" t="str">
            <v>CHAPA ACO FINA QUENTE PRETA 3/16"(4,76MM) 37,348KG/M2</v>
          </cell>
          <cell r="E4647" t="str">
            <v>KG</v>
          </cell>
          <cell r="F4647">
            <v>15</v>
          </cell>
          <cell r="G4647">
            <v>2.44</v>
          </cell>
          <cell r="H4647">
            <v>36.6</v>
          </cell>
        </row>
        <row r="4648">
          <cell r="B4648">
            <v>2</v>
          </cell>
          <cell r="C4648" t="str">
            <v>1332</v>
          </cell>
          <cell r="D4648" t="str">
            <v>CHAPA ACO GROSSA PRETA 3/8"(9,53MM) 74,695KG/M2</v>
          </cell>
          <cell r="E4648" t="str">
            <v>KG</v>
          </cell>
          <cell r="F4648">
            <v>6.8</v>
          </cell>
          <cell r="G4648">
            <v>2.4700000000000002</v>
          </cell>
          <cell r="H4648">
            <v>16.8</v>
          </cell>
        </row>
        <row r="4649">
          <cell r="B4649">
            <v>2</v>
          </cell>
          <cell r="C4649" t="str">
            <v>1379</v>
          </cell>
          <cell r="D4649" t="str">
            <v>CIMENTO PORTLAND COMUM CP I- 32</v>
          </cell>
          <cell r="E4649" t="str">
            <v>KG</v>
          </cell>
          <cell r="F4649">
            <v>176</v>
          </cell>
          <cell r="G4649">
            <v>0.44</v>
          </cell>
          <cell r="H4649">
            <v>77.44</v>
          </cell>
        </row>
        <row r="4650">
          <cell r="B4650">
            <v>2</v>
          </cell>
          <cell r="C4650" t="str">
            <v>4718</v>
          </cell>
          <cell r="D4650" t="str">
            <v>PEDRA BRITADA N. 2 OU 25 MM - POSTO PEDREIRA / FORNECEDOR (SEM FRETE)</v>
          </cell>
          <cell r="E4650" t="str">
            <v>M3</v>
          </cell>
          <cell r="F4650">
            <v>0.20100000000000001</v>
          </cell>
          <cell r="G4650">
            <v>50</v>
          </cell>
          <cell r="H4650">
            <v>10.050000000000001</v>
          </cell>
        </row>
        <row r="4651">
          <cell r="B4651">
            <v>2</v>
          </cell>
          <cell r="C4651" t="str">
            <v>4721</v>
          </cell>
          <cell r="D4651" t="str">
            <v>PEDRA BRITADA N. 1 OU 19 MM - POSTO PEDREIRA / FORNECEDOR (SEM FRETE)</v>
          </cell>
          <cell r="E4651" t="str">
            <v>M3</v>
          </cell>
          <cell r="F4651">
            <v>0.20100000000000001</v>
          </cell>
          <cell r="G4651">
            <v>51.77</v>
          </cell>
          <cell r="H4651">
            <v>10.41</v>
          </cell>
        </row>
        <row r="4652">
          <cell r="B4652">
            <v>2</v>
          </cell>
          <cell r="C4652" t="str">
            <v>7676</v>
          </cell>
          <cell r="D4652" t="str">
            <v>TUBO CHAPA PRETA E = 3/8" - 30" -177KG</v>
          </cell>
          <cell r="E4652" t="str">
            <v>M</v>
          </cell>
          <cell r="F4652">
            <v>2.02549</v>
          </cell>
          <cell r="G4652">
            <v>1115.3800000000001</v>
          </cell>
          <cell r="H4652">
            <v>2259.19</v>
          </cell>
        </row>
        <row r="4653">
          <cell r="B4653" t="str">
            <v>A</v>
          </cell>
          <cell r="C4653" t="str">
            <v>73439</v>
          </cell>
          <cell r="D4653" t="str">
            <v xml:space="preserve">MOTO BOMBA SOBRE RODAS GAS DE 10,5CV A 3600RPM (CI) C/BOMBA CENTRIFUGAAUTO-ESCORVANTE DE ROTOR ABERTO BOCAIS DE 3" - EXCL OPERADOR                                                                      </v>
          </cell>
          <cell r="E4653" t="str">
            <v xml:space="preserve">H     </v>
          </cell>
          <cell r="F4653">
            <v>7.0000000000000007E-2</v>
          </cell>
          <cell r="G4653">
            <v>2.21</v>
          </cell>
          <cell r="H4653">
            <v>0.15</v>
          </cell>
        </row>
        <row r="4654">
          <cell r="B4654" t="str">
            <v>A</v>
          </cell>
          <cell r="C4654" t="str">
            <v>73440</v>
          </cell>
          <cell r="D4654" t="str">
            <v xml:space="preserve">USINA DOSADOR/MISTURADOR AGREG CONCR C/SILO (CI) INCLMAO-DE-OBRA P/ALIMENTACAO E OPERACAO DA CENTRAL                                                                                                    </v>
          </cell>
          <cell r="E4654" t="str">
            <v xml:space="preserve">H     </v>
          </cell>
          <cell r="F4654">
            <v>0.05</v>
          </cell>
          <cell r="G4654">
            <v>166.79</v>
          </cell>
          <cell r="H4654">
            <v>8.34</v>
          </cell>
        </row>
        <row r="4655">
          <cell r="B4655" t="str">
            <v>A</v>
          </cell>
          <cell r="C4655" t="str">
            <v>73441</v>
          </cell>
          <cell r="D4655" t="str">
            <v xml:space="preserve">USINA DOSADORA/MIST AGREG CONCR C/SILO (CP) INCL MAO-DE-OBRAP/ALIMENTACAO E OPER                                                                                                                        </v>
          </cell>
          <cell r="E4655" t="str">
            <v xml:space="preserve">H     </v>
          </cell>
          <cell r="F4655">
            <v>0.1</v>
          </cell>
          <cell r="G4655">
            <v>208.69</v>
          </cell>
          <cell r="H4655">
            <v>20.87</v>
          </cell>
        </row>
        <row r="4656">
          <cell r="B4656" t="str">
            <v>A</v>
          </cell>
          <cell r="C4656" t="str">
            <v>73463</v>
          </cell>
          <cell r="D4656" t="str">
            <v xml:space="preserve">MOTO BOMBA SOBRE RODAS GAS DE 10,5CV A 3600RPM (CP) C/BOMBA CENTRIFUGAAUTO-ESCORVANTE DE ROTOR ABERTO BOCAIS DE 3" - EXCL OPERADOR                                                                      </v>
          </cell>
          <cell r="E4656" t="str">
            <v xml:space="preserve">H     </v>
          </cell>
          <cell r="F4656">
            <v>0.13</v>
          </cell>
          <cell r="G4656">
            <v>15.42</v>
          </cell>
          <cell r="H4656">
            <v>2</v>
          </cell>
        </row>
        <row r="4657">
          <cell r="D4657" t="str">
            <v>Custo Direto Total</v>
          </cell>
          <cell r="H4657">
            <v>2987.6400000000003</v>
          </cell>
        </row>
        <row r="4658">
          <cell r="D4658" t="str">
            <v>Taxa de BDI %</v>
          </cell>
          <cell r="F4658">
            <v>1E-8</v>
          </cell>
          <cell r="H4658">
            <v>0</v>
          </cell>
        </row>
        <row r="4659">
          <cell r="D4659" t="str">
            <v>Total da Composição</v>
          </cell>
          <cell r="H4659">
            <v>2987.6400000000003</v>
          </cell>
        </row>
        <row r="4660">
          <cell r="A4660" t="str">
            <v>73852/002</v>
          </cell>
          <cell r="B4660" t="str">
            <v>TUBULAO CONCRETO C/CAMISA ACO INCORPORADA D=1,00M ESPES 1/4 PLANO IN- FERIOR DAM BASE ATE 10,00M DA COTA DE ARRASAMENTO A CEU ABERTO TERRENO1A CAT EXCL ESCAVACAO E ARMACAO DO FUSTE INCL FERRAGEM DE TR</v>
          </cell>
          <cell r="E4660" t="str">
            <v xml:space="preserve">M     </v>
          </cell>
          <cell r="F4660" t="str">
            <v>Coeficiente</v>
          </cell>
          <cell r="G4660" t="str">
            <v>Preço Unit.</v>
          </cell>
          <cell r="H4660" t="str">
            <v>Preço Total</v>
          </cell>
          <cell r="I4660">
            <v>3889.8499999999995</v>
          </cell>
        </row>
        <row r="4661">
          <cell r="B4661">
            <v>1</v>
          </cell>
          <cell r="C4661" t="str">
            <v>378</v>
          </cell>
          <cell r="D4661" t="str">
            <v>ARMADOR</v>
          </cell>
          <cell r="E4661" t="str">
            <v>H</v>
          </cell>
          <cell r="F4661">
            <v>0.84</v>
          </cell>
          <cell r="G4661">
            <v>9.68</v>
          </cell>
          <cell r="H4661">
            <v>8.1300000000000008</v>
          </cell>
        </row>
        <row r="4662">
          <cell r="B4662">
            <v>1</v>
          </cell>
          <cell r="C4662" t="str">
            <v>4069</v>
          </cell>
          <cell r="D4662" t="str">
            <v>MESTRE DE OBRAS</v>
          </cell>
          <cell r="E4662" t="str">
            <v>H</v>
          </cell>
          <cell r="F4662">
            <v>0.43340000000000001</v>
          </cell>
          <cell r="G4662">
            <v>30.7</v>
          </cell>
          <cell r="H4662">
            <v>13.31</v>
          </cell>
        </row>
        <row r="4663">
          <cell r="B4663">
            <v>1</v>
          </cell>
          <cell r="C4663" t="str">
            <v>4083</v>
          </cell>
          <cell r="D4663" t="str">
            <v>FEITOR OU ENCARREGADO GERAL</v>
          </cell>
          <cell r="E4663" t="str">
            <v>H</v>
          </cell>
          <cell r="F4663">
            <v>3.63</v>
          </cell>
          <cell r="G4663">
            <v>15.87</v>
          </cell>
          <cell r="H4663">
            <v>57.61</v>
          </cell>
        </row>
        <row r="4664">
          <cell r="B4664">
            <v>1</v>
          </cell>
          <cell r="C4664" t="str">
            <v>4230</v>
          </cell>
          <cell r="D4664" t="str">
            <v>OPERADOR DE MAQUINAS E EQUIPAMENTOS</v>
          </cell>
          <cell r="E4664" t="str">
            <v>H</v>
          </cell>
          <cell r="F4664">
            <v>47</v>
          </cell>
          <cell r="G4664">
            <v>11.69</v>
          </cell>
          <cell r="H4664">
            <v>549.42999999999995</v>
          </cell>
        </row>
        <row r="4665">
          <cell r="B4665">
            <v>1</v>
          </cell>
          <cell r="C4665" t="str">
            <v>4750</v>
          </cell>
          <cell r="D4665" t="str">
            <v>PEDREIRO</v>
          </cell>
          <cell r="E4665" t="str">
            <v>H</v>
          </cell>
          <cell r="F4665">
            <v>3.12</v>
          </cell>
          <cell r="G4665">
            <v>9.68</v>
          </cell>
          <cell r="H4665">
            <v>30.2</v>
          </cell>
        </row>
        <row r="4666">
          <cell r="B4666">
            <v>1</v>
          </cell>
          <cell r="C4666" t="str">
            <v>6111</v>
          </cell>
          <cell r="D4666" t="str">
            <v>SERVENTE</v>
          </cell>
          <cell r="E4666" t="str">
            <v>H</v>
          </cell>
          <cell r="F4666">
            <v>9.3800000000000008</v>
          </cell>
          <cell r="G4666">
            <v>6.93</v>
          </cell>
          <cell r="H4666">
            <v>65</v>
          </cell>
        </row>
        <row r="4667">
          <cell r="B4667">
            <v>1</v>
          </cell>
          <cell r="C4667" t="str">
            <v>6160</v>
          </cell>
          <cell r="D4667" t="str">
            <v>SOLDADOR</v>
          </cell>
          <cell r="E4667" t="str">
            <v>H</v>
          </cell>
          <cell r="F4667">
            <v>1.26</v>
          </cell>
          <cell r="G4667">
            <v>9.68</v>
          </cell>
          <cell r="H4667">
            <v>12.2</v>
          </cell>
        </row>
        <row r="4668">
          <cell r="B4668">
            <v>2</v>
          </cell>
          <cell r="C4668" t="str">
            <v>21</v>
          </cell>
          <cell r="D4668" t="str">
            <v>ACO CA-25 5/8" (15,87 MM)</v>
          </cell>
          <cell r="E4668" t="str">
            <v>KG</v>
          </cell>
          <cell r="F4668">
            <v>8</v>
          </cell>
          <cell r="G4668">
            <v>3.66</v>
          </cell>
          <cell r="H4668">
            <v>29.28</v>
          </cell>
        </row>
        <row r="4669">
          <cell r="B4669">
            <v>2</v>
          </cell>
          <cell r="C4669" t="str">
            <v>133</v>
          </cell>
          <cell r="D4669" t="str">
            <v>INCORPORADOR DE AR PARA CONCRETOS E ARGAMASSAS SIKA AER OU EQUIVALENTE</v>
          </cell>
          <cell r="E4669" t="str">
            <v>KG</v>
          </cell>
          <cell r="F4669">
            <v>0.63</v>
          </cell>
          <cell r="G4669">
            <v>2.84</v>
          </cell>
          <cell r="H4669">
            <v>1.79</v>
          </cell>
        </row>
        <row r="4670">
          <cell r="B4670">
            <v>2</v>
          </cell>
          <cell r="C4670" t="str">
            <v>337</v>
          </cell>
          <cell r="D4670" t="str">
            <v>ARAME RECOZIDO 18 BWG - 1,25MM - 9,60 G/M</v>
          </cell>
          <cell r="E4670" t="str">
            <v>KG</v>
          </cell>
          <cell r="F4670">
            <v>0.15</v>
          </cell>
          <cell r="G4670">
            <v>7.5</v>
          </cell>
          <cell r="H4670">
            <v>1.1299999999999999</v>
          </cell>
        </row>
        <row r="4671">
          <cell r="B4671">
            <v>2</v>
          </cell>
          <cell r="C4671" t="str">
            <v>367</v>
          </cell>
          <cell r="D4671" t="str">
            <v>AREIA GROSSA - POSTO JAZIDA / FORNECEDOR (SEM FRETE)</v>
          </cell>
          <cell r="E4671" t="str">
            <v>M3</v>
          </cell>
          <cell r="F4671">
            <v>0.56999999999999995</v>
          </cell>
          <cell r="G4671">
            <v>45</v>
          </cell>
          <cell r="H4671">
            <v>25.65</v>
          </cell>
        </row>
        <row r="4672">
          <cell r="B4672">
            <v>2</v>
          </cell>
          <cell r="C4672" t="str">
            <v>1319</v>
          </cell>
          <cell r="D4672" t="str">
            <v>CHAPA ACO FINA QUENTE PRETA 3/16"(4,76MM) 37,348KG/M2</v>
          </cell>
          <cell r="E4672" t="str">
            <v>KG</v>
          </cell>
          <cell r="F4672">
            <v>18.8</v>
          </cell>
          <cell r="G4672">
            <v>2.44</v>
          </cell>
          <cell r="H4672">
            <v>45.87</v>
          </cell>
        </row>
        <row r="4673">
          <cell r="B4673">
            <v>2</v>
          </cell>
          <cell r="C4673" t="str">
            <v>1332</v>
          </cell>
          <cell r="D4673" t="str">
            <v>CHAPA ACO GROSSA PRETA 3/8"(9,53MM) 74,695KG/M2</v>
          </cell>
          <cell r="E4673" t="str">
            <v>KG</v>
          </cell>
          <cell r="F4673">
            <v>8.5</v>
          </cell>
          <cell r="G4673">
            <v>2.4700000000000002</v>
          </cell>
          <cell r="H4673">
            <v>21</v>
          </cell>
        </row>
        <row r="4674">
          <cell r="B4674">
            <v>2</v>
          </cell>
          <cell r="C4674" t="str">
            <v>1379</v>
          </cell>
          <cell r="D4674" t="str">
            <v>CIMENTO PORTLAND COMUM CP I- 32</v>
          </cell>
          <cell r="E4674" t="str">
            <v>KG</v>
          </cell>
          <cell r="F4674">
            <v>275</v>
          </cell>
          <cell r="G4674">
            <v>0.44</v>
          </cell>
          <cell r="H4674">
            <v>121</v>
          </cell>
        </row>
        <row r="4675">
          <cell r="B4675">
            <v>2</v>
          </cell>
          <cell r="C4675" t="str">
            <v>4718</v>
          </cell>
          <cell r="D4675" t="str">
            <v>PEDRA BRITADA N. 2 OU 25 MM - POSTO PEDREIRA / FORNECEDOR (SEM FRETE)</v>
          </cell>
          <cell r="E4675" t="str">
            <v>M3</v>
          </cell>
          <cell r="F4675">
            <v>0.315</v>
          </cell>
          <cell r="G4675">
            <v>50</v>
          </cell>
          <cell r="H4675">
            <v>15.75</v>
          </cell>
        </row>
        <row r="4676">
          <cell r="B4676">
            <v>2</v>
          </cell>
          <cell r="C4676" t="str">
            <v>4721</v>
          </cell>
          <cell r="D4676" t="str">
            <v>PEDRA BRITADA N. 1 OU 19 MM - POSTO PEDREIRA / FORNECEDOR (SEM FRETE)</v>
          </cell>
          <cell r="E4676" t="str">
            <v>M3</v>
          </cell>
          <cell r="F4676">
            <v>0.315</v>
          </cell>
          <cell r="G4676">
            <v>51.77</v>
          </cell>
          <cell r="H4676">
            <v>16.309999999999999</v>
          </cell>
        </row>
        <row r="4677">
          <cell r="B4677">
            <v>2</v>
          </cell>
          <cell r="C4677" t="str">
            <v>7676</v>
          </cell>
          <cell r="D4677" t="str">
            <v>TUBO CHAPA PRETA E = 3/8" - 30" -177KG</v>
          </cell>
          <cell r="E4677" t="str">
            <v>M</v>
          </cell>
          <cell r="F4677">
            <v>2.5338099999999999</v>
          </cell>
          <cell r="G4677">
            <v>1115.3800000000001</v>
          </cell>
          <cell r="H4677">
            <v>2826.16</v>
          </cell>
        </row>
        <row r="4678">
          <cell r="B4678" t="str">
            <v>A</v>
          </cell>
          <cell r="C4678" t="str">
            <v>73439</v>
          </cell>
          <cell r="D4678" t="str">
            <v xml:space="preserve">MOTO BOMBA SOBRE RODAS GAS DE 10,5CV A 3600RPM (CI) C/BOMBA CENTRIFUGAAUTO-ESCORVANTE DE ROTOR ABERTO BOCAIS DE 3" - EXCL OPERADOR                                                                      </v>
          </cell>
          <cell r="E4678" t="str">
            <v xml:space="preserve">H     </v>
          </cell>
          <cell r="F4678">
            <v>0.1</v>
          </cell>
          <cell r="G4678">
            <v>2.21</v>
          </cell>
          <cell r="H4678">
            <v>0.22</v>
          </cell>
        </row>
        <row r="4679">
          <cell r="B4679" t="str">
            <v>A</v>
          </cell>
          <cell r="C4679" t="str">
            <v>73440</v>
          </cell>
          <cell r="D4679" t="str">
            <v xml:space="preserve">USINA DOSADOR/MISTURADOR AGREG CONCR C/SILO (CI) INCLMAO-DE-OBRA P/ALIMENTACAO E OPERACAO DA CENTRAL                                                                                                    </v>
          </cell>
          <cell r="E4679" t="str">
            <v xml:space="preserve">H     </v>
          </cell>
          <cell r="F4679">
            <v>0.08</v>
          </cell>
          <cell r="G4679">
            <v>166.79</v>
          </cell>
          <cell r="H4679">
            <v>13.34</v>
          </cell>
        </row>
        <row r="4680">
          <cell r="B4680" t="str">
            <v>A</v>
          </cell>
          <cell r="C4680" t="str">
            <v>73441</v>
          </cell>
          <cell r="D4680" t="str">
            <v xml:space="preserve">USINA DOSADORA/MIST AGREG CONCR C/SILO (CP) INCL MAO-DE-OBRAP/ALIMENTACAO E OPER                                                                                                                        </v>
          </cell>
          <cell r="E4680" t="str">
            <v xml:space="preserve">H     </v>
          </cell>
          <cell r="F4680">
            <v>0.16</v>
          </cell>
          <cell r="G4680">
            <v>208.69</v>
          </cell>
          <cell r="H4680">
            <v>33.39</v>
          </cell>
        </row>
        <row r="4681">
          <cell r="B4681" t="str">
            <v>A</v>
          </cell>
          <cell r="C4681" t="str">
            <v>73463</v>
          </cell>
          <cell r="D4681" t="str">
            <v xml:space="preserve">MOTO BOMBA SOBRE RODAS GAS DE 10,5CV A 3600RPM (CP) C/BOMBA CENTRIFUGAAUTO-ESCORVANTE DE ROTOR ABERTO BOCAIS DE 3" - EXCL OPERADOR                                                                      </v>
          </cell>
          <cell r="E4681" t="str">
            <v xml:space="preserve">H     </v>
          </cell>
          <cell r="F4681">
            <v>0.2</v>
          </cell>
          <cell r="G4681">
            <v>15.42</v>
          </cell>
          <cell r="H4681">
            <v>3.08</v>
          </cell>
        </row>
        <row r="4682">
          <cell r="D4682" t="str">
            <v>Custo Direto Total</v>
          </cell>
          <cell r="H4682">
            <v>3889.8499999999995</v>
          </cell>
        </row>
        <row r="4683">
          <cell r="D4683" t="str">
            <v>Taxa de BDI %</v>
          </cell>
          <cell r="F4683">
            <v>1E-8</v>
          </cell>
          <cell r="H4683">
            <v>0</v>
          </cell>
        </row>
        <row r="4684">
          <cell r="D4684" t="str">
            <v>Total da Composição</v>
          </cell>
          <cell r="H4684">
            <v>3889.8499999999995</v>
          </cell>
        </row>
        <row r="4685">
          <cell r="A4685" t="str">
            <v>73852/003</v>
          </cell>
          <cell r="B4685" t="str">
            <v>TUBULAO CONCRETO C/CAMISA ACO INCORPORADA D=1,25M ESPES 1/4 PLAN0 IN- FERIOR DA BASE ATE 10,00M DA COTA DE ARRASAMENTO A CEU ABERTO EM TERRENO 1A CAT EXCL ESCAVACAO E ARMACAO DO FUSTE INCL FERRAGEM DE</v>
          </cell>
          <cell r="E4685" t="str">
            <v xml:space="preserve">M     </v>
          </cell>
          <cell r="F4685" t="str">
            <v>Coeficiente</v>
          </cell>
          <cell r="G4685" t="str">
            <v>Preço Unit.</v>
          </cell>
          <cell r="H4685" t="str">
            <v>Preço Total</v>
          </cell>
          <cell r="I4685">
            <v>5183.0700000000006</v>
          </cell>
        </row>
        <row r="4686">
          <cell r="B4686">
            <v>1</v>
          </cell>
          <cell r="C4686" t="str">
            <v>378</v>
          </cell>
          <cell r="D4686" t="str">
            <v>ARMADOR</v>
          </cell>
          <cell r="E4686" t="str">
            <v>H</v>
          </cell>
          <cell r="F4686">
            <v>1.17</v>
          </cell>
          <cell r="G4686">
            <v>9.68</v>
          </cell>
          <cell r="H4686">
            <v>11.33</v>
          </cell>
        </row>
        <row r="4687">
          <cell r="B4687">
            <v>1</v>
          </cell>
          <cell r="C4687" t="str">
            <v>4069</v>
          </cell>
          <cell r="D4687" t="str">
            <v>MESTRE DE OBRAS</v>
          </cell>
          <cell r="E4687" t="str">
            <v>H</v>
          </cell>
          <cell r="F4687">
            <v>0.87</v>
          </cell>
          <cell r="G4687">
            <v>30.7</v>
          </cell>
          <cell r="H4687">
            <v>26.71</v>
          </cell>
        </row>
        <row r="4688">
          <cell r="B4688">
            <v>1</v>
          </cell>
          <cell r="C4688" t="str">
            <v>4083</v>
          </cell>
          <cell r="D4688" t="str">
            <v>FEITOR OU ENCARREGADO GERAL</v>
          </cell>
          <cell r="E4688" t="str">
            <v>H</v>
          </cell>
          <cell r="F4688">
            <v>5.87</v>
          </cell>
          <cell r="G4688">
            <v>15.87</v>
          </cell>
          <cell r="H4688">
            <v>93.16</v>
          </cell>
        </row>
        <row r="4689">
          <cell r="B4689">
            <v>1</v>
          </cell>
          <cell r="C4689" t="str">
            <v>4230</v>
          </cell>
          <cell r="D4689" t="str">
            <v>OPERADOR DE MAQUINAS E EQUIPAMENTOS</v>
          </cell>
          <cell r="E4689" t="str">
            <v>H</v>
          </cell>
          <cell r="F4689">
            <v>73.2</v>
          </cell>
          <cell r="G4689">
            <v>11.69</v>
          </cell>
          <cell r="H4689">
            <v>855.71</v>
          </cell>
        </row>
        <row r="4690">
          <cell r="B4690">
            <v>1</v>
          </cell>
          <cell r="C4690" t="str">
            <v>4750</v>
          </cell>
          <cell r="D4690" t="str">
            <v>PEDREIRO</v>
          </cell>
          <cell r="E4690" t="str">
            <v>H</v>
          </cell>
          <cell r="F4690">
            <v>4.87</v>
          </cell>
          <cell r="G4690">
            <v>9.68</v>
          </cell>
          <cell r="H4690">
            <v>47.14</v>
          </cell>
        </row>
        <row r="4691">
          <cell r="B4691">
            <v>1</v>
          </cell>
          <cell r="C4691" t="str">
            <v>6111</v>
          </cell>
          <cell r="D4691" t="str">
            <v>SERVENTE</v>
          </cell>
          <cell r="E4691" t="str">
            <v>H</v>
          </cell>
          <cell r="F4691">
            <v>14.77</v>
          </cell>
          <cell r="G4691">
            <v>6.93</v>
          </cell>
          <cell r="H4691">
            <v>102.36</v>
          </cell>
        </row>
        <row r="4692">
          <cell r="B4692">
            <v>1</v>
          </cell>
          <cell r="C4692" t="str">
            <v>6160</v>
          </cell>
          <cell r="D4692" t="str">
            <v>SOLDADOR</v>
          </cell>
          <cell r="E4692" t="str">
            <v>H</v>
          </cell>
          <cell r="F4692">
            <v>1.56</v>
          </cell>
          <cell r="G4692">
            <v>9.68</v>
          </cell>
          <cell r="H4692">
            <v>15.1</v>
          </cell>
        </row>
        <row r="4693">
          <cell r="B4693">
            <v>2</v>
          </cell>
          <cell r="C4693" t="str">
            <v>21</v>
          </cell>
          <cell r="D4693" t="str">
            <v>ACO CA-25 5/8" (15,87 MM)</v>
          </cell>
          <cell r="E4693" t="str">
            <v>KG</v>
          </cell>
          <cell r="F4693">
            <v>13</v>
          </cell>
          <cell r="G4693">
            <v>3.66</v>
          </cell>
          <cell r="H4693">
            <v>47.58</v>
          </cell>
        </row>
        <row r="4694">
          <cell r="B4694">
            <v>2</v>
          </cell>
          <cell r="C4694" t="str">
            <v>133</v>
          </cell>
          <cell r="D4694" t="str">
            <v>INCORPORADOR DE AR PARA CONCRETOS E ARGAMASSAS SIKA AER OU EQUIVALENTE</v>
          </cell>
          <cell r="E4694" t="str">
            <v>KG</v>
          </cell>
          <cell r="F4694">
            <v>0.98</v>
          </cell>
          <cell r="G4694">
            <v>2.84</v>
          </cell>
          <cell r="H4694">
            <v>2.78</v>
          </cell>
        </row>
        <row r="4695">
          <cell r="B4695">
            <v>2</v>
          </cell>
          <cell r="C4695" t="str">
            <v>337</v>
          </cell>
          <cell r="D4695" t="str">
            <v>ARAME RECOZIDO 18 BWG - 1,25MM - 9,60 G/M</v>
          </cell>
          <cell r="E4695" t="str">
            <v>KG</v>
          </cell>
          <cell r="F4695">
            <v>0.23</v>
          </cell>
          <cell r="G4695">
            <v>7.5</v>
          </cell>
          <cell r="H4695">
            <v>1.73</v>
          </cell>
        </row>
        <row r="4696">
          <cell r="B4696">
            <v>2</v>
          </cell>
          <cell r="C4696" t="str">
            <v>367</v>
          </cell>
          <cell r="D4696" t="str">
            <v>AREIA GROSSA - POSTO JAZIDA / FORNECEDOR (SEM FRETE)</v>
          </cell>
          <cell r="E4696" t="str">
            <v>M3</v>
          </cell>
          <cell r="F4696">
            <v>0.88</v>
          </cell>
          <cell r="G4696">
            <v>45</v>
          </cell>
          <cell r="H4696">
            <v>39.6</v>
          </cell>
        </row>
        <row r="4697">
          <cell r="B4697">
            <v>2</v>
          </cell>
          <cell r="C4697" t="str">
            <v>1319</v>
          </cell>
          <cell r="D4697" t="str">
            <v>CHAPA ACO FINA QUENTE PRETA 3/16"(4,76MM) 37,348KG/M2</v>
          </cell>
          <cell r="E4697" t="str">
            <v>KG</v>
          </cell>
          <cell r="F4697">
            <v>24</v>
          </cell>
          <cell r="G4697">
            <v>2.44</v>
          </cell>
          <cell r="H4697">
            <v>58.56</v>
          </cell>
        </row>
        <row r="4698">
          <cell r="B4698">
            <v>2</v>
          </cell>
          <cell r="C4698" t="str">
            <v>1332</v>
          </cell>
          <cell r="D4698" t="str">
            <v>CHAPA ACO GROSSA PRETA 3/8"(9,53MM) 74,695KG/M2</v>
          </cell>
          <cell r="E4698" t="str">
            <v>KG</v>
          </cell>
          <cell r="F4698">
            <v>10.6</v>
          </cell>
          <cell r="G4698">
            <v>2.4700000000000002</v>
          </cell>
          <cell r="H4698">
            <v>26.18</v>
          </cell>
        </row>
        <row r="4699">
          <cell r="B4699">
            <v>2</v>
          </cell>
          <cell r="C4699" t="str">
            <v>1379</v>
          </cell>
          <cell r="D4699" t="str">
            <v>CIMENTO PORTLAND COMUM CP I- 32</v>
          </cell>
          <cell r="E4699" t="str">
            <v>KG</v>
          </cell>
          <cell r="F4699">
            <v>430</v>
          </cell>
          <cell r="G4699">
            <v>0.44</v>
          </cell>
          <cell r="H4699">
            <v>189.2</v>
          </cell>
        </row>
        <row r="4700">
          <cell r="B4700">
            <v>2</v>
          </cell>
          <cell r="C4700" t="str">
            <v>4718</v>
          </cell>
          <cell r="D4700" t="str">
            <v>PEDRA BRITADA N. 2 OU 25 MM - POSTO PEDREIRA / FORNECEDOR (SEM FRETE)</v>
          </cell>
          <cell r="E4700" t="str">
            <v>M3</v>
          </cell>
          <cell r="F4700">
            <v>0.49049999999999999</v>
          </cell>
          <cell r="G4700">
            <v>50</v>
          </cell>
          <cell r="H4700">
            <v>24.53</v>
          </cell>
        </row>
        <row r="4701">
          <cell r="B4701">
            <v>2</v>
          </cell>
          <cell r="C4701" t="str">
            <v>4721</v>
          </cell>
          <cell r="D4701" t="str">
            <v>PEDRA BRITADA N. 1 OU 19 MM - POSTO PEDREIRA / FORNECEDOR (SEM FRETE)</v>
          </cell>
          <cell r="E4701" t="str">
            <v>M3</v>
          </cell>
          <cell r="F4701">
            <v>0.49049999999999999</v>
          </cell>
          <cell r="G4701">
            <v>51.77</v>
          </cell>
          <cell r="H4701">
            <v>25.39</v>
          </cell>
        </row>
        <row r="4702">
          <cell r="B4702">
            <v>2</v>
          </cell>
          <cell r="C4702" t="str">
            <v>7676</v>
          </cell>
          <cell r="D4702" t="str">
            <v>TUBO CHAPA PRETA E = 3/8" - 30" -177KG</v>
          </cell>
          <cell r="E4702" t="str">
            <v>M</v>
          </cell>
          <cell r="F4702">
            <v>3.1711399999999998</v>
          </cell>
          <cell r="G4702">
            <v>1115.3800000000001</v>
          </cell>
          <cell r="H4702">
            <v>3537.03</v>
          </cell>
        </row>
        <row r="4703">
          <cell r="B4703" t="str">
            <v>A</v>
          </cell>
          <cell r="C4703" t="str">
            <v>73439</v>
          </cell>
          <cell r="D4703" t="str">
            <v xml:space="preserve">MOTO BOMBA SOBRE RODAS GAS DE 10,5CV A 3600RPM (CI) C/BOMBA CENTRIFUGAAUTO-ESCORVANTE DE ROTOR ABERTO BOCAIS DE 3" - EXCL OPERADOR                                                                      </v>
          </cell>
          <cell r="E4703" t="str">
            <v xml:space="preserve">H     </v>
          </cell>
          <cell r="F4703">
            <v>0.16</v>
          </cell>
          <cell r="G4703">
            <v>2.21</v>
          </cell>
          <cell r="H4703">
            <v>0.35</v>
          </cell>
        </row>
        <row r="4704">
          <cell r="B4704" t="str">
            <v>A</v>
          </cell>
          <cell r="C4704" t="str">
            <v>73440</v>
          </cell>
          <cell r="D4704" t="str">
            <v xml:space="preserve">USINA DOSADOR/MISTURADOR AGREG CONCR C/SILO (CI) INCLMAO-DE-OBRA P/ALIMENTACAO E OPERACAO DA CENTRAL                                                                                                    </v>
          </cell>
          <cell r="E4704" t="str">
            <v xml:space="preserve">H     </v>
          </cell>
          <cell r="F4704">
            <v>0.13</v>
          </cell>
          <cell r="G4704">
            <v>166.79</v>
          </cell>
          <cell r="H4704">
            <v>21.68</v>
          </cell>
        </row>
        <row r="4705">
          <cell r="B4705" t="str">
            <v>A</v>
          </cell>
          <cell r="C4705" t="str">
            <v>73441</v>
          </cell>
          <cell r="D4705" t="str">
            <v xml:space="preserve">USINA DOSADORA/MIST AGREG CONCR C/SILO (CP) INCL MAO-DE-OBRAP/ALIMENTACAO E OPER                                                                                                                        </v>
          </cell>
          <cell r="E4705" t="str">
            <v xml:space="preserve">H     </v>
          </cell>
          <cell r="F4705">
            <v>0.25</v>
          </cell>
          <cell r="G4705">
            <v>208.69</v>
          </cell>
          <cell r="H4705">
            <v>52.17</v>
          </cell>
        </row>
        <row r="4706">
          <cell r="B4706" t="str">
            <v>A</v>
          </cell>
          <cell r="C4706" t="str">
            <v>73463</v>
          </cell>
          <cell r="D4706" t="str">
            <v xml:space="preserve">MOTO BOMBA SOBRE RODAS GAS DE 10,5CV A 3600RPM (CP) C/BOMBA CENTRIFUGAAUTO-ESCORVANTE DE ROTOR ABERTO BOCAIS DE 3" - EXCL OPERADOR                                                                      </v>
          </cell>
          <cell r="E4706" t="str">
            <v xml:space="preserve">H     </v>
          </cell>
          <cell r="F4706">
            <v>0.31</v>
          </cell>
          <cell r="G4706">
            <v>15.42</v>
          </cell>
          <cell r="H4706">
            <v>4.78</v>
          </cell>
        </row>
        <row r="4707">
          <cell r="D4707" t="str">
            <v>Custo Direto Total</v>
          </cell>
          <cell r="H4707">
            <v>5183.0700000000006</v>
          </cell>
        </row>
        <row r="4708">
          <cell r="D4708" t="str">
            <v>Taxa de BDI %</v>
          </cell>
          <cell r="F4708">
            <v>1E-8</v>
          </cell>
          <cell r="H4708">
            <v>0</v>
          </cell>
        </row>
        <row r="4709">
          <cell r="D4709" t="str">
            <v>Total da Composição</v>
          </cell>
          <cell r="H4709">
            <v>5183.0700000000006</v>
          </cell>
        </row>
        <row r="4710">
          <cell r="A4710" t="str">
            <v>73852/004</v>
          </cell>
          <cell r="B4710" t="str">
            <v>TUBULAO CONCRETO C/CAMISA ACO INCORPORADA D=1,50M ESPES 1/4 PLANO IN- FERIOR DA BASE ATE 10,00M DA COTA DE ARRASAMENTO A CEU ABERTO EM TERRENO 1A CAT EXCL ESCAVACAO E ARMACAO DO FUSTE INCL FERRAGEM DE</v>
          </cell>
          <cell r="E4710" t="str">
            <v xml:space="preserve">M     </v>
          </cell>
          <cell r="F4710" t="str">
            <v>Coeficiente</v>
          </cell>
          <cell r="G4710" t="str">
            <v>Preço Unit.</v>
          </cell>
          <cell r="H4710" t="str">
            <v>Preço Total</v>
          </cell>
          <cell r="I4710">
            <v>8484.5299999999988</v>
          </cell>
        </row>
        <row r="4711">
          <cell r="B4711">
            <v>1</v>
          </cell>
          <cell r="C4711" t="str">
            <v>378</v>
          </cell>
          <cell r="D4711" t="str">
            <v>ARMADOR</v>
          </cell>
          <cell r="E4711" t="str">
            <v>H</v>
          </cell>
          <cell r="F4711">
            <v>2.0099999999999998</v>
          </cell>
          <cell r="G4711">
            <v>9.68</v>
          </cell>
          <cell r="H4711">
            <v>19.46</v>
          </cell>
        </row>
        <row r="4712">
          <cell r="B4712">
            <v>1</v>
          </cell>
          <cell r="C4712" t="str">
            <v>4069</v>
          </cell>
          <cell r="D4712" t="str">
            <v>MESTRE DE OBRAS</v>
          </cell>
          <cell r="E4712" t="str">
            <v>H</v>
          </cell>
          <cell r="F4712">
            <v>1</v>
          </cell>
          <cell r="G4712">
            <v>30.7</v>
          </cell>
          <cell r="H4712">
            <v>30.7</v>
          </cell>
        </row>
        <row r="4713">
          <cell r="B4713">
            <v>1</v>
          </cell>
          <cell r="C4713" t="str">
            <v>4083</v>
          </cell>
          <cell r="D4713" t="str">
            <v>FEITOR OU ENCARREGADO GERAL</v>
          </cell>
          <cell r="E4713" t="str">
            <v>H</v>
          </cell>
          <cell r="F4713">
            <v>7.2</v>
          </cell>
          <cell r="G4713">
            <v>15.87</v>
          </cell>
          <cell r="H4713">
            <v>114.26</v>
          </cell>
        </row>
        <row r="4714">
          <cell r="B4714">
            <v>1</v>
          </cell>
          <cell r="C4714" t="str">
            <v>4230</v>
          </cell>
          <cell r="D4714" t="str">
            <v>OPERADOR DE MAQUINAS E EQUIPAMENTOS</v>
          </cell>
          <cell r="E4714" t="str">
            <v>H</v>
          </cell>
          <cell r="F4714">
            <v>84.4</v>
          </cell>
          <cell r="G4714">
            <v>11.69</v>
          </cell>
          <cell r="H4714">
            <v>986.64</v>
          </cell>
        </row>
        <row r="4715">
          <cell r="B4715">
            <v>1</v>
          </cell>
          <cell r="C4715" t="str">
            <v>4750</v>
          </cell>
          <cell r="D4715" t="str">
            <v>PEDREIRO</v>
          </cell>
          <cell r="E4715" t="str">
            <v>H</v>
          </cell>
          <cell r="F4715">
            <v>7.02</v>
          </cell>
          <cell r="G4715">
            <v>9.68</v>
          </cell>
          <cell r="H4715">
            <v>67.95</v>
          </cell>
        </row>
        <row r="4716">
          <cell r="B4716">
            <v>1</v>
          </cell>
          <cell r="C4716" t="str">
            <v>6111</v>
          </cell>
          <cell r="D4716" t="str">
            <v>SERVENTE</v>
          </cell>
          <cell r="E4716" t="str">
            <v>H</v>
          </cell>
          <cell r="F4716">
            <v>21.84</v>
          </cell>
          <cell r="G4716">
            <v>6.93</v>
          </cell>
          <cell r="H4716">
            <v>151.35</v>
          </cell>
        </row>
        <row r="4717">
          <cell r="B4717">
            <v>1</v>
          </cell>
          <cell r="C4717" t="str">
            <v>6160</v>
          </cell>
          <cell r="D4717" t="str">
            <v>SOLDADOR</v>
          </cell>
          <cell r="E4717" t="str">
            <v>H</v>
          </cell>
          <cell r="F4717">
            <v>3.2</v>
          </cell>
          <cell r="G4717">
            <v>9.68</v>
          </cell>
          <cell r="H4717">
            <v>30.98</v>
          </cell>
        </row>
        <row r="4718">
          <cell r="B4718">
            <v>2</v>
          </cell>
          <cell r="C4718" t="str">
            <v>21</v>
          </cell>
          <cell r="D4718" t="str">
            <v>ACO CA-25 5/8" (15,87 MM)</v>
          </cell>
          <cell r="E4718" t="str">
            <v>KG</v>
          </cell>
          <cell r="F4718">
            <v>22.1</v>
          </cell>
          <cell r="G4718">
            <v>3.66</v>
          </cell>
          <cell r="H4718">
            <v>80.89</v>
          </cell>
        </row>
        <row r="4719">
          <cell r="B4719">
            <v>2</v>
          </cell>
          <cell r="C4719" t="str">
            <v>133</v>
          </cell>
          <cell r="D4719" t="str">
            <v>INCORPORADOR DE AR PARA CONCRETOS E ARGAMASSAS SIKA AER OU EQUIVALENTE</v>
          </cell>
          <cell r="E4719" t="str">
            <v>KG</v>
          </cell>
          <cell r="F4719">
            <v>1.42</v>
          </cell>
          <cell r="G4719">
            <v>2.84</v>
          </cell>
          <cell r="H4719">
            <v>4.03</v>
          </cell>
        </row>
        <row r="4720">
          <cell r="B4720">
            <v>2</v>
          </cell>
          <cell r="C4720" t="str">
            <v>337</v>
          </cell>
          <cell r="D4720" t="str">
            <v>ARAME RECOZIDO 18 BWG - 1,25MM - 9,60 G/M</v>
          </cell>
          <cell r="E4720" t="str">
            <v>KG</v>
          </cell>
          <cell r="F4720">
            <v>0.4</v>
          </cell>
          <cell r="G4720">
            <v>7.5</v>
          </cell>
          <cell r="H4720">
            <v>3</v>
          </cell>
        </row>
        <row r="4721">
          <cell r="B4721">
            <v>2</v>
          </cell>
          <cell r="C4721" t="str">
            <v>367</v>
          </cell>
          <cell r="D4721" t="str">
            <v>AREIA GROSSA - POSTO JAZIDA / FORNECEDOR (SEM FRETE)</v>
          </cell>
          <cell r="E4721" t="str">
            <v>M3</v>
          </cell>
          <cell r="F4721">
            <v>1.2669999999999999</v>
          </cell>
          <cell r="G4721">
            <v>45</v>
          </cell>
          <cell r="H4721">
            <v>57.02</v>
          </cell>
        </row>
        <row r="4722">
          <cell r="B4722">
            <v>2</v>
          </cell>
          <cell r="C4722" t="str">
            <v>1319</v>
          </cell>
          <cell r="D4722" t="str">
            <v>CHAPA ACO FINA QUENTE PRETA 3/16"(4,76MM) 37,348KG/M2</v>
          </cell>
          <cell r="E4722" t="str">
            <v>KG</v>
          </cell>
          <cell r="F4722">
            <v>28.2</v>
          </cell>
          <cell r="G4722">
            <v>2.44</v>
          </cell>
          <cell r="H4722">
            <v>68.81</v>
          </cell>
        </row>
        <row r="4723">
          <cell r="B4723">
            <v>2</v>
          </cell>
          <cell r="C4723" t="str">
            <v>1332</v>
          </cell>
          <cell r="D4723" t="str">
            <v>CHAPA ACO GROSSA PRETA 3/8"(9,53MM) 74,695KG/M2</v>
          </cell>
          <cell r="E4723" t="str">
            <v>KG</v>
          </cell>
          <cell r="F4723">
            <v>12.8</v>
          </cell>
          <cell r="G4723">
            <v>2.4700000000000002</v>
          </cell>
          <cell r="H4723">
            <v>31.62</v>
          </cell>
        </row>
        <row r="4724">
          <cell r="B4724">
            <v>2</v>
          </cell>
          <cell r="C4724" t="str">
            <v>1379</v>
          </cell>
          <cell r="D4724" t="str">
            <v>CIMENTO PORTLAND COMUM CP I- 32</v>
          </cell>
          <cell r="E4724" t="str">
            <v>KG</v>
          </cell>
          <cell r="F4724">
            <v>619</v>
          </cell>
          <cell r="G4724">
            <v>0.44</v>
          </cell>
          <cell r="H4724">
            <v>272.36</v>
          </cell>
        </row>
        <row r="4725">
          <cell r="B4725">
            <v>2</v>
          </cell>
          <cell r="C4725" t="str">
            <v>4718</v>
          </cell>
          <cell r="D4725" t="str">
            <v>PEDRA BRITADA N. 2 OU 25 MM - POSTO PEDREIRA / FORNECEDOR (SEM FRETE)</v>
          </cell>
          <cell r="E4725" t="str">
            <v>M3</v>
          </cell>
          <cell r="F4725">
            <v>0.70650000000000002</v>
          </cell>
          <cell r="G4725">
            <v>50</v>
          </cell>
          <cell r="H4725">
            <v>35.33</v>
          </cell>
        </row>
        <row r="4726">
          <cell r="B4726">
            <v>2</v>
          </cell>
          <cell r="C4726" t="str">
            <v>4721</v>
          </cell>
          <cell r="D4726" t="str">
            <v>PEDRA BRITADA N. 1 OU 19 MM - POSTO PEDREIRA / FORNECEDOR (SEM FRETE)</v>
          </cell>
          <cell r="E4726" t="str">
            <v>M3</v>
          </cell>
          <cell r="F4726">
            <v>0.70650000000000002</v>
          </cell>
          <cell r="G4726">
            <v>51.77</v>
          </cell>
          <cell r="H4726">
            <v>36.58</v>
          </cell>
        </row>
        <row r="4727">
          <cell r="B4727">
            <v>2</v>
          </cell>
          <cell r="C4727" t="str">
            <v>7676</v>
          </cell>
          <cell r="D4727" t="str">
            <v>TUBO CHAPA PRETA E = 3/8" - 30" -177KG</v>
          </cell>
          <cell r="E4727" t="str">
            <v>M</v>
          </cell>
          <cell r="F4727">
            <v>5.7222200000000001</v>
          </cell>
          <cell r="G4727">
            <v>1115.3800000000001</v>
          </cell>
          <cell r="H4727">
            <v>6382.45</v>
          </cell>
        </row>
        <row r="4728">
          <cell r="B4728" t="str">
            <v>A</v>
          </cell>
          <cell r="C4728" t="str">
            <v>73439</v>
          </cell>
          <cell r="D4728" t="str">
            <v xml:space="preserve">MOTO BOMBA SOBRE RODAS GAS DE 10,5CV A 3600RPM (CI) C/BOMBA CENTRIFUGAAUTO-ESCORVANTE DE ROTOR ABERTO BOCAIS DE 3" - EXCL OPERADOR                                                                      </v>
          </cell>
          <cell r="E4728" t="str">
            <v xml:space="preserve">H     </v>
          </cell>
          <cell r="F4728">
            <v>0.18</v>
          </cell>
          <cell r="G4728">
            <v>2.21</v>
          </cell>
          <cell r="H4728">
            <v>0.4</v>
          </cell>
        </row>
        <row r="4729">
          <cell r="B4729" t="str">
            <v>A</v>
          </cell>
          <cell r="C4729" t="str">
            <v>73440</v>
          </cell>
          <cell r="D4729" t="str">
            <v xml:space="preserve">USINA DOSADOR/MISTURADOR AGREG CONCR C/SILO (CI) INCLMAO-DE-OBRA P/ALIMENTACAO E OPERACAO DA CENTRAL                                                                                                    </v>
          </cell>
          <cell r="E4729" t="str">
            <v xml:space="preserve">H     </v>
          </cell>
          <cell r="F4729">
            <v>0.18</v>
          </cell>
          <cell r="G4729">
            <v>166.79</v>
          </cell>
          <cell r="H4729">
            <v>30.02</v>
          </cell>
        </row>
        <row r="4730">
          <cell r="B4730" t="str">
            <v>A</v>
          </cell>
          <cell r="C4730" t="str">
            <v>73441</v>
          </cell>
          <cell r="D4730" t="str">
            <v xml:space="preserve">USINA DOSADORA/MIST AGREG CONCR C/SILO (CP) INCL MAO-DE-OBRAP/ALIMENTACAO E OPER                                                                                                                        </v>
          </cell>
          <cell r="E4730" t="str">
            <v xml:space="preserve">H     </v>
          </cell>
          <cell r="F4730">
            <v>0.36</v>
          </cell>
          <cell r="G4730">
            <v>208.69</v>
          </cell>
          <cell r="H4730">
            <v>75.13</v>
          </cell>
        </row>
        <row r="4731">
          <cell r="B4731" t="str">
            <v>A</v>
          </cell>
          <cell r="C4731" t="str">
            <v>73463</v>
          </cell>
          <cell r="D4731" t="str">
            <v xml:space="preserve">MOTO BOMBA SOBRE RODAS GAS DE 10,5CV A 3600RPM (CP) C/BOMBA CENTRIFUGAAUTO-ESCORVANTE DE ROTOR ABERTO BOCAIS DE 3" - EXCL OPERADOR                                                                      </v>
          </cell>
          <cell r="E4731" t="str">
            <v xml:space="preserve">H     </v>
          </cell>
          <cell r="F4731">
            <v>0.36</v>
          </cell>
          <cell r="G4731">
            <v>15.42</v>
          </cell>
          <cell r="H4731">
            <v>5.55</v>
          </cell>
        </row>
        <row r="4732">
          <cell r="D4732" t="str">
            <v>Custo Direto Total</v>
          </cell>
          <cell r="H4732">
            <v>8484.5299999999988</v>
          </cell>
        </row>
        <row r="4733">
          <cell r="D4733" t="str">
            <v>Taxa de BDI %</v>
          </cell>
          <cell r="F4733">
            <v>1E-8</v>
          </cell>
          <cell r="H4733">
            <v>0</v>
          </cell>
        </row>
        <row r="4734">
          <cell r="D4734" t="str">
            <v>Total da Composição</v>
          </cell>
          <cell r="H4734">
            <v>8484.5299999999988</v>
          </cell>
        </row>
        <row r="4735">
          <cell r="A4735" t="str">
            <v>72819</v>
          </cell>
          <cell r="B4735" t="str">
            <v>ESTACA A TRADO (BROCA) DIAMETRO 30CM EM CONCRETO ARMADO MOLDADA IN-LOC O, 20 MPA</v>
          </cell>
          <cell r="E4735" t="str">
            <v xml:space="preserve">M     </v>
          </cell>
          <cell r="F4735" t="str">
            <v>Coeficiente</v>
          </cell>
          <cell r="G4735" t="str">
            <v>Preço Unit.</v>
          </cell>
          <cell r="H4735" t="str">
            <v>Preço Total</v>
          </cell>
          <cell r="I4735">
            <v>53.11</v>
          </cell>
        </row>
        <row r="4736">
          <cell r="B4736">
            <v>1</v>
          </cell>
          <cell r="C4736" t="str">
            <v>378</v>
          </cell>
          <cell r="D4736" t="str">
            <v>ARMADOR</v>
          </cell>
          <cell r="E4736" t="str">
            <v>H</v>
          </cell>
          <cell r="F4736">
            <v>0.1152</v>
          </cell>
          <cell r="G4736">
            <v>9.68</v>
          </cell>
          <cell r="H4736">
            <v>1.1200000000000001</v>
          </cell>
        </row>
        <row r="4737">
          <cell r="B4737">
            <v>1</v>
          </cell>
          <cell r="C4737" t="str">
            <v>4750</v>
          </cell>
          <cell r="D4737" t="str">
            <v>PEDREIRO</v>
          </cell>
          <cell r="E4737" t="str">
            <v>H</v>
          </cell>
          <cell r="F4737">
            <v>0.36</v>
          </cell>
          <cell r="G4737">
            <v>9.68</v>
          </cell>
          <cell r="H4737">
            <v>3.48</v>
          </cell>
        </row>
        <row r="4738">
          <cell r="B4738">
            <v>1</v>
          </cell>
          <cell r="C4738" t="str">
            <v>6114</v>
          </cell>
          <cell r="D4738" t="str">
            <v>AJUDANTE DE ARMADOR</v>
          </cell>
          <cell r="E4738" t="str">
            <v>H</v>
          </cell>
          <cell r="F4738">
            <v>0.1152</v>
          </cell>
          <cell r="G4738">
            <v>7.51</v>
          </cell>
          <cell r="H4738">
            <v>0.87</v>
          </cell>
        </row>
        <row r="4739">
          <cell r="B4739">
            <v>1</v>
          </cell>
          <cell r="C4739" t="str">
            <v>6115</v>
          </cell>
          <cell r="D4739" t="str">
            <v>AJUDANTE</v>
          </cell>
          <cell r="E4739" t="str">
            <v>H</v>
          </cell>
          <cell r="F4739">
            <v>3.2854100000000002</v>
          </cell>
          <cell r="G4739">
            <v>6.93</v>
          </cell>
          <cell r="H4739">
            <v>22.77</v>
          </cell>
        </row>
        <row r="4740">
          <cell r="B4740">
            <v>2</v>
          </cell>
          <cell r="C4740" t="str">
            <v>33</v>
          </cell>
          <cell r="D4740" t="str">
            <v>ACO CA-50 5/16" (7,94 MM)</v>
          </cell>
          <cell r="E4740" t="str">
            <v>KG</v>
          </cell>
          <cell r="F4740">
            <v>1.4112</v>
          </cell>
          <cell r="G4740">
            <v>3.77</v>
          </cell>
          <cell r="H4740">
            <v>5.32</v>
          </cell>
        </row>
        <row r="4741">
          <cell r="B4741">
            <v>2</v>
          </cell>
          <cell r="C4741" t="str">
            <v>337</v>
          </cell>
          <cell r="D4741" t="str">
            <v>ARAME RECOZIDO 18 BWG - 1,25MM - 9,60 G/M</v>
          </cell>
          <cell r="E4741" t="str">
            <v>KG</v>
          </cell>
          <cell r="F4741">
            <v>2.8799999999999999E-2</v>
          </cell>
          <cell r="G4741">
            <v>7.5</v>
          </cell>
          <cell r="H4741">
            <v>0.22</v>
          </cell>
        </row>
        <row r="4742">
          <cell r="B4742" t="str">
            <v>A</v>
          </cell>
          <cell r="C4742" t="str">
            <v>73972/002</v>
          </cell>
          <cell r="D4742" t="str">
            <v xml:space="preserve">FORMA PLANA EM COMPENSADO PLASTIFICADO 18MM PARA LAJE MACICA REAP. 12XINCL. ESCORAMENTO/MONT/DESMONTAGE                                                                                                                            </v>
          </cell>
          <cell r="E4742" t="str">
            <v xml:space="preserve">M2    </v>
          </cell>
          <cell r="F4742">
            <v>7.0599999999999996E-2</v>
          </cell>
          <cell r="G4742">
            <v>273.83000000000004</v>
          </cell>
          <cell r="H4742">
            <v>19.329999999999998</v>
          </cell>
        </row>
        <row r="4743">
          <cell r="D4743" t="str">
            <v>Custo Direto Total</v>
          </cell>
          <cell r="H4743">
            <v>53.11</v>
          </cell>
        </row>
        <row r="4744">
          <cell r="D4744" t="str">
            <v>Taxa de BDI %</v>
          </cell>
          <cell r="F4744">
            <v>1E-8</v>
          </cell>
          <cell r="H4744">
            <v>0</v>
          </cell>
        </row>
        <row r="4745">
          <cell r="D4745" t="str">
            <v>Total da Composição</v>
          </cell>
          <cell r="H4745">
            <v>53.11</v>
          </cell>
        </row>
        <row r="4746">
          <cell r="A4746" t="str">
            <v>72820</v>
          </cell>
          <cell r="B4746" t="str">
            <v>CORTE E REPARO EM CABECA DE ESTACA</v>
          </cell>
          <cell r="E4746" t="str">
            <v xml:space="preserve">UN    </v>
          </cell>
          <cell r="F4746" t="str">
            <v>Coeficiente</v>
          </cell>
          <cell r="G4746" t="str">
            <v>Preço Unit.</v>
          </cell>
          <cell r="H4746" t="str">
            <v>Preço Total</v>
          </cell>
          <cell r="I4746">
            <v>19.75</v>
          </cell>
        </row>
        <row r="4747">
          <cell r="B4747">
            <v>1</v>
          </cell>
          <cell r="C4747" t="str">
            <v>4750</v>
          </cell>
          <cell r="D4747" t="str">
            <v>PEDREIRO</v>
          </cell>
          <cell r="E4747" t="str">
            <v>H</v>
          </cell>
          <cell r="F4747">
            <v>0.25</v>
          </cell>
          <cell r="G4747">
            <v>9.68</v>
          </cell>
          <cell r="H4747">
            <v>2.42</v>
          </cell>
        </row>
        <row r="4748">
          <cell r="B4748">
            <v>1</v>
          </cell>
          <cell r="C4748" t="str">
            <v>6115</v>
          </cell>
          <cell r="D4748" t="str">
            <v>AJUDANTE</v>
          </cell>
          <cell r="E4748" t="str">
            <v>H</v>
          </cell>
          <cell r="F4748">
            <v>2.5</v>
          </cell>
          <cell r="G4748">
            <v>6.93</v>
          </cell>
          <cell r="H4748">
            <v>17.329999999999998</v>
          </cell>
        </row>
        <row r="4749">
          <cell r="D4749" t="str">
            <v>Custo Direto Total</v>
          </cell>
          <cell r="H4749">
            <v>19.75</v>
          </cell>
        </row>
        <row r="4750">
          <cell r="D4750" t="str">
            <v>Taxa de BDI %</v>
          </cell>
          <cell r="F4750">
            <v>1E-8</v>
          </cell>
          <cell r="H4750">
            <v>0</v>
          </cell>
        </row>
        <row r="4751">
          <cell r="D4751" t="str">
            <v>Total da Composição</v>
          </cell>
          <cell r="H4751">
            <v>19.75</v>
          </cell>
        </row>
        <row r="4752">
          <cell r="A4752" t="str">
            <v>73755/001</v>
          </cell>
          <cell r="B4752" t="str">
            <v>GAIOLA ARMADURA P/PAREDE DIAFRAGMA ACO CA-50 INCL FORNECIMENTO PERDAS CORTE DOBRAGEM MONTAGEM E SOLDAS.</v>
          </cell>
          <cell r="E4752" t="str">
            <v xml:space="preserve">KG    </v>
          </cell>
          <cell r="F4752" t="str">
            <v>Coeficiente</v>
          </cell>
          <cell r="G4752" t="str">
            <v>Preço Unit.</v>
          </cell>
          <cell r="H4752" t="str">
            <v>Preço Total</v>
          </cell>
          <cell r="I4752">
            <v>6.79</v>
          </cell>
        </row>
        <row r="4753">
          <cell r="B4753">
            <v>1</v>
          </cell>
          <cell r="C4753" t="str">
            <v>378</v>
          </cell>
          <cell r="D4753" t="str">
            <v>ARMADOR</v>
          </cell>
          <cell r="E4753" t="str">
            <v>H</v>
          </cell>
          <cell r="F4753">
            <v>7.3999999999999996E-2</v>
          </cell>
          <cell r="G4753">
            <v>9.68</v>
          </cell>
          <cell r="H4753">
            <v>0.72</v>
          </cell>
        </row>
        <row r="4754">
          <cell r="B4754">
            <v>1</v>
          </cell>
          <cell r="C4754" t="str">
            <v>6111</v>
          </cell>
          <cell r="D4754" t="str">
            <v>SERVENTE</v>
          </cell>
          <cell r="E4754" t="str">
            <v>H</v>
          </cell>
          <cell r="F4754">
            <v>7.3999999999999996E-2</v>
          </cell>
          <cell r="G4754">
            <v>6.93</v>
          </cell>
          <cell r="H4754">
            <v>0.51</v>
          </cell>
        </row>
        <row r="4755">
          <cell r="B4755">
            <v>1</v>
          </cell>
          <cell r="C4755" t="str">
            <v>6160</v>
          </cell>
          <cell r="D4755" t="str">
            <v>SOLDADOR</v>
          </cell>
          <cell r="E4755" t="str">
            <v>H</v>
          </cell>
          <cell r="F4755">
            <v>1.8499999999999999E-2</v>
          </cell>
          <cell r="G4755">
            <v>9.68</v>
          </cell>
          <cell r="H4755">
            <v>0.18</v>
          </cell>
        </row>
        <row r="4756">
          <cell r="B4756">
            <v>2</v>
          </cell>
          <cell r="C4756" t="str">
            <v>10997</v>
          </cell>
          <cell r="D4756" t="str">
            <v>ELETRODO AWS E-7018 (OK 48.04; WI 718) D=4MM (SOLDA ELETRICA)</v>
          </cell>
          <cell r="E4756" t="str">
            <v>KG</v>
          </cell>
          <cell r="F4756">
            <v>0.05</v>
          </cell>
          <cell r="G4756">
            <v>18</v>
          </cell>
          <cell r="H4756">
            <v>0.9</v>
          </cell>
        </row>
        <row r="4757">
          <cell r="B4757" t="str">
            <v>A</v>
          </cell>
          <cell r="C4757" t="str">
            <v>73477</v>
          </cell>
          <cell r="D4757" t="str">
            <v xml:space="preserve">MAQUINA DE SOLDA A ARCO 375A DIESEL 33CV (CP) EXCL OPERADOR                                                                                                                                             </v>
          </cell>
          <cell r="E4757" t="str">
            <v xml:space="preserve">H     </v>
          </cell>
          <cell r="F4757">
            <v>1.8499999999999999E-2</v>
          </cell>
          <cell r="G4757">
            <v>32.300000000000004</v>
          </cell>
          <cell r="H4757">
            <v>0.6</v>
          </cell>
        </row>
        <row r="4758">
          <cell r="B4758" t="str">
            <v>A</v>
          </cell>
          <cell r="C4758" t="str">
            <v>73556</v>
          </cell>
          <cell r="D4758" t="str">
            <v xml:space="preserve">ACO CA50 B DIAM DE 1/4" E 1/2" (MEDIA)                                                                                                                                                                  </v>
          </cell>
          <cell r="E4758" t="str">
            <v xml:space="preserve">KG    </v>
          </cell>
          <cell r="F4758">
            <v>1.1000000000000001</v>
          </cell>
          <cell r="G4758">
            <v>3.5300000000000002</v>
          </cell>
          <cell r="H4758">
            <v>3.88</v>
          </cell>
        </row>
        <row r="4759">
          <cell r="D4759" t="str">
            <v>Custo Direto Total</v>
          </cell>
          <cell r="H4759">
            <v>6.79</v>
          </cell>
        </row>
        <row r="4760">
          <cell r="D4760" t="str">
            <v>Taxa de BDI %</v>
          </cell>
          <cell r="F4760">
            <v>1E-8</v>
          </cell>
          <cell r="H4760">
            <v>0</v>
          </cell>
        </row>
        <row r="4761">
          <cell r="D4761" t="str">
            <v>Total da Composição</v>
          </cell>
          <cell r="H4761">
            <v>6.79</v>
          </cell>
        </row>
        <row r="4762">
          <cell r="A4762" t="str">
            <v>74122/001</v>
          </cell>
          <cell r="B4762" t="str">
            <v>FORNECIMENTO E EXECUÇÃO DE ESTACA PRE-MOLDADA - 20 TONELADAS</v>
          </cell>
          <cell r="E4762" t="str">
            <v xml:space="preserve">M     </v>
          </cell>
          <cell r="F4762" t="str">
            <v>Coeficiente</v>
          </cell>
          <cell r="G4762" t="str">
            <v>Preço Unit.</v>
          </cell>
          <cell r="H4762" t="str">
            <v>Preço Total</v>
          </cell>
          <cell r="I4762">
            <v>138.54999999999998</v>
          </cell>
        </row>
        <row r="4763">
          <cell r="B4763">
            <v>1</v>
          </cell>
          <cell r="C4763" t="str">
            <v>6111</v>
          </cell>
          <cell r="D4763" t="str">
            <v>SERVENTE</v>
          </cell>
          <cell r="E4763" t="str">
            <v>H</v>
          </cell>
          <cell r="F4763">
            <v>0.6</v>
          </cell>
          <cell r="G4763">
            <v>6.93</v>
          </cell>
          <cell r="H4763">
            <v>4.16</v>
          </cell>
        </row>
        <row r="4764">
          <cell r="B4764">
            <v>2</v>
          </cell>
          <cell r="C4764" t="str">
            <v>2763</v>
          </cell>
          <cell r="D4764" t="str">
            <v>ESTACA CONCRETO PRE-MOLDADO INCLUSIVE CRAVACAO E EMENDAS - 20T</v>
          </cell>
          <cell r="E4764" t="str">
            <v>M</v>
          </cell>
          <cell r="F4764">
            <v>1.1025</v>
          </cell>
          <cell r="G4764">
            <v>121.9</v>
          </cell>
          <cell r="H4764">
            <v>134.38999999999999</v>
          </cell>
        </row>
        <row r="4765">
          <cell r="D4765" t="str">
            <v>Custo Direto Total</v>
          </cell>
          <cell r="H4765">
            <v>138.54999999999998</v>
          </cell>
        </row>
        <row r="4766">
          <cell r="D4766" t="str">
            <v>Taxa de BDI %</v>
          </cell>
          <cell r="F4766">
            <v>1E-8</v>
          </cell>
          <cell r="H4766">
            <v>0</v>
          </cell>
        </row>
        <row r="4767">
          <cell r="D4767" t="str">
            <v>Total da Composição</v>
          </cell>
          <cell r="H4767">
            <v>138.54999999999998</v>
          </cell>
        </row>
        <row r="4768">
          <cell r="A4768" t="str">
            <v>74156/001</v>
          </cell>
          <cell r="B4768" t="str">
            <v>ESTACA A TRADO(BROCA) D=25CM C/CONCRETO FCK=15MPA+20KG ACO/M3 MO LD.IN-LOCO</v>
          </cell>
          <cell r="E4768" t="str">
            <v xml:space="preserve">M     </v>
          </cell>
          <cell r="F4768" t="str">
            <v>Coeficiente</v>
          </cell>
          <cell r="G4768" t="str">
            <v>Preço Unit.</v>
          </cell>
          <cell r="H4768" t="str">
            <v>Preço Total</v>
          </cell>
          <cell r="I4768">
            <v>34.31</v>
          </cell>
        </row>
        <row r="4769">
          <cell r="B4769">
            <v>1</v>
          </cell>
          <cell r="C4769" t="str">
            <v>378</v>
          </cell>
          <cell r="D4769" t="str">
            <v>ARMADOR</v>
          </cell>
          <cell r="E4769" t="str">
            <v>H</v>
          </cell>
          <cell r="F4769">
            <v>0.08</v>
          </cell>
          <cell r="G4769">
            <v>9.68</v>
          </cell>
          <cell r="H4769">
            <v>0.77</v>
          </cell>
        </row>
        <row r="4770">
          <cell r="B4770">
            <v>1</v>
          </cell>
          <cell r="C4770" t="str">
            <v>4750</v>
          </cell>
          <cell r="D4770" t="str">
            <v>PEDREIRO</v>
          </cell>
          <cell r="E4770" t="str">
            <v>H</v>
          </cell>
          <cell r="F4770">
            <v>0.25</v>
          </cell>
          <cell r="G4770">
            <v>9.68</v>
          </cell>
          <cell r="H4770">
            <v>2.42</v>
          </cell>
        </row>
        <row r="4771">
          <cell r="B4771">
            <v>1</v>
          </cell>
          <cell r="C4771" t="str">
            <v>6111</v>
          </cell>
          <cell r="D4771" t="str">
            <v>SERVENTE</v>
          </cell>
          <cell r="E4771" t="str">
            <v>H</v>
          </cell>
          <cell r="F4771">
            <v>2.1</v>
          </cell>
          <cell r="G4771">
            <v>6.93</v>
          </cell>
          <cell r="H4771">
            <v>14.55</v>
          </cell>
        </row>
        <row r="4772">
          <cell r="B4772">
            <v>2</v>
          </cell>
          <cell r="C4772" t="str">
            <v>33</v>
          </cell>
          <cell r="D4772" t="str">
            <v>ACO CA-50 5/16" (7,94 MM)</v>
          </cell>
          <cell r="E4772" t="str">
            <v>KG</v>
          </cell>
          <cell r="F4772">
            <v>0.98</v>
          </cell>
          <cell r="G4772">
            <v>3.77</v>
          </cell>
          <cell r="H4772">
            <v>3.69</v>
          </cell>
        </row>
        <row r="4773">
          <cell r="B4773">
            <v>2</v>
          </cell>
          <cell r="C4773" t="str">
            <v>337</v>
          </cell>
          <cell r="D4773" t="str">
            <v>ARAME RECOZIDO 18 BWG - 1,25MM - 9,60 G/M</v>
          </cell>
          <cell r="E4773" t="str">
            <v>KG</v>
          </cell>
          <cell r="F4773">
            <v>0.02</v>
          </cell>
          <cell r="G4773">
            <v>7.5</v>
          </cell>
          <cell r="H4773">
            <v>0.15</v>
          </cell>
        </row>
        <row r="4774">
          <cell r="B4774" t="str">
            <v>A</v>
          </cell>
          <cell r="C4774" t="str">
            <v>6045</v>
          </cell>
          <cell r="D4774" t="str">
            <v xml:space="preserve">CONCRETO FCK=15MPA CONTROLE C ,EXCLUINDO O LANCAMENTO, PREPARO COM B ETONEIRA, UTILIZANDO BRITA 1 E 2. (CONFORME NBR 6118, PERMITIDO APENASPARA FUNDAÇÕES)                                              </v>
          </cell>
          <cell r="E4774" t="str">
            <v xml:space="preserve">M3    </v>
          </cell>
          <cell r="F4774">
            <v>0.05</v>
          </cell>
          <cell r="G4774">
            <v>254.54999999999998</v>
          </cell>
          <cell r="H4774">
            <v>12.73</v>
          </cell>
        </row>
        <row r="4775">
          <cell r="D4775" t="str">
            <v>Custo Direto Total</v>
          </cell>
          <cell r="H4775">
            <v>34.31</v>
          </cell>
        </row>
        <row r="4776">
          <cell r="D4776" t="str">
            <v>Taxa de BDI %</v>
          </cell>
          <cell r="F4776">
            <v>1E-8</v>
          </cell>
          <cell r="H4776">
            <v>0</v>
          </cell>
        </row>
        <row r="4777">
          <cell r="D4777" t="str">
            <v>Total da Composição</v>
          </cell>
          <cell r="H4777">
            <v>34.31</v>
          </cell>
        </row>
        <row r="4778">
          <cell r="A4778" t="str">
            <v>74156/002</v>
          </cell>
          <cell r="B4778" t="str">
            <v>ESTACA A TRADO (BROCA) D=25CM C/CONCRETO FCK=15MPA SEM ACO MOLDADA IN-L OCO</v>
          </cell>
          <cell r="E4778" t="str">
            <v xml:space="preserve">M     </v>
          </cell>
          <cell r="F4778" t="str">
            <v>Coeficiente</v>
          </cell>
          <cell r="G4778" t="str">
            <v>Preço Unit.</v>
          </cell>
          <cell r="H4778" t="str">
            <v>Preço Total</v>
          </cell>
          <cell r="I4778">
            <v>29.7</v>
          </cell>
        </row>
        <row r="4779">
          <cell r="B4779">
            <v>1</v>
          </cell>
          <cell r="C4779" t="str">
            <v>4750</v>
          </cell>
          <cell r="D4779" t="str">
            <v>PEDREIRO</v>
          </cell>
          <cell r="E4779" t="str">
            <v>H</v>
          </cell>
          <cell r="F4779">
            <v>0.25</v>
          </cell>
          <cell r="G4779">
            <v>9.68</v>
          </cell>
          <cell r="H4779">
            <v>2.42</v>
          </cell>
        </row>
        <row r="4780">
          <cell r="B4780">
            <v>1</v>
          </cell>
          <cell r="C4780" t="str">
            <v>6111</v>
          </cell>
          <cell r="D4780" t="str">
            <v>SERVENTE</v>
          </cell>
          <cell r="E4780" t="str">
            <v>H</v>
          </cell>
          <cell r="F4780">
            <v>2.1</v>
          </cell>
          <cell r="G4780">
            <v>6.93</v>
          </cell>
          <cell r="H4780">
            <v>14.55</v>
          </cell>
        </row>
        <row r="4781">
          <cell r="B4781" t="str">
            <v>A</v>
          </cell>
          <cell r="C4781" t="str">
            <v>6045</v>
          </cell>
          <cell r="D4781" t="str">
            <v xml:space="preserve">CONCRETO FCK=15MPA CONTROLE C ,EXCLUINDO O LANCAMENTO, PREPARO COM B ETONEIRA, UTILIZANDO BRITA 1 E 2. (CONFORME NBR 6118, PERMITIDO APENASPARA FUNDAÇÕES)                                              </v>
          </cell>
          <cell r="E4781" t="str">
            <v xml:space="preserve">M3    </v>
          </cell>
          <cell r="F4781">
            <v>0.05</v>
          </cell>
          <cell r="G4781">
            <v>254.54999999999998</v>
          </cell>
          <cell r="H4781">
            <v>12.73</v>
          </cell>
        </row>
        <row r="4782">
          <cell r="D4782" t="str">
            <v>Custo Direto Total</v>
          </cell>
          <cell r="H4782">
            <v>29.7</v>
          </cell>
        </row>
        <row r="4783">
          <cell r="D4783" t="str">
            <v>Taxa de BDI %</v>
          </cell>
          <cell r="F4783">
            <v>1E-8</v>
          </cell>
          <cell r="H4783">
            <v>0</v>
          </cell>
        </row>
        <row r="4784">
          <cell r="D4784" t="str">
            <v>Total da Composição</v>
          </cell>
          <cell r="H4784">
            <v>29.7</v>
          </cell>
        </row>
        <row r="4785">
          <cell r="A4785" t="str">
            <v>74156/003</v>
          </cell>
          <cell r="B4785" t="str">
            <v>ESTACA A TRADO (BROCA) D=20CM C/CONCRETO FCK=15MPA (SEM ARMAÇÃO)</v>
          </cell>
          <cell r="E4785" t="str">
            <v xml:space="preserve">M     </v>
          </cell>
          <cell r="F4785" t="str">
            <v>Coeficiente</v>
          </cell>
          <cell r="G4785" t="str">
            <v>Preço Unit.</v>
          </cell>
          <cell r="H4785" t="str">
            <v>Preço Total</v>
          </cell>
          <cell r="I4785">
            <v>24.97</v>
          </cell>
        </row>
        <row r="4786">
          <cell r="B4786">
            <v>1</v>
          </cell>
          <cell r="C4786" t="str">
            <v>4750</v>
          </cell>
          <cell r="D4786" t="str">
            <v>PEDREIRO</v>
          </cell>
          <cell r="E4786" t="str">
            <v>H</v>
          </cell>
          <cell r="F4786">
            <v>0.25</v>
          </cell>
          <cell r="G4786">
            <v>9.68</v>
          </cell>
          <cell r="H4786">
            <v>2.42</v>
          </cell>
        </row>
        <row r="4787">
          <cell r="B4787">
            <v>1</v>
          </cell>
          <cell r="C4787" t="str">
            <v>6111</v>
          </cell>
          <cell r="D4787" t="str">
            <v>SERVENTE</v>
          </cell>
          <cell r="E4787" t="str">
            <v>H</v>
          </cell>
          <cell r="F4787">
            <v>2.1</v>
          </cell>
          <cell r="G4787">
            <v>6.93</v>
          </cell>
          <cell r="H4787">
            <v>14.55</v>
          </cell>
        </row>
        <row r="4788">
          <cell r="B4788" t="str">
            <v>A</v>
          </cell>
          <cell r="C4788" t="str">
            <v>6045</v>
          </cell>
          <cell r="D4788" t="str">
            <v xml:space="preserve">CONCRETO FCK=15MPA CONTROLE C ,EXCLUINDO O LANCAMENTO, PREPARO COM B ETONEIRA, UTILIZANDO BRITA 1 E 2. (CONFORME NBR 6118, PERMITIDO APENASPARA FUNDAÇÕES)                                              </v>
          </cell>
          <cell r="E4788" t="str">
            <v xml:space="preserve">M3    </v>
          </cell>
          <cell r="F4788">
            <v>3.1415999999999999E-2</v>
          </cell>
          <cell r="G4788">
            <v>254.54999999999998</v>
          </cell>
          <cell r="H4788">
            <v>8</v>
          </cell>
        </row>
        <row r="4789">
          <cell r="D4789" t="str">
            <v>Custo Direto Total</v>
          </cell>
          <cell r="H4789">
            <v>24.97</v>
          </cell>
        </row>
        <row r="4790">
          <cell r="D4790" t="str">
            <v>Taxa de BDI %</v>
          </cell>
          <cell r="F4790">
            <v>1E-8</v>
          </cell>
          <cell r="H4790">
            <v>0</v>
          </cell>
        </row>
        <row r="4791">
          <cell r="D4791" t="str">
            <v>Total da Composição</v>
          </cell>
          <cell r="H4791">
            <v>24.97</v>
          </cell>
        </row>
        <row r="4792">
          <cell r="A4792" t="str">
            <v>73894/001</v>
          </cell>
          <cell r="B4792" t="str">
            <v>LASTRO DE PEDRA MARROADA - 50620</v>
          </cell>
          <cell r="E4792" t="str">
            <v xml:space="preserve">M3    </v>
          </cell>
          <cell r="F4792" t="str">
            <v>Coeficiente</v>
          </cell>
          <cell r="G4792" t="str">
            <v>Preço Unit.</v>
          </cell>
          <cell r="H4792" t="str">
            <v>Preço Total</v>
          </cell>
          <cell r="I4792">
            <v>61.65</v>
          </cell>
        </row>
        <row r="4793">
          <cell r="B4793">
            <v>1</v>
          </cell>
          <cell r="C4793" t="str">
            <v>6111</v>
          </cell>
          <cell r="D4793" t="str">
            <v>SERVENTE</v>
          </cell>
          <cell r="E4793" t="str">
            <v>H</v>
          </cell>
          <cell r="F4793">
            <v>3.05</v>
          </cell>
          <cell r="G4793">
            <v>6.93</v>
          </cell>
          <cell r="H4793">
            <v>21.14</v>
          </cell>
        </row>
        <row r="4794">
          <cell r="B4794">
            <v>2</v>
          </cell>
          <cell r="C4794" t="str">
            <v>4730</v>
          </cell>
          <cell r="D4794" t="str">
            <v>PEDRA-DE-MÃO OU PEDRA RACHÃO P/ MURO ARRIMO/FUNDAÇÃO/ENROCAMENTO ETC - POSTO PEDREIRA / FORNECEDOR (SEM FRETE)</v>
          </cell>
          <cell r="E4794" t="str">
            <v>M3</v>
          </cell>
          <cell r="F4794">
            <v>1</v>
          </cell>
          <cell r="G4794">
            <v>40.51</v>
          </cell>
          <cell r="H4794">
            <v>40.51</v>
          </cell>
        </row>
        <row r="4795">
          <cell r="D4795" t="str">
            <v>Custo Direto Total</v>
          </cell>
          <cell r="H4795">
            <v>61.65</v>
          </cell>
        </row>
        <row r="4796">
          <cell r="D4796" t="str">
            <v>Taxa de BDI %</v>
          </cell>
          <cell r="F4796">
            <v>1E-8</v>
          </cell>
          <cell r="H4796">
            <v>0</v>
          </cell>
        </row>
        <row r="4797">
          <cell r="D4797" t="str">
            <v>Total da Composição</v>
          </cell>
          <cell r="H4797">
            <v>61.65</v>
          </cell>
        </row>
        <row r="4798">
          <cell r="A4798" t="str">
            <v>74164/001</v>
          </cell>
          <cell r="B4798" t="str">
            <v>LASTRO DE BRITA Nº 2 APILOADA MANUALMENTE COM MAÇO DE ATÉ 30 KG</v>
          </cell>
          <cell r="E4798" t="str">
            <v xml:space="preserve">M3    </v>
          </cell>
          <cell r="F4798" t="str">
            <v>Coeficiente</v>
          </cell>
          <cell r="G4798" t="str">
            <v>Preço Unit.</v>
          </cell>
          <cell r="H4798" t="str">
            <v>Preço Total</v>
          </cell>
          <cell r="I4798">
            <v>66.36</v>
          </cell>
        </row>
        <row r="4799">
          <cell r="B4799">
            <v>1</v>
          </cell>
          <cell r="C4799" t="str">
            <v>6111</v>
          </cell>
          <cell r="D4799" t="str">
            <v>SERVENTE</v>
          </cell>
          <cell r="E4799" t="str">
            <v>H</v>
          </cell>
          <cell r="F4799">
            <v>2</v>
          </cell>
          <cell r="G4799">
            <v>6.93</v>
          </cell>
          <cell r="H4799">
            <v>13.86</v>
          </cell>
        </row>
        <row r="4800">
          <cell r="B4800">
            <v>2</v>
          </cell>
          <cell r="C4800" t="str">
            <v>4718</v>
          </cell>
          <cell r="D4800" t="str">
            <v>PEDRA BRITADA N. 2 OU 25 MM - POSTO PEDREIRA / FORNECEDOR (SEM FRETE)</v>
          </cell>
          <cell r="E4800" t="str">
            <v>M3</v>
          </cell>
          <cell r="F4800">
            <v>1.05</v>
          </cell>
          <cell r="G4800">
            <v>50</v>
          </cell>
          <cell r="H4800">
            <v>52.5</v>
          </cell>
        </row>
        <row r="4801">
          <cell r="D4801" t="str">
            <v>Custo Direto Total</v>
          </cell>
          <cell r="H4801">
            <v>66.36</v>
          </cell>
        </row>
        <row r="4802">
          <cell r="D4802" t="str">
            <v>Taxa de BDI %</v>
          </cell>
          <cell r="F4802">
            <v>1E-8</v>
          </cell>
          <cell r="H4802">
            <v>0</v>
          </cell>
        </row>
        <row r="4803">
          <cell r="D4803" t="str">
            <v>Total da Composição</v>
          </cell>
          <cell r="H4803">
            <v>66.36</v>
          </cell>
        </row>
        <row r="4804">
          <cell r="A4804" t="str">
            <v>74164/002</v>
          </cell>
          <cell r="B4804" t="str">
            <v>CAMADA DE BRITA P/PROTECAO DA LAJE DE COBERTURA</v>
          </cell>
          <cell r="E4804" t="str">
            <v xml:space="preserve">M3    </v>
          </cell>
          <cell r="F4804" t="str">
            <v>Coeficiente</v>
          </cell>
          <cell r="G4804" t="str">
            <v>Preço Unit.</v>
          </cell>
          <cell r="H4804" t="str">
            <v>Preço Total</v>
          </cell>
          <cell r="I4804">
            <v>111.05</v>
          </cell>
        </row>
        <row r="4805">
          <cell r="B4805">
            <v>3</v>
          </cell>
          <cell r="C4805" t="str">
            <v>3355</v>
          </cell>
          <cell r="D4805" t="str">
            <v>ELEVADOR DE OBRA C/ TORRE 2,0 X 2,0M H=15,0M CARGA MAX 1500KG CABINE ABERTA P/ TRANSPORTE DE MATERIAL C/ GUINCHO EMBREAGEM COM ENGRENAGEM ELETRICO TRIFASICO 10CV (INCL MONT/DESMONT/MANUT)</v>
          </cell>
          <cell r="E4805" t="str">
            <v>H</v>
          </cell>
          <cell r="F4805">
            <v>1.97</v>
          </cell>
          <cell r="G4805">
            <v>5.59</v>
          </cell>
          <cell r="H4805">
            <v>11.01</v>
          </cell>
        </row>
        <row r="4806">
          <cell r="B4806">
            <v>1</v>
          </cell>
          <cell r="C4806" t="str">
            <v>248</v>
          </cell>
          <cell r="D4806" t="str">
            <v>AJUDANTE DE OPERACAO EM GERAL</v>
          </cell>
          <cell r="E4806" t="str">
            <v>H</v>
          </cell>
          <cell r="F4806">
            <v>1.97</v>
          </cell>
          <cell r="G4806">
            <v>10.06</v>
          </cell>
          <cell r="H4806">
            <v>19.82</v>
          </cell>
        </row>
        <row r="4807">
          <cell r="B4807">
            <v>1</v>
          </cell>
          <cell r="C4807" t="str">
            <v>6111</v>
          </cell>
          <cell r="D4807" t="str">
            <v>SERVENTE</v>
          </cell>
          <cell r="E4807" t="str">
            <v>H</v>
          </cell>
          <cell r="F4807">
            <v>4</v>
          </cell>
          <cell r="G4807">
            <v>6.93</v>
          </cell>
          <cell r="H4807">
            <v>27.72</v>
          </cell>
        </row>
        <row r="4808">
          <cell r="B4808">
            <v>2</v>
          </cell>
          <cell r="C4808" t="str">
            <v>4718</v>
          </cell>
          <cell r="D4808" t="str">
            <v>PEDRA BRITADA N. 2 OU 25 MM - POSTO PEDREIRA / FORNECEDOR (SEM FRETE)</v>
          </cell>
          <cell r="E4808" t="str">
            <v>M3</v>
          </cell>
          <cell r="F4808">
            <v>1.05</v>
          </cell>
          <cell r="G4808">
            <v>50</v>
          </cell>
          <cell r="H4808">
            <v>52.5</v>
          </cell>
        </row>
        <row r="4809">
          <cell r="D4809" t="str">
            <v>Custo Direto Total</v>
          </cell>
          <cell r="H4809">
            <v>111.05</v>
          </cell>
        </row>
        <row r="4810">
          <cell r="D4810" t="str">
            <v>Taxa de BDI %</v>
          </cell>
          <cell r="F4810">
            <v>1E-8</v>
          </cell>
          <cell r="H4810">
            <v>0</v>
          </cell>
        </row>
        <row r="4811">
          <cell r="D4811" t="str">
            <v>Total da Composição</v>
          </cell>
          <cell r="H4811">
            <v>111.05</v>
          </cell>
        </row>
        <row r="4812">
          <cell r="A4812" t="str">
            <v>74164/003</v>
          </cell>
          <cell r="B4812" t="str">
            <v>EXECUÇÃO DE BALDRAME EM CONCRETO CICLOPICO 1:3 C/30% PEDRA-DE-MAO CAVA S ATE 80 CM DE LARGURA, INCLUSIVE ESCAVAÇÃO, EXCLUSIVE FORMAS</v>
          </cell>
          <cell r="E4812" t="str">
            <v xml:space="preserve">M3    </v>
          </cell>
          <cell r="F4812" t="str">
            <v>Coeficiente</v>
          </cell>
          <cell r="G4812" t="str">
            <v>Preço Unit.</v>
          </cell>
          <cell r="H4812" t="str">
            <v>Preço Total</v>
          </cell>
          <cell r="I4812">
            <v>314.83999999999997</v>
          </cell>
        </row>
        <row r="4813">
          <cell r="B4813">
            <v>1</v>
          </cell>
          <cell r="C4813" t="str">
            <v>4750</v>
          </cell>
          <cell r="D4813" t="str">
            <v>PEDREIRO</v>
          </cell>
          <cell r="E4813" t="str">
            <v>H</v>
          </cell>
          <cell r="F4813">
            <v>6</v>
          </cell>
          <cell r="G4813">
            <v>9.68</v>
          </cell>
          <cell r="H4813">
            <v>58.08</v>
          </cell>
        </row>
        <row r="4814">
          <cell r="B4814">
            <v>1</v>
          </cell>
          <cell r="C4814" t="str">
            <v>6111</v>
          </cell>
          <cell r="D4814" t="str">
            <v>SERVENTE</v>
          </cell>
          <cell r="E4814" t="str">
            <v>H</v>
          </cell>
          <cell r="F4814">
            <v>8</v>
          </cell>
          <cell r="G4814">
            <v>6.93</v>
          </cell>
          <cell r="H4814">
            <v>55.44</v>
          </cell>
        </row>
        <row r="4815">
          <cell r="B4815" t="str">
            <v>A</v>
          </cell>
          <cell r="C4815" t="str">
            <v>6105</v>
          </cell>
          <cell r="D4815" t="str">
            <v xml:space="preserve">PREPARO MECANICO E LANÇAMENTO MANUAL DE CONCRETO CICLÓPICO 1:3:5, COM 30% DE PEDRA DE MÃO, CAVAS ATÉ 80CM DE LARGURA.                                                                                   </v>
          </cell>
          <cell r="E4815" t="str">
            <v xml:space="preserve">M3    </v>
          </cell>
          <cell r="F4815">
            <v>1</v>
          </cell>
          <cell r="G4815">
            <v>201.32</v>
          </cell>
          <cell r="H4815">
            <v>201.32</v>
          </cell>
        </row>
        <row r="4816">
          <cell r="D4816" t="str">
            <v>Custo Direto Total</v>
          </cell>
          <cell r="H4816">
            <v>314.83999999999997</v>
          </cell>
        </row>
        <row r="4817">
          <cell r="D4817" t="str">
            <v>Taxa de BDI %</v>
          </cell>
          <cell r="F4817">
            <v>1E-8</v>
          </cell>
          <cell r="H4817">
            <v>0</v>
          </cell>
        </row>
        <row r="4818">
          <cell r="D4818" t="str">
            <v>Total da Composição</v>
          </cell>
          <cell r="H4818">
            <v>314.83999999999997</v>
          </cell>
        </row>
        <row r="4819">
          <cell r="A4819" t="str">
            <v>74164/004</v>
          </cell>
          <cell r="B4819" t="str">
            <v>LASTRO DE BRITA</v>
          </cell>
          <cell r="E4819" t="str">
            <v xml:space="preserve">M3    </v>
          </cell>
          <cell r="F4819" t="str">
            <v>Coeficiente</v>
          </cell>
          <cell r="G4819" t="str">
            <v>Preço Unit.</v>
          </cell>
          <cell r="H4819" t="str">
            <v>Preço Total</v>
          </cell>
          <cell r="I4819">
            <v>66.36</v>
          </cell>
        </row>
        <row r="4820">
          <cell r="B4820">
            <v>1</v>
          </cell>
          <cell r="C4820" t="str">
            <v>6111</v>
          </cell>
          <cell r="D4820" t="str">
            <v>SERVENTE</v>
          </cell>
          <cell r="E4820" t="str">
            <v>H</v>
          </cell>
          <cell r="F4820">
            <v>2</v>
          </cell>
          <cell r="G4820">
            <v>6.93</v>
          </cell>
          <cell r="H4820">
            <v>13.86</v>
          </cell>
        </row>
        <row r="4821">
          <cell r="B4821">
            <v>2</v>
          </cell>
          <cell r="C4821" t="str">
            <v>4718</v>
          </cell>
          <cell r="D4821" t="str">
            <v>PEDRA BRITADA N. 2 OU 25 MM - POSTO PEDREIRA / FORNECEDOR (SEM FRETE)</v>
          </cell>
          <cell r="E4821" t="str">
            <v>M3</v>
          </cell>
          <cell r="F4821">
            <v>1.05</v>
          </cell>
          <cell r="G4821">
            <v>50</v>
          </cell>
          <cell r="H4821">
            <v>52.5</v>
          </cell>
        </row>
        <row r="4822">
          <cell r="D4822" t="str">
            <v>Custo Direto Total</v>
          </cell>
          <cell r="H4822">
            <v>66.36</v>
          </cell>
        </row>
        <row r="4823">
          <cell r="D4823" t="str">
            <v>Taxa de BDI %</v>
          </cell>
          <cell r="F4823">
            <v>1E-8</v>
          </cell>
          <cell r="H4823">
            <v>0</v>
          </cell>
        </row>
        <row r="4824">
          <cell r="D4824" t="str">
            <v>Total da Composição</v>
          </cell>
          <cell r="H4824">
            <v>66.36</v>
          </cell>
        </row>
        <row r="4825">
          <cell r="A4825" t="str">
            <v>5621</v>
          </cell>
          <cell r="B4825" t="str">
            <v>FORMA PARA PAREDES E LAJES DE GALERIAS CELULARES, NÃO INCLUIDO DESMOLD ANTE</v>
          </cell>
          <cell r="E4825" t="str">
            <v xml:space="preserve">M2    </v>
          </cell>
          <cell r="F4825" t="str">
            <v>Coeficiente</v>
          </cell>
          <cell r="G4825" t="str">
            <v>Preço Unit.</v>
          </cell>
          <cell r="H4825" t="str">
            <v>Preço Total</v>
          </cell>
          <cell r="I4825">
            <v>45.109999999999992</v>
          </cell>
        </row>
        <row r="4826">
          <cell r="B4826">
            <v>1</v>
          </cell>
          <cell r="C4826" t="str">
            <v>1213</v>
          </cell>
          <cell r="D4826" t="str">
            <v>CARPINTEIRO DE FORMAS</v>
          </cell>
          <cell r="E4826" t="str">
            <v>H</v>
          </cell>
          <cell r="F4826">
            <v>1.25</v>
          </cell>
          <cell r="G4826">
            <v>9.68</v>
          </cell>
          <cell r="H4826">
            <v>12.1</v>
          </cell>
        </row>
        <row r="4827">
          <cell r="B4827">
            <v>1</v>
          </cell>
          <cell r="C4827" t="str">
            <v>6111</v>
          </cell>
          <cell r="D4827" t="str">
            <v>SERVENTE</v>
          </cell>
          <cell r="E4827" t="str">
            <v>H</v>
          </cell>
          <cell r="F4827">
            <v>2.5</v>
          </cell>
          <cell r="G4827">
            <v>6.93</v>
          </cell>
          <cell r="H4827">
            <v>17.329999999999998</v>
          </cell>
        </row>
        <row r="4828">
          <cell r="B4828">
            <v>2</v>
          </cell>
          <cell r="C4828" t="str">
            <v>1359</v>
          </cell>
          <cell r="D4828" t="str">
            <v>CHAPA MADEIRA COMPENSADA RESINADA 2,2 X 1,1M X 20MM P/ FORMA CONCRETO</v>
          </cell>
          <cell r="E4828" t="str">
            <v>UN</v>
          </cell>
          <cell r="F4828">
            <v>6.5000000000000002E-2</v>
          </cell>
          <cell r="G4828">
            <v>62.58</v>
          </cell>
          <cell r="H4828">
            <v>4.07</v>
          </cell>
        </row>
        <row r="4829">
          <cell r="B4829">
            <v>2</v>
          </cell>
          <cell r="C4829" t="str">
            <v>2739</v>
          </cell>
          <cell r="D4829" t="str">
            <v>PECA DE MADEIRA ROLICA D = 8CM</v>
          </cell>
          <cell r="E4829" t="str">
            <v>M</v>
          </cell>
          <cell r="F4829">
            <v>0.36</v>
          </cell>
          <cell r="G4829">
            <v>3.51</v>
          </cell>
          <cell r="H4829">
            <v>1.26</v>
          </cell>
        </row>
        <row r="4830">
          <cell r="B4830">
            <v>2</v>
          </cell>
          <cell r="C4830" t="str">
            <v>4431</v>
          </cell>
          <cell r="D4830" t="str">
            <v>PECA DE MADEIRA DE LEI 1A QUALIDADE 8 X 8CM NAO APARELHADA</v>
          </cell>
          <cell r="E4830" t="str">
            <v>M</v>
          </cell>
          <cell r="F4830">
            <v>0.5</v>
          </cell>
          <cell r="G4830">
            <v>13.68</v>
          </cell>
          <cell r="H4830">
            <v>6.84</v>
          </cell>
        </row>
        <row r="4831">
          <cell r="B4831">
            <v>2</v>
          </cell>
          <cell r="C4831" t="str">
            <v>5075</v>
          </cell>
          <cell r="D4831" t="str">
            <v>PREGO DE ACO 18 X 30</v>
          </cell>
          <cell r="E4831" t="str">
            <v>KG</v>
          </cell>
          <cell r="F4831">
            <v>0.35</v>
          </cell>
          <cell r="G4831">
            <v>6.73</v>
          </cell>
          <cell r="H4831">
            <v>2.36</v>
          </cell>
        </row>
        <row r="4832">
          <cell r="B4832">
            <v>2</v>
          </cell>
          <cell r="C4832" t="str">
            <v>6188</v>
          </cell>
          <cell r="D4832" t="str">
            <v>TABUA MADEIRA 3A QUALIDADE 2,5 X 30CM (1 X 12") NAO APARELHADA</v>
          </cell>
          <cell r="E4832" t="str">
            <v>M2</v>
          </cell>
          <cell r="F4832">
            <v>0.06</v>
          </cell>
          <cell r="G4832">
            <v>19.16</v>
          </cell>
          <cell r="H4832">
            <v>1.1499999999999999</v>
          </cell>
        </row>
        <row r="4833">
          <cell r="D4833" t="str">
            <v>Custo Direto Total</v>
          </cell>
          <cell r="H4833">
            <v>45.109999999999992</v>
          </cell>
        </row>
        <row r="4834">
          <cell r="D4834" t="str">
            <v>Taxa de BDI %</v>
          </cell>
          <cell r="F4834">
            <v>1E-8</v>
          </cell>
          <cell r="H4834">
            <v>0</v>
          </cell>
        </row>
        <row r="4835">
          <cell r="D4835" t="str">
            <v>Total da Composição</v>
          </cell>
          <cell r="H4835">
            <v>45.109999999999992</v>
          </cell>
        </row>
        <row r="4836">
          <cell r="A4836" t="str">
            <v>5651</v>
          </cell>
          <cell r="B4836" t="str">
            <v>FORMA DE MADEIRA COMUM PARA FUNDACOES</v>
          </cell>
          <cell r="E4836" t="str">
            <v xml:space="preserve">M2    </v>
          </cell>
          <cell r="F4836" t="str">
            <v>Coeficiente</v>
          </cell>
          <cell r="G4836" t="str">
            <v>Preço Unit.</v>
          </cell>
          <cell r="H4836" t="str">
            <v>Preço Total</v>
          </cell>
          <cell r="I4836">
            <v>30.200000000000003</v>
          </cell>
        </row>
        <row r="4837">
          <cell r="B4837">
            <v>1</v>
          </cell>
          <cell r="C4837" t="str">
            <v>1213</v>
          </cell>
          <cell r="D4837" t="str">
            <v>CARPINTEIRO DE FORMAS</v>
          </cell>
          <cell r="E4837" t="str">
            <v>H</v>
          </cell>
          <cell r="F4837">
            <v>1</v>
          </cell>
          <cell r="G4837">
            <v>9.68</v>
          </cell>
          <cell r="H4837">
            <v>9.68</v>
          </cell>
        </row>
        <row r="4838">
          <cell r="B4838">
            <v>1</v>
          </cell>
          <cell r="C4838" t="str">
            <v>6111</v>
          </cell>
          <cell r="D4838" t="str">
            <v>SERVENTE</v>
          </cell>
          <cell r="E4838" t="str">
            <v>H</v>
          </cell>
          <cell r="F4838">
            <v>1</v>
          </cell>
          <cell r="G4838">
            <v>6.93</v>
          </cell>
          <cell r="H4838">
            <v>6.93</v>
          </cell>
        </row>
        <row r="4839">
          <cell r="B4839">
            <v>2</v>
          </cell>
          <cell r="C4839" t="str">
            <v>2692</v>
          </cell>
          <cell r="D4839" t="str">
            <v>DESMOLDANTE PARA FORMA DE MADEIRA</v>
          </cell>
          <cell r="E4839" t="str">
            <v>L</v>
          </cell>
          <cell r="F4839">
            <v>0.1</v>
          </cell>
          <cell r="G4839">
            <v>8.9499999999999993</v>
          </cell>
          <cell r="H4839">
            <v>0.9</v>
          </cell>
        </row>
        <row r="4840">
          <cell r="B4840">
            <v>2</v>
          </cell>
          <cell r="C4840" t="str">
            <v>4491</v>
          </cell>
          <cell r="D4840" t="str">
            <v>PECA DE MADEIRA 3A/4A QUALIDADE 7,5 X 7,5CM (3X3) NAO APARELHADA</v>
          </cell>
          <cell r="E4840" t="str">
            <v>M</v>
          </cell>
          <cell r="F4840">
            <v>0.27500000000000002</v>
          </cell>
          <cell r="G4840">
            <v>6.03</v>
          </cell>
          <cell r="H4840">
            <v>1.66</v>
          </cell>
        </row>
        <row r="4841">
          <cell r="B4841">
            <v>2</v>
          </cell>
          <cell r="C4841" t="str">
            <v>4512</v>
          </cell>
          <cell r="D4841" t="str">
            <v>PECA DE MADEIRA 3A/4A QUALIDADE 2,5 X 5CM NAO APARELHADA</v>
          </cell>
          <cell r="E4841" t="str">
            <v>M</v>
          </cell>
          <cell r="F4841">
            <v>0.24</v>
          </cell>
          <cell r="G4841">
            <v>1.91</v>
          </cell>
          <cell r="H4841">
            <v>0.46</v>
          </cell>
        </row>
        <row r="4842">
          <cell r="B4842">
            <v>2</v>
          </cell>
          <cell r="C4842" t="str">
            <v>5061</v>
          </cell>
          <cell r="D4842" t="str">
            <v>PREGO DE ACO 18 X 27</v>
          </cell>
          <cell r="E4842" t="str">
            <v>KG</v>
          </cell>
          <cell r="F4842">
            <v>0.15</v>
          </cell>
          <cell r="G4842">
            <v>7.23</v>
          </cell>
          <cell r="H4842">
            <v>1.08</v>
          </cell>
        </row>
        <row r="4843">
          <cell r="B4843">
            <v>2</v>
          </cell>
          <cell r="C4843" t="str">
            <v>6212</v>
          </cell>
          <cell r="D4843" t="str">
            <v>TABUA MADEIRA 3A QUALIDADE 2,5 X 30,0CM (1 X 12") NAO APARELHADA</v>
          </cell>
          <cell r="E4843" t="str">
            <v>M</v>
          </cell>
          <cell r="F4843">
            <v>1.65</v>
          </cell>
          <cell r="G4843">
            <v>5.75</v>
          </cell>
          <cell r="H4843">
            <v>9.49</v>
          </cell>
        </row>
        <row r="4844">
          <cell r="D4844" t="str">
            <v>Custo Direto Total</v>
          </cell>
          <cell r="H4844">
            <v>30.200000000000003</v>
          </cell>
        </row>
        <row r="4845">
          <cell r="D4845" t="str">
            <v>Taxa de BDI %</v>
          </cell>
          <cell r="F4845">
            <v>1E-8</v>
          </cell>
          <cell r="H4845">
            <v>0</v>
          </cell>
        </row>
        <row r="4846">
          <cell r="D4846" t="str">
            <v>Total da Composição</v>
          </cell>
          <cell r="H4846">
            <v>30.200000000000003</v>
          </cell>
        </row>
        <row r="4847">
          <cell r="A4847" t="str">
            <v>5970</v>
          </cell>
          <cell r="B4847" t="str">
            <v>FORMAS C/TABUAS 3A (2,5X30,0CM) P/M2 P/FUNDACOES,INCL MONTAGEM E DESMONTAGEM (C/REAPR. 5X)</v>
          </cell>
          <cell r="E4847" t="str">
            <v xml:space="preserve">M2    </v>
          </cell>
          <cell r="F4847" t="str">
            <v>Coeficiente</v>
          </cell>
          <cell r="G4847" t="str">
            <v>Preço Unit.</v>
          </cell>
          <cell r="H4847" t="str">
            <v>Preço Total</v>
          </cell>
          <cell r="I4847">
            <v>31.879999999999995</v>
          </cell>
        </row>
        <row r="4848">
          <cell r="B4848">
            <v>1</v>
          </cell>
          <cell r="C4848" t="str">
            <v>1213</v>
          </cell>
          <cell r="D4848" t="str">
            <v>CARPINTEIRO DE FORMAS</v>
          </cell>
          <cell r="E4848" t="str">
            <v>H</v>
          </cell>
          <cell r="F4848">
            <v>1</v>
          </cell>
          <cell r="G4848">
            <v>9.68</v>
          </cell>
          <cell r="H4848">
            <v>9.68</v>
          </cell>
        </row>
        <row r="4849">
          <cell r="B4849">
            <v>1</v>
          </cell>
          <cell r="C4849" t="str">
            <v>6117</v>
          </cell>
          <cell r="D4849" t="str">
            <v>AJUDANTE DE CARPINTEIRO</v>
          </cell>
          <cell r="E4849" t="str">
            <v>H</v>
          </cell>
          <cell r="F4849">
            <v>1</v>
          </cell>
          <cell r="G4849">
            <v>7.51</v>
          </cell>
          <cell r="H4849">
            <v>7.51</v>
          </cell>
        </row>
        <row r="4850">
          <cell r="B4850">
            <v>2</v>
          </cell>
          <cell r="C4850" t="str">
            <v>4493</v>
          </cell>
          <cell r="D4850" t="str">
            <v>PECA DE MADEIRA 2A QUALIDADE 7,5 X 7,5CM NAO APARELHADA</v>
          </cell>
          <cell r="E4850" t="str">
            <v>M</v>
          </cell>
          <cell r="F4850">
            <v>0.56999999999999995</v>
          </cell>
          <cell r="G4850">
            <v>5.59</v>
          </cell>
          <cell r="H4850">
            <v>3.19</v>
          </cell>
        </row>
        <row r="4851">
          <cell r="B4851">
            <v>2</v>
          </cell>
          <cell r="C4851" t="str">
            <v>4509</v>
          </cell>
          <cell r="D4851" t="str">
            <v>PECA DE MADEIRA 3A QUALIDADE 2,5 X 10CM NAO APARELHADA</v>
          </cell>
          <cell r="E4851" t="str">
            <v>M</v>
          </cell>
          <cell r="F4851">
            <v>0.27</v>
          </cell>
          <cell r="G4851">
            <v>3.1</v>
          </cell>
          <cell r="H4851">
            <v>0.84</v>
          </cell>
        </row>
        <row r="4852">
          <cell r="B4852">
            <v>2</v>
          </cell>
          <cell r="C4852" t="str">
            <v>5061</v>
          </cell>
          <cell r="D4852" t="str">
            <v>PREGO DE ACO 18 X 27</v>
          </cell>
          <cell r="E4852" t="str">
            <v>KG</v>
          </cell>
          <cell r="F4852">
            <v>0.15</v>
          </cell>
          <cell r="G4852">
            <v>7.23</v>
          </cell>
          <cell r="H4852">
            <v>1.08</v>
          </cell>
        </row>
        <row r="4853">
          <cell r="B4853">
            <v>2</v>
          </cell>
          <cell r="C4853" t="str">
            <v>6188</v>
          </cell>
          <cell r="D4853" t="str">
            <v>TABUA MADEIRA 3A QUALIDADE 2,5 X 30CM (1 X 12") NAO APARELHADA</v>
          </cell>
          <cell r="E4853" t="str">
            <v>M2</v>
          </cell>
          <cell r="F4853">
            <v>0.5</v>
          </cell>
          <cell r="G4853">
            <v>19.16</v>
          </cell>
          <cell r="H4853">
            <v>9.58</v>
          </cell>
        </row>
        <row r="4854">
          <cell r="D4854" t="str">
            <v>Custo Direto Total</v>
          </cell>
          <cell r="H4854">
            <v>31.879999999999995</v>
          </cell>
        </row>
        <row r="4855">
          <cell r="D4855" t="str">
            <v>Taxa de BDI %</v>
          </cell>
          <cell r="F4855">
            <v>1E-8</v>
          </cell>
          <cell r="H4855">
            <v>0</v>
          </cell>
        </row>
        <row r="4856">
          <cell r="D4856" t="str">
            <v>Total da Composição</v>
          </cell>
          <cell r="H4856">
            <v>31.879999999999995</v>
          </cell>
        </row>
        <row r="4857">
          <cell r="A4857" t="str">
            <v>5987</v>
          </cell>
          <cell r="B4857" t="str">
            <v>FORMA PLANA EM CHAPA COMPENSADA RESINADA, ESTRUTURAL, E = 12 MM</v>
          </cell>
          <cell r="E4857" t="str">
            <v xml:space="preserve">M2    </v>
          </cell>
          <cell r="F4857" t="str">
            <v>Coeficiente</v>
          </cell>
          <cell r="G4857" t="str">
            <v>Preço Unit.</v>
          </cell>
          <cell r="H4857" t="str">
            <v>Preço Total</v>
          </cell>
          <cell r="I4857">
            <v>47.499999999999993</v>
          </cell>
        </row>
        <row r="4858">
          <cell r="B4858">
            <v>1</v>
          </cell>
          <cell r="C4858" t="str">
            <v>1213</v>
          </cell>
          <cell r="D4858" t="str">
            <v>CARPINTEIRO DE FORMAS</v>
          </cell>
          <cell r="E4858" t="str">
            <v>H</v>
          </cell>
          <cell r="F4858">
            <v>2</v>
          </cell>
          <cell r="G4858">
            <v>9.68</v>
          </cell>
          <cell r="H4858">
            <v>19.36</v>
          </cell>
        </row>
        <row r="4859">
          <cell r="B4859">
            <v>1</v>
          </cell>
          <cell r="C4859" t="str">
            <v>6111</v>
          </cell>
          <cell r="D4859" t="str">
            <v>SERVENTE</v>
          </cell>
          <cell r="E4859" t="str">
            <v>H</v>
          </cell>
          <cell r="F4859">
            <v>2</v>
          </cell>
          <cell r="G4859">
            <v>6.93</v>
          </cell>
          <cell r="H4859">
            <v>13.86</v>
          </cell>
        </row>
        <row r="4860">
          <cell r="B4860">
            <v>2</v>
          </cell>
          <cell r="C4860" t="str">
            <v>1357</v>
          </cell>
          <cell r="D4860" t="str">
            <v>CHAPA MADEIRA COMPENSADA RESINADA 2,2 X 1,1M (12MM) P/ FORMA CONCRETO</v>
          </cell>
          <cell r="E4860" t="str">
            <v>UN</v>
          </cell>
          <cell r="F4860">
            <v>0.16528899999999999</v>
          </cell>
          <cell r="G4860">
            <v>36.78</v>
          </cell>
          <cell r="H4860">
            <v>6.08</v>
          </cell>
        </row>
        <row r="4861">
          <cell r="B4861">
            <v>2</v>
          </cell>
          <cell r="C4861" t="str">
            <v>2692</v>
          </cell>
          <cell r="D4861" t="str">
            <v>DESMOLDANTE PARA FORMA DE MADEIRA</v>
          </cell>
          <cell r="E4861" t="str">
            <v>L</v>
          </cell>
          <cell r="F4861">
            <v>0.1</v>
          </cell>
          <cell r="G4861">
            <v>8.9499999999999993</v>
          </cell>
          <cell r="H4861">
            <v>0.9</v>
          </cell>
        </row>
        <row r="4862">
          <cell r="B4862">
            <v>2</v>
          </cell>
          <cell r="C4862" t="str">
            <v>4417</v>
          </cell>
          <cell r="D4862" t="str">
            <v>PECA DE MADEIRA LEI 1A QUALIDADE 2,5 X 7,5CM (1 X 3") NAO APARELHADA</v>
          </cell>
          <cell r="E4862" t="str">
            <v>M</v>
          </cell>
          <cell r="F4862">
            <v>0.18</v>
          </cell>
          <cell r="G4862">
            <v>4.05</v>
          </cell>
          <cell r="H4862">
            <v>0.73</v>
          </cell>
        </row>
        <row r="4863">
          <cell r="B4863">
            <v>2</v>
          </cell>
          <cell r="C4863" t="str">
            <v>4431</v>
          </cell>
          <cell r="D4863" t="str">
            <v>PECA DE MADEIRA DE LEI 1A QUALIDADE 8 X 8CM NAO APARELHADA</v>
          </cell>
          <cell r="E4863" t="str">
            <v>M</v>
          </cell>
          <cell r="F4863">
            <v>0.24</v>
          </cell>
          <cell r="G4863">
            <v>13.68</v>
          </cell>
          <cell r="H4863">
            <v>3.28</v>
          </cell>
        </row>
        <row r="4864">
          <cell r="B4864">
            <v>2</v>
          </cell>
          <cell r="C4864" t="str">
            <v>4460</v>
          </cell>
          <cell r="D4864" t="str">
            <v>PECA DE MADEIRA 1A QUALIDADE 2,5 X 10CM (1 X 4") NAO APARELHADA</v>
          </cell>
          <cell r="E4864" t="str">
            <v>M</v>
          </cell>
          <cell r="F4864">
            <v>0.3</v>
          </cell>
          <cell r="G4864">
            <v>5.35</v>
          </cell>
          <cell r="H4864">
            <v>1.61</v>
          </cell>
        </row>
        <row r="4865">
          <cell r="B4865">
            <v>2</v>
          </cell>
          <cell r="C4865" t="str">
            <v>5075</v>
          </cell>
          <cell r="D4865" t="str">
            <v>PREGO DE ACO 18 X 30</v>
          </cell>
          <cell r="E4865" t="str">
            <v>KG</v>
          </cell>
          <cell r="F4865">
            <v>0.25</v>
          </cell>
          <cell r="G4865">
            <v>6.73</v>
          </cell>
          <cell r="H4865">
            <v>1.68</v>
          </cell>
        </row>
        <row r="4866">
          <cell r="D4866" t="str">
            <v>Custo Direto Total</v>
          </cell>
          <cell r="H4866">
            <v>47.499999999999993</v>
          </cell>
        </row>
        <row r="4867">
          <cell r="D4867" t="str">
            <v>Taxa de BDI %</v>
          </cell>
          <cell r="F4867">
            <v>1E-8</v>
          </cell>
          <cell r="H4867">
            <v>0</v>
          </cell>
        </row>
        <row r="4868">
          <cell r="D4868" t="str">
            <v>Total da Composição</v>
          </cell>
          <cell r="H4868">
            <v>47.499999999999993</v>
          </cell>
        </row>
        <row r="4869">
          <cell r="A4869" t="str">
            <v>6095</v>
          </cell>
          <cell r="B4869" t="str">
            <v>FORMA PLANA TABUA 3A. P/CINTA AMARRACAO INCL. DESMONTAGEM E REAPROVEIT</v>
          </cell>
          <cell r="E4869" t="str">
            <v xml:space="preserve">M2    </v>
          </cell>
          <cell r="F4869" t="str">
            <v>Coeficiente</v>
          </cell>
          <cell r="G4869" t="str">
            <v>Preço Unit.</v>
          </cell>
          <cell r="H4869" t="str">
            <v>Preço Total</v>
          </cell>
          <cell r="I4869">
            <v>18.39</v>
          </cell>
        </row>
        <row r="4870">
          <cell r="B4870">
            <v>1</v>
          </cell>
          <cell r="C4870" t="str">
            <v>1213</v>
          </cell>
          <cell r="D4870" t="str">
            <v>CARPINTEIRO DE FORMAS</v>
          </cell>
          <cell r="E4870" t="str">
            <v>H</v>
          </cell>
          <cell r="F4870">
            <v>0.7</v>
          </cell>
          <cell r="G4870">
            <v>9.68</v>
          </cell>
          <cell r="H4870">
            <v>6.78</v>
          </cell>
        </row>
        <row r="4871">
          <cell r="B4871">
            <v>1</v>
          </cell>
          <cell r="C4871" t="str">
            <v>6111</v>
          </cell>
          <cell r="D4871" t="str">
            <v>SERVENTE</v>
          </cell>
          <cell r="E4871" t="str">
            <v>H</v>
          </cell>
          <cell r="F4871">
            <v>0.8</v>
          </cell>
          <cell r="G4871">
            <v>6.93</v>
          </cell>
          <cell r="H4871">
            <v>5.54</v>
          </cell>
        </row>
        <row r="4872">
          <cell r="B4872">
            <v>2</v>
          </cell>
          <cell r="C4872" t="str">
            <v>4512</v>
          </cell>
          <cell r="D4872" t="str">
            <v>PECA DE MADEIRA 3A/4A QUALIDADE 2,5 X 5CM NAO APARELHADA</v>
          </cell>
          <cell r="E4872" t="str">
            <v>M</v>
          </cell>
          <cell r="F4872">
            <v>0.33</v>
          </cell>
          <cell r="G4872">
            <v>1.91</v>
          </cell>
          <cell r="H4872">
            <v>0.63</v>
          </cell>
        </row>
        <row r="4873">
          <cell r="B4873">
            <v>2</v>
          </cell>
          <cell r="C4873" t="str">
            <v>5075</v>
          </cell>
          <cell r="D4873" t="str">
            <v>PREGO DE ACO 18 X 30</v>
          </cell>
          <cell r="E4873" t="str">
            <v>KG</v>
          </cell>
          <cell r="F4873">
            <v>0.1</v>
          </cell>
          <cell r="G4873">
            <v>6.73</v>
          </cell>
          <cell r="H4873">
            <v>0.67</v>
          </cell>
        </row>
        <row r="4874">
          <cell r="B4874">
            <v>2</v>
          </cell>
          <cell r="C4874" t="str">
            <v>6212</v>
          </cell>
          <cell r="D4874" t="str">
            <v>TABUA MADEIRA 3A QUALIDADE 2,5 X 30,0CM (1 X 12") NAO APARELHADA</v>
          </cell>
          <cell r="E4874" t="str">
            <v>M</v>
          </cell>
          <cell r="F4874">
            <v>0.83</v>
          </cell>
          <cell r="G4874">
            <v>5.75</v>
          </cell>
          <cell r="H4874">
            <v>4.7699999999999996</v>
          </cell>
        </row>
        <row r="4875">
          <cell r="D4875" t="str">
            <v>Custo Direto Total</v>
          </cell>
          <cell r="H4875">
            <v>18.39</v>
          </cell>
        </row>
        <row r="4876">
          <cell r="D4876" t="str">
            <v>Taxa de BDI %</v>
          </cell>
          <cell r="F4876">
            <v>1E-8</v>
          </cell>
          <cell r="H4876">
            <v>0</v>
          </cell>
        </row>
        <row r="4877">
          <cell r="D4877" t="str">
            <v>Total da Composição</v>
          </cell>
          <cell r="H4877">
            <v>18.39</v>
          </cell>
        </row>
        <row r="4878">
          <cell r="A4878" t="str">
            <v>68328</v>
          </cell>
          <cell r="B4878" t="str">
            <v>JUNTA DE DILATACAO COM ISOPOR 10 MM</v>
          </cell>
          <cell r="E4878" t="str">
            <v xml:space="preserve">M2    </v>
          </cell>
          <cell r="F4878" t="str">
            <v>Coeficiente</v>
          </cell>
          <cell r="G4878" t="str">
            <v>Preço Unit.</v>
          </cell>
          <cell r="H4878" t="str">
            <v>Preço Total</v>
          </cell>
          <cell r="I4878">
            <v>9.32</v>
          </cell>
        </row>
        <row r="4879">
          <cell r="B4879">
            <v>1</v>
          </cell>
          <cell r="C4879" t="str">
            <v>4783</v>
          </cell>
          <cell r="D4879" t="str">
            <v>PINTOR</v>
          </cell>
          <cell r="E4879" t="str">
            <v>H</v>
          </cell>
          <cell r="F4879">
            <v>5.6300000000000003E-2</v>
          </cell>
          <cell r="G4879">
            <v>9.68</v>
          </cell>
          <cell r="H4879">
            <v>0.54</v>
          </cell>
        </row>
        <row r="4880">
          <cell r="B4880">
            <v>1</v>
          </cell>
          <cell r="C4880" t="str">
            <v>6111</v>
          </cell>
          <cell r="D4880" t="str">
            <v>SERVENTE</v>
          </cell>
          <cell r="E4880" t="str">
            <v>H</v>
          </cell>
          <cell r="F4880">
            <v>5.5800000000000002E-2</v>
          </cell>
          <cell r="G4880">
            <v>6.93</v>
          </cell>
          <cell r="H4880">
            <v>0.39</v>
          </cell>
        </row>
        <row r="4881">
          <cell r="B4881">
            <v>2</v>
          </cell>
          <cell r="C4881" t="str">
            <v>3767</v>
          </cell>
          <cell r="D4881" t="str">
            <v>LIXA P/ PAREDE OU MADEIRA</v>
          </cell>
          <cell r="E4881" t="str">
            <v>UN</v>
          </cell>
          <cell r="F4881">
            <v>0.1</v>
          </cell>
          <cell r="G4881">
            <v>0.32</v>
          </cell>
          <cell r="H4881">
            <v>0.03</v>
          </cell>
        </row>
        <row r="4882">
          <cell r="B4882">
            <v>2</v>
          </cell>
          <cell r="C4882" t="str">
            <v>11615</v>
          </cell>
          <cell r="D4882" t="str">
            <v>ISOPOR E = 1CM - PLACA 100X50CM P/ JUNTA DILATACAO</v>
          </cell>
          <cell r="E4882" t="str">
            <v>M2</v>
          </cell>
          <cell r="F4882">
            <v>1.05</v>
          </cell>
          <cell r="G4882">
            <v>2.79</v>
          </cell>
          <cell r="H4882">
            <v>2.93</v>
          </cell>
        </row>
        <row r="4883">
          <cell r="B4883">
            <v>2</v>
          </cell>
          <cell r="C4883" t="str">
            <v>11849</v>
          </cell>
          <cell r="D4883" t="str">
            <v>COLA BRANCA</v>
          </cell>
          <cell r="E4883" t="str">
            <v>L</v>
          </cell>
          <cell r="F4883">
            <v>0.62419999999999998</v>
          </cell>
          <cell r="G4883">
            <v>8.6999999999999993</v>
          </cell>
          <cell r="H4883">
            <v>5.43</v>
          </cell>
        </row>
        <row r="4884">
          <cell r="D4884" t="str">
            <v>Custo Direto Total</v>
          </cell>
          <cell r="H4884">
            <v>9.32</v>
          </cell>
        </row>
        <row r="4885">
          <cell r="D4885" t="str">
            <v>Taxa de BDI %</v>
          </cell>
          <cell r="F4885">
            <v>1E-8</v>
          </cell>
          <cell r="H4885">
            <v>0</v>
          </cell>
        </row>
        <row r="4886">
          <cell r="D4886" t="str">
            <v>Total da Composição</v>
          </cell>
          <cell r="H4886">
            <v>9.32</v>
          </cell>
        </row>
        <row r="4887">
          <cell r="A4887" t="str">
            <v>72830</v>
          </cell>
          <cell r="B4887" t="str">
            <v>FORMA COM CHAPA DE MADEIRA COMPENSADA PLASTIFICADA 10MM, PARA ESTRUTUR AS DE CONCRETO</v>
          </cell>
          <cell r="E4887" t="str">
            <v xml:space="preserve">M2    </v>
          </cell>
          <cell r="F4887" t="str">
            <v>Coeficiente</v>
          </cell>
          <cell r="G4887" t="str">
            <v>Preço Unit.</v>
          </cell>
          <cell r="H4887" t="str">
            <v>Preço Total</v>
          </cell>
          <cell r="I4887">
            <v>24.669999999999995</v>
          </cell>
        </row>
        <row r="4888">
          <cell r="B4888">
            <v>1</v>
          </cell>
          <cell r="C4888" t="str">
            <v>1214</v>
          </cell>
          <cell r="D4888" t="str">
            <v>CARPINTEIRO DE ESQUADRIA</v>
          </cell>
          <cell r="E4888" t="str">
            <v>H</v>
          </cell>
          <cell r="F4888">
            <v>1.2</v>
          </cell>
          <cell r="G4888">
            <v>9.68</v>
          </cell>
          <cell r="H4888">
            <v>11.62</v>
          </cell>
        </row>
        <row r="4889">
          <cell r="B4889">
            <v>1</v>
          </cell>
          <cell r="C4889" t="str">
            <v>6117</v>
          </cell>
          <cell r="D4889" t="str">
            <v>AJUDANTE DE CARPINTEIRO</v>
          </cell>
          <cell r="E4889" t="str">
            <v>H</v>
          </cell>
          <cell r="F4889">
            <v>0.4</v>
          </cell>
          <cell r="G4889">
            <v>7.51</v>
          </cell>
          <cell r="H4889">
            <v>3</v>
          </cell>
        </row>
        <row r="4890">
          <cell r="B4890">
            <v>2</v>
          </cell>
          <cell r="C4890" t="str">
            <v>1346</v>
          </cell>
          <cell r="D4890" t="str">
            <v>CHAPA MADEIRA COMPENSADA PLASTIFICADA 2,2 X 1,1M X 10MM P/ FORMA CONCRETO</v>
          </cell>
          <cell r="E4890" t="str">
            <v>M2</v>
          </cell>
          <cell r="F4890">
            <v>0.22</v>
          </cell>
          <cell r="G4890">
            <v>23.06</v>
          </cell>
          <cell r="H4890">
            <v>5.07</v>
          </cell>
        </row>
        <row r="4891">
          <cell r="B4891">
            <v>2</v>
          </cell>
          <cell r="C4891" t="str">
            <v>2692</v>
          </cell>
          <cell r="D4891" t="str">
            <v>DESMOLDANTE PARA FORMA DE MADEIRA</v>
          </cell>
          <cell r="E4891" t="str">
            <v>L</v>
          </cell>
          <cell r="F4891">
            <v>0.1</v>
          </cell>
          <cell r="G4891">
            <v>8.9499999999999993</v>
          </cell>
          <cell r="H4891">
            <v>0.9</v>
          </cell>
        </row>
        <row r="4892">
          <cell r="B4892">
            <v>2</v>
          </cell>
          <cell r="C4892" t="str">
            <v>4491</v>
          </cell>
          <cell r="D4892" t="str">
            <v>PECA DE MADEIRA 3A/4A QUALIDADE 7,5 X 7,5CM (3X3) NAO APARELHADA</v>
          </cell>
          <cell r="E4892" t="str">
            <v>M</v>
          </cell>
          <cell r="F4892">
            <v>0.3</v>
          </cell>
          <cell r="G4892">
            <v>6.03</v>
          </cell>
          <cell r="H4892">
            <v>1.81</v>
          </cell>
        </row>
        <row r="4893">
          <cell r="B4893">
            <v>2</v>
          </cell>
          <cell r="C4893" t="str">
            <v>4509</v>
          </cell>
          <cell r="D4893" t="str">
            <v>PECA DE MADEIRA 3A QUALIDADE 2,5 X 10CM NAO APARELHADA</v>
          </cell>
          <cell r="E4893" t="str">
            <v>M</v>
          </cell>
          <cell r="F4893">
            <v>0.3</v>
          </cell>
          <cell r="G4893">
            <v>3.1</v>
          </cell>
          <cell r="H4893">
            <v>0.93</v>
          </cell>
        </row>
        <row r="4894">
          <cell r="B4894">
            <v>2</v>
          </cell>
          <cell r="C4894" t="str">
            <v>5069</v>
          </cell>
          <cell r="D4894" t="str">
            <v>PREGO DE ACO 17 X 27</v>
          </cell>
          <cell r="E4894" t="str">
            <v>KG</v>
          </cell>
          <cell r="F4894">
            <v>0.2</v>
          </cell>
          <cell r="G4894">
            <v>6.69</v>
          </cell>
          <cell r="H4894">
            <v>1.34</v>
          </cell>
        </row>
        <row r="4895">
          <cell r="D4895" t="str">
            <v>Custo Direto Total</v>
          </cell>
          <cell r="H4895">
            <v>24.669999999999995</v>
          </cell>
        </row>
        <row r="4896">
          <cell r="D4896" t="str">
            <v>Taxa de BDI %</v>
          </cell>
          <cell r="F4896">
            <v>1E-8</v>
          </cell>
          <cell r="H4896">
            <v>0</v>
          </cell>
        </row>
        <row r="4897">
          <cell r="D4897" t="str">
            <v>Total da Composição</v>
          </cell>
          <cell r="H4897">
            <v>24.669999999999995</v>
          </cell>
        </row>
        <row r="4898">
          <cell r="A4898" t="str">
            <v>72831</v>
          </cell>
          <cell r="B4898" t="str">
            <v>FORMA EM CHAPA DE MADEIRA COMPENSADA PLASTIFICADA 12MM, PARA ESTRUTURA S DE CONCRETO</v>
          </cell>
          <cell r="E4898" t="str">
            <v xml:space="preserve">M2    </v>
          </cell>
          <cell r="F4898" t="str">
            <v>Coeficiente</v>
          </cell>
          <cell r="G4898" t="str">
            <v>Preço Unit.</v>
          </cell>
          <cell r="H4898" t="str">
            <v>Preço Total</v>
          </cell>
          <cell r="I4898">
            <v>25.489999999999995</v>
          </cell>
        </row>
        <row r="4899">
          <cell r="B4899">
            <v>1</v>
          </cell>
          <cell r="C4899" t="str">
            <v>1214</v>
          </cell>
          <cell r="D4899" t="str">
            <v>CARPINTEIRO DE ESQUADRIA</v>
          </cell>
          <cell r="E4899" t="str">
            <v>H</v>
          </cell>
          <cell r="F4899">
            <v>1.2</v>
          </cell>
          <cell r="G4899">
            <v>9.68</v>
          </cell>
          <cell r="H4899">
            <v>11.62</v>
          </cell>
        </row>
        <row r="4900">
          <cell r="B4900">
            <v>1</v>
          </cell>
          <cell r="C4900" t="str">
            <v>6117</v>
          </cell>
          <cell r="D4900" t="str">
            <v>AJUDANTE DE CARPINTEIRO</v>
          </cell>
          <cell r="E4900" t="str">
            <v>H</v>
          </cell>
          <cell r="F4900">
            <v>0.4</v>
          </cell>
          <cell r="G4900">
            <v>7.51</v>
          </cell>
          <cell r="H4900">
            <v>3</v>
          </cell>
        </row>
        <row r="4901">
          <cell r="B4901">
            <v>2</v>
          </cell>
          <cell r="C4901" t="str">
            <v>1347</v>
          </cell>
          <cell r="D4901" t="str">
            <v>CHAPA DE MADEIRA COMPENSADA PLASTIFICADA E=12MM DE 1,10 X 2,20 M PARA FORMA CONCRETO</v>
          </cell>
          <cell r="E4901" t="str">
            <v>M2</v>
          </cell>
          <cell r="F4901">
            <v>0.22</v>
          </cell>
          <cell r="G4901">
            <v>26.79</v>
          </cell>
          <cell r="H4901">
            <v>5.89</v>
          </cell>
        </row>
        <row r="4902">
          <cell r="B4902">
            <v>2</v>
          </cell>
          <cell r="C4902" t="str">
            <v>2692</v>
          </cell>
          <cell r="D4902" t="str">
            <v>DESMOLDANTE PARA FORMA DE MADEIRA</v>
          </cell>
          <cell r="E4902" t="str">
            <v>L</v>
          </cell>
          <cell r="F4902">
            <v>0.1</v>
          </cell>
          <cell r="G4902">
            <v>8.9499999999999993</v>
          </cell>
          <cell r="H4902">
            <v>0.9</v>
          </cell>
        </row>
        <row r="4903">
          <cell r="B4903">
            <v>2</v>
          </cell>
          <cell r="C4903" t="str">
            <v>4491</v>
          </cell>
          <cell r="D4903" t="str">
            <v>PECA DE MADEIRA 3A/4A QUALIDADE 7,5 X 7,5CM (3X3) NAO APARELHADA</v>
          </cell>
          <cell r="E4903" t="str">
            <v>M</v>
          </cell>
          <cell r="F4903">
            <v>0.3</v>
          </cell>
          <cell r="G4903">
            <v>6.03</v>
          </cell>
          <cell r="H4903">
            <v>1.81</v>
          </cell>
        </row>
        <row r="4904">
          <cell r="B4904">
            <v>2</v>
          </cell>
          <cell r="C4904" t="str">
            <v>4509</v>
          </cell>
          <cell r="D4904" t="str">
            <v>PECA DE MADEIRA 3A QUALIDADE 2,5 X 10CM NAO APARELHADA</v>
          </cell>
          <cell r="E4904" t="str">
            <v>M</v>
          </cell>
          <cell r="F4904">
            <v>0.3</v>
          </cell>
          <cell r="G4904">
            <v>3.1</v>
          </cell>
          <cell r="H4904">
            <v>0.93</v>
          </cell>
        </row>
        <row r="4905">
          <cell r="B4905">
            <v>2</v>
          </cell>
          <cell r="C4905" t="str">
            <v>5069</v>
          </cell>
          <cell r="D4905" t="str">
            <v>PREGO DE ACO 17 X 27</v>
          </cell>
          <cell r="E4905" t="str">
            <v>KG</v>
          </cell>
          <cell r="F4905">
            <v>0.2</v>
          </cell>
          <cell r="G4905">
            <v>6.69</v>
          </cell>
          <cell r="H4905">
            <v>1.34</v>
          </cell>
        </row>
        <row r="4906">
          <cell r="D4906" t="str">
            <v>Custo Direto Total</v>
          </cell>
          <cell r="H4906">
            <v>25.489999999999995</v>
          </cell>
        </row>
        <row r="4907">
          <cell r="D4907" t="str">
            <v>Taxa de BDI %</v>
          </cell>
          <cell r="F4907">
            <v>1E-8</v>
          </cell>
          <cell r="H4907">
            <v>0</v>
          </cell>
        </row>
        <row r="4908">
          <cell r="D4908" t="str">
            <v>Total da Composição</v>
          </cell>
          <cell r="H4908">
            <v>25.489999999999995</v>
          </cell>
        </row>
        <row r="4909">
          <cell r="A4909" t="str">
            <v>73653</v>
          </cell>
          <cell r="B4909" t="str">
            <v>FORMAS TIPO SANDUICHE COM TABUAS, 30 APROVEITAMENTOS</v>
          </cell>
          <cell r="E4909" t="str">
            <v xml:space="preserve">M2    </v>
          </cell>
          <cell r="F4909" t="str">
            <v>Coeficiente</v>
          </cell>
          <cell r="G4909" t="str">
            <v>Preço Unit.</v>
          </cell>
          <cell r="H4909" t="str">
            <v>Preço Total</v>
          </cell>
          <cell r="I4909">
            <v>8.07</v>
          </cell>
        </row>
        <row r="4910">
          <cell r="B4910">
            <v>1</v>
          </cell>
          <cell r="C4910" t="str">
            <v>1213</v>
          </cell>
          <cell r="D4910" t="str">
            <v>CARPINTEIRO DE FORMAS</v>
          </cell>
          <cell r="E4910" t="str">
            <v>H</v>
          </cell>
          <cell r="F4910">
            <v>0.4</v>
          </cell>
          <cell r="G4910">
            <v>9.68</v>
          </cell>
          <cell r="H4910">
            <v>3.87</v>
          </cell>
        </row>
        <row r="4911">
          <cell r="B4911">
            <v>1</v>
          </cell>
          <cell r="C4911" t="str">
            <v>6111</v>
          </cell>
          <cell r="D4911" t="str">
            <v>SERVENTE</v>
          </cell>
          <cell r="E4911" t="str">
            <v>H</v>
          </cell>
          <cell r="F4911">
            <v>0.4</v>
          </cell>
          <cell r="G4911">
            <v>6.93</v>
          </cell>
          <cell r="H4911">
            <v>2.77</v>
          </cell>
        </row>
        <row r="4912">
          <cell r="B4912">
            <v>2</v>
          </cell>
          <cell r="C4912" t="str">
            <v>335</v>
          </cell>
          <cell r="D4912" t="str">
            <v>ARAME GALVANIZADO 10 BWG - 3,40MM - 71,30 G/M</v>
          </cell>
          <cell r="E4912" t="str">
            <v>KG</v>
          </cell>
          <cell r="F4912">
            <v>0.06</v>
          </cell>
          <cell r="G4912">
            <v>7.51</v>
          </cell>
          <cell r="H4912">
            <v>0.45</v>
          </cell>
        </row>
        <row r="4913">
          <cell r="B4913">
            <v>2</v>
          </cell>
          <cell r="C4913" t="str">
            <v>6212</v>
          </cell>
          <cell r="D4913" t="str">
            <v>TABUA MADEIRA 3A QUALIDADE 2,5 X 30,0CM (1 X 12") NAO APARELHADA</v>
          </cell>
          <cell r="E4913" t="str">
            <v>M</v>
          </cell>
          <cell r="F4913">
            <v>0.17</v>
          </cell>
          <cell r="G4913">
            <v>5.75</v>
          </cell>
          <cell r="H4913">
            <v>0.98</v>
          </cell>
        </row>
        <row r="4914">
          <cell r="D4914" t="str">
            <v>Custo Direto Total</v>
          </cell>
          <cell r="H4914">
            <v>8.07</v>
          </cell>
        </row>
        <row r="4915">
          <cell r="D4915" t="str">
            <v>Taxa de BDI %</v>
          </cell>
          <cell r="F4915">
            <v>1E-8</v>
          </cell>
          <cell r="H4915">
            <v>0</v>
          </cell>
        </row>
        <row r="4916">
          <cell r="D4916" t="str">
            <v>Total da Composição</v>
          </cell>
          <cell r="H4916">
            <v>8.07</v>
          </cell>
        </row>
        <row r="4917">
          <cell r="A4917" t="str">
            <v>73654</v>
          </cell>
          <cell r="B4917" t="str">
            <v>FORMA PLANA PARA CONCRETO APARENTE, EM COMPENSADO PLASTIFICADO 12MM AP ROVEITAMENTO DE 3 VEZES, INCLUINDO CONTRAVENTAMENTO E TRAVAMENTO PONTALETADO</v>
          </cell>
          <cell r="E4917" t="str">
            <v xml:space="preserve">M2    </v>
          </cell>
          <cell r="F4917" t="str">
            <v>Coeficiente</v>
          </cell>
          <cell r="G4917" t="str">
            <v>Preço Unit.</v>
          </cell>
          <cell r="H4917" t="str">
            <v>Preço Total</v>
          </cell>
          <cell r="I4917">
            <v>76.760000000000005</v>
          </cell>
        </row>
        <row r="4918">
          <cell r="B4918">
            <v>1</v>
          </cell>
          <cell r="C4918" t="str">
            <v>1213</v>
          </cell>
          <cell r="D4918" t="str">
            <v>CARPINTEIRO DE FORMAS</v>
          </cell>
          <cell r="E4918" t="str">
            <v>H</v>
          </cell>
          <cell r="F4918">
            <v>2</v>
          </cell>
          <cell r="G4918">
            <v>9.68</v>
          </cell>
          <cell r="H4918">
            <v>19.36</v>
          </cell>
        </row>
        <row r="4919">
          <cell r="B4919">
            <v>1</v>
          </cell>
          <cell r="C4919" t="str">
            <v>6111</v>
          </cell>
          <cell r="D4919" t="str">
            <v>SERVENTE</v>
          </cell>
          <cell r="E4919" t="str">
            <v>H</v>
          </cell>
          <cell r="F4919">
            <v>2</v>
          </cell>
          <cell r="G4919">
            <v>6.93</v>
          </cell>
          <cell r="H4919">
            <v>13.86</v>
          </cell>
        </row>
        <row r="4920">
          <cell r="B4920">
            <v>2</v>
          </cell>
          <cell r="C4920" t="str">
            <v>1347</v>
          </cell>
          <cell r="D4920" t="str">
            <v>CHAPA DE MADEIRA COMPENSADA PLASTIFICADA E=12MM DE 1,10 X 2,20 M PARA FORMA CONCRETO</v>
          </cell>
          <cell r="E4920" t="str">
            <v>M2</v>
          </cell>
          <cell r="F4920">
            <v>0.43</v>
          </cell>
          <cell r="G4920">
            <v>26.79</v>
          </cell>
          <cell r="H4920">
            <v>11.52</v>
          </cell>
        </row>
        <row r="4921">
          <cell r="B4921">
            <v>2</v>
          </cell>
          <cell r="C4921" t="str">
            <v>4491</v>
          </cell>
          <cell r="D4921" t="str">
            <v>PECA DE MADEIRA 3A/4A QUALIDADE 7,5 X 7,5CM (3X3) NAO APARELHADA</v>
          </cell>
          <cell r="E4921" t="str">
            <v>M</v>
          </cell>
          <cell r="F4921">
            <v>3</v>
          </cell>
          <cell r="G4921">
            <v>6.03</v>
          </cell>
          <cell r="H4921">
            <v>18.09</v>
          </cell>
        </row>
        <row r="4922">
          <cell r="B4922">
            <v>2</v>
          </cell>
          <cell r="C4922" t="str">
            <v>4512</v>
          </cell>
          <cell r="D4922" t="str">
            <v>PECA DE MADEIRA 3A/4A QUALIDADE 2,5 X 5CM NAO APARELHADA</v>
          </cell>
          <cell r="E4922" t="str">
            <v>M</v>
          </cell>
          <cell r="F4922">
            <v>1.53</v>
          </cell>
          <cell r="G4922">
            <v>1.91</v>
          </cell>
          <cell r="H4922">
            <v>2.92</v>
          </cell>
        </row>
        <row r="4923">
          <cell r="B4923">
            <v>2</v>
          </cell>
          <cell r="C4923" t="str">
            <v>5064</v>
          </cell>
          <cell r="D4923" t="str">
            <v>PREGO DE ACO 2 1/2 X 10</v>
          </cell>
          <cell r="E4923" t="str">
            <v>KG</v>
          </cell>
          <cell r="F4923">
            <v>0.25</v>
          </cell>
          <cell r="G4923">
            <v>7.23</v>
          </cell>
          <cell r="H4923">
            <v>1.81</v>
          </cell>
        </row>
        <row r="4924">
          <cell r="B4924">
            <v>2</v>
          </cell>
          <cell r="C4924" t="str">
            <v>6212</v>
          </cell>
          <cell r="D4924" t="str">
            <v>TABUA MADEIRA 3A QUALIDADE 2,5 X 30,0CM (1 X 12") NAO APARELHADA</v>
          </cell>
          <cell r="E4924" t="str">
            <v>M</v>
          </cell>
          <cell r="F4924">
            <v>1.6</v>
          </cell>
          <cell r="G4924">
            <v>5.75</v>
          </cell>
          <cell r="H4924">
            <v>9.1999999999999993</v>
          </cell>
        </row>
        <row r="4925">
          <cell r="D4925" t="str">
            <v>Custo Direto Total</v>
          </cell>
          <cell r="H4925">
            <v>76.760000000000005</v>
          </cell>
        </row>
        <row r="4926">
          <cell r="D4926" t="str">
            <v>Taxa de BDI %</v>
          </cell>
          <cell r="F4926">
            <v>1E-8</v>
          </cell>
          <cell r="H4926">
            <v>0</v>
          </cell>
        </row>
        <row r="4927">
          <cell r="D4927" t="str">
            <v>Total da Composição</v>
          </cell>
          <cell r="H4927">
            <v>76.760000000000005</v>
          </cell>
        </row>
        <row r="4928">
          <cell r="A4928" t="str">
            <v>73685</v>
          </cell>
          <cell r="B4928" t="str">
            <v>CIMBRAMENTO DE MADEIRA</v>
          </cell>
          <cell r="E4928" t="str">
            <v xml:space="preserve">M3    </v>
          </cell>
          <cell r="F4928" t="str">
            <v>Coeficiente</v>
          </cell>
          <cell r="G4928" t="str">
            <v>Preço Unit.</v>
          </cell>
          <cell r="H4928" t="str">
            <v>Preço Total</v>
          </cell>
          <cell r="I4928">
            <v>23.119999999999997</v>
          </cell>
        </row>
        <row r="4929">
          <cell r="B4929">
            <v>1</v>
          </cell>
          <cell r="C4929" t="str">
            <v>1213</v>
          </cell>
          <cell r="D4929" t="str">
            <v>CARPINTEIRO DE FORMAS</v>
          </cell>
          <cell r="E4929" t="str">
            <v>H</v>
          </cell>
          <cell r="F4929">
            <v>0.5</v>
          </cell>
          <cell r="G4929">
            <v>9.68</v>
          </cell>
          <cell r="H4929">
            <v>4.84</v>
          </cell>
        </row>
        <row r="4930">
          <cell r="B4930">
            <v>1</v>
          </cell>
          <cell r="C4930" t="str">
            <v>6117</v>
          </cell>
          <cell r="D4930" t="str">
            <v>AJUDANTE DE CARPINTEIRO</v>
          </cell>
          <cell r="E4930" t="str">
            <v>H</v>
          </cell>
          <cell r="F4930">
            <v>0.5</v>
          </cell>
          <cell r="G4930">
            <v>7.51</v>
          </cell>
          <cell r="H4930">
            <v>3.76</v>
          </cell>
        </row>
        <row r="4931">
          <cell r="B4931">
            <v>2</v>
          </cell>
          <cell r="C4931" t="str">
            <v>4431</v>
          </cell>
          <cell r="D4931" t="str">
            <v>PECA DE MADEIRA DE LEI 1A QUALIDADE 8 X 8CM NAO APARELHADA</v>
          </cell>
          <cell r="E4931" t="str">
            <v>M</v>
          </cell>
          <cell r="F4931">
            <v>0.92</v>
          </cell>
          <cell r="G4931">
            <v>13.68</v>
          </cell>
          <cell r="H4931">
            <v>12.59</v>
          </cell>
        </row>
        <row r="4932">
          <cell r="B4932">
            <v>2</v>
          </cell>
          <cell r="C4932" t="str">
            <v>4506</v>
          </cell>
          <cell r="D4932" t="str">
            <v>PECA DE MADEIRA 2A QUALIDADE 2,5 X 10CM NAO APARELHADA</v>
          </cell>
          <cell r="E4932" t="str">
            <v>M</v>
          </cell>
          <cell r="F4932">
            <v>0.3</v>
          </cell>
          <cell r="G4932">
            <v>3.74</v>
          </cell>
          <cell r="H4932">
            <v>1.1200000000000001</v>
          </cell>
        </row>
        <row r="4933">
          <cell r="B4933">
            <v>2</v>
          </cell>
          <cell r="C4933" t="str">
            <v>5075</v>
          </cell>
          <cell r="D4933" t="str">
            <v>PREGO DE ACO 18 X 30</v>
          </cell>
          <cell r="E4933" t="str">
            <v>KG</v>
          </cell>
          <cell r="F4933">
            <v>0.12</v>
          </cell>
          <cell r="G4933">
            <v>6.73</v>
          </cell>
          <cell r="H4933">
            <v>0.81</v>
          </cell>
        </row>
        <row r="4934">
          <cell r="D4934" t="str">
            <v>Custo Direto Total</v>
          </cell>
          <cell r="H4934">
            <v>23.119999999999997</v>
          </cell>
        </row>
        <row r="4935">
          <cell r="D4935" t="str">
            <v>Taxa de BDI %</v>
          </cell>
          <cell r="F4935">
            <v>1E-8</v>
          </cell>
          <cell r="H4935">
            <v>0</v>
          </cell>
        </row>
        <row r="4936">
          <cell r="D4936" t="str">
            <v>Total da Composição</v>
          </cell>
          <cell r="H4936">
            <v>23.119999999999997</v>
          </cell>
        </row>
        <row r="4937">
          <cell r="A4937" t="str">
            <v>73785/001</v>
          </cell>
          <cell r="B4937" t="str">
            <v>FORMA PINHO 3A P/MOLDAGEM DE CINTA SOBRE BALDRAME UTIL 4X INCL FORNECI MENTO DE MATERIAIS E DESMOLDAGEM.</v>
          </cell>
          <cell r="E4937" t="str">
            <v xml:space="preserve">M2    </v>
          </cell>
          <cell r="F4937" t="str">
            <v>Coeficiente</v>
          </cell>
          <cell r="G4937" t="str">
            <v>Preço Unit.</v>
          </cell>
          <cell r="H4937" t="str">
            <v>Preço Total</v>
          </cell>
          <cell r="I4937">
            <v>14.059999999999999</v>
          </cell>
        </row>
        <row r="4938">
          <cell r="B4938">
            <v>1</v>
          </cell>
          <cell r="C4938" t="str">
            <v>1213</v>
          </cell>
          <cell r="D4938" t="str">
            <v>CARPINTEIRO DE FORMAS</v>
          </cell>
          <cell r="E4938" t="str">
            <v>H</v>
          </cell>
          <cell r="F4938">
            <v>0.4</v>
          </cell>
          <cell r="G4938">
            <v>9.68</v>
          </cell>
          <cell r="H4938">
            <v>3.87</v>
          </cell>
        </row>
        <row r="4939">
          <cell r="B4939">
            <v>1</v>
          </cell>
          <cell r="C4939" t="str">
            <v>6111</v>
          </cell>
          <cell r="D4939" t="str">
            <v>SERVENTE</v>
          </cell>
          <cell r="E4939" t="str">
            <v>H</v>
          </cell>
          <cell r="F4939">
            <v>0.5</v>
          </cell>
          <cell r="G4939">
            <v>6.93</v>
          </cell>
          <cell r="H4939">
            <v>3.47</v>
          </cell>
        </row>
        <row r="4940">
          <cell r="B4940">
            <v>2</v>
          </cell>
          <cell r="C4940" t="str">
            <v>5075</v>
          </cell>
          <cell r="D4940" t="str">
            <v>PREGO DE ACO 18 X 30</v>
          </cell>
          <cell r="E4940" t="str">
            <v>KG</v>
          </cell>
          <cell r="F4940">
            <v>0.1</v>
          </cell>
          <cell r="G4940">
            <v>6.73</v>
          </cell>
          <cell r="H4940">
            <v>0.67</v>
          </cell>
        </row>
        <row r="4941">
          <cell r="B4941">
            <v>2</v>
          </cell>
          <cell r="C4941" t="str">
            <v>6212</v>
          </cell>
          <cell r="D4941" t="str">
            <v>TABUA MADEIRA 3A QUALIDADE 2,5 X 30,0CM (1 X 12") NAO APARELHADA</v>
          </cell>
          <cell r="E4941" t="str">
            <v>M</v>
          </cell>
          <cell r="F4941">
            <v>0.83</v>
          </cell>
          <cell r="G4941">
            <v>5.75</v>
          </cell>
          <cell r="H4941">
            <v>4.7699999999999996</v>
          </cell>
        </row>
        <row r="4942">
          <cell r="B4942" t="str">
            <v>A</v>
          </cell>
          <cell r="C4942" t="str">
            <v>73431</v>
          </cell>
          <cell r="D4942" t="str">
            <v xml:space="preserve">PINHO TERCEIRA 2,5X10CM                                                                                                                                                                                 </v>
          </cell>
          <cell r="E4942" t="str">
            <v xml:space="preserve">M     </v>
          </cell>
          <cell r="F4942">
            <v>0.66</v>
          </cell>
          <cell r="G4942">
            <v>1.94</v>
          </cell>
          <cell r="H4942">
            <v>1.28</v>
          </cell>
        </row>
        <row r="4943">
          <cell r="D4943" t="str">
            <v>Custo Direto Total</v>
          </cell>
          <cell r="H4943">
            <v>14.059999999999999</v>
          </cell>
        </row>
        <row r="4944">
          <cell r="D4944" t="str">
            <v>Taxa de BDI %</v>
          </cell>
          <cell r="F4944">
            <v>1E-8</v>
          </cell>
          <cell r="H4944">
            <v>0</v>
          </cell>
        </row>
        <row r="4945">
          <cell r="D4945" t="str">
            <v>Total da Composição</v>
          </cell>
          <cell r="H4945">
            <v>14.059999999999999</v>
          </cell>
        </row>
        <row r="4946">
          <cell r="A4946" t="str">
            <v>73815/001</v>
          </cell>
          <cell r="B4946" t="str">
            <v>FORMA PLANA DE MADEIRA - ESTRUTURA (CHAPA DE MADEIRA COMPENSADA RESINADA, ESPESSURA 12 MM)</v>
          </cell>
          <cell r="E4946" t="str">
            <v xml:space="preserve">M2    </v>
          </cell>
          <cell r="F4946" t="str">
            <v>Coeficiente</v>
          </cell>
          <cell r="G4946" t="str">
            <v>Preço Unit.</v>
          </cell>
          <cell r="H4946" t="str">
            <v>Preço Total</v>
          </cell>
          <cell r="I4946">
            <v>39.1</v>
          </cell>
        </row>
        <row r="4947">
          <cell r="B4947">
            <v>1</v>
          </cell>
          <cell r="C4947" t="str">
            <v>6111</v>
          </cell>
          <cell r="D4947" t="str">
            <v>SERVENTE</v>
          </cell>
          <cell r="E4947" t="str">
            <v>H</v>
          </cell>
          <cell r="F4947">
            <v>2</v>
          </cell>
          <cell r="G4947">
            <v>6.93</v>
          </cell>
          <cell r="H4947">
            <v>13.86</v>
          </cell>
        </row>
        <row r="4948">
          <cell r="B4948">
            <v>1</v>
          </cell>
          <cell r="C4948" t="str">
            <v>6128</v>
          </cell>
          <cell r="D4948" t="str">
            <v>AJUDANTE GERAL</v>
          </cell>
          <cell r="E4948" t="str">
            <v>H</v>
          </cell>
          <cell r="F4948">
            <v>2</v>
          </cell>
          <cell r="G4948">
            <v>6.93</v>
          </cell>
          <cell r="H4948">
            <v>13.86</v>
          </cell>
        </row>
        <row r="4949">
          <cell r="B4949">
            <v>2</v>
          </cell>
          <cell r="C4949" t="str">
            <v>1357</v>
          </cell>
          <cell r="D4949" t="str">
            <v>CHAPA MADEIRA COMPENSADA RESINADA 2,2 X 1,1M (12MM) P/ FORMA CONCRETO</v>
          </cell>
          <cell r="E4949" t="str">
            <v>UN</v>
          </cell>
          <cell r="F4949">
            <v>0.16528899999999999</v>
          </cell>
          <cell r="G4949">
            <v>36.78</v>
          </cell>
          <cell r="H4949">
            <v>6.08</v>
          </cell>
        </row>
        <row r="4950">
          <cell r="B4950">
            <v>2</v>
          </cell>
          <cell r="C4950" t="str">
            <v>2692</v>
          </cell>
          <cell r="D4950" t="str">
            <v>DESMOLDANTE PARA FORMA DE MADEIRA</v>
          </cell>
          <cell r="E4950" t="str">
            <v>L</v>
          </cell>
          <cell r="F4950">
            <v>0.1</v>
          </cell>
          <cell r="G4950">
            <v>8.9499999999999993</v>
          </cell>
          <cell r="H4950">
            <v>0.9</v>
          </cell>
        </row>
        <row r="4951">
          <cell r="B4951">
            <v>2</v>
          </cell>
          <cell r="C4951" t="str">
            <v>4491</v>
          </cell>
          <cell r="D4951" t="str">
            <v>PECA DE MADEIRA 3A/4A QUALIDADE 7,5 X 7,5CM (3X3) NAO APARELHADA</v>
          </cell>
          <cell r="E4951" t="str">
            <v>M</v>
          </cell>
          <cell r="F4951">
            <v>0.24</v>
          </cell>
          <cell r="G4951">
            <v>6.03</v>
          </cell>
          <cell r="H4951">
            <v>1.45</v>
          </cell>
        </row>
        <row r="4952">
          <cell r="B4952">
            <v>2</v>
          </cell>
          <cell r="C4952" t="str">
            <v>4509</v>
          </cell>
          <cell r="D4952" t="str">
            <v>PECA DE MADEIRA 3A QUALIDADE 2,5 X 10CM NAO APARELHADA</v>
          </cell>
          <cell r="E4952" t="str">
            <v>M</v>
          </cell>
          <cell r="F4952">
            <v>0.3</v>
          </cell>
          <cell r="G4952">
            <v>3.1</v>
          </cell>
          <cell r="H4952">
            <v>0.93</v>
          </cell>
        </row>
        <row r="4953">
          <cell r="B4953">
            <v>2</v>
          </cell>
          <cell r="C4953" t="str">
            <v>4512</v>
          </cell>
          <cell r="D4953" t="str">
            <v>PECA DE MADEIRA 3A/4A QUALIDADE 2,5 X 5CM NAO APARELHADA</v>
          </cell>
          <cell r="E4953" t="str">
            <v>M</v>
          </cell>
          <cell r="F4953">
            <v>0.18</v>
          </cell>
          <cell r="G4953">
            <v>1.91</v>
          </cell>
          <cell r="H4953">
            <v>0.34</v>
          </cell>
        </row>
        <row r="4954">
          <cell r="B4954">
            <v>2</v>
          </cell>
          <cell r="C4954" t="str">
            <v>5075</v>
          </cell>
          <cell r="D4954" t="str">
            <v>PREGO DE ACO 18 X 30</v>
          </cell>
          <cell r="E4954" t="str">
            <v>KG</v>
          </cell>
          <cell r="F4954">
            <v>0.25</v>
          </cell>
          <cell r="G4954">
            <v>6.73</v>
          </cell>
          <cell r="H4954">
            <v>1.68</v>
          </cell>
        </row>
        <row r="4955">
          <cell r="D4955" t="str">
            <v>Custo Direto Total</v>
          </cell>
          <cell r="H4955">
            <v>39.1</v>
          </cell>
        </row>
        <row r="4956">
          <cell r="D4956" t="str">
            <v>Taxa de BDI %</v>
          </cell>
          <cell r="F4956">
            <v>1E-8</v>
          </cell>
          <cell r="H4956">
            <v>0</v>
          </cell>
        </row>
        <row r="4957">
          <cell r="D4957" t="str">
            <v>Total da Composição</v>
          </cell>
          <cell r="H4957">
            <v>39.1</v>
          </cell>
        </row>
        <row r="4958">
          <cell r="A4958" t="str">
            <v>73820/001</v>
          </cell>
          <cell r="B4958" t="str">
            <v>FORMA CURVA EM CHAPA RESINADA E = 21 MM P/FUNDACAO E BALDRAME</v>
          </cell>
          <cell r="E4958" t="str">
            <v xml:space="preserve">M2    </v>
          </cell>
          <cell r="F4958" t="str">
            <v>Coeficiente</v>
          </cell>
          <cell r="G4958" t="str">
            <v>Preço Unit.</v>
          </cell>
          <cell r="H4958" t="str">
            <v>Preço Total</v>
          </cell>
          <cell r="I4958">
            <v>37.03</v>
          </cell>
        </row>
        <row r="4959">
          <cell r="B4959">
            <v>1</v>
          </cell>
          <cell r="C4959" t="str">
            <v>1213</v>
          </cell>
          <cell r="D4959" t="str">
            <v>CARPINTEIRO DE FORMAS</v>
          </cell>
          <cell r="E4959" t="str">
            <v>H</v>
          </cell>
          <cell r="F4959">
            <v>1.5</v>
          </cell>
          <cell r="G4959">
            <v>9.68</v>
          </cell>
          <cell r="H4959">
            <v>14.52</v>
          </cell>
        </row>
        <row r="4960">
          <cell r="B4960">
            <v>1</v>
          </cell>
          <cell r="C4960" t="str">
            <v>6115</v>
          </cell>
          <cell r="D4960" t="str">
            <v>AJUDANTE</v>
          </cell>
          <cell r="E4960" t="str">
            <v>H</v>
          </cell>
          <cell r="F4960">
            <v>1.5</v>
          </cell>
          <cell r="G4960">
            <v>6.93</v>
          </cell>
          <cell r="H4960">
            <v>10.4</v>
          </cell>
        </row>
        <row r="4961">
          <cell r="B4961">
            <v>2</v>
          </cell>
          <cell r="C4961" t="str">
            <v>1359</v>
          </cell>
          <cell r="D4961" t="str">
            <v>CHAPA MADEIRA COMPENSADA RESINADA 2,2 X 1,1M X 20MM P/ FORMA CONCRETO</v>
          </cell>
          <cell r="E4961" t="str">
            <v>UN</v>
          </cell>
          <cell r="F4961">
            <v>0.103306</v>
          </cell>
          <cell r="G4961">
            <v>62.58</v>
          </cell>
          <cell r="H4961">
            <v>6.46</v>
          </cell>
        </row>
        <row r="4962">
          <cell r="B4962">
            <v>2</v>
          </cell>
          <cell r="C4962" t="str">
            <v>2692</v>
          </cell>
          <cell r="D4962" t="str">
            <v>DESMOLDANTE PARA FORMA DE MADEIRA</v>
          </cell>
          <cell r="E4962" t="str">
            <v>L</v>
          </cell>
          <cell r="F4962">
            <v>0.2</v>
          </cell>
          <cell r="G4962">
            <v>8.9499999999999993</v>
          </cell>
          <cell r="H4962">
            <v>1.79</v>
          </cell>
        </row>
        <row r="4963">
          <cell r="B4963">
            <v>2</v>
          </cell>
          <cell r="C4963" t="str">
            <v>4509</v>
          </cell>
          <cell r="D4963" t="str">
            <v>PECA DE MADEIRA 3A QUALIDADE 2,5 X 10CM NAO APARELHADA</v>
          </cell>
          <cell r="E4963" t="str">
            <v>M</v>
          </cell>
          <cell r="F4963">
            <v>0.77</v>
          </cell>
          <cell r="G4963">
            <v>3.1</v>
          </cell>
          <cell r="H4963">
            <v>2.39</v>
          </cell>
        </row>
        <row r="4964">
          <cell r="B4964">
            <v>2</v>
          </cell>
          <cell r="C4964" t="str">
            <v>5069</v>
          </cell>
          <cell r="D4964" t="str">
            <v>PREGO DE ACO 17 X 27</v>
          </cell>
          <cell r="E4964" t="str">
            <v>KG</v>
          </cell>
          <cell r="F4964">
            <v>0.22</v>
          </cell>
          <cell r="G4964">
            <v>6.69</v>
          </cell>
          <cell r="H4964">
            <v>1.47</v>
          </cell>
        </row>
        <row r="4965">
          <cell r="D4965" t="str">
            <v>Custo Direto Total</v>
          </cell>
          <cell r="H4965">
            <v>37.03</v>
          </cell>
        </row>
        <row r="4966">
          <cell r="D4966" t="str">
            <v>Taxa de BDI %</v>
          </cell>
          <cell r="F4966">
            <v>1E-8</v>
          </cell>
          <cell r="H4966">
            <v>0</v>
          </cell>
        </row>
        <row r="4967">
          <cell r="D4967" t="str">
            <v>Total da Composição</v>
          </cell>
          <cell r="H4967">
            <v>37.03</v>
          </cell>
        </row>
        <row r="4968">
          <cell r="A4968" t="str">
            <v>73821/001</v>
          </cell>
          <cell r="B4968" t="str">
            <v>FORMA CURVA EM MADEIRA NAO APARELHADA P/VIGA, PILAR E PAREDE</v>
          </cell>
          <cell r="E4968" t="str">
            <v xml:space="preserve">M2    </v>
          </cell>
          <cell r="F4968" t="str">
            <v>Coeficiente</v>
          </cell>
          <cell r="G4968" t="str">
            <v>Preço Unit.</v>
          </cell>
          <cell r="H4968" t="str">
            <v>Preço Total</v>
          </cell>
          <cell r="I4968">
            <v>72.75</v>
          </cell>
        </row>
        <row r="4969">
          <cell r="B4969">
            <v>1</v>
          </cell>
          <cell r="C4969" t="str">
            <v>1213</v>
          </cell>
          <cell r="D4969" t="str">
            <v>CARPINTEIRO DE FORMAS</v>
          </cell>
          <cell r="E4969" t="str">
            <v>H</v>
          </cell>
          <cell r="F4969">
            <v>2</v>
          </cell>
          <cell r="G4969">
            <v>9.68</v>
          </cell>
          <cell r="H4969">
            <v>19.36</v>
          </cell>
        </row>
        <row r="4970">
          <cell r="B4970">
            <v>1</v>
          </cell>
          <cell r="C4970" t="str">
            <v>6115</v>
          </cell>
          <cell r="D4970" t="str">
            <v>AJUDANTE</v>
          </cell>
          <cell r="E4970" t="str">
            <v>H</v>
          </cell>
          <cell r="F4970">
            <v>2</v>
          </cell>
          <cell r="G4970">
            <v>6.93</v>
          </cell>
          <cell r="H4970">
            <v>13.86</v>
          </cell>
        </row>
        <row r="4971">
          <cell r="B4971">
            <v>2</v>
          </cell>
          <cell r="C4971" t="str">
            <v>2692</v>
          </cell>
          <cell r="D4971" t="str">
            <v>DESMOLDANTE PARA FORMA DE MADEIRA</v>
          </cell>
          <cell r="E4971" t="str">
            <v>L</v>
          </cell>
          <cell r="F4971">
            <v>0.2</v>
          </cell>
          <cell r="G4971">
            <v>8.9499999999999993</v>
          </cell>
          <cell r="H4971">
            <v>1.79</v>
          </cell>
        </row>
        <row r="4972">
          <cell r="B4972">
            <v>2</v>
          </cell>
          <cell r="C4972" t="str">
            <v>4491</v>
          </cell>
          <cell r="D4972" t="str">
            <v>PECA DE MADEIRA 3A/4A QUALIDADE 7,5 X 7,5CM (3X3) NAO APARELHADA</v>
          </cell>
          <cell r="E4972" t="str">
            <v>M</v>
          </cell>
          <cell r="F4972">
            <v>2.86</v>
          </cell>
          <cell r="G4972">
            <v>6.03</v>
          </cell>
          <cell r="H4972">
            <v>17.25</v>
          </cell>
        </row>
        <row r="4973">
          <cell r="B4973">
            <v>2</v>
          </cell>
          <cell r="C4973" t="str">
            <v>4500</v>
          </cell>
          <cell r="D4973" t="str">
            <v>PECA DE MADEIRA 3A/4A QUALIDADE 7,5 X 10CM NAO APARELHADA</v>
          </cell>
          <cell r="E4973" t="str">
            <v>M</v>
          </cell>
          <cell r="F4973">
            <v>0.66</v>
          </cell>
          <cell r="G4973">
            <v>9.35</v>
          </cell>
          <cell r="H4973">
            <v>6.17</v>
          </cell>
        </row>
        <row r="4974">
          <cell r="B4974">
            <v>2</v>
          </cell>
          <cell r="C4974" t="str">
            <v>5069</v>
          </cell>
          <cell r="D4974" t="str">
            <v>PREGO DE ACO 17 X 27</v>
          </cell>
          <cell r="E4974" t="str">
            <v>KG</v>
          </cell>
          <cell r="F4974">
            <v>0.25</v>
          </cell>
          <cell r="G4974">
            <v>6.69</v>
          </cell>
          <cell r="H4974">
            <v>1.67</v>
          </cell>
        </row>
        <row r="4975">
          <cell r="B4975">
            <v>2</v>
          </cell>
          <cell r="C4975" t="str">
            <v>6212</v>
          </cell>
          <cell r="D4975" t="str">
            <v>TABUA MADEIRA 3A QUALIDADE 2,5 X 30,0CM (1 X 12") NAO APARELHADA</v>
          </cell>
          <cell r="E4975" t="str">
            <v>M</v>
          </cell>
          <cell r="F4975">
            <v>2.2000000000000002</v>
          </cell>
          <cell r="G4975">
            <v>5.75</v>
          </cell>
          <cell r="H4975">
            <v>12.65</v>
          </cell>
        </row>
        <row r="4976">
          <cell r="D4976" t="str">
            <v>Custo Direto Total</v>
          </cell>
          <cell r="H4976">
            <v>72.75</v>
          </cell>
        </row>
        <row r="4977">
          <cell r="D4977" t="str">
            <v>Taxa de BDI %</v>
          </cell>
          <cell r="F4977">
            <v>1E-8</v>
          </cell>
          <cell r="H4977">
            <v>0</v>
          </cell>
        </row>
        <row r="4978">
          <cell r="D4978" t="str">
            <v>Total da Composição</v>
          </cell>
          <cell r="H4978">
            <v>72.75</v>
          </cell>
        </row>
        <row r="4979">
          <cell r="A4979" t="str">
            <v>73979/001</v>
          </cell>
          <cell r="B4979" t="str">
            <v>FORMAS PLANAS EM COMPENSADO PLASTIFICADO 18MM P/ VIADUTOS. REAPROVEITA MENTO 2X, INCLUSIVE DESMOLDAGEM.</v>
          </cell>
          <cell r="E4979" t="str">
            <v xml:space="preserve">M2    </v>
          </cell>
          <cell r="F4979" t="str">
            <v>Coeficiente</v>
          </cell>
          <cell r="G4979" t="str">
            <v>Preço Unit.</v>
          </cell>
          <cell r="H4979" t="str">
            <v>Preço Total</v>
          </cell>
          <cell r="I4979">
            <v>75.559999999999988</v>
          </cell>
        </row>
        <row r="4980">
          <cell r="B4980">
            <v>1</v>
          </cell>
          <cell r="C4980" t="str">
            <v>1213</v>
          </cell>
          <cell r="D4980" t="str">
            <v>CARPINTEIRO DE FORMAS</v>
          </cell>
          <cell r="E4980" t="str">
            <v>H</v>
          </cell>
          <cell r="F4980">
            <v>2.35</v>
          </cell>
          <cell r="G4980">
            <v>9.68</v>
          </cell>
          <cell r="H4980">
            <v>22.75</v>
          </cell>
        </row>
        <row r="4981">
          <cell r="B4981">
            <v>1</v>
          </cell>
          <cell r="C4981" t="str">
            <v>6111</v>
          </cell>
          <cell r="D4981" t="str">
            <v>SERVENTE</v>
          </cell>
          <cell r="E4981" t="str">
            <v>H</v>
          </cell>
          <cell r="F4981">
            <v>2.35</v>
          </cell>
          <cell r="G4981">
            <v>6.93</v>
          </cell>
          <cell r="H4981">
            <v>16.29</v>
          </cell>
        </row>
        <row r="4982">
          <cell r="B4982">
            <v>2</v>
          </cell>
          <cell r="C4982" t="str">
            <v>1345</v>
          </cell>
          <cell r="D4982" t="str">
            <v>CHAPA MADEIRA COMPENSADA PLASTIFICADA 2,2 X 1,1M X 18MM P/ FORMA CONCRETO</v>
          </cell>
          <cell r="E4982" t="str">
            <v>M2</v>
          </cell>
          <cell r="F4982">
            <v>0.55000000000000004</v>
          </cell>
          <cell r="G4982">
            <v>36.1</v>
          </cell>
          <cell r="H4982">
            <v>19.86</v>
          </cell>
        </row>
        <row r="4983">
          <cell r="B4983">
            <v>2</v>
          </cell>
          <cell r="C4983" t="str">
            <v>4448</v>
          </cell>
          <cell r="D4983" t="str">
            <v>PEÇA DE MADEIRA 3A./4A QUALIDADE 7,5 X 12,50 CM (3X5") NÃO APARELHADA</v>
          </cell>
          <cell r="E4983" t="str">
            <v>M</v>
          </cell>
          <cell r="F4983">
            <v>0.57599999999999996</v>
          </cell>
          <cell r="G4983">
            <v>11.02</v>
          </cell>
          <cell r="H4983">
            <v>6.35</v>
          </cell>
        </row>
        <row r="4984">
          <cell r="B4984">
            <v>2</v>
          </cell>
          <cell r="C4984" t="str">
            <v>4491</v>
          </cell>
          <cell r="D4984" t="str">
            <v>PECA DE MADEIRA 3A/4A QUALIDADE 7,5 X 7,5CM (3X3) NAO APARELHADA</v>
          </cell>
          <cell r="E4984" t="str">
            <v>M</v>
          </cell>
          <cell r="F4984">
            <v>0.125</v>
          </cell>
          <cell r="G4984">
            <v>6.03</v>
          </cell>
          <cell r="H4984">
            <v>0.75</v>
          </cell>
        </row>
        <row r="4985">
          <cell r="B4985">
            <v>2</v>
          </cell>
          <cell r="C4985" t="str">
            <v>5075</v>
          </cell>
          <cell r="D4985" t="str">
            <v>PREGO DE ACO 18 X 30</v>
          </cell>
          <cell r="E4985" t="str">
            <v>KG</v>
          </cell>
          <cell r="F4985">
            <v>0.3</v>
          </cell>
          <cell r="G4985">
            <v>6.73</v>
          </cell>
          <cell r="H4985">
            <v>2.02</v>
          </cell>
        </row>
        <row r="4986">
          <cell r="B4986">
            <v>2</v>
          </cell>
          <cell r="C4986" t="str">
            <v>6212</v>
          </cell>
          <cell r="D4986" t="str">
            <v>TABUA MADEIRA 3A QUALIDADE 2,5 X 30,0CM (1 X 12") NAO APARELHADA</v>
          </cell>
          <cell r="E4986" t="str">
            <v>M</v>
          </cell>
          <cell r="F4986">
            <v>0.66</v>
          </cell>
          <cell r="G4986">
            <v>5.75</v>
          </cell>
          <cell r="H4986">
            <v>3.8</v>
          </cell>
        </row>
        <row r="4987">
          <cell r="B4987">
            <v>2</v>
          </cell>
          <cell r="C4987" t="str">
            <v>10567</v>
          </cell>
          <cell r="D4987" t="str">
            <v>TABUA MADEIRA 3A QUALIDADE 2,5 X 23,0CM (1 X 9") NAO APARELHADA</v>
          </cell>
          <cell r="E4987" t="str">
            <v>M</v>
          </cell>
          <cell r="F4987">
            <v>0.91</v>
          </cell>
          <cell r="G4987">
            <v>4.1100000000000003</v>
          </cell>
          <cell r="H4987">
            <v>3.74</v>
          </cell>
        </row>
        <row r="4988">
          <cell r="D4988" t="str">
            <v>Custo Direto Total</v>
          </cell>
          <cell r="H4988">
            <v>75.559999999999988</v>
          </cell>
        </row>
        <row r="4989">
          <cell r="D4989" t="str">
            <v>Taxa de BDI %</v>
          </cell>
          <cell r="F4989">
            <v>1E-8</v>
          </cell>
          <cell r="H4989">
            <v>0</v>
          </cell>
        </row>
        <row r="4990">
          <cell r="D4990" t="str">
            <v>Total da Composição</v>
          </cell>
          <cell r="H4990">
            <v>75.559999999999988</v>
          </cell>
        </row>
        <row r="4991">
          <cell r="A4991" t="str">
            <v>73979/002</v>
          </cell>
          <cell r="B4991" t="str">
            <v>FORMA PLANA EM COMPENSADO PLASTIFICADO 18MM PARA LAJE MACICA REAP. 12X INCL. ESCORAMENTO/MONT/DESMONTAGEM</v>
          </cell>
          <cell r="E4991" t="str">
            <v xml:space="preserve">M2    </v>
          </cell>
          <cell r="F4991" t="str">
            <v>Coeficiente</v>
          </cell>
          <cell r="G4991" t="str">
            <v>Preço Unit.</v>
          </cell>
          <cell r="H4991" t="str">
            <v>Preço Total</v>
          </cell>
          <cell r="I4991">
            <v>31.929999999999996</v>
          </cell>
        </row>
        <row r="4992">
          <cell r="B4992">
            <v>1</v>
          </cell>
          <cell r="C4992" t="str">
            <v>1213</v>
          </cell>
          <cell r="D4992" t="str">
            <v>CARPINTEIRO DE FORMAS</v>
          </cell>
          <cell r="E4992" t="str">
            <v>H</v>
          </cell>
          <cell r="F4992">
            <v>1</v>
          </cell>
          <cell r="G4992">
            <v>9.68</v>
          </cell>
          <cell r="H4992">
            <v>9.68</v>
          </cell>
        </row>
        <row r="4993">
          <cell r="B4993">
            <v>1</v>
          </cell>
          <cell r="C4993" t="str">
            <v>6117</v>
          </cell>
          <cell r="D4993" t="str">
            <v>AJUDANTE DE CARPINTEIRO</v>
          </cell>
          <cell r="E4993" t="str">
            <v>H</v>
          </cell>
          <cell r="F4993">
            <v>1</v>
          </cell>
          <cell r="G4993">
            <v>7.51</v>
          </cell>
          <cell r="H4993">
            <v>7.51</v>
          </cell>
        </row>
        <row r="4994">
          <cell r="B4994">
            <v>2</v>
          </cell>
          <cell r="C4994" t="str">
            <v>1345</v>
          </cell>
          <cell r="D4994" t="str">
            <v>CHAPA MADEIRA COMPENSADA PLASTIFICADA 2,2 X 1,1M X 18MM P/ FORMA CONCRETO</v>
          </cell>
          <cell r="E4994" t="str">
            <v>M2</v>
          </cell>
          <cell r="F4994">
            <v>9.6000000000000002E-2</v>
          </cell>
          <cell r="G4994">
            <v>36.1</v>
          </cell>
          <cell r="H4994">
            <v>3.47</v>
          </cell>
        </row>
        <row r="4995">
          <cell r="B4995">
            <v>2</v>
          </cell>
          <cell r="C4995" t="str">
            <v>2692</v>
          </cell>
          <cell r="D4995" t="str">
            <v>DESMOLDANTE PARA FORMA DE MADEIRA</v>
          </cell>
          <cell r="E4995" t="str">
            <v>L</v>
          </cell>
          <cell r="F4995">
            <v>0.1</v>
          </cell>
          <cell r="G4995">
            <v>8.9499999999999993</v>
          </cell>
          <cell r="H4995">
            <v>0.9</v>
          </cell>
        </row>
        <row r="4996">
          <cell r="B4996">
            <v>2</v>
          </cell>
          <cell r="C4996" t="str">
            <v>4004</v>
          </cell>
          <cell r="D4996" t="str">
            <v>MADEIRA 2A QUALIDADE SERRADA NAO APARELHADA</v>
          </cell>
          <cell r="E4996" t="str">
            <v>M3</v>
          </cell>
          <cell r="F4996">
            <v>6.1000000000000004E-3</v>
          </cell>
          <cell r="G4996">
            <v>1450</v>
          </cell>
          <cell r="H4996">
            <v>8.85</v>
          </cell>
        </row>
        <row r="4997">
          <cell r="B4997">
            <v>2</v>
          </cell>
          <cell r="C4997" t="str">
            <v>5061</v>
          </cell>
          <cell r="D4997" t="str">
            <v>PREGO DE ACO 18 X 27</v>
          </cell>
          <cell r="E4997" t="str">
            <v>KG</v>
          </cell>
          <cell r="F4997">
            <v>0.21</v>
          </cell>
          <cell r="G4997">
            <v>7.23</v>
          </cell>
          <cell r="H4997">
            <v>1.52</v>
          </cell>
        </row>
        <row r="4998">
          <cell r="D4998" t="str">
            <v>Custo Direto Total</v>
          </cell>
          <cell r="H4998">
            <v>31.929999999999996</v>
          </cell>
        </row>
        <row r="4999">
          <cell r="D4999" t="str">
            <v>Taxa de BDI %</v>
          </cell>
          <cell r="F4999">
            <v>1E-8</v>
          </cell>
          <cell r="H4999">
            <v>0</v>
          </cell>
        </row>
        <row r="5000">
          <cell r="D5000" t="str">
            <v>Total da Composição</v>
          </cell>
          <cell r="H5000">
            <v>31.929999999999996</v>
          </cell>
        </row>
        <row r="5001">
          <cell r="A5001" t="str">
            <v>73979/003</v>
          </cell>
          <cell r="B5001" t="str">
            <v>FORMA PLANA C/COMPENSADO PLASTIFICADO 18MM REAP.6X INCL.ESCORAMENTO, MONTAGEM E DESFORMA</v>
          </cell>
          <cell r="E5001" t="str">
            <v xml:space="preserve">M2    </v>
          </cell>
          <cell r="F5001" t="str">
            <v>Coeficiente</v>
          </cell>
          <cell r="G5001" t="str">
            <v>Preço Unit.</v>
          </cell>
          <cell r="H5001" t="str">
            <v>Preço Total</v>
          </cell>
          <cell r="I5001">
            <v>45.17</v>
          </cell>
        </row>
        <row r="5002">
          <cell r="B5002">
            <v>1</v>
          </cell>
          <cell r="C5002" t="str">
            <v>1213</v>
          </cell>
          <cell r="D5002" t="str">
            <v>CARPINTEIRO DE FORMAS</v>
          </cell>
          <cell r="E5002" t="str">
            <v>H</v>
          </cell>
          <cell r="F5002">
            <v>1.5</v>
          </cell>
          <cell r="G5002">
            <v>9.68</v>
          </cell>
          <cell r="H5002">
            <v>14.52</v>
          </cell>
        </row>
        <row r="5003">
          <cell r="B5003">
            <v>1</v>
          </cell>
          <cell r="C5003" t="str">
            <v>6117</v>
          </cell>
          <cell r="D5003" t="str">
            <v>AJUDANTE DE CARPINTEIRO</v>
          </cell>
          <cell r="E5003" t="str">
            <v>H</v>
          </cell>
          <cell r="F5003">
            <v>1.5</v>
          </cell>
          <cell r="G5003">
            <v>7.51</v>
          </cell>
          <cell r="H5003">
            <v>11.27</v>
          </cell>
        </row>
        <row r="5004">
          <cell r="B5004">
            <v>2</v>
          </cell>
          <cell r="C5004" t="str">
            <v>1345</v>
          </cell>
          <cell r="D5004" t="str">
            <v>CHAPA MADEIRA COMPENSADA PLASTIFICADA 2,2 X 1,1M X 18MM P/ FORMA CONCRETO</v>
          </cell>
          <cell r="E5004" t="str">
            <v>M2</v>
          </cell>
          <cell r="F5004">
            <v>0.19170000000000001</v>
          </cell>
          <cell r="G5004">
            <v>36.1</v>
          </cell>
          <cell r="H5004">
            <v>6.92</v>
          </cell>
        </row>
        <row r="5005">
          <cell r="B5005">
            <v>2</v>
          </cell>
          <cell r="C5005" t="str">
            <v>4006</v>
          </cell>
          <cell r="D5005" t="str">
            <v>MADEIRA PINHO SERRADA 3A QUALIDADE NAO APARELHADA</v>
          </cell>
          <cell r="E5005" t="str">
            <v>M3</v>
          </cell>
          <cell r="F5005">
            <v>7.3000000000000001E-3</v>
          </cell>
          <cell r="G5005">
            <v>1499.09</v>
          </cell>
          <cell r="H5005">
            <v>10.94</v>
          </cell>
        </row>
        <row r="5006">
          <cell r="B5006">
            <v>2</v>
          </cell>
          <cell r="C5006" t="str">
            <v>5061</v>
          </cell>
          <cell r="D5006" t="str">
            <v>PREGO DE ACO 18 X 27</v>
          </cell>
          <cell r="E5006" t="str">
            <v>KG</v>
          </cell>
          <cell r="F5006">
            <v>0.21</v>
          </cell>
          <cell r="G5006">
            <v>7.23</v>
          </cell>
          <cell r="H5006">
            <v>1.52</v>
          </cell>
        </row>
        <row r="5007">
          <cell r="D5007" t="str">
            <v>Custo Direto Total</v>
          </cell>
          <cell r="H5007">
            <v>45.17</v>
          </cell>
        </row>
        <row r="5008">
          <cell r="D5008" t="str">
            <v>Taxa de BDI %</v>
          </cell>
          <cell r="F5008">
            <v>1E-8</v>
          </cell>
          <cell r="H5008">
            <v>0</v>
          </cell>
        </row>
        <row r="5009">
          <cell r="D5009" t="str">
            <v>Total da Composição</v>
          </cell>
          <cell r="H5009">
            <v>45.17</v>
          </cell>
        </row>
        <row r="5010">
          <cell r="A5010" t="str">
            <v>73979/004</v>
          </cell>
          <cell r="B5010" t="str">
            <v>DESFORMA DE ESTRUTURAS, H=1,50M</v>
          </cell>
          <cell r="E5010" t="str">
            <v xml:space="preserve">M     </v>
          </cell>
          <cell r="F5010" t="str">
            <v>Coeficiente</v>
          </cell>
          <cell r="G5010" t="str">
            <v>Preço Unit.</v>
          </cell>
          <cell r="H5010" t="str">
            <v>Preço Total</v>
          </cell>
          <cell r="I5010">
            <v>7.41</v>
          </cell>
        </row>
        <row r="5011">
          <cell r="B5011">
            <v>1</v>
          </cell>
          <cell r="C5011" t="str">
            <v>1213</v>
          </cell>
          <cell r="D5011" t="str">
            <v>CARPINTEIRO DE FORMAS</v>
          </cell>
          <cell r="E5011" t="str">
            <v>H</v>
          </cell>
          <cell r="F5011">
            <v>0.3</v>
          </cell>
          <cell r="G5011">
            <v>9.68</v>
          </cell>
          <cell r="H5011">
            <v>2.9</v>
          </cell>
        </row>
        <row r="5012">
          <cell r="B5012">
            <v>1</v>
          </cell>
          <cell r="C5012" t="str">
            <v>6117</v>
          </cell>
          <cell r="D5012" t="str">
            <v>AJUDANTE DE CARPINTEIRO</v>
          </cell>
          <cell r="E5012" t="str">
            <v>H</v>
          </cell>
          <cell r="F5012">
            <v>0.6</v>
          </cell>
          <cell r="G5012">
            <v>7.51</v>
          </cell>
          <cell r="H5012">
            <v>4.51</v>
          </cell>
        </row>
        <row r="5013">
          <cell r="D5013" t="str">
            <v>Custo Direto Total</v>
          </cell>
          <cell r="H5013">
            <v>7.41</v>
          </cell>
        </row>
        <row r="5014">
          <cell r="D5014" t="str">
            <v>Taxa de BDI %</v>
          </cell>
          <cell r="F5014">
            <v>1E-8</v>
          </cell>
          <cell r="H5014">
            <v>0</v>
          </cell>
        </row>
        <row r="5015">
          <cell r="D5015" t="str">
            <v>Total da Composição</v>
          </cell>
          <cell r="H5015">
            <v>7.41</v>
          </cell>
        </row>
        <row r="5016">
          <cell r="A5016" t="str">
            <v>73989/001</v>
          </cell>
          <cell r="B5016" t="str">
            <v>FORMA PLANA EM CHAPA COMPENSADA RESINADA, ESTRUTURAL, E = 14 MM.</v>
          </cell>
          <cell r="E5016" t="str">
            <v xml:space="preserve">M2    </v>
          </cell>
          <cell r="F5016" t="str">
            <v>Coeficiente</v>
          </cell>
          <cell r="G5016" t="str">
            <v>Preço Unit.</v>
          </cell>
          <cell r="H5016" t="str">
            <v>Preço Total</v>
          </cell>
          <cell r="I5016">
            <v>48.809999999999995</v>
          </cell>
        </row>
        <row r="5017">
          <cell r="B5017">
            <v>1</v>
          </cell>
          <cell r="C5017" t="str">
            <v>1213</v>
          </cell>
          <cell r="D5017" t="str">
            <v>CARPINTEIRO DE FORMAS</v>
          </cell>
          <cell r="E5017" t="str">
            <v>H</v>
          </cell>
          <cell r="F5017">
            <v>2</v>
          </cell>
          <cell r="G5017">
            <v>9.68</v>
          </cell>
          <cell r="H5017">
            <v>19.36</v>
          </cell>
        </row>
        <row r="5018">
          <cell r="B5018">
            <v>1</v>
          </cell>
          <cell r="C5018" t="str">
            <v>6111</v>
          </cell>
          <cell r="D5018" t="str">
            <v>SERVENTE</v>
          </cell>
          <cell r="E5018" t="str">
            <v>H</v>
          </cell>
          <cell r="F5018">
            <v>2</v>
          </cell>
          <cell r="G5018">
            <v>6.93</v>
          </cell>
          <cell r="H5018">
            <v>13.86</v>
          </cell>
        </row>
        <row r="5019">
          <cell r="B5019">
            <v>2</v>
          </cell>
          <cell r="C5019" t="str">
            <v>1355</v>
          </cell>
          <cell r="D5019" t="str">
            <v>CHAPA MADEIRA COMPENSADA RESINADA 2,2 X 1,1M X 14MM P/ FORMA CONCRETO</v>
          </cell>
          <cell r="E5019" t="str">
            <v>M2</v>
          </cell>
          <cell r="F5019">
            <v>0.4</v>
          </cell>
          <cell r="G5019">
            <v>18.48</v>
          </cell>
          <cell r="H5019">
            <v>7.39</v>
          </cell>
        </row>
        <row r="5020">
          <cell r="B5020">
            <v>2</v>
          </cell>
          <cell r="C5020" t="str">
            <v>2692</v>
          </cell>
          <cell r="D5020" t="str">
            <v>DESMOLDANTE PARA FORMA DE MADEIRA</v>
          </cell>
          <cell r="E5020" t="str">
            <v>L</v>
          </cell>
          <cell r="F5020">
            <v>0.1</v>
          </cell>
          <cell r="G5020">
            <v>8.9499999999999993</v>
          </cell>
          <cell r="H5020">
            <v>0.9</v>
          </cell>
        </row>
        <row r="5021">
          <cell r="B5021">
            <v>2</v>
          </cell>
          <cell r="C5021" t="str">
            <v>4417</v>
          </cell>
          <cell r="D5021" t="str">
            <v>PECA DE MADEIRA LEI 1A QUALIDADE 2,5 X 7,5CM (1 X 3") NAO APARELHADA</v>
          </cell>
          <cell r="E5021" t="str">
            <v>M</v>
          </cell>
          <cell r="F5021">
            <v>0.18</v>
          </cell>
          <cell r="G5021">
            <v>4.05</v>
          </cell>
          <cell r="H5021">
            <v>0.73</v>
          </cell>
        </row>
        <row r="5022">
          <cell r="B5022">
            <v>2</v>
          </cell>
          <cell r="C5022" t="str">
            <v>4431</v>
          </cell>
          <cell r="D5022" t="str">
            <v>PECA DE MADEIRA DE LEI 1A QUALIDADE 8 X 8CM NAO APARELHADA</v>
          </cell>
          <cell r="E5022" t="str">
            <v>M</v>
          </cell>
          <cell r="F5022">
            <v>0.24</v>
          </cell>
          <cell r="G5022">
            <v>13.68</v>
          </cell>
          <cell r="H5022">
            <v>3.28</v>
          </cell>
        </row>
        <row r="5023">
          <cell r="B5023">
            <v>2</v>
          </cell>
          <cell r="C5023" t="str">
            <v>4460</v>
          </cell>
          <cell r="D5023" t="str">
            <v>PECA DE MADEIRA 1A QUALIDADE 2,5 X 10CM (1 X 4") NAO APARELHADA</v>
          </cell>
          <cell r="E5023" t="str">
            <v>M</v>
          </cell>
          <cell r="F5023">
            <v>0.3</v>
          </cell>
          <cell r="G5023">
            <v>5.35</v>
          </cell>
          <cell r="H5023">
            <v>1.61</v>
          </cell>
        </row>
        <row r="5024">
          <cell r="B5024">
            <v>2</v>
          </cell>
          <cell r="C5024" t="str">
            <v>5075</v>
          </cell>
          <cell r="D5024" t="str">
            <v>PREGO DE ACO 18 X 30</v>
          </cell>
          <cell r="E5024" t="str">
            <v>KG</v>
          </cell>
          <cell r="F5024">
            <v>0.25</v>
          </cell>
          <cell r="G5024">
            <v>6.73</v>
          </cell>
          <cell r="H5024">
            <v>1.68</v>
          </cell>
        </row>
        <row r="5025">
          <cell r="D5025" t="str">
            <v>Custo Direto Total</v>
          </cell>
          <cell r="H5025">
            <v>48.809999999999995</v>
          </cell>
        </row>
        <row r="5026">
          <cell r="D5026" t="str">
            <v>Taxa de BDI %</v>
          </cell>
          <cell r="F5026">
            <v>1E-8</v>
          </cell>
          <cell r="H5026">
            <v>0</v>
          </cell>
        </row>
        <row r="5027">
          <cell r="D5027" t="str">
            <v>Total da Composição</v>
          </cell>
          <cell r="H5027">
            <v>48.809999999999995</v>
          </cell>
        </row>
        <row r="5028">
          <cell r="A5028" t="str">
            <v>73993/001</v>
          </cell>
          <cell r="B5028" t="str">
            <v>FORMA TABUAS 3A P/VIGAS E PILARES (SEM REAPROVEITAMENTO)</v>
          </cell>
          <cell r="E5028" t="str">
            <v xml:space="preserve">M2    </v>
          </cell>
          <cell r="F5028" t="str">
            <v>Coeficiente</v>
          </cell>
          <cell r="G5028" t="str">
            <v>Preço Unit.</v>
          </cell>
          <cell r="H5028" t="str">
            <v>Preço Total</v>
          </cell>
          <cell r="I5028">
            <v>78.319999999999993</v>
          </cell>
        </row>
        <row r="5029">
          <cell r="B5029">
            <v>1</v>
          </cell>
          <cell r="C5029" t="str">
            <v>1213</v>
          </cell>
          <cell r="D5029" t="str">
            <v>CARPINTEIRO DE FORMAS</v>
          </cell>
          <cell r="E5029" t="str">
            <v>H</v>
          </cell>
          <cell r="F5029">
            <v>1.2</v>
          </cell>
          <cell r="G5029">
            <v>9.68</v>
          </cell>
          <cell r="H5029">
            <v>11.62</v>
          </cell>
        </row>
        <row r="5030">
          <cell r="B5030">
            <v>1</v>
          </cell>
          <cell r="C5030" t="str">
            <v>6117</v>
          </cell>
          <cell r="D5030" t="str">
            <v>AJUDANTE DE CARPINTEIRO</v>
          </cell>
          <cell r="E5030" t="str">
            <v>H</v>
          </cell>
          <cell r="F5030">
            <v>1.2</v>
          </cell>
          <cell r="G5030">
            <v>7.51</v>
          </cell>
          <cell r="H5030">
            <v>9.01</v>
          </cell>
        </row>
        <row r="5031">
          <cell r="B5031">
            <v>2</v>
          </cell>
          <cell r="C5031" t="str">
            <v>4491</v>
          </cell>
          <cell r="D5031" t="str">
            <v>PECA DE MADEIRA 3A/4A QUALIDADE 7,5 X 7,5CM (3X3) NAO APARELHADA</v>
          </cell>
          <cell r="E5031" t="str">
            <v>M</v>
          </cell>
          <cell r="F5031">
            <v>4.5</v>
          </cell>
          <cell r="G5031">
            <v>6.03</v>
          </cell>
          <cell r="H5031">
            <v>27.14</v>
          </cell>
        </row>
        <row r="5032">
          <cell r="B5032">
            <v>2</v>
          </cell>
          <cell r="C5032" t="str">
            <v>5061</v>
          </cell>
          <cell r="D5032" t="str">
            <v>PREGO DE ACO 18 X 27</v>
          </cell>
          <cell r="E5032" t="str">
            <v>KG</v>
          </cell>
          <cell r="F5032">
            <v>0.25</v>
          </cell>
          <cell r="G5032">
            <v>7.23</v>
          </cell>
          <cell r="H5032">
            <v>1.81</v>
          </cell>
        </row>
        <row r="5033">
          <cell r="B5033">
            <v>2</v>
          </cell>
          <cell r="C5033" t="str">
            <v>6188</v>
          </cell>
          <cell r="D5033" t="str">
            <v>TABUA MADEIRA 3A QUALIDADE 2,5 X 30CM (1 X 12") NAO APARELHADA</v>
          </cell>
          <cell r="E5033" t="str">
            <v>M2</v>
          </cell>
          <cell r="F5033">
            <v>1.5</v>
          </cell>
          <cell r="G5033">
            <v>19.16</v>
          </cell>
          <cell r="H5033">
            <v>28.74</v>
          </cell>
        </row>
        <row r="5034">
          <cell r="D5034" t="str">
            <v>Custo Direto Total</v>
          </cell>
          <cell r="H5034">
            <v>78.319999999999993</v>
          </cell>
        </row>
        <row r="5035">
          <cell r="D5035" t="str">
            <v>Taxa de BDI %</v>
          </cell>
          <cell r="F5035">
            <v>1E-8</v>
          </cell>
          <cell r="H5035">
            <v>0</v>
          </cell>
        </row>
        <row r="5036">
          <cell r="D5036" t="str">
            <v>Total da Composição</v>
          </cell>
          <cell r="H5036">
            <v>78.319999999999993</v>
          </cell>
        </row>
        <row r="5037">
          <cell r="A5037" t="str">
            <v>74007/001</v>
          </cell>
          <cell r="B5037" t="str">
            <v>FORMA DE MADEIRA P/FUNDACAO C/TABUAS 3A 1X12" REAPR 10X</v>
          </cell>
          <cell r="E5037" t="str">
            <v xml:space="preserve">M2    </v>
          </cell>
          <cell r="F5037" t="str">
            <v>Coeficiente</v>
          </cell>
          <cell r="G5037" t="str">
            <v>Preço Unit.</v>
          </cell>
          <cell r="H5037" t="str">
            <v>Preço Total</v>
          </cell>
          <cell r="I5037">
            <v>24.759999999999998</v>
          </cell>
        </row>
        <row r="5038">
          <cell r="B5038">
            <v>1</v>
          </cell>
          <cell r="C5038" t="str">
            <v>1213</v>
          </cell>
          <cell r="D5038" t="str">
            <v>CARPINTEIRO DE FORMAS</v>
          </cell>
          <cell r="E5038" t="str">
            <v>H</v>
          </cell>
          <cell r="F5038">
            <v>1</v>
          </cell>
          <cell r="G5038">
            <v>9.68</v>
          </cell>
          <cell r="H5038">
            <v>9.68</v>
          </cell>
        </row>
        <row r="5039">
          <cell r="B5039">
            <v>1</v>
          </cell>
          <cell r="C5039" t="str">
            <v>6111</v>
          </cell>
          <cell r="D5039" t="str">
            <v>SERVENTE</v>
          </cell>
          <cell r="E5039" t="str">
            <v>H</v>
          </cell>
          <cell r="F5039">
            <v>1</v>
          </cell>
          <cell r="G5039">
            <v>6.93</v>
          </cell>
          <cell r="H5039">
            <v>6.93</v>
          </cell>
        </row>
        <row r="5040">
          <cell r="B5040">
            <v>2</v>
          </cell>
          <cell r="C5040" t="str">
            <v>2692</v>
          </cell>
          <cell r="D5040" t="str">
            <v>DESMOLDANTE PARA FORMA DE MADEIRA</v>
          </cell>
          <cell r="E5040" t="str">
            <v>L</v>
          </cell>
          <cell r="F5040">
            <v>0.1</v>
          </cell>
          <cell r="G5040">
            <v>8.9499999999999993</v>
          </cell>
          <cell r="H5040">
            <v>0.9</v>
          </cell>
        </row>
        <row r="5041">
          <cell r="B5041">
            <v>2</v>
          </cell>
          <cell r="C5041" t="str">
            <v>4491</v>
          </cell>
          <cell r="D5041" t="str">
            <v>PECA DE MADEIRA 3A/4A QUALIDADE 7,5 X 7,5CM (3X3) NAO APARELHADA</v>
          </cell>
          <cell r="E5041" t="str">
            <v>M</v>
          </cell>
          <cell r="F5041">
            <v>0.28499999999999998</v>
          </cell>
          <cell r="G5041">
            <v>6.03</v>
          </cell>
          <cell r="H5041">
            <v>1.72</v>
          </cell>
        </row>
        <row r="5042">
          <cell r="B5042">
            <v>2</v>
          </cell>
          <cell r="C5042" t="str">
            <v>4512</v>
          </cell>
          <cell r="D5042" t="str">
            <v>PECA DE MADEIRA 3A/4A QUALIDADE 2,5 X 5CM NAO APARELHADA</v>
          </cell>
          <cell r="E5042" t="str">
            <v>M</v>
          </cell>
          <cell r="F5042">
            <v>0.27</v>
          </cell>
          <cell r="G5042">
            <v>1.91</v>
          </cell>
          <cell r="H5042">
            <v>0.52</v>
          </cell>
        </row>
        <row r="5043">
          <cell r="B5043">
            <v>2</v>
          </cell>
          <cell r="C5043" t="str">
            <v>5061</v>
          </cell>
          <cell r="D5043" t="str">
            <v>PREGO DE ACO 18 X 27</v>
          </cell>
          <cell r="E5043" t="str">
            <v>KG</v>
          </cell>
          <cell r="F5043">
            <v>0.15</v>
          </cell>
          <cell r="G5043">
            <v>7.23</v>
          </cell>
          <cell r="H5043">
            <v>1.08</v>
          </cell>
        </row>
        <row r="5044">
          <cell r="B5044">
            <v>2</v>
          </cell>
          <cell r="C5044" t="str">
            <v>6212</v>
          </cell>
          <cell r="D5044" t="str">
            <v>TABUA MADEIRA 3A QUALIDADE 2,5 X 30,0CM (1 X 12") NAO APARELHADA</v>
          </cell>
          <cell r="E5044" t="str">
            <v>M</v>
          </cell>
          <cell r="F5044">
            <v>0.68374999999999997</v>
          </cell>
          <cell r="G5044">
            <v>5.75</v>
          </cell>
          <cell r="H5044">
            <v>3.93</v>
          </cell>
        </row>
        <row r="5045">
          <cell r="D5045" t="str">
            <v>Custo Direto Total</v>
          </cell>
          <cell r="H5045">
            <v>24.759999999999998</v>
          </cell>
        </row>
        <row r="5046">
          <cell r="D5046" t="str">
            <v>Taxa de BDI %</v>
          </cell>
          <cell r="F5046">
            <v>1E-8</v>
          </cell>
          <cell r="H5046">
            <v>0</v>
          </cell>
        </row>
        <row r="5047">
          <cell r="D5047" t="str">
            <v>Total da Composição</v>
          </cell>
          <cell r="H5047">
            <v>24.759999999999998</v>
          </cell>
        </row>
        <row r="5048">
          <cell r="A5048" t="str">
            <v>74007/002</v>
          </cell>
          <cell r="B5048" t="str">
            <v>FORMA TABUAS MADEIRA 3A P/PECAS CONCRETO ARM, REAPR 2X, INCL MONT/DESM EXCL ESCORAMENTO</v>
          </cell>
          <cell r="E5048" t="str">
            <v xml:space="preserve">M2    </v>
          </cell>
          <cell r="F5048" t="str">
            <v>Coeficiente</v>
          </cell>
          <cell r="G5048" t="str">
            <v>Preço Unit.</v>
          </cell>
          <cell r="H5048" t="str">
            <v>Preço Total</v>
          </cell>
          <cell r="I5048">
            <v>33.22</v>
          </cell>
        </row>
        <row r="5049">
          <cell r="B5049">
            <v>1</v>
          </cell>
          <cell r="C5049" t="str">
            <v>1213</v>
          </cell>
          <cell r="D5049" t="str">
            <v>CARPINTEIRO DE FORMAS</v>
          </cell>
          <cell r="E5049" t="str">
            <v>H</v>
          </cell>
          <cell r="F5049">
            <v>1.05</v>
          </cell>
          <cell r="G5049">
            <v>9.68</v>
          </cell>
          <cell r="H5049">
            <v>10.16</v>
          </cell>
        </row>
        <row r="5050">
          <cell r="B5050">
            <v>1</v>
          </cell>
          <cell r="C5050" t="str">
            <v>6111</v>
          </cell>
          <cell r="D5050" t="str">
            <v>SERVENTE</v>
          </cell>
          <cell r="E5050" t="str">
            <v>H</v>
          </cell>
          <cell r="F5050">
            <v>1.05</v>
          </cell>
          <cell r="G5050">
            <v>6.93</v>
          </cell>
          <cell r="H5050">
            <v>7.28</v>
          </cell>
        </row>
        <row r="5051">
          <cell r="B5051">
            <v>2</v>
          </cell>
          <cell r="C5051" t="str">
            <v>4491</v>
          </cell>
          <cell r="D5051" t="str">
            <v>PECA DE MADEIRA 3A/4A QUALIDADE 7,5 X 7,5CM (3X3) NAO APARELHADA</v>
          </cell>
          <cell r="E5051" t="str">
            <v>M</v>
          </cell>
          <cell r="F5051">
            <v>0.55000000000000004</v>
          </cell>
          <cell r="G5051">
            <v>6.03</v>
          </cell>
          <cell r="H5051">
            <v>3.32</v>
          </cell>
        </row>
        <row r="5052">
          <cell r="B5052">
            <v>2</v>
          </cell>
          <cell r="C5052" t="str">
            <v>5075</v>
          </cell>
          <cell r="D5052" t="str">
            <v>PREGO DE ACO 18 X 30</v>
          </cell>
          <cell r="E5052" t="str">
            <v>KG</v>
          </cell>
          <cell r="F5052">
            <v>0.1</v>
          </cell>
          <cell r="G5052">
            <v>6.73</v>
          </cell>
          <cell r="H5052">
            <v>0.67</v>
          </cell>
        </row>
        <row r="5053">
          <cell r="B5053">
            <v>2</v>
          </cell>
          <cell r="C5053" t="str">
            <v>6212</v>
          </cell>
          <cell r="D5053" t="str">
            <v>TABUA MADEIRA 3A QUALIDADE 2,5 X 30,0CM (1 X 12") NAO APARELHADA</v>
          </cell>
          <cell r="E5053" t="str">
            <v>M</v>
          </cell>
          <cell r="F5053">
            <v>1.05</v>
          </cell>
          <cell r="G5053">
            <v>5.75</v>
          </cell>
          <cell r="H5053">
            <v>6.04</v>
          </cell>
        </row>
        <row r="5054">
          <cell r="B5054">
            <v>2</v>
          </cell>
          <cell r="C5054" t="str">
            <v>10567</v>
          </cell>
          <cell r="D5054" t="str">
            <v>TABUA MADEIRA 3A QUALIDADE 2,5 X 23,0CM (1 X 9") NAO APARELHADA</v>
          </cell>
          <cell r="E5054" t="str">
            <v>M</v>
          </cell>
          <cell r="F5054">
            <v>1.4</v>
          </cell>
          <cell r="G5054">
            <v>4.1100000000000003</v>
          </cell>
          <cell r="H5054">
            <v>5.75</v>
          </cell>
        </row>
        <row r="5055">
          <cell r="D5055" t="str">
            <v>Custo Direto Total</v>
          </cell>
          <cell r="H5055">
            <v>33.22</v>
          </cell>
        </row>
        <row r="5056">
          <cell r="D5056" t="str">
            <v>Taxa de BDI %</v>
          </cell>
          <cell r="F5056">
            <v>1E-8</v>
          </cell>
          <cell r="H5056">
            <v>0</v>
          </cell>
        </row>
        <row r="5057">
          <cell r="D5057" t="str">
            <v>Total da Composição</v>
          </cell>
          <cell r="H5057">
            <v>33.22</v>
          </cell>
        </row>
        <row r="5058">
          <cell r="A5058" t="str">
            <v>74074/001</v>
          </cell>
          <cell r="B5058" t="str">
            <v>FORMA PINHO 3A P/CONCRETO EM FUNDAÇÃO REAPROV 2 VEZES - CORTE/MONTAGEM /ESCORAMENTO/DESFORMA, NÃO INCLUÍDO DESMOLDANTE</v>
          </cell>
          <cell r="E5058" t="str">
            <v xml:space="preserve">M2    </v>
          </cell>
          <cell r="F5058" t="str">
            <v>Coeficiente</v>
          </cell>
          <cell r="G5058" t="str">
            <v>Preço Unit.</v>
          </cell>
          <cell r="H5058" t="str">
            <v>Preço Total</v>
          </cell>
          <cell r="I5058">
            <v>42.71</v>
          </cell>
        </row>
        <row r="5059">
          <cell r="B5059">
            <v>1</v>
          </cell>
          <cell r="C5059" t="str">
            <v>242</v>
          </cell>
          <cell r="D5059" t="str">
            <v>AJUDANTE ESPECIALIZADO</v>
          </cell>
          <cell r="E5059" t="str">
            <v>H</v>
          </cell>
          <cell r="F5059">
            <v>1.3</v>
          </cell>
          <cell r="G5059">
            <v>10.06</v>
          </cell>
          <cell r="H5059">
            <v>13.08</v>
          </cell>
        </row>
        <row r="5060">
          <cell r="B5060">
            <v>1</v>
          </cell>
          <cell r="C5060" t="str">
            <v>1213</v>
          </cell>
          <cell r="D5060" t="str">
            <v>CARPINTEIRO DE FORMAS</v>
          </cell>
          <cell r="E5060" t="str">
            <v>H</v>
          </cell>
          <cell r="F5060">
            <v>1.3</v>
          </cell>
          <cell r="G5060">
            <v>9.68</v>
          </cell>
          <cell r="H5060">
            <v>12.58</v>
          </cell>
        </row>
        <row r="5061">
          <cell r="B5061">
            <v>2</v>
          </cell>
          <cell r="C5061" t="str">
            <v>4509</v>
          </cell>
          <cell r="D5061" t="str">
            <v>PECA DE MADEIRA 3A QUALIDADE 2,5 X 10CM NAO APARELHADA</v>
          </cell>
          <cell r="E5061" t="str">
            <v>M</v>
          </cell>
          <cell r="F5061">
            <v>1.75</v>
          </cell>
          <cell r="G5061">
            <v>3.1</v>
          </cell>
          <cell r="H5061">
            <v>5.43</v>
          </cell>
        </row>
        <row r="5062">
          <cell r="B5062">
            <v>2</v>
          </cell>
          <cell r="C5062" t="str">
            <v>5061</v>
          </cell>
          <cell r="D5062" t="str">
            <v>PREGO DE ACO 18 X 27</v>
          </cell>
          <cell r="E5062" t="str">
            <v>KG</v>
          </cell>
          <cell r="F5062">
            <v>0.15</v>
          </cell>
          <cell r="G5062">
            <v>7.23</v>
          </cell>
          <cell r="H5062">
            <v>1.08</v>
          </cell>
        </row>
        <row r="5063">
          <cell r="B5063">
            <v>2</v>
          </cell>
          <cell r="C5063" t="str">
            <v>6188</v>
          </cell>
          <cell r="D5063" t="str">
            <v>TABUA MADEIRA 3A QUALIDADE 2,5 X 30CM (1 X 12") NAO APARELHADA</v>
          </cell>
          <cell r="E5063" t="str">
            <v>M2</v>
          </cell>
          <cell r="F5063">
            <v>0.55000000000000004</v>
          </cell>
          <cell r="G5063">
            <v>19.16</v>
          </cell>
          <cell r="H5063">
            <v>10.54</v>
          </cell>
        </row>
        <row r="5064">
          <cell r="D5064" t="str">
            <v>Custo Direto Total</v>
          </cell>
          <cell r="H5064">
            <v>42.71</v>
          </cell>
        </row>
        <row r="5065">
          <cell r="D5065" t="str">
            <v>Taxa de BDI %</v>
          </cell>
          <cell r="F5065">
            <v>1E-8</v>
          </cell>
          <cell r="H5065">
            <v>0</v>
          </cell>
        </row>
        <row r="5066">
          <cell r="D5066" t="str">
            <v>Total da Composição</v>
          </cell>
          <cell r="H5066">
            <v>42.71</v>
          </cell>
        </row>
        <row r="5067">
          <cell r="A5067" t="str">
            <v>74074/002</v>
          </cell>
          <cell r="B5067" t="str">
            <v>FORMA PINHO 3A P/CONCRETO EM FUNDAÇÃO REAPROV 3 VEZES - CORTE/MONTAGEM /ESCORAMENTO/DESFORMA, NÃO INCLUÍDO DEMOLDANTE</v>
          </cell>
          <cell r="E5067" t="str">
            <v xml:space="preserve">M2    </v>
          </cell>
          <cell r="F5067" t="str">
            <v>Coeficiente</v>
          </cell>
          <cell r="G5067" t="str">
            <v>Preço Unit.</v>
          </cell>
          <cell r="H5067" t="str">
            <v>Preço Total</v>
          </cell>
          <cell r="I5067">
            <v>37.24</v>
          </cell>
        </row>
        <row r="5068">
          <cell r="B5068">
            <v>1</v>
          </cell>
          <cell r="C5068" t="str">
            <v>242</v>
          </cell>
          <cell r="D5068" t="str">
            <v>AJUDANTE ESPECIALIZADO</v>
          </cell>
          <cell r="E5068" t="str">
            <v>H</v>
          </cell>
          <cell r="F5068">
            <v>1.3</v>
          </cell>
          <cell r="G5068">
            <v>10.06</v>
          </cell>
          <cell r="H5068">
            <v>13.08</v>
          </cell>
        </row>
        <row r="5069">
          <cell r="B5069">
            <v>1</v>
          </cell>
          <cell r="C5069" t="str">
            <v>1213</v>
          </cell>
          <cell r="D5069" t="str">
            <v>CARPINTEIRO DE FORMAS</v>
          </cell>
          <cell r="E5069" t="str">
            <v>H</v>
          </cell>
          <cell r="F5069">
            <v>1.3</v>
          </cell>
          <cell r="G5069">
            <v>9.68</v>
          </cell>
          <cell r="H5069">
            <v>12.58</v>
          </cell>
        </row>
        <row r="5070">
          <cell r="B5070">
            <v>2</v>
          </cell>
          <cell r="C5070" t="str">
            <v>4509</v>
          </cell>
          <cell r="D5070" t="str">
            <v>PECA DE MADEIRA 3A QUALIDADE 2,5 X 10CM NAO APARELHADA</v>
          </cell>
          <cell r="E5070" t="str">
            <v>M</v>
          </cell>
          <cell r="F5070">
            <v>1.1599999999999999</v>
          </cell>
          <cell r="G5070">
            <v>3.1</v>
          </cell>
          <cell r="H5070">
            <v>3.6</v>
          </cell>
        </row>
        <row r="5071">
          <cell r="B5071">
            <v>2</v>
          </cell>
          <cell r="C5071" t="str">
            <v>5061</v>
          </cell>
          <cell r="D5071" t="str">
            <v>PREGO DE ACO 18 X 27</v>
          </cell>
          <cell r="E5071" t="str">
            <v>KG</v>
          </cell>
          <cell r="F5071">
            <v>0.15</v>
          </cell>
          <cell r="G5071">
            <v>7.23</v>
          </cell>
          <cell r="H5071">
            <v>1.08</v>
          </cell>
        </row>
        <row r="5072">
          <cell r="B5072">
            <v>2</v>
          </cell>
          <cell r="C5072" t="str">
            <v>6188</v>
          </cell>
          <cell r="D5072" t="str">
            <v>TABUA MADEIRA 3A QUALIDADE 2,5 X 30CM (1 X 12") NAO APARELHADA</v>
          </cell>
          <cell r="E5072" t="str">
            <v>M2</v>
          </cell>
          <cell r="F5072">
            <v>0.36</v>
          </cell>
          <cell r="G5072">
            <v>19.16</v>
          </cell>
          <cell r="H5072">
            <v>6.9</v>
          </cell>
        </row>
        <row r="5073">
          <cell r="D5073" t="str">
            <v>Custo Direto Total</v>
          </cell>
          <cell r="H5073">
            <v>37.24</v>
          </cell>
        </row>
        <row r="5074">
          <cell r="D5074" t="str">
            <v>Taxa de BDI %</v>
          </cell>
          <cell r="F5074">
            <v>1E-8</v>
          </cell>
          <cell r="H5074">
            <v>0</v>
          </cell>
        </row>
        <row r="5075">
          <cell r="D5075" t="str">
            <v>Total da Composição</v>
          </cell>
          <cell r="H5075">
            <v>37.24</v>
          </cell>
        </row>
        <row r="5076">
          <cell r="A5076" t="str">
            <v>74074/003</v>
          </cell>
          <cell r="B5076" t="str">
            <v>FORMA PINHO 3A P/CONCRETO EM FUNDAÇÃO REAPROV 5 VEZES - CORTE/MONTAGEM /ESCORAMENTO/DESFORMA, NÃO INCLUÍDO DESMOLDANTE</v>
          </cell>
          <cell r="E5076" t="str">
            <v xml:space="preserve">M2    </v>
          </cell>
          <cell r="F5076" t="str">
            <v>Coeficiente</v>
          </cell>
          <cell r="G5076" t="str">
            <v>Preço Unit.</v>
          </cell>
          <cell r="H5076" t="str">
            <v>Preço Total</v>
          </cell>
          <cell r="I5076">
            <v>33.129999999999995</v>
          </cell>
        </row>
        <row r="5077">
          <cell r="B5077">
            <v>1</v>
          </cell>
          <cell r="C5077" t="str">
            <v>242</v>
          </cell>
          <cell r="D5077" t="str">
            <v>AJUDANTE ESPECIALIZADO</v>
          </cell>
          <cell r="E5077" t="str">
            <v>H</v>
          </cell>
          <cell r="F5077">
            <v>1.3</v>
          </cell>
          <cell r="G5077">
            <v>10.06</v>
          </cell>
          <cell r="H5077">
            <v>13.08</v>
          </cell>
        </row>
        <row r="5078">
          <cell r="B5078">
            <v>1</v>
          </cell>
          <cell r="C5078" t="str">
            <v>1213</v>
          </cell>
          <cell r="D5078" t="str">
            <v>CARPINTEIRO DE FORMAS</v>
          </cell>
          <cell r="E5078" t="str">
            <v>H</v>
          </cell>
          <cell r="F5078">
            <v>1.3</v>
          </cell>
          <cell r="G5078">
            <v>9.68</v>
          </cell>
          <cell r="H5078">
            <v>12.58</v>
          </cell>
        </row>
        <row r="5079">
          <cell r="B5079">
            <v>2</v>
          </cell>
          <cell r="C5079" t="str">
            <v>4509</v>
          </cell>
          <cell r="D5079" t="str">
            <v>PECA DE MADEIRA 3A QUALIDADE 2,5 X 10CM NAO APARELHADA</v>
          </cell>
          <cell r="E5079" t="str">
            <v>M</v>
          </cell>
          <cell r="F5079">
            <v>0.7</v>
          </cell>
          <cell r="G5079">
            <v>3.1</v>
          </cell>
          <cell r="H5079">
            <v>2.17</v>
          </cell>
        </row>
        <row r="5080">
          <cell r="B5080">
            <v>2</v>
          </cell>
          <cell r="C5080" t="str">
            <v>5061</v>
          </cell>
          <cell r="D5080" t="str">
            <v>PREGO DE ACO 18 X 27</v>
          </cell>
          <cell r="E5080" t="str">
            <v>KG</v>
          </cell>
          <cell r="F5080">
            <v>0.15</v>
          </cell>
          <cell r="G5080">
            <v>7.23</v>
          </cell>
          <cell r="H5080">
            <v>1.08</v>
          </cell>
        </row>
        <row r="5081">
          <cell r="B5081">
            <v>2</v>
          </cell>
          <cell r="C5081" t="str">
            <v>6188</v>
          </cell>
          <cell r="D5081" t="str">
            <v>TABUA MADEIRA 3A QUALIDADE 2,5 X 30CM (1 X 12") NAO APARELHADA</v>
          </cell>
          <cell r="E5081" t="str">
            <v>M2</v>
          </cell>
          <cell r="F5081">
            <v>0.22</v>
          </cell>
          <cell r="G5081">
            <v>19.16</v>
          </cell>
          <cell r="H5081">
            <v>4.22</v>
          </cell>
        </row>
        <row r="5082">
          <cell r="D5082" t="str">
            <v>Custo Direto Total</v>
          </cell>
          <cell r="H5082">
            <v>33.129999999999995</v>
          </cell>
        </row>
        <row r="5083">
          <cell r="D5083" t="str">
            <v>Taxa de BDI %</v>
          </cell>
          <cell r="F5083">
            <v>1E-8</v>
          </cell>
          <cell r="H5083">
            <v>0</v>
          </cell>
        </row>
        <row r="5084">
          <cell r="D5084" t="str">
            <v>Total da Composição</v>
          </cell>
          <cell r="H5084">
            <v>33.129999999999995</v>
          </cell>
        </row>
        <row r="5085">
          <cell r="A5085" t="str">
            <v>74074/004</v>
          </cell>
          <cell r="B5085" t="str">
            <v>FORMA PINHO 3A P/CONCRETO EM FUNDAÇÃO S/REAPROVEITAMENTO - CORTE/MONTA GEM/ESCORAMENTO/DESFORMA, NÃO INCLUÍDO DESMOLDANTE</v>
          </cell>
          <cell r="E5085" t="str">
            <v xml:space="preserve">M2    </v>
          </cell>
          <cell r="F5085" t="str">
            <v>Coeficiente</v>
          </cell>
          <cell r="G5085" t="str">
            <v>Preço Unit.</v>
          </cell>
          <cell r="H5085" t="str">
            <v>Preço Total</v>
          </cell>
          <cell r="I5085">
            <v>58.669999999999995</v>
          </cell>
        </row>
        <row r="5086">
          <cell r="B5086">
            <v>1</v>
          </cell>
          <cell r="C5086" t="str">
            <v>242</v>
          </cell>
          <cell r="D5086" t="str">
            <v>AJUDANTE ESPECIALIZADO</v>
          </cell>
          <cell r="E5086" t="str">
            <v>H</v>
          </cell>
          <cell r="F5086">
            <v>1.3</v>
          </cell>
          <cell r="G5086">
            <v>10.06</v>
          </cell>
          <cell r="H5086">
            <v>13.08</v>
          </cell>
        </row>
        <row r="5087">
          <cell r="B5087">
            <v>1</v>
          </cell>
          <cell r="C5087" t="str">
            <v>1213</v>
          </cell>
          <cell r="D5087" t="str">
            <v>CARPINTEIRO DE FORMAS</v>
          </cell>
          <cell r="E5087" t="str">
            <v>H</v>
          </cell>
          <cell r="F5087">
            <v>1.3</v>
          </cell>
          <cell r="G5087">
            <v>9.68</v>
          </cell>
          <cell r="H5087">
            <v>12.58</v>
          </cell>
        </row>
        <row r="5088">
          <cell r="B5088">
            <v>2</v>
          </cell>
          <cell r="C5088" t="str">
            <v>4509</v>
          </cell>
          <cell r="D5088" t="str">
            <v>PECA DE MADEIRA 3A QUALIDADE 2,5 X 10CM NAO APARELHADA</v>
          </cell>
          <cell r="E5088" t="str">
            <v>M</v>
          </cell>
          <cell r="F5088">
            <v>3.5</v>
          </cell>
          <cell r="G5088">
            <v>3.1</v>
          </cell>
          <cell r="H5088">
            <v>10.85</v>
          </cell>
        </row>
        <row r="5089">
          <cell r="B5089">
            <v>2</v>
          </cell>
          <cell r="C5089" t="str">
            <v>5061</v>
          </cell>
          <cell r="D5089" t="str">
            <v>PREGO DE ACO 18 X 27</v>
          </cell>
          <cell r="E5089" t="str">
            <v>KG</v>
          </cell>
          <cell r="F5089">
            <v>0.15</v>
          </cell>
          <cell r="G5089">
            <v>7.23</v>
          </cell>
          <cell r="H5089">
            <v>1.08</v>
          </cell>
        </row>
        <row r="5090">
          <cell r="B5090">
            <v>2</v>
          </cell>
          <cell r="C5090" t="str">
            <v>6188</v>
          </cell>
          <cell r="D5090" t="str">
            <v>TABUA MADEIRA 3A QUALIDADE 2,5 X 30CM (1 X 12") NAO APARELHADA</v>
          </cell>
          <cell r="E5090" t="str">
            <v>M2</v>
          </cell>
          <cell r="F5090">
            <v>1.1000000000000001</v>
          </cell>
          <cell r="G5090">
            <v>19.16</v>
          </cell>
          <cell r="H5090">
            <v>21.08</v>
          </cell>
        </row>
        <row r="5091">
          <cell r="D5091" t="str">
            <v>Custo Direto Total</v>
          </cell>
          <cell r="H5091">
            <v>58.669999999999995</v>
          </cell>
        </row>
        <row r="5092">
          <cell r="D5092" t="str">
            <v>Taxa de BDI %</v>
          </cell>
          <cell r="F5092">
            <v>1E-8</v>
          </cell>
          <cell r="H5092">
            <v>0</v>
          </cell>
        </row>
        <row r="5093">
          <cell r="D5093" t="str">
            <v>Total da Composição</v>
          </cell>
          <cell r="H5093">
            <v>58.669999999999995</v>
          </cell>
        </row>
        <row r="5094">
          <cell r="A5094" t="str">
            <v>74075/001</v>
          </cell>
          <cell r="B5094" t="str">
            <v>FORMA MADEIRA COMP RESINADA 12MM P/ESTRUTURA REAPROV 2 VEZES - CORTE/ MONTAGEM/ESCORAMENTO/DESFORMA</v>
          </cell>
          <cell r="E5094" t="str">
            <v xml:space="preserve">M2    </v>
          </cell>
          <cell r="F5094" t="str">
            <v>Coeficiente</v>
          </cell>
          <cell r="G5094" t="str">
            <v>Preço Unit.</v>
          </cell>
          <cell r="H5094" t="str">
            <v>Preço Total</v>
          </cell>
          <cell r="I5094">
            <v>77.87</v>
          </cell>
        </row>
        <row r="5095">
          <cell r="B5095">
            <v>1</v>
          </cell>
          <cell r="C5095" t="str">
            <v>242</v>
          </cell>
          <cell r="D5095" t="str">
            <v>AJUDANTE ESPECIALIZADO</v>
          </cell>
          <cell r="E5095" t="str">
            <v>H</v>
          </cell>
          <cell r="F5095">
            <v>1.35</v>
          </cell>
          <cell r="G5095">
            <v>10.06</v>
          </cell>
          <cell r="H5095">
            <v>13.58</v>
          </cell>
        </row>
        <row r="5096">
          <cell r="B5096">
            <v>1</v>
          </cell>
          <cell r="C5096" t="str">
            <v>1213</v>
          </cell>
          <cell r="D5096" t="str">
            <v>CARPINTEIRO DE FORMAS</v>
          </cell>
          <cell r="E5096" t="str">
            <v>H</v>
          </cell>
          <cell r="F5096">
            <v>1.35</v>
          </cell>
          <cell r="G5096">
            <v>9.68</v>
          </cell>
          <cell r="H5096">
            <v>13.07</v>
          </cell>
        </row>
        <row r="5097">
          <cell r="B5097">
            <v>2</v>
          </cell>
          <cell r="C5097" t="str">
            <v>1357</v>
          </cell>
          <cell r="D5097" t="str">
            <v>CHAPA MADEIRA COMPENSADA RESINADA 2,2 X 1,1M (12MM) P/ FORMA CONCRETO</v>
          </cell>
          <cell r="E5097" t="str">
            <v>UN</v>
          </cell>
          <cell r="F5097">
            <v>0.264463</v>
          </cell>
          <cell r="G5097">
            <v>36.78</v>
          </cell>
          <cell r="H5097">
            <v>9.73</v>
          </cell>
        </row>
        <row r="5098">
          <cell r="B5098">
            <v>2</v>
          </cell>
          <cell r="C5098" t="str">
            <v>4491</v>
          </cell>
          <cell r="D5098" t="str">
            <v>PECA DE MADEIRA 3A/4A QUALIDADE 7,5 X 7,5CM (3X3) NAO APARELHADA</v>
          </cell>
          <cell r="E5098" t="str">
            <v>M</v>
          </cell>
          <cell r="F5098">
            <v>3</v>
          </cell>
          <cell r="G5098">
            <v>6.03</v>
          </cell>
          <cell r="H5098">
            <v>18.09</v>
          </cell>
        </row>
        <row r="5099">
          <cell r="B5099">
            <v>2</v>
          </cell>
          <cell r="C5099" t="str">
            <v>4509</v>
          </cell>
          <cell r="D5099" t="str">
            <v>PECA DE MADEIRA 3A QUALIDADE 2,5 X 10CM NAO APARELHADA</v>
          </cell>
          <cell r="E5099" t="str">
            <v>M</v>
          </cell>
          <cell r="F5099">
            <v>2.2999999999999998</v>
          </cell>
          <cell r="G5099">
            <v>3.1</v>
          </cell>
          <cell r="H5099">
            <v>7.13</v>
          </cell>
        </row>
        <row r="5100">
          <cell r="B5100">
            <v>2</v>
          </cell>
          <cell r="C5100" t="str">
            <v>5061</v>
          </cell>
          <cell r="D5100" t="str">
            <v>PREGO DE ACO 18 X 27</v>
          </cell>
          <cell r="E5100" t="str">
            <v>KG</v>
          </cell>
          <cell r="F5100">
            <v>0.25</v>
          </cell>
          <cell r="G5100">
            <v>7.23</v>
          </cell>
          <cell r="H5100">
            <v>1.81</v>
          </cell>
        </row>
        <row r="5101">
          <cell r="B5101">
            <v>2</v>
          </cell>
          <cell r="C5101" t="str">
            <v>6212</v>
          </cell>
          <cell r="D5101" t="str">
            <v>TABUA MADEIRA 3A QUALIDADE 2,5 X 30,0CM (1 X 12") NAO APARELHADA</v>
          </cell>
          <cell r="E5101" t="str">
            <v>M</v>
          </cell>
          <cell r="F5101">
            <v>2.4</v>
          </cell>
          <cell r="G5101">
            <v>5.75</v>
          </cell>
          <cell r="H5101">
            <v>13.8</v>
          </cell>
        </row>
        <row r="5102">
          <cell r="B5102">
            <v>2</v>
          </cell>
          <cell r="C5102" t="str">
            <v>7332</v>
          </cell>
          <cell r="D5102" t="str">
            <v>AGENTE DE DESFORMA P/ CONCRETO TP DESMOL CD - OTTO BAUMGART OU MARCA EQUIVALENTE</v>
          </cell>
          <cell r="E5102" t="str">
            <v>L</v>
          </cell>
          <cell r="F5102">
            <v>0.1</v>
          </cell>
          <cell r="G5102">
            <v>6.64</v>
          </cell>
          <cell r="H5102">
            <v>0.66</v>
          </cell>
        </row>
        <row r="5103">
          <cell r="D5103" t="str">
            <v>Custo Direto Total</v>
          </cell>
          <cell r="H5103">
            <v>77.87</v>
          </cell>
        </row>
        <row r="5104">
          <cell r="D5104" t="str">
            <v>Taxa de BDI %</v>
          </cell>
          <cell r="F5104">
            <v>1E-8</v>
          </cell>
          <cell r="H5104">
            <v>0</v>
          </cell>
        </row>
        <row r="5105">
          <cell r="D5105" t="str">
            <v>Total da Composição</v>
          </cell>
          <cell r="H5105">
            <v>77.87</v>
          </cell>
        </row>
        <row r="5106">
          <cell r="A5106" t="str">
            <v>74075/002</v>
          </cell>
          <cell r="B5106" t="str">
            <v>FORMA MADEIRA COMP RESINADA 12MM P/ESTRUTURA REAPROV 3 VEZES - CORTE/ MONTAGEM/ESCORAMENTO/DESFORMA</v>
          </cell>
          <cell r="E5106" t="str">
            <v xml:space="preserve">M2    </v>
          </cell>
          <cell r="F5106" t="str">
            <v>Coeficiente</v>
          </cell>
          <cell r="G5106" t="str">
            <v>Preço Unit.</v>
          </cell>
          <cell r="H5106" t="str">
            <v>Preço Total</v>
          </cell>
          <cell r="I5106">
            <v>61.66</v>
          </cell>
        </row>
        <row r="5107">
          <cell r="B5107">
            <v>1</v>
          </cell>
          <cell r="C5107" t="str">
            <v>242</v>
          </cell>
          <cell r="D5107" t="str">
            <v>AJUDANTE ESPECIALIZADO</v>
          </cell>
          <cell r="E5107" t="str">
            <v>H</v>
          </cell>
          <cell r="F5107">
            <v>1.35</v>
          </cell>
          <cell r="G5107">
            <v>10.06</v>
          </cell>
          <cell r="H5107">
            <v>13.58</v>
          </cell>
        </row>
        <row r="5108">
          <cell r="B5108">
            <v>1</v>
          </cell>
          <cell r="C5108" t="str">
            <v>1213</v>
          </cell>
          <cell r="D5108" t="str">
            <v>CARPINTEIRO DE FORMAS</v>
          </cell>
          <cell r="E5108" t="str">
            <v>H</v>
          </cell>
          <cell r="F5108">
            <v>1.35</v>
          </cell>
          <cell r="G5108">
            <v>9.68</v>
          </cell>
          <cell r="H5108">
            <v>13.07</v>
          </cell>
        </row>
        <row r="5109">
          <cell r="B5109">
            <v>2</v>
          </cell>
          <cell r="C5109" t="str">
            <v>1357</v>
          </cell>
          <cell r="D5109" t="str">
            <v>CHAPA MADEIRA COMPENSADA RESINADA 2,2 X 1,1M (12MM) P/ FORMA CONCRETO</v>
          </cell>
          <cell r="E5109" t="str">
            <v>UN</v>
          </cell>
          <cell r="F5109">
            <v>0.17768600000000001</v>
          </cell>
          <cell r="G5109">
            <v>36.78</v>
          </cell>
          <cell r="H5109">
            <v>6.54</v>
          </cell>
        </row>
        <row r="5110">
          <cell r="B5110">
            <v>2</v>
          </cell>
          <cell r="C5110" t="str">
            <v>4491</v>
          </cell>
          <cell r="D5110" t="str">
            <v>PECA DE MADEIRA 3A/4A QUALIDADE 7,5 X 7,5CM (3X3) NAO APARELHADA</v>
          </cell>
          <cell r="E5110" t="str">
            <v>M</v>
          </cell>
          <cell r="F5110">
            <v>2</v>
          </cell>
          <cell r="G5110">
            <v>6.03</v>
          </cell>
          <cell r="H5110">
            <v>12.06</v>
          </cell>
        </row>
        <row r="5111">
          <cell r="B5111">
            <v>2</v>
          </cell>
          <cell r="C5111" t="str">
            <v>4509</v>
          </cell>
          <cell r="D5111" t="str">
            <v>PECA DE MADEIRA 3A QUALIDADE 2,5 X 10CM NAO APARELHADA</v>
          </cell>
          <cell r="E5111" t="str">
            <v>M</v>
          </cell>
          <cell r="F5111">
            <v>1.53</v>
          </cell>
          <cell r="G5111">
            <v>3.1</v>
          </cell>
          <cell r="H5111">
            <v>4.74</v>
          </cell>
        </row>
        <row r="5112">
          <cell r="B5112">
            <v>2</v>
          </cell>
          <cell r="C5112" t="str">
            <v>5061</v>
          </cell>
          <cell r="D5112" t="str">
            <v>PREGO DE ACO 18 X 27</v>
          </cell>
          <cell r="E5112" t="str">
            <v>KG</v>
          </cell>
          <cell r="F5112">
            <v>0.25</v>
          </cell>
          <cell r="G5112">
            <v>7.23</v>
          </cell>
          <cell r="H5112">
            <v>1.81</v>
          </cell>
        </row>
        <row r="5113">
          <cell r="B5113">
            <v>2</v>
          </cell>
          <cell r="C5113" t="str">
            <v>6212</v>
          </cell>
          <cell r="D5113" t="str">
            <v>TABUA MADEIRA 3A QUALIDADE 2,5 X 30,0CM (1 X 12") NAO APARELHADA</v>
          </cell>
          <cell r="E5113" t="str">
            <v>M</v>
          </cell>
          <cell r="F5113">
            <v>1.6</v>
          </cell>
          <cell r="G5113">
            <v>5.75</v>
          </cell>
          <cell r="H5113">
            <v>9.1999999999999993</v>
          </cell>
        </row>
        <row r="5114">
          <cell r="B5114">
            <v>2</v>
          </cell>
          <cell r="C5114" t="str">
            <v>7332</v>
          </cell>
          <cell r="D5114" t="str">
            <v>AGENTE DE DESFORMA P/ CONCRETO TP DESMOL CD - OTTO BAUMGART OU MARCA EQUIVALENTE</v>
          </cell>
          <cell r="E5114" t="str">
            <v>L</v>
          </cell>
          <cell r="F5114">
            <v>0.1</v>
          </cell>
          <cell r="G5114">
            <v>6.64</v>
          </cell>
          <cell r="H5114">
            <v>0.66</v>
          </cell>
        </row>
        <row r="5115">
          <cell r="D5115" t="str">
            <v>Custo Direto Total</v>
          </cell>
          <cell r="H5115">
            <v>61.66</v>
          </cell>
        </row>
        <row r="5116">
          <cell r="D5116" t="str">
            <v>Taxa de BDI %</v>
          </cell>
          <cell r="F5116">
            <v>1E-8</v>
          </cell>
          <cell r="H5116">
            <v>0</v>
          </cell>
        </row>
        <row r="5117">
          <cell r="D5117" t="str">
            <v>Total da Composição</v>
          </cell>
          <cell r="H5117">
            <v>61.66</v>
          </cell>
        </row>
        <row r="5118">
          <cell r="A5118" t="str">
            <v>74075/003</v>
          </cell>
          <cell r="B5118" t="str">
            <v>FORMA MADEIRA COMP RESINADA 12MM P/ESTRUTURA REAPROV 5 VEZES - CORTE/ MONTAGEM/ESCORAMENTO/DESFORMA</v>
          </cell>
          <cell r="E5118" t="str">
            <v xml:space="preserve">M2    </v>
          </cell>
          <cell r="F5118" t="str">
            <v>Coeficiente</v>
          </cell>
          <cell r="G5118" t="str">
            <v>Preço Unit.</v>
          </cell>
          <cell r="H5118" t="str">
            <v>Preço Total</v>
          </cell>
          <cell r="I5118">
            <v>51.78</v>
          </cell>
        </row>
        <row r="5119">
          <cell r="B5119">
            <v>1</v>
          </cell>
          <cell r="C5119" t="str">
            <v>242</v>
          </cell>
          <cell r="D5119" t="str">
            <v>AJUDANTE ESPECIALIZADO</v>
          </cell>
          <cell r="E5119" t="str">
            <v>H</v>
          </cell>
          <cell r="F5119">
            <v>1.35</v>
          </cell>
          <cell r="G5119">
            <v>10.06</v>
          </cell>
          <cell r="H5119">
            <v>13.58</v>
          </cell>
        </row>
        <row r="5120">
          <cell r="B5120">
            <v>1</v>
          </cell>
          <cell r="C5120" t="str">
            <v>1213</v>
          </cell>
          <cell r="D5120" t="str">
            <v>CARPINTEIRO DE FORMAS</v>
          </cell>
          <cell r="E5120" t="str">
            <v>H</v>
          </cell>
          <cell r="F5120">
            <v>1.35</v>
          </cell>
          <cell r="G5120">
            <v>9.68</v>
          </cell>
          <cell r="H5120">
            <v>13.07</v>
          </cell>
        </row>
        <row r="5121">
          <cell r="B5121">
            <v>2</v>
          </cell>
          <cell r="C5121" t="str">
            <v>1357</v>
          </cell>
          <cell r="D5121" t="str">
            <v>CHAPA MADEIRA COMPENSADA RESINADA 2,2 X 1,1M (12MM) P/ FORMA CONCRETO</v>
          </cell>
          <cell r="E5121" t="str">
            <v>UN</v>
          </cell>
          <cell r="F5121">
            <v>0.10743800000000001</v>
          </cell>
          <cell r="G5121">
            <v>36.78</v>
          </cell>
          <cell r="H5121">
            <v>3.95</v>
          </cell>
        </row>
        <row r="5122">
          <cell r="B5122">
            <v>2</v>
          </cell>
          <cell r="C5122" t="str">
            <v>4491</v>
          </cell>
          <cell r="D5122" t="str">
            <v>PECA DE MADEIRA 3A/4A QUALIDADE 7,5 X 7,5CM (3X3) NAO APARELHADA</v>
          </cell>
          <cell r="E5122" t="str">
            <v>M</v>
          </cell>
          <cell r="F5122">
            <v>1.2</v>
          </cell>
          <cell r="G5122">
            <v>6.03</v>
          </cell>
          <cell r="H5122">
            <v>7.24</v>
          </cell>
        </row>
        <row r="5123">
          <cell r="B5123">
            <v>2</v>
          </cell>
          <cell r="C5123" t="str">
            <v>4509</v>
          </cell>
          <cell r="D5123" t="str">
            <v>PECA DE MADEIRA 3A QUALIDADE 2,5 X 10CM NAO APARELHADA</v>
          </cell>
          <cell r="E5123" t="str">
            <v>M</v>
          </cell>
          <cell r="F5123">
            <v>1.53</v>
          </cell>
          <cell r="G5123">
            <v>3.1</v>
          </cell>
          <cell r="H5123">
            <v>4.74</v>
          </cell>
        </row>
        <row r="5124">
          <cell r="B5124">
            <v>2</v>
          </cell>
          <cell r="C5124" t="str">
            <v>5061</v>
          </cell>
          <cell r="D5124" t="str">
            <v>PREGO DE ACO 18 X 27</v>
          </cell>
          <cell r="E5124" t="str">
            <v>KG</v>
          </cell>
          <cell r="F5124">
            <v>0.25</v>
          </cell>
          <cell r="G5124">
            <v>7.23</v>
          </cell>
          <cell r="H5124">
            <v>1.81</v>
          </cell>
        </row>
        <row r="5125">
          <cell r="B5125">
            <v>2</v>
          </cell>
          <cell r="C5125" t="str">
            <v>6212</v>
          </cell>
          <cell r="D5125" t="str">
            <v>TABUA MADEIRA 3A QUALIDADE 2,5 X 30,0CM (1 X 12") NAO APARELHADA</v>
          </cell>
          <cell r="E5125" t="str">
            <v>M</v>
          </cell>
          <cell r="F5125">
            <v>1.17</v>
          </cell>
          <cell r="G5125">
            <v>5.75</v>
          </cell>
          <cell r="H5125">
            <v>6.73</v>
          </cell>
        </row>
        <row r="5126">
          <cell r="B5126">
            <v>2</v>
          </cell>
          <cell r="C5126" t="str">
            <v>7332</v>
          </cell>
          <cell r="D5126" t="str">
            <v>AGENTE DE DESFORMA P/ CONCRETO TP DESMOL CD - OTTO BAUMGART OU MARCA EQUIVALENTE</v>
          </cell>
          <cell r="E5126" t="str">
            <v>L</v>
          </cell>
          <cell r="F5126">
            <v>0.1</v>
          </cell>
          <cell r="G5126">
            <v>6.64</v>
          </cell>
          <cell r="H5126">
            <v>0.66</v>
          </cell>
        </row>
        <row r="5127">
          <cell r="D5127" t="str">
            <v>Custo Direto Total</v>
          </cell>
          <cell r="H5127">
            <v>51.78</v>
          </cell>
        </row>
        <row r="5128">
          <cell r="D5128" t="str">
            <v>Taxa de BDI %</v>
          </cell>
          <cell r="F5128">
            <v>1E-8</v>
          </cell>
          <cell r="H5128">
            <v>0</v>
          </cell>
        </row>
        <row r="5129">
          <cell r="D5129" t="str">
            <v>Total da Composição</v>
          </cell>
          <cell r="H5129">
            <v>51.78</v>
          </cell>
        </row>
        <row r="5130">
          <cell r="A5130" t="str">
            <v>74075/004</v>
          </cell>
          <cell r="B5130" t="str">
            <v>FORMA MADEIRA COMP RESINADA 12MM P/ESTRUTURA REAPROV 8 VEZES - CORTE/ MONTAGEM/ESCORAMENTO/DESFORMA</v>
          </cell>
          <cell r="E5130" t="str">
            <v xml:space="preserve">M2    </v>
          </cell>
          <cell r="F5130" t="str">
            <v>Coeficiente</v>
          </cell>
          <cell r="G5130" t="str">
            <v>Preço Unit.</v>
          </cell>
          <cell r="H5130" t="str">
            <v>Preço Total</v>
          </cell>
          <cell r="I5130">
            <v>50.260000000000005</v>
          </cell>
        </row>
        <row r="5131">
          <cell r="B5131">
            <v>1</v>
          </cell>
          <cell r="C5131" t="str">
            <v>242</v>
          </cell>
          <cell r="D5131" t="str">
            <v>AJUDANTE ESPECIALIZADO</v>
          </cell>
          <cell r="E5131" t="str">
            <v>H</v>
          </cell>
          <cell r="F5131">
            <v>1.35</v>
          </cell>
          <cell r="G5131">
            <v>10.06</v>
          </cell>
          <cell r="H5131">
            <v>13.58</v>
          </cell>
        </row>
        <row r="5132">
          <cell r="B5132">
            <v>1</v>
          </cell>
          <cell r="C5132" t="str">
            <v>1213</v>
          </cell>
          <cell r="D5132" t="str">
            <v>CARPINTEIRO DE FORMAS</v>
          </cell>
          <cell r="E5132" t="str">
            <v>H</v>
          </cell>
          <cell r="F5132">
            <v>1.35</v>
          </cell>
          <cell r="G5132">
            <v>9.68</v>
          </cell>
          <cell r="H5132">
            <v>13.07</v>
          </cell>
        </row>
        <row r="5133">
          <cell r="B5133">
            <v>2</v>
          </cell>
          <cell r="C5133" t="str">
            <v>1357</v>
          </cell>
          <cell r="D5133" t="str">
            <v>CHAPA MADEIRA COMPENSADA RESINADA 2,2 X 1,1M (12MM) P/ FORMA CONCRETO</v>
          </cell>
          <cell r="E5133" t="str">
            <v>UN</v>
          </cell>
          <cell r="F5133">
            <v>6.6115999999999994E-2</v>
          </cell>
          <cell r="G5133">
            <v>36.78</v>
          </cell>
          <cell r="H5133">
            <v>2.4300000000000002</v>
          </cell>
        </row>
        <row r="5134">
          <cell r="B5134">
            <v>2</v>
          </cell>
          <cell r="C5134" t="str">
            <v>4491</v>
          </cell>
          <cell r="D5134" t="str">
            <v>PECA DE MADEIRA 3A/4A QUALIDADE 7,5 X 7,5CM (3X3) NAO APARELHADA</v>
          </cell>
          <cell r="E5134" t="str">
            <v>M</v>
          </cell>
          <cell r="F5134">
            <v>1.2</v>
          </cell>
          <cell r="G5134">
            <v>6.03</v>
          </cell>
          <cell r="H5134">
            <v>7.24</v>
          </cell>
        </row>
        <row r="5135">
          <cell r="B5135">
            <v>2</v>
          </cell>
          <cell r="C5135" t="str">
            <v>4509</v>
          </cell>
          <cell r="D5135" t="str">
            <v>PECA DE MADEIRA 3A QUALIDADE 2,5 X 10CM NAO APARELHADA</v>
          </cell>
          <cell r="E5135" t="str">
            <v>M</v>
          </cell>
          <cell r="F5135">
            <v>1.53</v>
          </cell>
          <cell r="G5135">
            <v>3.1</v>
          </cell>
          <cell r="H5135">
            <v>4.74</v>
          </cell>
        </row>
        <row r="5136">
          <cell r="B5136">
            <v>2</v>
          </cell>
          <cell r="C5136" t="str">
            <v>5061</v>
          </cell>
          <cell r="D5136" t="str">
            <v>PREGO DE ACO 18 X 27</v>
          </cell>
          <cell r="E5136" t="str">
            <v>KG</v>
          </cell>
          <cell r="F5136">
            <v>0.25</v>
          </cell>
          <cell r="G5136">
            <v>7.23</v>
          </cell>
          <cell r="H5136">
            <v>1.81</v>
          </cell>
        </row>
        <row r="5137">
          <cell r="B5137">
            <v>2</v>
          </cell>
          <cell r="C5137" t="str">
            <v>6212</v>
          </cell>
          <cell r="D5137" t="str">
            <v>TABUA MADEIRA 3A QUALIDADE 2,5 X 30,0CM (1 X 12") NAO APARELHADA</v>
          </cell>
          <cell r="E5137" t="str">
            <v>M</v>
          </cell>
          <cell r="F5137">
            <v>1.17</v>
          </cell>
          <cell r="G5137">
            <v>5.75</v>
          </cell>
          <cell r="H5137">
            <v>6.73</v>
          </cell>
        </row>
        <row r="5138">
          <cell r="B5138">
            <v>2</v>
          </cell>
          <cell r="C5138" t="str">
            <v>7332</v>
          </cell>
          <cell r="D5138" t="str">
            <v>AGENTE DE DESFORMA P/ CONCRETO TP DESMOL CD - OTTO BAUMGART OU MARCA EQUIVALENTE</v>
          </cell>
          <cell r="E5138" t="str">
            <v>L</v>
          </cell>
          <cell r="F5138">
            <v>0.1</v>
          </cell>
          <cell r="G5138">
            <v>6.64</v>
          </cell>
          <cell r="H5138">
            <v>0.66</v>
          </cell>
        </row>
        <row r="5139">
          <cell r="D5139" t="str">
            <v>Custo Direto Total</v>
          </cell>
          <cell r="H5139">
            <v>50.260000000000005</v>
          </cell>
        </row>
        <row r="5140">
          <cell r="D5140" t="str">
            <v>Taxa de BDI %</v>
          </cell>
          <cell r="F5140">
            <v>1E-8</v>
          </cell>
          <cell r="H5140">
            <v>0</v>
          </cell>
        </row>
        <row r="5141">
          <cell r="D5141" t="str">
            <v>Total da Composição</v>
          </cell>
          <cell r="H5141">
            <v>50.260000000000005</v>
          </cell>
        </row>
        <row r="5142">
          <cell r="A5142" t="str">
            <v>74075/005</v>
          </cell>
          <cell r="B5142" t="str">
            <v>FORMA MADEIRA COMP RESINADA 14MM P/ESTRUTURA REAPROV 2 VEZES - CORTE/ MONTAGEM/ESCORAMENTO/DESFORMA</v>
          </cell>
          <cell r="E5142" t="str">
            <v xml:space="preserve">M2    </v>
          </cell>
          <cell r="F5142" t="str">
            <v>Coeficiente</v>
          </cell>
          <cell r="G5142" t="str">
            <v>Preço Unit.</v>
          </cell>
          <cell r="H5142" t="str">
            <v>Preço Total</v>
          </cell>
          <cell r="I5142">
            <v>79.969999999999985</v>
          </cell>
        </row>
        <row r="5143">
          <cell r="B5143">
            <v>1</v>
          </cell>
          <cell r="C5143" t="str">
            <v>242</v>
          </cell>
          <cell r="D5143" t="str">
            <v>AJUDANTE ESPECIALIZADO</v>
          </cell>
          <cell r="E5143" t="str">
            <v>H</v>
          </cell>
          <cell r="F5143">
            <v>1.35</v>
          </cell>
          <cell r="G5143">
            <v>10.06</v>
          </cell>
          <cell r="H5143">
            <v>13.58</v>
          </cell>
        </row>
        <row r="5144">
          <cell r="B5144">
            <v>1</v>
          </cell>
          <cell r="C5144" t="str">
            <v>1213</v>
          </cell>
          <cell r="D5144" t="str">
            <v>CARPINTEIRO DE FORMAS</v>
          </cell>
          <cell r="E5144" t="str">
            <v>H</v>
          </cell>
          <cell r="F5144">
            <v>1.35</v>
          </cell>
          <cell r="G5144">
            <v>9.68</v>
          </cell>
          <cell r="H5144">
            <v>13.07</v>
          </cell>
        </row>
        <row r="5145">
          <cell r="B5145">
            <v>2</v>
          </cell>
          <cell r="C5145" t="str">
            <v>1355</v>
          </cell>
          <cell r="D5145" t="str">
            <v>CHAPA MADEIRA COMPENSADA RESINADA 2,2 X 1,1M X 14MM P/ FORMA CONCRETO</v>
          </cell>
          <cell r="E5145" t="str">
            <v>M2</v>
          </cell>
          <cell r="F5145">
            <v>0.64</v>
          </cell>
          <cell r="G5145">
            <v>18.48</v>
          </cell>
          <cell r="H5145">
            <v>11.83</v>
          </cell>
        </row>
        <row r="5146">
          <cell r="B5146">
            <v>2</v>
          </cell>
          <cell r="C5146" t="str">
            <v>4491</v>
          </cell>
          <cell r="D5146" t="str">
            <v>PECA DE MADEIRA 3A/4A QUALIDADE 7,5 X 7,5CM (3X3) NAO APARELHADA</v>
          </cell>
          <cell r="E5146" t="str">
            <v>M</v>
          </cell>
          <cell r="F5146">
            <v>3</v>
          </cell>
          <cell r="G5146">
            <v>6.03</v>
          </cell>
          <cell r="H5146">
            <v>18.09</v>
          </cell>
        </row>
        <row r="5147">
          <cell r="B5147">
            <v>2</v>
          </cell>
          <cell r="C5147" t="str">
            <v>4509</v>
          </cell>
          <cell r="D5147" t="str">
            <v>PECA DE MADEIRA 3A QUALIDADE 2,5 X 10CM NAO APARELHADA</v>
          </cell>
          <cell r="E5147" t="str">
            <v>M</v>
          </cell>
          <cell r="F5147">
            <v>2.2999999999999998</v>
          </cell>
          <cell r="G5147">
            <v>3.1</v>
          </cell>
          <cell r="H5147">
            <v>7.13</v>
          </cell>
        </row>
        <row r="5148">
          <cell r="B5148">
            <v>2</v>
          </cell>
          <cell r="C5148" t="str">
            <v>5061</v>
          </cell>
          <cell r="D5148" t="str">
            <v>PREGO DE ACO 18 X 27</v>
          </cell>
          <cell r="E5148" t="str">
            <v>KG</v>
          </cell>
          <cell r="F5148">
            <v>0.25</v>
          </cell>
          <cell r="G5148">
            <v>7.23</v>
          </cell>
          <cell r="H5148">
            <v>1.81</v>
          </cell>
        </row>
        <row r="5149">
          <cell r="B5149">
            <v>2</v>
          </cell>
          <cell r="C5149" t="str">
            <v>6212</v>
          </cell>
          <cell r="D5149" t="str">
            <v>TABUA MADEIRA 3A QUALIDADE 2,5 X 30,0CM (1 X 12") NAO APARELHADA</v>
          </cell>
          <cell r="E5149" t="str">
            <v>M</v>
          </cell>
          <cell r="F5149">
            <v>2.4</v>
          </cell>
          <cell r="G5149">
            <v>5.75</v>
          </cell>
          <cell r="H5149">
            <v>13.8</v>
          </cell>
        </row>
        <row r="5150">
          <cell r="B5150">
            <v>2</v>
          </cell>
          <cell r="C5150" t="str">
            <v>7332</v>
          </cell>
          <cell r="D5150" t="str">
            <v>AGENTE DE DESFORMA P/ CONCRETO TP DESMOL CD - OTTO BAUMGART OU MARCA EQUIVALENTE</v>
          </cell>
          <cell r="E5150" t="str">
            <v>L</v>
          </cell>
          <cell r="F5150">
            <v>0.1</v>
          </cell>
          <cell r="G5150">
            <v>6.64</v>
          </cell>
          <cell r="H5150">
            <v>0.66</v>
          </cell>
        </row>
        <row r="5151">
          <cell r="D5151" t="str">
            <v>Custo Direto Total</v>
          </cell>
          <cell r="H5151">
            <v>79.969999999999985</v>
          </cell>
        </row>
        <row r="5152">
          <cell r="D5152" t="str">
            <v>Taxa de BDI %</v>
          </cell>
          <cell r="F5152">
            <v>1E-8</v>
          </cell>
          <cell r="H5152">
            <v>0</v>
          </cell>
        </row>
        <row r="5153">
          <cell r="D5153" t="str">
            <v>Total da Composição</v>
          </cell>
          <cell r="H5153">
            <v>79.969999999999985</v>
          </cell>
        </row>
        <row r="5154">
          <cell r="A5154" t="str">
            <v>74075/006</v>
          </cell>
          <cell r="B5154" t="str">
            <v>FORMA MADEIRA COMP RESINADA 14MM P/ESTRUTURA REAPROV 3 VEZES - CORTE/ MONTAGEM/ESCORAMENTO/DESFORMA</v>
          </cell>
          <cell r="E5154" t="str">
            <v xml:space="preserve">M2    </v>
          </cell>
          <cell r="F5154" t="str">
            <v>Coeficiente</v>
          </cell>
          <cell r="G5154" t="str">
            <v>Preço Unit.</v>
          </cell>
          <cell r="H5154" t="str">
            <v>Preço Total</v>
          </cell>
          <cell r="I5154">
            <v>63.070000000000007</v>
          </cell>
        </row>
        <row r="5155">
          <cell r="B5155">
            <v>1</v>
          </cell>
          <cell r="C5155" t="str">
            <v>242</v>
          </cell>
          <cell r="D5155" t="str">
            <v>AJUDANTE ESPECIALIZADO</v>
          </cell>
          <cell r="E5155" t="str">
            <v>H</v>
          </cell>
          <cell r="F5155">
            <v>1.35</v>
          </cell>
          <cell r="G5155">
            <v>10.06</v>
          </cell>
          <cell r="H5155">
            <v>13.58</v>
          </cell>
        </row>
        <row r="5156">
          <cell r="B5156">
            <v>1</v>
          </cell>
          <cell r="C5156" t="str">
            <v>1213</v>
          </cell>
          <cell r="D5156" t="str">
            <v>CARPINTEIRO DE FORMAS</v>
          </cell>
          <cell r="E5156" t="str">
            <v>H</v>
          </cell>
          <cell r="F5156">
            <v>1.35</v>
          </cell>
          <cell r="G5156">
            <v>9.68</v>
          </cell>
          <cell r="H5156">
            <v>13.07</v>
          </cell>
        </row>
        <row r="5157">
          <cell r="B5157">
            <v>2</v>
          </cell>
          <cell r="C5157" t="str">
            <v>1355</v>
          </cell>
          <cell r="D5157" t="str">
            <v>CHAPA MADEIRA COMPENSADA RESINADA 2,2 X 1,1M X 14MM P/ FORMA CONCRETO</v>
          </cell>
          <cell r="E5157" t="str">
            <v>M2</v>
          </cell>
          <cell r="F5157">
            <v>0.43</v>
          </cell>
          <cell r="G5157">
            <v>18.48</v>
          </cell>
          <cell r="H5157">
            <v>7.95</v>
          </cell>
        </row>
        <row r="5158">
          <cell r="B5158">
            <v>2</v>
          </cell>
          <cell r="C5158" t="str">
            <v>4491</v>
          </cell>
          <cell r="D5158" t="str">
            <v>PECA DE MADEIRA 3A/4A QUALIDADE 7,5 X 7,5CM (3X3) NAO APARELHADA</v>
          </cell>
          <cell r="E5158" t="str">
            <v>M</v>
          </cell>
          <cell r="F5158">
            <v>2</v>
          </cell>
          <cell r="G5158">
            <v>6.03</v>
          </cell>
          <cell r="H5158">
            <v>12.06</v>
          </cell>
        </row>
        <row r="5159">
          <cell r="B5159">
            <v>2</v>
          </cell>
          <cell r="C5159" t="str">
            <v>4509</v>
          </cell>
          <cell r="D5159" t="str">
            <v>PECA DE MADEIRA 3A QUALIDADE 2,5 X 10CM NAO APARELHADA</v>
          </cell>
          <cell r="E5159" t="str">
            <v>M</v>
          </cell>
          <cell r="F5159">
            <v>1.53</v>
          </cell>
          <cell r="G5159">
            <v>3.1</v>
          </cell>
          <cell r="H5159">
            <v>4.74</v>
          </cell>
        </row>
        <row r="5160">
          <cell r="B5160">
            <v>2</v>
          </cell>
          <cell r="C5160" t="str">
            <v>5061</v>
          </cell>
          <cell r="D5160" t="str">
            <v>PREGO DE ACO 18 X 27</v>
          </cell>
          <cell r="E5160" t="str">
            <v>KG</v>
          </cell>
          <cell r="F5160">
            <v>0.25</v>
          </cell>
          <cell r="G5160">
            <v>7.23</v>
          </cell>
          <cell r="H5160">
            <v>1.81</v>
          </cell>
        </row>
        <row r="5161">
          <cell r="B5161">
            <v>2</v>
          </cell>
          <cell r="C5161" t="str">
            <v>6212</v>
          </cell>
          <cell r="D5161" t="str">
            <v>TABUA MADEIRA 3A QUALIDADE 2,5 X 30,0CM (1 X 12") NAO APARELHADA</v>
          </cell>
          <cell r="E5161" t="str">
            <v>M</v>
          </cell>
          <cell r="F5161">
            <v>1.6</v>
          </cell>
          <cell r="G5161">
            <v>5.75</v>
          </cell>
          <cell r="H5161">
            <v>9.1999999999999993</v>
          </cell>
        </row>
        <row r="5162">
          <cell r="B5162">
            <v>2</v>
          </cell>
          <cell r="C5162" t="str">
            <v>7332</v>
          </cell>
          <cell r="D5162" t="str">
            <v>AGENTE DE DESFORMA P/ CONCRETO TP DESMOL CD - OTTO BAUMGART OU MARCA EQUIVALENTE</v>
          </cell>
          <cell r="E5162" t="str">
            <v>L</v>
          </cell>
          <cell r="F5162">
            <v>0.1</v>
          </cell>
          <cell r="G5162">
            <v>6.64</v>
          </cell>
          <cell r="H5162">
            <v>0.66</v>
          </cell>
        </row>
        <row r="5163">
          <cell r="D5163" t="str">
            <v>Custo Direto Total</v>
          </cell>
          <cell r="H5163">
            <v>63.070000000000007</v>
          </cell>
        </row>
        <row r="5164">
          <cell r="D5164" t="str">
            <v>Taxa de BDI %</v>
          </cell>
          <cell r="F5164">
            <v>1E-8</v>
          </cell>
          <cell r="H5164">
            <v>0</v>
          </cell>
        </row>
        <row r="5165">
          <cell r="D5165" t="str">
            <v>Total da Composição</v>
          </cell>
          <cell r="H5165">
            <v>63.070000000000007</v>
          </cell>
        </row>
        <row r="5166">
          <cell r="A5166" t="str">
            <v>74075/007</v>
          </cell>
          <cell r="B5166" t="str">
            <v>FORMA MADEIRA COMP RESINADA 14MM P/ESTRUTURA REAPROV 5 VEZES - CORTE/ MONTAGEM/ESCORAMENTO/DESFORMA</v>
          </cell>
          <cell r="E5166" t="str">
            <v xml:space="preserve">M2    </v>
          </cell>
          <cell r="F5166" t="str">
            <v>Coeficiente</v>
          </cell>
          <cell r="G5166" t="str">
            <v>Preço Unit.</v>
          </cell>
          <cell r="H5166" t="str">
            <v>Preço Total</v>
          </cell>
          <cell r="I5166">
            <v>52.629999999999995</v>
          </cell>
        </row>
        <row r="5167">
          <cell r="B5167">
            <v>1</v>
          </cell>
          <cell r="C5167" t="str">
            <v>242</v>
          </cell>
          <cell r="D5167" t="str">
            <v>AJUDANTE ESPECIALIZADO</v>
          </cell>
          <cell r="E5167" t="str">
            <v>H</v>
          </cell>
          <cell r="F5167">
            <v>1.35</v>
          </cell>
          <cell r="G5167">
            <v>10.06</v>
          </cell>
          <cell r="H5167">
            <v>13.58</v>
          </cell>
        </row>
        <row r="5168">
          <cell r="B5168">
            <v>1</v>
          </cell>
          <cell r="C5168" t="str">
            <v>1213</v>
          </cell>
          <cell r="D5168" t="str">
            <v>CARPINTEIRO DE FORMAS</v>
          </cell>
          <cell r="E5168" t="str">
            <v>H</v>
          </cell>
          <cell r="F5168">
            <v>1.35</v>
          </cell>
          <cell r="G5168">
            <v>9.68</v>
          </cell>
          <cell r="H5168">
            <v>13.07</v>
          </cell>
        </row>
        <row r="5169">
          <cell r="B5169">
            <v>2</v>
          </cell>
          <cell r="C5169" t="str">
            <v>1355</v>
          </cell>
          <cell r="D5169" t="str">
            <v>CHAPA MADEIRA COMPENSADA RESINADA 2,2 X 1,1M X 14MM P/ FORMA CONCRETO</v>
          </cell>
          <cell r="E5169" t="str">
            <v>M2</v>
          </cell>
          <cell r="F5169">
            <v>0.26</v>
          </cell>
          <cell r="G5169">
            <v>18.48</v>
          </cell>
          <cell r="H5169">
            <v>4.8</v>
          </cell>
        </row>
        <row r="5170">
          <cell r="B5170">
            <v>2</v>
          </cell>
          <cell r="C5170" t="str">
            <v>4491</v>
          </cell>
          <cell r="D5170" t="str">
            <v>PECA DE MADEIRA 3A/4A QUALIDADE 7,5 X 7,5CM (3X3) NAO APARELHADA</v>
          </cell>
          <cell r="E5170" t="str">
            <v>M</v>
          </cell>
          <cell r="F5170">
            <v>1.2</v>
          </cell>
          <cell r="G5170">
            <v>6.03</v>
          </cell>
          <cell r="H5170">
            <v>7.24</v>
          </cell>
        </row>
        <row r="5171">
          <cell r="B5171">
            <v>2</v>
          </cell>
          <cell r="C5171" t="str">
            <v>4509</v>
          </cell>
          <cell r="D5171" t="str">
            <v>PECA DE MADEIRA 3A QUALIDADE 2,5 X 10CM NAO APARELHADA</v>
          </cell>
          <cell r="E5171" t="str">
            <v>M</v>
          </cell>
          <cell r="F5171">
            <v>1.53</v>
          </cell>
          <cell r="G5171">
            <v>3.1</v>
          </cell>
          <cell r="H5171">
            <v>4.74</v>
          </cell>
        </row>
        <row r="5172">
          <cell r="B5172">
            <v>2</v>
          </cell>
          <cell r="C5172" t="str">
            <v>5061</v>
          </cell>
          <cell r="D5172" t="str">
            <v>PREGO DE ACO 18 X 27</v>
          </cell>
          <cell r="E5172" t="str">
            <v>KG</v>
          </cell>
          <cell r="F5172">
            <v>0.25</v>
          </cell>
          <cell r="G5172">
            <v>7.23</v>
          </cell>
          <cell r="H5172">
            <v>1.81</v>
          </cell>
        </row>
        <row r="5173">
          <cell r="B5173">
            <v>2</v>
          </cell>
          <cell r="C5173" t="str">
            <v>6212</v>
          </cell>
          <cell r="D5173" t="str">
            <v>TABUA MADEIRA 3A QUALIDADE 2,5 X 30,0CM (1 X 12") NAO APARELHADA</v>
          </cell>
          <cell r="E5173" t="str">
            <v>M</v>
          </cell>
          <cell r="F5173">
            <v>1.17</v>
          </cell>
          <cell r="G5173">
            <v>5.75</v>
          </cell>
          <cell r="H5173">
            <v>6.73</v>
          </cell>
        </row>
        <row r="5174">
          <cell r="B5174">
            <v>2</v>
          </cell>
          <cell r="C5174" t="str">
            <v>7332</v>
          </cell>
          <cell r="D5174" t="str">
            <v>AGENTE DE DESFORMA P/ CONCRETO TP DESMOL CD - OTTO BAUMGART OU MARCA EQUIVALENTE</v>
          </cell>
          <cell r="E5174" t="str">
            <v>L</v>
          </cell>
          <cell r="F5174">
            <v>0.1</v>
          </cell>
          <cell r="G5174">
            <v>6.64</v>
          </cell>
          <cell r="H5174">
            <v>0.66</v>
          </cell>
        </row>
        <row r="5175">
          <cell r="D5175" t="str">
            <v>Custo Direto Total</v>
          </cell>
          <cell r="H5175">
            <v>52.629999999999995</v>
          </cell>
        </row>
        <row r="5176">
          <cell r="D5176" t="str">
            <v>Taxa de BDI %</v>
          </cell>
          <cell r="F5176">
            <v>1E-8</v>
          </cell>
          <cell r="H5176">
            <v>0</v>
          </cell>
        </row>
        <row r="5177">
          <cell r="D5177" t="str">
            <v>Total da Composição</v>
          </cell>
          <cell r="H5177">
            <v>52.629999999999995</v>
          </cell>
        </row>
        <row r="5178">
          <cell r="A5178" t="str">
            <v>74075/008</v>
          </cell>
          <cell r="B5178" t="str">
            <v>FORMA MADEIRA COMP RESINADA 14MM P/ESTRUTURA REAPROV 8 VEZES - CORTE/ MONTAGEM/ESCORAMENTO/DESFORMA</v>
          </cell>
          <cell r="E5178" t="str">
            <v xml:space="preserve">M2    </v>
          </cell>
          <cell r="F5178" t="str">
            <v>Coeficiente</v>
          </cell>
          <cell r="G5178" t="str">
            <v>Preço Unit.</v>
          </cell>
          <cell r="H5178" t="str">
            <v>Preço Total</v>
          </cell>
          <cell r="I5178">
            <v>50.790000000000006</v>
          </cell>
        </row>
        <row r="5179">
          <cell r="B5179">
            <v>1</v>
          </cell>
          <cell r="C5179" t="str">
            <v>242</v>
          </cell>
          <cell r="D5179" t="str">
            <v>AJUDANTE ESPECIALIZADO</v>
          </cell>
          <cell r="E5179" t="str">
            <v>H</v>
          </cell>
          <cell r="F5179">
            <v>1.35</v>
          </cell>
          <cell r="G5179">
            <v>10.06</v>
          </cell>
          <cell r="H5179">
            <v>13.58</v>
          </cell>
        </row>
        <row r="5180">
          <cell r="B5180">
            <v>1</v>
          </cell>
          <cell r="C5180" t="str">
            <v>1213</v>
          </cell>
          <cell r="D5180" t="str">
            <v>CARPINTEIRO DE FORMAS</v>
          </cell>
          <cell r="E5180" t="str">
            <v>H</v>
          </cell>
          <cell r="F5180">
            <v>1.35</v>
          </cell>
          <cell r="G5180">
            <v>9.68</v>
          </cell>
          <cell r="H5180">
            <v>13.07</v>
          </cell>
        </row>
        <row r="5181">
          <cell r="B5181">
            <v>2</v>
          </cell>
          <cell r="C5181" t="str">
            <v>1355</v>
          </cell>
          <cell r="D5181" t="str">
            <v>CHAPA MADEIRA COMPENSADA RESINADA 2,2 X 1,1M X 14MM P/ FORMA CONCRETO</v>
          </cell>
          <cell r="E5181" t="str">
            <v>M2</v>
          </cell>
          <cell r="F5181">
            <v>0.16</v>
          </cell>
          <cell r="G5181">
            <v>18.48</v>
          </cell>
          <cell r="H5181">
            <v>2.96</v>
          </cell>
        </row>
        <row r="5182">
          <cell r="B5182">
            <v>2</v>
          </cell>
          <cell r="C5182" t="str">
            <v>4491</v>
          </cell>
          <cell r="D5182" t="str">
            <v>PECA DE MADEIRA 3A/4A QUALIDADE 7,5 X 7,5CM (3X3) NAO APARELHADA</v>
          </cell>
          <cell r="E5182" t="str">
            <v>M</v>
          </cell>
          <cell r="F5182">
            <v>1.2</v>
          </cell>
          <cell r="G5182">
            <v>6.03</v>
          </cell>
          <cell r="H5182">
            <v>7.24</v>
          </cell>
        </row>
        <row r="5183">
          <cell r="B5183">
            <v>2</v>
          </cell>
          <cell r="C5183" t="str">
            <v>4509</v>
          </cell>
          <cell r="D5183" t="str">
            <v>PECA DE MADEIRA 3A QUALIDADE 2,5 X 10CM NAO APARELHADA</v>
          </cell>
          <cell r="E5183" t="str">
            <v>M</v>
          </cell>
          <cell r="F5183">
            <v>1.53</v>
          </cell>
          <cell r="G5183">
            <v>3.1</v>
          </cell>
          <cell r="H5183">
            <v>4.74</v>
          </cell>
        </row>
        <row r="5184">
          <cell r="B5184">
            <v>2</v>
          </cell>
          <cell r="C5184" t="str">
            <v>5061</v>
          </cell>
          <cell r="D5184" t="str">
            <v>PREGO DE ACO 18 X 27</v>
          </cell>
          <cell r="E5184" t="str">
            <v>KG</v>
          </cell>
          <cell r="F5184">
            <v>0.25</v>
          </cell>
          <cell r="G5184">
            <v>7.23</v>
          </cell>
          <cell r="H5184">
            <v>1.81</v>
          </cell>
        </row>
        <row r="5185">
          <cell r="B5185">
            <v>2</v>
          </cell>
          <cell r="C5185" t="str">
            <v>6212</v>
          </cell>
          <cell r="D5185" t="str">
            <v>TABUA MADEIRA 3A QUALIDADE 2,5 X 30,0CM (1 X 12") NAO APARELHADA</v>
          </cell>
          <cell r="E5185" t="str">
            <v>M</v>
          </cell>
          <cell r="F5185">
            <v>1.17</v>
          </cell>
          <cell r="G5185">
            <v>5.75</v>
          </cell>
          <cell r="H5185">
            <v>6.73</v>
          </cell>
        </row>
        <row r="5186">
          <cell r="B5186">
            <v>2</v>
          </cell>
          <cell r="C5186" t="str">
            <v>7332</v>
          </cell>
          <cell r="D5186" t="str">
            <v>AGENTE DE DESFORMA P/ CONCRETO TP DESMOL CD - OTTO BAUMGART OU MARCA EQUIVALENTE</v>
          </cell>
          <cell r="E5186" t="str">
            <v>L</v>
          </cell>
          <cell r="F5186">
            <v>0.1</v>
          </cell>
          <cell r="G5186">
            <v>6.64</v>
          </cell>
          <cell r="H5186">
            <v>0.66</v>
          </cell>
        </row>
        <row r="5187">
          <cell r="D5187" t="str">
            <v>Custo Direto Total</v>
          </cell>
          <cell r="H5187">
            <v>50.790000000000006</v>
          </cell>
        </row>
        <row r="5188">
          <cell r="D5188" t="str">
            <v>Taxa de BDI %</v>
          </cell>
          <cell r="F5188">
            <v>1E-8</v>
          </cell>
          <cell r="H5188">
            <v>0</v>
          </cell>
        </row>
        <row r="5189">
          <cell r="D5189" t="str">
            <v>Total da Composição</v>
          </cell>
          <cell r="H5189">
            <v>50.790000000000006</v>
          </cell>
        </row>
        <row r="5190">
          <cell r="A5190" t="str">
            <v>74076/001</v>
          </cell>
          <cell r="B5190" t="str">
            <v>FORMA PINHO 3A P/FUNDAÇÃO RADIER REAPROV 3 VEZES - CORTE/MONTAGEM/ESCO RAMENTO/DESFORMA, NÃO INCLUÍDO DESMOLDANTE</v>
          </cell>
          <cell r="E5190" t="str">
            <v xml:space="preserve">M2    </v>
          </cell>
          <cell r="F5190" t="str">
            <v>Coeficiente</v>
          </cell>
          <cell r="G5190" t="str">
            <v>Preço Unit.</v>
          </cell>
          <cell r="H5190" t="str">
            <v>Preço Total</v>
          </cell>
          <cell r="I5190">
            <v>18.369999999999997</v>
          </cell>
        </row>
        <row r="5191">
          <cell r="B5191">
            <v>1</v>
          </cell>
          <cell r="C5191" t="str">
            <v>242</v>
          </cell>
          <cell r="D5191" t="str">
            <v>AJUDANTE ESPECIALIZADO</v>
          </cell>
          <cell r="E5191" t="str">
            <v>H</v>
          </cell>
          <cell r="F5191">
            <v>0.09</v>
          </cell>
          <cell r="G5191">
            <v>10.06</v>
          </cell>
          <cell r="H5191">
            <v>0.91</v>
          </cell>
        </row>
        <row r="5192">
          <cell r="B5192">
            <v>1</v>
          </cell>
          <cell r="C5192" t="str">
            <v>1213</v>
          </cell>
          <cell r="D5192" t="str">
            <v>CARPINTEIRO DE FORMAS</v>
          </cell>
          <cell r="E5192" t="str">
            <v>H</v>
          </cell>
          <cell r="F5192">
            <v>0.09</v>
          </cell>
          <cell r="G5192">
            <v>9.68</v>
          </cell>
          <cell r="H5192">
            <v>0.87</v>
          </cell>
        </row>
        <row r="5193">
          <cell r="B5193">
            <v>2</v>
          </cell>
          <cell r="C5193" t="str">
            <v>4509</v>
          </cell>
          <cell r="D5193" t="str">
            <v>PECA DE MADEIRA 3A QUALIDADE 2,5 X 10CM NAO APARELHADA</v>
          </cell>
          <cell r="E5193" t="str">
            <v>M</v>
          </cell>
          <cell r="F5193">
            <v>0.93</v>
          </cell>
          <cell r="G5193">
            <v>3.1</v>
          </cell>
          <cell r="H5193">
            <v>2.88</v>
          </cell>
        </row>
        <row r="5194">
          <cell r="B5194">
            <v>2</v>
          </cell>
          <cell r="C5194" t="str">
            <v>5061</v>
          </cell>
          <cell r="D5194" t="str">
            <v>PREGO DE ACO 18 X 27</v>
          </cell>
          <cell r="E5194" t="str">
            <v>KG</v>
          </cell>
          <cell r="F5194">
            <v>3.0000000000000001E-3</v>
          </cell>
          <cell r="G5194">
            <v>7.23</v>
          </cell>
          <cell r="H5194">
            <v>0.02</v>
          </cell>
        </row>
        <row r="5195">
          <cell r="B5195">
            <v>2</v>
          </cell>
          <cell r="C5195" t="str">
            <v>6212</v>
          </cell>
          <cell r="D5195" t="str">
            <v>TABUA MADEIRA 3A QUALIDADE 2,5 X 30,0CM (1 X 12") NAO APARELHADA</v>
          </cell>
          <cell r="E5195" t="str">
            <v>M</v>
          </cell>
          <cell r="F5195">
            <v>2.38</v>
          </cell>
          <cell r="G5195">
            <v>5.75</v>
          </cell>
          <cell r="H5195">
            <v>13.69</v>
          </cell>
        </row>
        <row r="5196">
          <cell r="D5196" t="str">
            <v>Custo Direto Total</v>
          </cell>
          <cell r="H5196">
            <v>18.369999999999997</v>
          </cell>
        </row>
        <row r="5197">
          <cell r="D5197" t="str">
            <v>Taxa de BDI %</v>
          </cell>
          <cell r="F5197">
            <v>1E-8</v>
          </cell>
          <cell r="H5197">
            <v>0</v>
          </cell>
        </row>
        <row r="5198">
          <cell r="D5198" t="str">
            <v>Total da Composição</v>
          </cell>
          <cell r="H5198">
            <v>18.369999999999997</v>
          </cell>
        </row>
        <row r="5199">
          <cell r="A5199" t="str">
            <v>74076/002</v>
          </cell>
          <cell r="B5199" t="str">
            <v>FORMA PINHO 3A P/FUNDAÇÃO RADIER REAPROV 5 VEZES - CORTE/MONTAGEM/ESCO RAMENTO/DESFORMA, NÃO INCLUÍDO DESMOLDANTE</v>
          </cell>
          <cell r="E5199" t="str">
            <v xml:space="preserve">M2    </v>
          </cell>
          <cell r="F5199" t="str">
            <v>Coeficiente</v>
          </cell>
          <cell r="G5199" t="str">
            <v>Preço Unit.</v>
          </cell>
          <cell r="H5199" t="str">
            <v>Preço Total</v>
          </cell>
          <cell r="I5199">
            <v>11.760000000000002</v>
          </cell>
        </row>
        <row r="5200">
          <cell r="B5200">
            <v>1</v>
          </cell>
          <cell r="C5200" t="str">
            <v>242</v>
          </cell>
          <cell r="D5200" t="str">
            <v>AJUDANTE ESPECIALIZADO</v>
          </cell>
          <cell r="E5200" t="str">
            <v>H</v>
          </cell>
          <cell r="F5200">
            <v>0.09</v>
          </cell>
          <cell r="G5200">
            <v>10.06</v>
          </cell>
          <cell r="H5200">
            <v>0.91</v>
          </cell>
        </row>
        <row r="5201">
          <cell r="B5201">
            <v>1</v>
          </cell>
          <cell r="C5201" t="str">
            <v>1213</v>
          </cell>
          <cell r="D5201" t="str">
            <v>CARPINTEIRO DE FORMAS</v>
          </cell>
          <cell r="E5201" t="str">
            <v>H</v>
          </cell>
          <cell r="F5201">
            <v>0.09</v>
          </cell>
          <cell r="G5201">
            <v>9.68</v>
          </cell>
          <cell r="H5201">
            <v>0.87</v>
          </cell>
        </row>
        <row r="5202">
          <cell r="B5202">
            <v>2</v>
          </cell>
          <cell r="C5202" t="str">
            <v>4509</v>
          </cell>
          <cell r="D5202" t="str">
            <v>PECA DE MADEIRA 3A QUALIDADE 2,5 X 10CM NAO APARELHADA</v>
          </cell>
          <cell r="E5202" t="str">
            <v>M</v>
          </cell>
          <cell r="F5202">
            <v>0.56000000000000005</v>
          </cell>
          <cell r="G5202">
            <v>3.1</v>
          </cell>
          <cell r="H5202">
            <v>1.74</v>
          </cell>
        </row>
        <row r="5203">
          <cell r="B5203">
            <v>2</v>
          </cell>
          <cell r="C5203" t="str">
            <v>5061</v>
          </cell>
          <cell r="D5203" t="str">
            <v>PREGO DE ACO 18 X 27</v>
          </cell>
          <cell r="E5203" t="str">
            <v>KG</v>
          </cell>
          <cell r="F5203">
            <v>3.0000000000000001E-3</v>
          </cell>
          <cell r="G5203">
            <v>7.23</v>
          </cell>
          <cell r="H5203">
            <v>0.02</v>
          </cell>
        </row>
        <row r="5204">
          <cell r="B5204">
            <v>2</v>
          </cell>
          <cell r="C5204" t="str">
            <v>6212</v>
          </cell>
          <cell r="D5204" t="str">
            <v>TABUA MADEIRA 3A QUALIDADE 2,5 X 30,0CM (1 X 12") NAO APARELHADA</v>
          </cell>
          <cell r="E5204" t="str">
            <v>M</v>
          </cell>
          <cell r="F5204">
            <v>1.43</v>
          </cell>
          <cell r="G5204">
            <v>5.75</v>
          </cell>
          <cell r="H5204">
            <v>8.2200000000000006</v>
          </cell>
        </row>
        <row r="5205">
          <cell r="D5205" t="str">
            <v>Custo Direto Total</v>
          </cell>
          <cell r="H5205">
            <v>11.760000000000002</v>
          </cell>
        </row>
        <row r="5206">
          <cell r="D5206" t="str">
            <v>Taxa de BDI %</v>
          </cell>
          <cell r="F5206">
            <v>1E-8</v>
          </cell>
          <cell r="H5206">
            <v>0</v>
          </cell>
        </row>
        <row r="5207">
          <cell r="D5207" t="str">
            <v>Total da Composição</v>
          </cell>
          <cell r="H5207">
            <v>11.760000000000002</v>
          </cell>
        </row>
        <row r="5208">
          <cell r="A5208" t="str">
            <v>74076/003</v>
          </cell>
          <cell r="B5208" t="str">
            <v>FORMA PINHO 3A P/FUNDAÇÃO RADIER REAPROV 10 VEZES - CORTE/MONTAGEM/ESC ORAMENTO/DESFORMA, NÃO INCLUÍDO DESMOLDANTE</v>
          </cell>
          <cell r="E5208" t="str">
            <v xml:space="preserve">M2    </v>
          </cell>
          <cell r="F5208" t="str">
            <v>Coeficiente</v>
          </cell>
          <cell r="G5208" t="str">
            <v>Preço Unit.</v>
          </cell>
          <cell r="H5208" t="str">
            <v>Preço Total</v>
          </cell>
          <cell r="I5208">
            <v>6.81</v>
          </cell>
        </row>
        <row r="5209">
          <cell r="B5209">
            <v>1</v>
          </cell>
          <cell r="C5209" t="str">
            <v>242</v>
          </cell>
          <cell r="D5209" t="str">
            <v>AJUDANTE ESPECIALIZADO</v>
          </cell>
          <cell r="E5209" t="str">
            <v>H</v>
          </cell>
          <cell r="F5209">
            <v>0.09</v>
          </cell>
          <cell r="G5209">
            <v>10.06</v>
          </cell>
          <cell r="H5209">
            <v>0.91</v>
          </cell>
        </row>
        <row r="5210">
          <cell r="B5210">
            <v>1</v>
          </cell>
          <cell r="C5210" t="str">
            <v>1213</v>
          </cell>
          <cell r="D5210" t="str">
            <v>CARPINTEIRO DE FORMAS</v>
          </cell>
          <cell r="E5210" t="str">
            <v>H</v>
          </cell>
          <cell r="F5210">
            <v>0.09</v>
          </cell>
          <cell r="G5210">
            <v>9.68</v>
          </cell>
          <cell r="H5210">
            <v>0.87</v>
          </cell>
        </row>
        <row r="5211">
          <cell r="B5211">
            <v>2</v>
          </cell>
          <cell r="C5211" t="str">
            <v>4509</v>
          </cell>
          <cell r="D5211" t="str">
            <v>PECA DE MADEIRA 3A QUALIDADE 2,5 X 10CM NAO APARELHADA</v>
          </cell>
          <cell r="E5211" t="str">
            <v>M</v>
          </cell>
          <cell r="F5211">
            <v>0.28000000000000003</v>
          </cell>
          <cell r="G5211">
            <v>3.1</v>
          </cell>
          <cell r="H5211">
            <v>0.87</v>
          </cell>
        </row>
        <row r="5212">
          <cell r="B5212">
            <v>2</v>
          </cell>
          <cell r="C5212" t="str">
            <v>5061</v>
          </cell>
          <cell r="D5212" t="str">
            <v>PREGO DE ACO 18 X 27</v>
          </cell>
          <cell r="E5212" t="str">
            <v>KG</v>
          </cell>
          <cell r="F5212">
            <v>3.0000000000000001E-3</v>
          </cell>
          <cell r="G5212">
            <v>7.23</v>
          </cell>
          <cell r="H5212">
            <v>0.02</v>
          </cell>
        </row>
        <row r="5213">
          <cell r="B5213">
            <v>2</v>
          </cell>
          <cell r="C5213" t="str">
            <v>6212</v>
          </cell>
          <cell r="D5213" t="str">
            <v>TABUA MADEIRA 3A QUALIDADE 2,5 X 30,0CM (1 X 12") NAO APARELHADA</v>
          </cell>
          <cell r="E5213" t="str">
            <v>M</v>
          </cell>
          <cell r="F5213">
            <v>0.72</v>
          </cell>
          <cell r="G5213">
            <v>5.75</v>
          </cell>
          <cell r="H5213">
            <v>4.1399999999999997</v>
          </cell>
        </row>
        <row r="5214">
          <cell r="D5214" t="str">
            <v>Custo Direto Total</v>
          </cell>
          <cell r="H5214">
            <v>6.81</v>
          </cell>
        </row>
        <row r="5215">
          <cell r="D5215" t="str">
            <v>Taxa de BDI %</v>
          </cell>
          <cell r="F5215">
            <v>1E-8</v>
          </cell>
          <cell r="H5215">
            <v>0</v>
          </cell>
        </row>
        <row r="5216">
          <cell r="D5216" t="str">
            <v>Total da Composição</v>
          </cell>
          <cell r="H5216">
            <v>6.81</v>
          </cell>
        </row>
        <row r="5217">
          <cell r="A5217" t="str">
            <v>74107/001</v>
          </cell>
          <cell r="B5217" t="str">
            <v>ESCORAMENTO DE LAJE PRE-MOLDADA</v>
          </cell>
          <cell r="E5217" t="str">
            <v xml:space="preserve">M2    </v>
          </cell>
          <cell r="F5217" t="str">
            <v>Coeficiente</v>
          </cell>
          <cell r="G5217" t="str">
            <v>Preço Unit.</v>
          </cell>
          <cell r="H5217" t="str">
            <v>Preço Total</v>
          </cell>
          <cell r="I5217">
            <v>17.759999999999998</v>
          </cell>
        </row>
        <row r="5218">
          <cell r="B5218">
            <v>1</v>
          </cell>
          <cell r="C5218" t="str">
            <v>242</v>
          </cell>
          <cell r="D5218" t="str">
            <v>AJUDANTE ESPECIALIZADO</v>
          </cell>
          <cell r="E5218" t="str">
            <v>H</v>
          </cell>
          <cell r="F5218">
            <v>0.7</v>
          </cell>
          <cell r="G5218">
            <v>10.06</v>
          </cell>
          <cell r="H5218">
            <v>7.04</v>
          </cell>
        </row>
        <row r="5219">
          <cell r="B5219">
            <v>1</v>
          </cell>
          <cell r="C5219" t="str">
            <v>1213</v>
          </cell>
          <cell r="D5219" t="str">
            <v>CARPINTEIRO DE FORMAS</v>
          </cell>
          <cell r="E5219" t="str">
            <v>H</v>
          </cell>
          <cell r="F5219">
            <v>0.5</v>
          </cell>
          <cell r="G5219">
            <v>9.68</v>
          </cell>
          <cell r="H5219">
            <v>4.84</v>
          </cell>
        </row>
        <row r="5220">
          <cell r="B5220">
            <v>2</v>
          </cell>
          <cell r="C5220" t="str">
            <v>4433</v>
          </cell>
          <cell r="D5220" t="str">
            <v>PECA DE MADEIRA DE LEI 1A QUALIDADE 7,5 X 7,5CM NAO APARELHADA</v>
          </cell>
          <cell r="E5220" t="str">
            <v>M</v>
          </cell>
          <cell r="F5220">
            <v>0.35</v>
          </cell>
          <cell r="G5220">
            <v>11.99</v>
          </cell>
          <cell r="H5220">
            <v>4.2</v>
          </cell>
        </row>
        <row r="5221">
          <cell r="B5221">
            <v>2</v>
          </cell>
          <cell r="C5221" t="str">
            <v>5061</v>
          </cell>
          <cell r="D5221" t="str">
            <v>PREGO DE ACO 18 X 27</v>
          </cell>
          <cell r="E5221" t="str">
            <v>KG</v>
          </cell>
          <cell r="F5221">
            <v>0.05</v>
          </cell>
          <cell r="G5221">
            <v>7.23</v>
          </cell>
          <cell r="H5221">
            <v>0.36</v>
          </cell>
        </row>
        <row r="5222">
          <cell r="B5222">
            <v>2</v>
          </cell>
          <cell r="C5222" t="str">
            <v>6212</v>
          </cell>
          <cell r="D5222" t="str">
            <v>TABUA MADEIRA 3A QUALIDADE 2,5 X 30,0CM (1 X 12") NAO APARELHADA</v>
          </cell>
          <cell r="E5222" t="str">
            <v>M</v>
          </cell>
          <cell r="F5222">
            <v>0.23</v>
          </cell>
          <cell r="G5222">
            <v>5.75</v>
          </cell>
          <cell r="H5222">
            <v>1.32</v>
          </cell>
        </row>
        <row r="5223">
          <cell r="D5223" t="str">
            <v>Custo Direto Total</v>
          </cell>
          <cell r="H5223">
            <v>17.759999999999998</v>
          </cell>
        </row>
        <row r="5224">
          <cell r="D5224" t="str">
            <v>Taxa de BDI %</v>
          </cell>
          <cell r="F5224">
            <v>1E-8</v>
          </cell>
          <cell r="H5224">
            <v>0</v>
          </cell>
        </row>
        <row r="5225">
          <cell r="D5225" t="str">
            <v>Total da Composição</v>
          </cell>
          <cell r="H5225">
            <v>17.759999999999998</v>
          </cell>
        </row>
        <row r="5226">
          <cell r="A5226" t="str">
            <v>5618</v>
          </cell>
          <cell r="B5226" t="str">
            <v>ARMACAO (FORNECIMENTO, CORTE, DOBRA E COLOCACAO) ACO CA-60</v>
          </cell>
          <cell r="E5226" t="str">
            <v xml:space="preserve">KG    </v>
          </cell>
          <cell r="F5226" t="str">
            <v>Coeficiente</v>
          </cell>
          <cell r="G5226" t="str">
            <v>Preço Unit.</v>
          </cell>
          <cell r="H5226" t="str">
            <v>Preço Total</v>
          </cell>
          <cell r="I5226">
            <v>6.2900000000000009</v>
          </cell>
        </row>
        <row r="5227">
          <cell r="B5227">
            <v>1</v>
          </cell>
          <cell r="C5227" t="str">
            <v>378</v>
          </cell>
          <cell r="D5227" t="str">
            <v>ARMADOR</v>
          </cell>
          <cell r="E5227" t="str">
            <v>H</v>
          </cell>
          <cell r="F5227">
            <v>0.1</v>
          </cell>
          <cell r="G5227">
            <v>9.68</v>
          </cell>
          <cell r="H5227">
            <v>0.97</v>
          </cell>
        </row>
        <row r="5228">
          <cell r="B5228">
            <v>1</v>
          </cell>
          <cell r="C5228" t="str">
            <v>6111</v>
          </cell>
          <cell r="D5228" t="str">
            <v>SERVENTE</v>
          </cell>
          <cell r="E5228" t="str">
            <v>H</v>
          </cell>
          <cell r="F5228">
            <v>0.1</v>
          </cell>
          <cell r="G5228">
            <v>6.93</v>
          </cell>
          <cell r="H5228">
            <v>0.69</v>
          </cell>
        </row>
        <row r="5229">
          <cell r="B5229">
            <v>2</v>
          </cell>
          <cell r="C5229" t="str">
            <v>39</v>
          </cell>
          <cell r="D5229" t="str">
            <v>ACO CA-60 - 5,0MM</v>
          </cell>
          <cell r="E5229" t="str">
            <v>KG</v>
          </cell>
          <cell r="F5229">
            <v>1.1000000000000001</v>
          </cell>
          <cell r="G5229">
            <v>4.07</v>
          </cell>
          <cell r="H5229">
            <v>4.4800000000000004</v>
          </cell>
        </row>
        <row r="5230">
          <cell r="B5230">
            <v>2</v>
          </cell>
          <cell r="C5230" t="str">
            <v>337</v>
          </cell>
          <cell r="D5230" t="str">
            <v>ARAME RECOZIDO 18 BWG - 1,25MM - 9,60 G/M</v>
          </cell>
          <cell r="E5230" t="str">
            <v>KG</v>
          </cell>
          <cell r="F5230">
            <v>0.02</v>
          </cell>
          <cell r="G5230">
            <v>7.5</v>
          </cell>
          <cell r="H5230">
            <v>0.15</v>
          </cell>
        </row>
        <row r="5231">
          <cell r="D5231" t="str">
            <v>Custo Direto Total</v>
          </cell>
          <cell r="H5231">
            <v>6.2900000000000009</v>
          </cell>
        </row>
        <row r="5232">
          <cell r="D5232" t="str">
            <v>Taxa de BDI %</v>
          </cell>
          <cell r="F5232">
            <v>1E-8</v>
          </cell>
          <cell r="H5232">
            <v>0</v>
          </cell>
        </row>
        <row r="5233">
          <cell r="D5233" t="str">
            <v>Total da Composição</v>
          </cell>
          <cell r="H5233">
            <v>6.2900000000000009</v>
          </cell>
        </row>
        <row r="5234">
          <cell r="A5234" t="str">
            <v>73771/001</v>
          </cell>
          <cell r="B5234" t="str">
            <v>PROTENSAO DE TIRANTES DE BARRA DE ACO CA-50 EXCL MATERIAIS</v>
          </cell>
          <cell r="E5234" t="str">
            <v xml:space="preserve">UN    </v>
          </cell>
          <cell r="F5234" t="str">
            <v>Coeficiente</v>
          </cell>
          <cell r="G5234" t="str">
            <v>Preço Unit.</v>
          </cell>
          <cell r="H5234" t="str">
            <v>Preço Total</v>
          </cell>
          <cell r="I5234">
            <v>9.26</v>
          </cell>
        </row>
        <row r="5235">
          <cell r="B5235">
            <v>1</v>
          </cell>
          <cell r="C5235" t="str">
            <v>6111</v>
          </cell>
          <cell r="D5235" t="str">
            <v>SERVENTE</v>
          </cell>
          <cell r="E5235" t="str">
            <v>H</v>
          </cell>
          <cell r="F5235">
            <v>1</v>
          </cell>
          <cell r="G5235">
            <v>6.93</v>
          </cell>
          <cell r="H5235">
            <v>6.93</v>
          </cell>
        </row>
        <row r="5236">
          <cell r="B5236">
            <v>1</v>
          </cell>
          <cell r="C5236" t="str">
            <v>6173</v>
          </cell>
          <cell r="D5236" t="str">
            <v>SONDADOR</v>
          </cell>
          <cell r="E5236" t="str">
            <v>H</v>
          </cell>
          <cell r="F5236">
            <v>0.23799999999999999</v>
          </cell>
          <cell r="G5236">
            <v>9.8000000000000007</v>
          </cell>
          <cell r="H5236">
            <v>2.33</v>
          </cell>
        </row>
        <row r="5237">
          <cell r="D5237" t="str">
            <v>Custo Direto Total</v>
          </cell>
          <cell r="H5237">
            <v>9.26</v>
          </cell>
        </row>
        <row r="5238">
          <cell r="D5238" t="str">
            <v>Taxa de BDI %</v>
          </cell>
          <cell r="F5238">
            <v>1E-8</v>
          </cell>
          <cell r="H5238">
            <v>0</v>
          </cell>
        </row>
        <row r="5239">
          <cell r="D5239" t="str">
            <v>Total da Composição</v>
          </cell>
          <cell r="H5239">
            <v>9.26</v>
          </cell>
        </row>
        <row r="5240">
          <cell r="A5240" t="str">
            <v>73942/001</v>
          </cell>
          <cell r="B5240" t="str">
            <v>ARMAÇÃO C/AÇO CA-60 5,00MM</v>
          </cell>
          <cell r="E5240" t="str">
            <v xml:space="preserve">KG    </v>
          </cell>
          <cell r="F5240" t="str">
            <v>Coeficiente</v>
          </cell>
          <cell r="G5240" t="str">
            <v>Preço Unit.</v>
          </cell>
          <cell r="H5240" t="str">
            <v>Preço Total</v>
          </cell>
          <cell r="I5240">
            <v>5.8000000000000007</v>
          </cell>
        </row>
        <row r="5241">
          <cell r="B5241">
            <v>1</v>
          </cell>
          <cell r="C5241" t="str">
            <v>378</v>
          </cell>
          <cell r="D5241" t="str">
            <v>ARMADOR</v>
          </cell>
          <cell r="E5241" t="str">
            <v>H</v>
          </cell>
          <cell r="F5241">
            <v>7.0000000000000007E-2</v>
          </cell>
          <cell r="G5241">
            <v>9.68</v>
          </cell>
          <cell r="H5241">
            <v>0.68</v>
          </cell>
        </row>
        <row r="5242">
          <cell r="B5242">
            <v>1</v>
          </cell>
          <cell r="C5242" t="str">
            <v>6115</v>
          </cell>
          <cell r="D5242" t="str">
            <v>AJUDANTE</v>
          </cell>
          <cell r="E5242" t="str">
            <v>H</v>
          </cell>
          <cell r="F5242">
            <v>7.0000000000000007E-2</v>
          </cell>
          <cell r="G5242">
            <v>6.93</v>
          </cell>
          <cell r="H5242">
            <v>0.49</v>
          </cell>
        </row>
        <row r="5243">
          <cell r="B5243">
            <v>2</v>
          </cell>
          <cell r="C5243" t="str">
            <v>39</v>
          </cell>
          <cell r="D5243" t="str">
            <v>ACO CA-60 - 5,0MM</v>
          </cell>
          <cell r="E5243" t="str">
            <v>KG</v>
          </cell>
          <cell r="F5243">
            <v>1.1000000000000001</v>
          </cell>
          <cell r="G5243">
            <v>4.07</v>
          </cell>
          <cell r="H5243">
            <v>4.4800000000000004</v>
          </cell>
        </row>
        <row r="5244">
          <cell r="B5244">
            <v>2</v>
          </cell>
          <cell r="C5244" t="str">
            <v>337</v>
          </cell>
          <cell r="D5244" t="str">
            <v>ARAME RECOZIDO 18 BWG - 1,25MM - 9,60 G/M</v>
          </cell>
          <cell r="E5244" t="str">
            <v>KG</v>
          </cell>
          <cell r="F5244">
            <v>0.02</v>
          </cell>
          <cell r="G5244">
            <v>7.5</v>
          </cell>
          <cell r="H5244">
            <v>0.15</v>
          </cell>
        </row>
        <row r="5245">
          <cell r="D5245" t="str">
            <v>Custo Direto Total</v>
          </cell>
          <cell r="H5245">
            <v>5.8000000000000007</v>
          </cell>
        </row>
        <row r="5246">
          <cell r="D5246" t="str">
            <v>Taxa de BDI %</v>
          </cell>
          <cell r="F5246">
            <v>1E-8</v>
          </cell>
          <cell r="H5246">
            <v>0</v>
          </cell>
        </row>
        <row r="5247">
          <cell r="D5247" t="str">
            <v>Total da Composição</v>
          </cell>
          <cell r="H5247">
            <v>5.8000000000000007</v>
          </cell>
        </row>
        <row r="5248">
          <cell r="A5248" t="str">
            <v>73990/001</v>
          </cell>
          <cell r="B5248" t="str">
            <v>ARMACAO ACO CA-50 P/1,0M3 DE CONCRETO</v>
          </cell>
          <cell r="E5248" t="str">
            <v xml:space="preserve">UN    </v>
          </cell>
          <cell r="F5248" t="str">
            <v>Coeficiente</v>
          </cell>
          <cell r="G5248" t="str">
            <v>Preço Unit.</v>
          </cell>
          <cell r="H5248" t="str">
            <v>Preço Total</v>
          </cell>
          <cell r="I5248">
            <v>411.56</v>
          </cell>
        </row>
        <row r="5249">
          <cell r="B5249">
            <v>1</v>
          </cell>
          <cell r="C5249" t="str">
            <v>378</v>
          </cell>
          <cell r="D5249" t="str">
            <v>ARMADOR</v>
          </cell>
          <cell r="E5249" t="str">
            <v>H</v>
          </cell>
          <cell r="F5249">
            <v>7</v>
          </cell>
          <cell r="G5249">
            <v>9.68</v>
          </cell>
          <cell r="H5249">
            <v>67.760000000000005</v>
          </cell>
        </row>
        <row r="5250">
          <cell r="B5250">
            <v>1</v>
          </cell>
          <cell r="C5250" t="str">
            <v>6115</v>
          </cell>
          <cell r="D5250" t="str">
            <v>AJUDANTE</v>
          </cell>
          <cell r="E5250" t="str">
            <v>H</v>
          </cell>
          <cell r="F5250">
            <v>7</v>
          </cell>
          <cell r="G5250">
            <v>6.93</v>
          </cell>
          <cell r="H5250">
            <v>48.51</v>
          </cell>
        </row>
        <row r="5251">
          <cell r="B5251">
            <v>2</v>
          </cell>
          <cell r="C5251" t="str">
            <v>27</v>
          </cell>
          <cell r="D5251" t="str">
            <v>ACO CA-50 5/8" (15,87 MM)</v>
          </cell>
          <cell r="E5251" t="str">
            <v>KG</v>
          </cell>
          <cell r="F5251">
            <v>55</v>
          </cell>
          <cell r="G5251">
            <v>3.52</v>
          </cell>
          <cell r="H5251">
            <v>193.6</v>
          </cell>
        </row>
        <row r="5252">
          <cell r="B5252">
            <v>2</v>
          </cell>
          <cell r="C5252" t="str">
            <v>33</v>
          </cell>
          <cell r="D5252" t="str">
            <v>ACO CA-50 5/16" (7,94 MM)</v>
          </cell>
          <cell r="E5252" t="str">
            <v>KG</v>
          </cell>
          <cell r="F5252">
            <v>22</v>
          </cell>
          <cell r="G5252">
            <v>3.77</v>
          </cell>
          <cell r="H5252">
            <v>82.94</v>
          </cell>
        </row>
        <row r="5253">
          <cell r="B5253">
            <v>2</v>
          </cell>
          <cell r="C5253" t="str">
            <v>337</v>
          </cell>
          <cell r="D5253" t="str">
            <v>ARAME RECOZIDO 18 BWG - 1,25MM - 9,60 G/M</v>
          </cell>
          <cell r="E5253" t="str">
            <v>KG</v>
          </cell>
          <cell r="F5253">
            <v>2.5</v>
          </cell>
          <cell r="G5253">
            <v>7.5</v>
          </cell>
          <cell r="H5253">
            <v>18.75</v>
          </cell>
        </row>
        <row r="5254">
          <cell r="D5254" t="str">
            <v>Custo Direto Total</v>
          </cell>
          <cell r="H5254">
            <v>411.56</v>
          </cell>
        </row>
        <row r="5255">
          <cell r="D5255" t="str">
            <v>Taxa de BDI %</v>
          </cell>
          <cell r="F5255">
            <v>1E-8</v>
          </cell>
          <cell r="H5255">
            <v>0</v>
          </cell>
        </row>
        <row r="5256">
          <cell r="D5256" t="str">
            <v>Total da Composição</v>
          </cell>
          <cell r="H5256">
            <v>411.56</v>
          </cell>
        </row>
        <row r="5257">
          <cell r="A5257" t="str">
            <v>73994/001</v>
          </cell>
          <cell r="B5257" t="str">
            <v>ARMACAO EM TELA SOLDADA Q-138 (ACO CA-60 4,2MM C/10CM)</v>
          </cell>
          <cell r="E5257" t="str">
            <v xml:space="preserve">KG    </v>
          </cell>
          <cell r="F5257" t="str">
            <v>Coeficiente</v>
          </cell>
          <cell r="G5257" t="str">
            <v>Preço Unit.</v>
          </cell>
          <cell r="H5257" t="str">
            <v>Preço Total</v>
          </cell>
          <cell r="I5257">
            <v>4.96</v>
          </cell>
        </row>
        <row r="5258">
          <cell r="B5258">
            <v>1</v>
          </cell>
          <cell r="C5258" t="str">
            <v>378</v>
          </cell>
          <cell r="D5258" t="str">
            <v>ARMADOR</v>
          </cell>
          <cell r="E5258" t="str">
            <v>H</v>
          </cell>
          <cell r="F5258">
            <v>0.03</v>
          </cell>
          <cell r="G5258">
            <v>9.68</v>
          </cell>
          <cell r="H5258">
            <v>0.28999999999999998</v>
          </cell>
        </row>
        <row r="5259">
          <cell r="B5259">
            <v>1</v>
          </cell>
          <cell r="C5259" t="str">
            <v>6115</v>
          </cell>
          <cell r="D5259" t="str">
            <v>AJUDANTE</v>
          </cell>
          <cell r="E5259" t="str">
            <v>H</v>
          </cell>
          <cell r="F5259">
            <v>0.03</v>
          </cell>
          <cell r="G5259">
            <v>6.93</v>
          </cell>
          <cell r="H5259">
            <v>0.21</v>
          </cell>
        </row>
        <row r="5260">
          <cell r="B5260">
            <v>2</v>
          </cell>
          <cell r="C5260" t="str">
            <v>7154</v>
          </cell>
          <cell r="D5260" t="str">
            <v>TELA ACO SOLDADA NERVURADA CA-60, Q-138, (2,20 KG/M2), DIÂMETRO DO FIO=4,2MM, LARGURA=2,45 X 120 METROS DE COMPRIMENTO, ESPAÇAMENTO DA MALHA = 10 X 10 CM</v>
          </cell>
          <cell r="E5260" t="str">
            <v>KG</v>
          </cell>
          <cell r="F5260">
            <v>1.03</v>
          </cell>
          <cell r="G5260">
            <v>4.33</v>
          </cell>
          <cell r="H5260">
            <v>4.46</v>
          </cell>
        </row>
        <row r="5261">
          <cell r="D5261" t="str">
            <v>Custo Direto Total</v>
          </cell>
          <cell r="H5261">
            <v>4.96</v>
          </cell>
        </row>
        <row r="5262">
          <cell r="D5262" t="str">
            <v>Taxa de BDI %</v>
          </cell>
          <cell r="F5262">
            <v>1E-8</v>
          </cell>
          <cell r="H5262">
            <v>0</v>
          </cell>
        </row>
        <row r="5263">
          <cell r="D5263" t="str">
            <v>Total da Composição</v>
          </cell>
          <cell r="H5263">
            <v>4.96</v>
          </cell>
        </row>
        <row r="5264">
          <cell r="A5264" t="str">
            <v>74024/001</v>
          </cell>
          <cell r="B5264" t="str">
            <v>ARMACAO DE ESTACA HELICE CONTINUA OU OMEGA ATE 4,0M, POR GRAVIDADE, CO M APOIO DE RETROESCAVADEIRA, ACO CA-50</v>
          </cell>
          <cell r="E5264" t="str">
            <v xml:space="preserve">KG    </v>
          </cell>
          <cell r="F5264" t="str">
            <v>Coeficiente</v>
          </cell>
          <cell r="G5264" t="str">
            <v>Preço Unit.</v>
          </cell>
          <cell r="H5264" t="str">
            <v>Preço Total</v>
          </cell>
          <cell r="I5264">
            <v>5.26</v>
          </cell>
        </row>
        <row r="5265">
          <cell r="B5265">
            <v>1</v>
          </cell>
          <cell r="C5265" t="str">
            <v>378</v>
          </cell>
          <cell r="D5265" t="str">
            <v>ARMADOR</v>
          </cell>
          <cell r="E5265" t="str">
            <v>H</v>
          </cell>
          <cell r="F5265">
            <v>0.08</v>
          </cell>
          <cell r="G5265">
            <v>9.68</v>
          </cell>
          <cell r="H5265">
            <v>0.77</v>
          </cell>
        </row>
        <row r="5266">
          <cell r="B5266">
            <v>1</v>
          </cell>
          <cell r="C5266" t="str">
            <v>6111</v>
          </cell>
          <cell r="D5266" t="str">
            <v>SERVENTE</v>
          </cell>
          <cell r="E5266" t="str">
            <v>H</v>
          </cell>
          <cell r="F5266">
            <v>4.0000000000000001E-3</v>
          </cell>
          <cell r="G5266">
            <v>6.93</v>
          </cell>
          <cell r="H5266">
            <v>0.03</v>
          </cell>
        </row>
        <row r="5267">
          <cell r="B5267">
            <v>1</v>
          </cell>
          <cell r="C5267" t="str">
            <v>6114</v>
          </cell>
          <cell r="D5267" t="str">
            <v>AJUDANTE DE ARMADOR</v>
          </cell>
          <cell r="E5267" t="str">
            <v>H</v>
          </cell>
          <cell r="F5267">
            <v>0.08</v>
          </cell>
          <cell r="G5267">
            <v>7.51</v>
          </cell>
          <cell r="H5267">
            <v>0.6</v>
          </cell>
        </row>
        <row r="5268">
          <cell r="B5268">
            <v>2</v>
          </cell>
          <cell r="C5268" t="str">
            <v>31</v>
          </cell>
          <cell r="D5268" t="str">
            <v>ACO CA-50 1/2" (12,70 MM)</v>
          </cell>
          <cell r="E5268" t="str">
            <v>KG</v>
          </cell>
          <cell r="F5268">
            <v>1.05</v>
          </cell>
          <cell r="G5268">
            <v>3.47</v>
          </cell>
          <cell r="H5268">
            <v>3.64</v>
          </cell>
        </row>
        <row r="5269">
          <cell r="B5269">
            <v>2</v>
          </cell>
          <cell r="C5269" t="str">
            <v>345</v>
          </cell>
          <cell r="D5269" t="str">
            <v>ARAME GALVANIZADO 18 BWG - 1,24MM - 9,0 G/M</v>
          </cell>
          <cell r="E5269" t="str">
            <v>KG</v>
          </cell>
          <cell r="F5269">
            <v>1.4999999999999999E-2</v>
          </cell>
          <cell r="G5269">
            <v>5.84</v>
          </cell>
          <cell r="H5269">
            <v>0.09</v>
          </cell>
        </row>
        <row r="5270">
          <cell r="B5270" t="str">
            <v>A</v>
          </cell>
          <cell r="C5270" t="str">
            <v>5680</v>
          </cell>
          <cell r="D5270" t="str">
            <v xml:space="preserve">RETRO-ESCAVADEIRA, 75CV (VU= 5 ANOS) -CHP DIURNO                                                                                                                                                        </v>
          </cell>
          <cell r="E5270" t="str">
            <v xml:space="preserve">CHP   </v>
          </cell>
          <cell r="F5270">
            <v>1.5E-3</v>
          </cell>
          <cell r="G5270">
            <v>83.64</v>
          </cell>
          <cell r="H5270">
            <v>0.13</v>
          </cell>
        </row>
        <row r="5271">
          <cell r="D5271" t="str">
            <v>Custo Direto Total</v>
          </cell>
          <cell r="H5271">
            <v>5.26</v>
          </cell>
        </row>
        <row r="5272">
          <cell r="D5272" t="str">
            <v>Taxa de BDI %</v>
          </cell>
          <cell r="F5272">
            <v>1E-8</v>
          </cell>
          <cell r="H5272">
            <v>0</v>
          </cell>
        </row>
        <row r="5273">
          <cell r="D5273" t="str">
            <v>Total da Composição</v>
          </cell>
          <cell r="H5273">
            <v>5.26</v>
          </cell>
        </row>
        <row r="5274">
          <cell r="A5274" t="str">
            <v>74254/001</v>
          </cell>
          <cell r="B5274" t="str">
            <v>FORNECIMENTO, CORTE, DOBRA E COLOCAÇÃO DE ACO CA-50 12,7MM (1/2)</v>
          </cell>
          <cell r="E5274" t="str">
            <v xml:space="preserve">KG    </v>
          </cell>
          <cell r="F5274" t="str">
            <v>Coeficiente</v>
          </cell>
          <cell r="G5274" t="str">
            <v>Preço Unit.</v>
          </cell>
          <cell r="H5274" t="str">
            <v>Preço Total</v>
          </cell>
          <cell r="I5274">
            <v>5.5900000000000007</v>
          </cell>
        </row>
        <row r="5275">
          <cell r="B5275">
            <v>1</v>
          </cell>
          <cell r="C5275" t="str">
            <v>378</v>
          </cell>
          <cell r="D5275" t="str">
            <v>ARMADOR</v>
          </cell>
          <cell r="E5275" t="str">
            <v>H</v>
          </cell>
          <cell r="F5275">
            <v>0.1</v>
          </cell>
          <cell r="G5275">
            <v>9.68</v>
          </cell>
          <cell r="H5275">
            <v>0.97</v>
          </cell>
        </row>
        <row r="5276">
          <cell r="B5276">
            <v>1</v>
          </cell>
          <cell r="C5276" t="str">
            <v>6114</v>
          </cell>
          <cell r="D5276" t="str">
            <v>AJUDANTE DE ARMADOR</v>
          </cell>
          <cell r="E5276" t="str">
            <v>H</v>
          </cell>
          <cell r="F5276">
            <v>0.1</v>
          </cell>
          <cell r="G5276">
            <v>7.51</v>
          </cell>
          <cell r="H5276">
            <v>0.75</v>
          </cell>
        </row>
        <row r="5277">
          <cell r="B5277">
            <v>2</v>
          </cell>
          <cell r="C5277" t="str">
            <v>31</v>
          </cell>
          <cell r="D5277" t="str">
            <v>ACO CA-50 1/2" (12,70 MM)</v>
          </cell>
          <cell r="E5277" t="str">
            <v>KG</v>
          </cell>
          <cell r="F5277">
            <v>1.05</v>
          </cell>
          <cell r="G5277">
            <v>3.47</v>
          </cell>
          <cell r="H5277">
            <v>3.64</v>
          </cell>
        </row>
        <row r="5278">
          <cell r="B5278">
            <v>2</v>
          </cell>
          <cell r="C5278" t="str">
            <v>337</v>
          </cell>
          <cell r="D5278" t="str">
            <v>ARAME RECOZIDO 18 BWG - 1,25MM - 9,60 G/M</v>
          </cell>
          <cell r="E5278" t="str">
            <v>KG</v>
          </cell>
          <cell r="F5278">
            <v>0.03</v>
          </cell>
          <cell r="G5278">
            <v>7.5</v>
          </cell>
          <cell r="H5278">
            <v>0.23</v>
          </cell>
        </row>
        <row r="5279">
          <cell r="D5279" t="str">
            <v>Custo Direto Total</v>
          </cell>
          <cell r="H5279">
            <v>5.5900000000000007</v>
          </cell>
        </row>
        <row r="5280">
          <cell r="D5280" t="str">
            <v>Taxa de BDI %</v>
          </cell>
          <cell r="F5280">
            <v>1E-8</v>
          </cell>
          <cell r="H5280">
            <v>0</v>
          </cell>
        </row>
        <row r="5281">
          <cell r="D5281" t="str">
            <v>Total da Composição</v>
          </cell>
          <cell r="H5281">
            <v>5.5900000000000007</v>
          </cell>
        </row>
        <row r="5282">
          <cell r="A5282" t="str">
            <v>74254/002</v>
          </cell>
          <cell r="B5282" t="str">
            <v>FORNECIMENTO, CORTE, DOBRA E COLOCAÇÃO DE ACO CA-50 9,52MM (3/8)</v>
          </cell>
          <cell r="E5282" t="str">
            <v xml:space="preserve">KG    </v>
          </cell>
          <cell r="F5282" t="str">
            <v>Coeficiente</v>
          </cell>
          <cell r="G5282" t="str">
            <v>Preço Unit.</v>
          </cell>
          <cell r="H5282" t="str">
            <v>Preço Total</v>
          </cell>
          <cell r="I5282">
            <v>5.7</v>
          </cell>
        </row>
        <row r="5283">
          <cell r="B5283">
            <v>1</v>
          </cell>
          <cell r="C5283" t="str">
            <v>378</v>
          </cell>
          <cell r="D5283" t="str">
            <v>ARMADOR</v>
          </cell>
          <cell r="E5283" t="str">
            <v>H</v>
          </cell>
          <cell r="F5283">
            <v>0.1</v>
          </cell>
          <cell r="G5283">
            <v>9.68</v>
          </cell>
          <cell r="H5283">
            <v>0.97</v>
          </cell>
        </row>
        <row r="5284">
          <cell r="B5284">
            <v>1</v>
          </cell>
          <cell r="C5284" t="str">
            <v>6114</v>
          </cell>
          <cell r="D5284" t="str">
            <v>AJUDANTE DE ARMADOR</v>
          </cell>
          <cell r="E5284" t="str">
            <v>H</v>
          </cell>
          <cell r="F5284">
            <v>0.1</v>
          </cell>
          <cell r="G5284">
            <v>7.51</v>
          </cell>
          <cell r="H5284">
            <v>0.75</v>
          </cell>
        </row>
        <row r="5285">
          <cell r="B5285">
            <v>2</v>
          </cell>
          <cell r="C5285" t="str">
            <v>34</v>
          </cell>
          <cell r="D5285" t="str">
            <v>ACO CA-50 3/8" (9,52 MM)</v>
          </cell>
          <cell r="E5285" t="str">
            <v>KG</v>
          </cell>
          <cell r="F5285">
            <v>1.05</v>
          </cell>
          <cell r="G5285">
            <v>3.57</v>
          </cell>
          <cell r="H5285">
            <v>3.75</v>
          </cell>
        </row>
        <row r="5286">
          <cell r="B5286">
            <v>2</v>
          </cell>
          <cell r="C5286" t="str">
            <v>337</v>
          </cell>
          <cell r="D5286" t="str">
            <v>ARAME RECOZIDO 18 BWG - 1,25MM - 9,60 G/M</v>
          </cell>
          <cell r="E5286" t="str">
            <v>KG</v>
          </cell>
          <cell r="F5286">
            <v>0.03</v>
          </cell>
          <cell r="G5286">
            <v>7.5</v>
          </cell>
          <cell r="H5286">
            <v>0.23</v>
          </cell>
        </row>
        <row r="5287">
          <cell r="D5287" t="str">
            <v>Custo Direto Total</v>
          </cell>
          <cell r="H5287">
            <v>5.7</v>
          </cell>
        </row>
        <row r="5288">
          <cell r="D5288" t="str">
            <v>Taxa de BDI %</v>
          </cell>
          <cell r="F5288">
            <v>1E-8</v>
          </cell>
          <cell r="H5288">
            <v>0</v>
          </cell>
        </row>
        <row r="5289">
          <cell r="D5289" t="str">
            <v>Total da Composição</v>
          </cell>
          <cell r="H5289">
            <v>5.7</v>
          </cell>
        </row>
        <row r="5290">
          <cell r="A5290" t="str">
            <v>74254/003</v>
          </cell>
          <cell r="B5290" t="str">
            <v>CORTE/DOBRA E COLOCACAO DE ARMADURA ACO CA-50/60 (NAO INCLUI O ACO)</v>
          </cell>
          <cell r="E5290" t="str">
            <v xml:space="preserve">KG    </v>
          </cell>
          <cell r="F5290" t="str">
            <v>Coeficiente</v>
          </cell>
          <cell r="G5290" t="str">
            <v>Preço Unit.</v>
          </cell>
          <cell r="H5290" t="str">
            <v>Preço Total</v>
          </cell>
          <cell r="I5290">
            <v>1.72</v>
          </cell>
        </row>
        <row r="5291">
          <cell r="B5291">
            <v>1</v>
          </cell>
          <cell r="C5291" t="str">
            <v>378</v>
          </cell>
          <cell r="D5291" t="str">
            <v>ARMADOR</v>
          </cell>
          <cell r="E5291" t="str">
            <v>H</v>
          </cell>
          <cell r="F5291">
            <v>0.1</v>
          </cell>
          <cell r="G5291">
            <v>9.68</v>
          </cell>
          <cell r="H5291">
            <v>0.97</v>
          </cell>
        </row>
        <row r="5292">
          <cell r="B5292">
            <v>1</v>
          </cell>
          <cell r="C5292" t="str">
            <v>6114</v>
          </cell>
          <cell r="D5292" t="str">
            <v>AJUDANTE DE ARMADOR</v>
          </cell>
          <cell r="E5292" t="str">
            <v>H</v>
          </cell>
          <cell r="F5292">
            <v>0.1</v>
          </cell>
          <cell r="G5292">
            <v>7.51</v>
          </cell>
          <cell r="H5292">
            <v>0.75</v>
          </cell>
        </row>
        <row r="5293">
          <cell r="D5293" t="str">
            <v>Custo Direto Total</v>
          </cell>
          <cell r="H5293">
            <v>1.72</v>
          </cell>
        </row>
        <row r="5294">
          <cell r="D5294" t="str">
            <v>Taxa de BDI %</v>
          </cell>
          <cell r="F5294">
            <v>1E-8</v>
          </cell>
          <cell r="H5294">
            <v>0</v>
          </cell>
        </row>
        <row r="5295">
          <cell r="D5295" t="str">
            <v>Total da Composição</v>
          </cell>
          <cell r="H5295">
            <v>1.72</v>
          </cell>
        </row>
        <row r="5296">
          <cell r="A5296" t="str">
            <v>5619</v>
          </cell>
          <cell r="B5296" t="str">
            <v>CONCRETO ESTRUTURAL FCK=15MPA VIRADO EM BETONEIRA, NA OBRA, INCLUSIVE APLICAÇÃO E ADENSAMENTO. (CONFORME NBR 6118, PERMITIDO APENAS PARA FUNDAÇÕES)</v>
          </cell>
          <cell r="E5296" t="str">
            <v xml:space="preserve">M3    </v>
          </cell>
          <cell r="F5296" t="str">
            <v>Coeficiente</v>
          </cell>
          <cell r="G5296" t="str">
            <v>Preço Unit.</v>
          </cell>
          <cell r="H5296" t="str">
            <v>Preço Total</v>
          </cell>
          <cell r="I5296">
            <v>332.38</v>
          </cell>
        </row>
        <row r="5297">
          <cell r="B5297">
            <v>3</v>
          </cell>
          <cell r="C5297" t="str">
            <v>643</v>
          </cell>
          <cell r="D5297" t="str">
            <v>BETONEIRA 320L DIESEL 5,5HP S/ CARREGADOR MECANICO</v>
          </cell>
          <cell r="E5297" t="str">
            <v>H</v>
          </cell>
          <cell r="F5297">
            <v>1</v>
          </cell>
          <cell r="G5297">
            <v>3.39</v>
          </cell>
          <cell r="H5297">
            <v>3.39</v>
          </cell>
        </row>
        <row r="5298">
          <cell r="B5298">
            <v>3</v>
          </cell>
          <cell r="C5298" t="str">
            <v>10485</v>
          </cell>
          <cell r="D5298" t="str">
            <v>VIBRADOR DE IMERSAO C/ MOTOR ELETRICO 2HP MONOFASICO QUALQUER DIAM C/ MANGOTE</v>
          </cell>
          <cell r="E5298" t="str">
            <v>H</v>
          </cell>
          <cell r="F5298">
            <v>1</v>
          </cell>
          <cell r="G5298">
            <v>0.97</v>
          </cell>
          <cell r="H5298">
            <v>0.97</v>
          </cell>
        </row>
        <row r="5299">
          <cell r="B5299">
            <v>1</v>
          </cell>
          <cell r="C5299" t="str">
            <v>4750</v>
          </cell>
          <cell r="D5299" t="str">
            <v>PEDREIRO</v>
          </cell>
          <cell r="E5299" t="str">
            <v>H</v>
          </cell>
          <cell r="F5299">
            <v>3</v>
          </cell>
          <cell r="G5299">
            <v>9.68</v>
          </cell>
          <cell r="H5299">
            <v>29.04</v>
          </cell>
        </row>
        <row r="5300">
          <cell r="B5300">
            <v>1</v>
          </cell>
          <cell r="C5300" t="str">
            <v>6111</v>
          </cell>
          <cell r="D5300" t="str">
            <v>SERVENTE</v>
          </cell>
          <cell r="E5300" t="str">
            <v>H</v>
          </cell>
          <cell r="F5300">
            <v>13</v>
          </cell>
          <cell r="G5300">
            <v>6.93</v>
          </cell>
          <cell r="H5300">
            <v>90.09</v>
          </cell>
        </row>
        <row r="5301">
          <cell r="B5301">
            <v>2</v>
          </cell>
          <cell r="C5301" t="str">
            <v>370</v>
          </cell>
          <cell r="D5301" t="str">
            <v>AREIA MEDIA - POSTO JAZIDA / FORNECEDOR (SEM FRETE)</v>
          </cell>
          <cell r="E5301" t="str">
            <v>M3</v>
          </cell>
          <cell r="F5301">
            <v>0.63200000000000001</v>
          </cell>
          <cell r="G5301">
            <v>45</v>
          </cell>
          <cell r="H5301">
            <v>28.44</v>
          </cell>
        </row>
        <row r="5302">
          <cell r="B5302">
            <v>2</v>
          </cell>
          <cell r="C5302" t="str">
            <v>4718</v>
          </cell>
          <cell r="D5302" t="str">
            <v>PEDRA BRITADA N. 2 OU 25 MM - POSTO PEDREIRA / FORNECEDOR (SEM FRETE)</v>
          </cell>
          <cell r="E5302" t="str">
            <v>M3</v>
          </cell>
          <cell r="F5302">
            <v>0.37</v>
          </cell>
          <cell r="G5302">
            <v>50</v>
          </cell>
          <cell r="H5302">
            <v>18.5</v>
          </cell>
        </row>
        <row r="5303">
          <cell r="B5303">
            <v>2</v>
          </cell>
          <cell r="C5303" t="str">
            <v>4721</v>
          </cell>
          <cell r="D5303" t="str">
            <v>PEDRA BRITADA N. 1 OU 19 MM - POSTO PEDREIRA / FORNECEDOR (SEM FRETE)</v>
          </cell>
          <cell r="E5303" t="str">
            <v>M3</v>
          </cell>
          <cell r="F5303">
            <v>0.37</v>
          </cell>
          <cell r="G5303">
            <v>51.77</v>
          </cell>
          <cell r="H5303">
            <v>19.149999999999999</v>
          </cell>
        </row>
        <row r="5304">
          <cell r="B5304">
            <v>2</v>
          </cell>
          <cell r="C5304" t="str">
            <v>10511</v>
          </cell>
          <cell r="D5304" t="str">
            <v>CIMENTO PORTLAND COMUM CP I-32</v>
          </cell>
          <cell r="E5304" t="str">
            <v>50KG</v>
          </cell>
          <cell r="F5304">
            <v>6.8</v>
          </cell>
          <cell r="G5304">
            <v>21</v>
          </cell>
          <cell r="H5304">
            <v>142.80000000000001</v>
          </cell>
        </row>
        <row r="5305">
          <cell r="D5305" t="str">
            <v>Custo Direto Total</v>
          </cell>
          <cell r="H5305">
            <v>332.38</v>
          </cell>
        </row>
        <row r="5306">
          <cell r="D5306" t="str">
            <v>Taxa de BDI %</v>
          </cell>
          <cell r="F5306">
            <v>1E-8</v>
          </cell>
          <cell r="H5306">
            <v>0</v>
          </cell>
        </row>
        <row r="5307">
          <cell r="D5307" t="str">
            <v>Total da Composição</v>
          </cell>
          <cell r="H5307">
            <v>332.38</v>
          </cell>
        </row>
        <row r="5308">
          <cell r="A5308" t="str">
            <v>5625</v>
          </cell>
          <cell r="B5308" t="str">
            <v>CONCRETO PARA BERCO DE GALERIA, INCLUSIVE PREPARO E LANCAMENTO</v>
          </cell>
          <cell r="E5308" t="str">
            <v xml:space="preserve">M3    </v>
          </cell>
          <cell r="F5308" t="str">
            <v>Coeficiente</v>
          </cell>
          <cell r="G5308" t="str">
            <v>Preço Unit.</v>
          </cell>
          <cell r="H5308" t="str">
            <v>Preço Total</v>
          </cell>
          <cell r="I5308">
            <v>274.62</v>
          </cell>
        </row>
        <row r="5309">
          <cell r="B5309">
            <v>3</v>
          </cell>
          <cell r="C5309" t="str">
            <v>643</v>
          </cell>
          <cell r="D5309" t="str">
            <v>BETONEIRA 320L DIESEL 5,5HP S/ CARREGADOR MECANICO</v>
          </cell>
          <cell r="E5309" t="str">
            <v>H</v>
          </cell>
          <cell r="F5309">
            <v>1</v>
          </cell>
          <cell r="G5309">
            <v>3.39</v>
          </cell>
          <cell r="H5309">
            <v>3.39</v>
          </cell>
        </row>
        <row r="5310">
          <cell r="B5310">
            <v>1</v>
          </cell>
          <cell r="C5310" t="str">
            <v>4750</v>
          </cell>
          <cell r="D5310" t="str">
            <v>PEDREIRO</v>
          </cell>
          <cell r="E5310" t="str">
            <v>H</v>
          </cell>
          <cell r="F5310">
            <v>2</v>
          </cell>
          <cell r="G5310">
            <v>9.68</v>
          </cell>
          <cell r="H5310">
            <v>19.36</v>
          </cell>
        </row>
        <row r="5311">
          <cell r="B5311">
            <v>1</v>
          </cell>
          <cell r="C5311" t="str">
            <v>6111</v>
          </cell>
          <cell r="D5311" t="str">
            <v>SERVENTE</v>
          </cell>
          <cell r="E5311" t="str">
            <v>H</v>
          </cell>
          <cell r="F5311">
            <v>13</v>
          </cell>
          <cell r="G5311">
            <v>6.93</v>
          </cell>
          <cell r="H5311">
            <v>90.09</v>
          </cell>
        </row>
        <row r="5312">
          <cell r="B5312">
            <v>2</v>
          </cell>
          <cell r="C5312" t="str">
            <v>370</v>
          </cell>
          <cell r="D5312" t="str">
            <v>AREIA MEDIA - POSTO JAZIDA / FORNECEDOR (SEM FRETE)</v>
          </cell>
          <cell r="E5312" t="str">
            <v>M3</v>
          </cell>
          <cell r="F5312">
            <v>0.56399999999999995</v>
          </cell>
          <cell r="G5312">
            <v>45</v>
          </cell>
          <cell r="H5312">
            <v>25.38</v>
          </cell>
        </row>
        <row r="5313">
          <cell r="B5313">
            <v>2</v>
          </cell>
          <cell r="C5313" t="str">
            <v>1379</v>
          </cell>
          <cell r="D5313" t="str">
            <v>CIMENTO PORTLAND COMUM CP I- 32</v>
          </cell>
          <cell r="E5313" t="str">
            <v>KG</v>
          </cell>
          <cell r="F5313">
            <v>208</v>
          </cell>
          <cell r="G5313">
            <v>0.44</v>
          </cell>
          <cell r="H5313">
            <v>91.52</v>
          </cell>
        </row>
        <row r="5314">
          <cell r="B5314">
            <v>2</v>
          </cell>
          <cell r="C5314" t="str">
            <v>4718</v>
          </cell>
          <cell r="D5314" t="str">
            <v>PEDRA BRITADA N. 2 OU 25 MM - POSTO PEDREIRA / FORNECEDOR (SEM FRETE)</v>
          </cell>
          <cell r="E5314" t="str">
            <v>M3</v>
          </cell>
          <cell r="F5314">
            <v>0.441</v>
          </cell>
          <cell r="G5314">
            <v>50</v>
          </cell>
          <cell r="H5314">
            <v>22.05</v>
          </cell>
        </row>
        <row r="5315">
          <cell r="B5315">
            <v>2</v>
          </cell>
          <cell r="C5315" t="str">
            <v>4721</v>
          </cell>
          <cell r="D5315" t="str">
            <v>PEDRA BRITADA N. 1 OU 19 MM - POSTO PEDREIRA / FORNECEDOR (SEM FRETE)</v>
          </cell>
          <cell r="E5315" t="str">
            <v>M3</v>
          </cell>
          <cell r="F5315">
            <v>0.441</v>
          </cell>
          <cell r="G5315">
            <v>51.77</v>
          </cell>
          <cell r="H5315">
            <v>22.83</v>
          </cell>
        </row>
        <row r="5316">
          <cell r="D5316" t="str">
            <v>Custo Direto Total</v>
          </cell>
          <cell r="H5316">
            <v>274.62</v>
          </cell>
        </row>
        <row r="5317">
          <cell r="D5317" t="str">
            <v>Taxa de BDI %</v>
          </cell>
          <cell r="F5317">
            <v>1E-8</v>
          </cell>
          <cell r="H5317">
            <v>0</v>
          </cell>
        </row>
        <row r="5318">
          <cell r="D5318" t="str">
            <v>Total da Composição</v>
          </cell>
          <cell r="H5318">
            <v>274.62</v>
          </cell>
        </row>
        <row r="5319">
          <cell r="A5319" t="str">
            <v>5652</v>
          </cell>
          <cell r="B5319" t="str">
            <v>CONCRETO NAO ESTRUTURAL, CONSUMO MINIMO 150 KG/M3 (1:4:225,92</v>
          </cell>
          <cell r="E5319" t="str">
            <v xml:space="preserve">M3    </v>
          </cell>
          <cell r="F5319" t="str">
            <v>Coeficiente</v>
          </cell>
          <cell r="G5319" t="str">
            <v>Preço Unit.</v>
          </cell>
          <cell r="H5319" t="str">
            <v>Preço Total</v>
          </cell>
          <cell r="I5319">
            <v>216.8</v>
          </cell>
        </row>
        <row r="5320">
          <cell r="B5320">
            <v>3</v>
          </cell>
          <cell r="C5320" t="str">
            <v>643</v>
          </cell>
          <cell r="D5320" t="str">
            <v>BETONEIRA 320L DIESEL 5,5HP S/ CARREGADOR MECANICO</v>
          </cell>
          <cell r="E5320" t="str">
            <v>H</v>
          </cell>
          <cell r="F5320">
            <v>0.65</v>
          </cell>
          <cell r="G5320">
            <v>3.39</v>
          </cell>
          <cell r="H5320">
            <v>2.2000000000000002</v>
          </cell>
        </row>
        <row r="5321">
          <cell r="B5321">
            <v>1</v>
          </cell>
          <cell r="C5321" t="str">
            <v>4750</v>
          </cell>
          <cell r="D5321" t="str">
            <v>PEDREIRO</v>
          </cell>
          <cell r="E5321" t="str">
            <v>H</v>
          </cell>
          <cell r="F5321">
            <v>3</v>
          </cell>
          <cell r="G5321">
            <v>9.68</v>
          </cell>
          <cell r="H5321">
            <v>29.04</v>
          </cell>
        </row>
        <row r="5322">
          <cell r="B5322">
            <v>1</v>
          </cell>
          <cell r="C5322" t="str">
            <v>6111</v>
          </cell>
          <cell r="D5322" t="str">
            <v>SERVENTE</v>
          </cell>
          <cell r="E5322" t="str">
            <v>H</v>
          </cell>
          <cell r="F5322">
            <v>7</v>
          </cell>
          <cell r="G5322">
            <v>6.93</v>
          </cell>
          <cell r="H5322">
            <v>48.51</v>
          </cell>
        </row>
        <row r="5323">
          <cell r="B5323">
            <v>2</v>
          </cell>
          <cell r="C5323" t="str">
            <v>370</v>
          </cell>
          <cell r="D5323" t="str">
            <v>AREIA MEDIA - POSTO JAZIDA / FORNECEDOR (SEM FRETE)</v>
          </cell>
          <cell r="E5323" t="str">
            <v>M3</v>
          </cell>
          <cell r="F5323">
            <v>0.49</v>
          </cell>
          <cell r="G5323">
            <v>45</v>
          </cell>
          <cell r="H5323">
            <v>22.05</v>
          </cell>
        </row>
        <row r="5324">
          <cell r="B5324">
            <v>2</v>
          </cell>
          <cell r="C5324" t="str">
            <v>1379</v>
          </cell>
          <cell r="D5324" t="str">
            <v>CIMENTO PORTLAND COMUM CP I- 32</v>
          </cell>
          <cell r="E5324" t="str">
            <v>KG</v>
          </cell>
          <cell r="F5324">
            <v>150</v>
          </cell>
          <cell r="G5324">
            <v>0.44</v>
          </cell>
          <cell r="H5324">
            <v>66</v>
          </cell>
        </row>
        <row r="5325">
          <cell r="B5325">
            <v>2</v>
          </cell>
          <cell r="C5325" t="str">
            <v>4718</v>
          </cell>
          <cell r="D5325" t="str">
            <v>PEDRA BRITADA N. 2 OU 25 MM - POSTO PEDREIRA / FORNECEDOR (SEM FRETE)</v>
          </cell>
          <cell r="E5325" t="str">
            <v>M3</v>
          </cell>
          <cell r="F5325">
            <v>0.98</v>
          </cell>
          <cell r="G5325">
            <v>50</v>
          </cell>
          <cell r="H5325">
            <v>49</v>
          </cell>
        </row>
        <row r="5326">
          <cell r="D5326" t="str">
            <v>Custo Direto Total</v>
          </cell>
          <cell r="H5326">
            <v>216.8</v>
          </cell>
        </row>
        <row r="5327">
          <cell r="D5327" t="str">
            <v>Taxa de BDI %</v>
          </cell>
          <cell r="F5327">
            <v>1E-8</v>
          </cell>
          <cell r="H5327">
            <v>0</v>
          </cell>
        </row>
        <row r="5328">
          <cell r="D5328" t="str">
            <v>Total da Composição</v>
          </cell>
          <cell r="H5328">
            <v>216.8</v>
          </cell>
        </row>
        <row r="5329">
          <cell r="A5329" t="str">
            <v>6042</v>
          </cell>
          <cell r="B5329" t="str">
            <v>CONCRETO MAGRO 1:4:8 PREPARO C/ BETONEIRA CONS.CIMENTO=210KG/M3</v>
          </cell>
          <cell r="E5329" t="str">
            <v xml:space="preserve">M3    </v>
          </cell>
          <cell r="F5329" t="str">
            <v>Coeficiente</v>
          </cell>
          <cell r="G5329" t="str">
            <v>Preço Unit.</v>
          </cell>
          <cell r="H5329" t="str">
            <v>Preço Total</v>
          </cell>
          <cell r="I5329">
            <v>208.39000000000001</v>
          </cell>
        </row>
        <row r="5330">
          <cell r="B5330">
            <v>3</v>
          </cell>
          <cell r="C5330" t="str">
            <v>10532</v>
          </cell>
          <cell r="D5330" t="str">
            <v>BETONEIRA 320L ELETRICA TRIFASICA 3HP S/ CARREGADOR MECANICO</v>
          </cell>
          <cell r="E5330" t="str">
            <v>H</v>
          </cell>
          <cell r="F5330">
            <v>0.71399999999999997</v>
          </cell>
          <cell r="G5330">
            <v>1.1299999999999999</v>
          </cell>
          <cell r="H5330">
            <v>0.81</v>
          </cell>
        </row>
        <row r="5331">
          <cell r="B5331">
            <v>1</v>
          </cell>
          <cell r="C5331" t="str">
            <v>6111</v>
          </cell>
          <cell r="D5331" t="str">
            <v>SERVENTE</v>
          </cell>
          <cell r="E5331" t="str">
            <v>H</v>
          </cell>
          <cell r="F5331">
            <v>6</v>
          </cell>
          <cell r="G5331">
            <v>6.93</v>
          </cell>
          <cell r="H5331">
            <v>41.58</v>
          </cell>
        </row>
        <row r="5332">
          <cell r="B5332">
            <v>2</v>
          </cell>
          <cell r="C5332" t="str">
            <v>367</v>
          </cell>
          <cell r="D5332" t="str">
            <v>AREIA GROSSA - POSTO JAZIDA / FORNECEDOR (SEM FRETE)</v>
          </cell>
          <cell r="E5332" t="str">
            <v>M3</v>
          </cell>
          <cell r="F5332">
            <v>0.57999999999999996</v>
          </cell>
          <cell r="G5332">
            <v>45</v>
          </cell>
          <cell r="H5332">
            <v>26.1</v>
          </cell>
        </row>
        <row r="5333">
          <cell r="B5333">
            <v>2</v>
          </cell>
          <cell r="C5333" t="str">
            <v>1379</v>
          </cell>
          <cell r="D5333" t="str">
            <v>CIMENTO PORTLAND COMUM CP I- 32</v>
          </cell>
          <cell r="E5333" t="str">
            <v>KG</v>
          </cell>
          <cell r="F5333">
            <v>210</v>
          </cell>
          <cell r="G5333">
            <v>0.44</v>
          </cell>
          <cell r="H5333">
            <v>92.4</v>
          </cell>
        </row>
        <row r="5334">
          <cell r="B5334">
            <v>2</v>
          </cell>
          <cell r="C5334" t="str">
            <v>4718</v>
          </cell>
          <cell r="D5334" t="str">
            <v>PEDRA BRITADA N. 2 OU 25 MM - POSTO PEDREIRA / FORNECEDOR (SEM FRETE)</v>
          </cell>
          <cell r="E5334" t="str">
            <v>M3</v>
          </cell>
          <cell r="F5334">
            <v>0.95</v>
          </cell>
          <cell r="G5334">
            <v>50</v>
          </cell>
          <cell r="H5334">
            <v>47.5</v>
          </cell>
        </row>
        <row r="5335">
          <cell r="D5335" t="str">
            <v>Custo Direto Total</v>
          </cell>
          <cell r="H5335">
            <v>208.39000000000001</v>
          </cell>
        </row>
        <row r="5336">
          <cell r="D5336" t="str">
            <v>Taxa de BDI %</v>
          </cell>
          <cell r="F5336">
            <v>1E-8</v>
          </cell>
          <cell r="H5336">
            <v>0</v>
          </cell>
        </row>
        <row r="5337">
          <cell r="D5337" t="str">
            <v>Total da Composição</v>
          </cell>
          <cell r="H5337">
            <v>208.39000000000001</v>
          </cell>
        </row>
        <row r="5338">
          <cell r="A5338" t="str">
            <v>6045</v>
          </cell>
          <cell r="B5338" t="str">
            <v>CONCRETO FCK=15MPA CONTROLE C ,EXCLUINDO O LANCAMENTO, PREPARO COM B ETONEIRA, UTILIZANDO BRITA 1 E 2. (CONFORME NBR 6118, PERMITIDO APENASPARA FUNDAÇÕES)</v>
          </cell>
          <cell r="E5338" t="str">
            <v xml:space="preserve">M3    </v>
          </cell>
          <cell r="F5338" t="str">
            <v>Coeficiente</v>
          </cell>
          <cell r="G5338" t="str">
            <v>Preço Unit.</v>
          </cell>
          <cell r="H5338" t="str">
            <v>Preço Total</v>
          </cell>
          <cell r="I5338">
            <v>254.54999999999998</v>
          </cell>
        </row>
        <row r="5339">
          <cell r="B5339">
            <v>3</v>
          </cell>
          <cell r="C5339" t="str">
            <v>10532</v>
          </cell>
          <cell r="D5339" t="str">
            <v>BETONEIRA 320L ELETRICA TRIFASICA 3HP S/ CARREGADOR MECANICO</v>
          </cell>
          <cell r="E5339" t="str">
            <v>H</v>
          </cell>
          <cell r="F5339">
            <v>0.71399999999999997</v>
          </cell>
          <cell r="G5339">
            <v>1.1299999999999999</v>
          </cell>
          <cell r="H5339">
            <v>0.81</v>
          </cell>
        </row>
        <row r="5340">
          <cell r="B5340">
            <v>1</v>
          </cell>
          <cell r="C5340" t="str">
            <v>6111</v>
          </cell>
          <cell r="D5340" t="str">
            <v>SERVENTE</v>
          </cell>
          <cell r="E5340" t="str">
            <v>H</v>
          </cell>
          <cell r="F5340">
            <v>6</v>
          </cell>
          <cell r="G5340">
            <v>6.93</v>
          </cell>
          <cell r="H5340">
            <v>41.58</v>
          </cell>
        </row>
        <row r="5341">
          <cell r="B5341">
            <v>2</v>
          </cell>
          <cell r="C5341" t="str">
            <v>367</v>
          </cell>
          <cell r="D5341" t="str">
            <v>AREIA GROSSA - POSTO JAZIDA / FORNECEDOR (SEM FRETE)</v>
          </cell>
          <cell r="E5341" t="str">
            <v>M3</v>
          </cell>
          <cell r="F5341">
            <v>0.91259999999999997</v>
          </cell>
          <cell r="G5341">
            <v>45</v>
          </cell>
          <cell r="H5341">
            <v>41.07</v>
          </cell>
        </row>
        <row r="5342">
          <cell r="B5342">
            <v>2</v>
          </cell>
          <cell r="C5342" t="str">
            <v>1379</v>
          </cell>
          <cell r="D5342" t="str">
            <v>CIMENTO PORTLAND COMUM CP I- 32</v>
          </cell>
          <cell r="E5342" t="str">
            <v>KG</v>
          </cell>
          <cell r="F5342">
            <v>293</v>
          </cell>
          <cell r="G5342">
            <v>0.44</v>
          </cell>
          <cell r="H5342">
            <v>128.91999999999999</v>
          </cell>
        </row>
        <row r="5343">
          <cell r="B5343">
            <v>2</v>
          </cell>
          <cell r="C5343" t="str">
            <v>4718</v>
          </cell>
          <cell r="D5343" t="str">
            <v>PEDRA BRITADA N. 2 OU 25 MM - POSTO PEDREIRA / FORNECEDOR (SEM FRETE)</v>
          </cell>
          <cell r="E5343" t="str">
            <v>M3</v>
          </cell>
          <cell r="F5343">
            <v>0.627</v>
          </cell>
          <cell r="G5343">
            <v>50</v>
          </cell>
          <cell r="H5343">
            <v>31.35</v>
          </cell>
        </row>
        <row r="5344">
          <cell r="B5344">
            <v>2</v>
          </cell>
          <cell r="C5344" t="str">
            <v>4721</v>
          </cell>
          <cell r="D5344" t="str">
            <v>PEDRA BRITADA N. 1 OU 19 MM - POSTO PEDREIRA / FORNECEDOR (SEM FRETE)</v>
          </cell>
          <cell r="E5344" t="str">
            <v>M3</v>
          </cell>
          <cell r="F5344">
            <v>0.20899999999999999</v>
          </cell>
          <cell r="G5344">
            <v>51.77</v>
          </cell>
          <cell r="H5344">
            <v>10.82</v>
          </cell>
        </row>
        <row r="5345">
          <cell r="D5345" t="str">
            <v>Custo Direto Total</v>
          </cell>
          <cell r="H5345">
            <v>254.54999999999998</v>
          </cell>
        </row>
        <row r="5346">
          <cell r="D5346" t="str">
            <v>Taxa de BDI %</v>
          </cell>
          <cell r="F5346">
            <v>1E-8</v>
          </cell>
          <cell r="H5346">
            <v>0</v>
          </cell>
        </row>
        <row r="5347">
          <cell r="D5347" t="str">
            <v>Total da Composição</v>
          </cell>
          <cell r="H5347">
            <v>254.54999999999998</v>
          </cell>
        </row>
        <row r="5348">
          <cell r="A5348" t="str">
            <v>6047</v>
          </cell>
          <cell r="B5348" t="str">
            <v>CONCRETO MAGRO 1:4:8 C/PREPARO MANUAL</v>
          </cell>
          <cell r="E5348" t="str">
            <v xml:space="preserve">M3    </v>
          </cell>
          <cell r="F5348" t="str">
            <v>Coeficiente</v>
          </cell>
          <cell r="G5348" t="str">
            <v>Preço Unit.</v>
          </cell>
          <cell r="H5348" t="str">
            <v>Preço Total</v>
          </cell>
          <cell r="I5348">
            <v>235.3</v>
          </cell>
        </row>
        <row r="5349">
          <cell r="B5349">
            <v>1</v>
          </cell>
          <cell r="C5349" t="str">
            <v>6111</v>
          </cell>
          <cell r="D5349" t="str">
            <v>SERVENTE</v>
          </cell>
          <cell r="E5349" t="str">
            <v>H</v>
          </cell>
          <cell r="F5349">
            <v>10</v>
          </cell>
          <cell r="G5349">
            <v>6.93</v>
          </cell>
          <cell r="H5349">
            <v>69.3</v>
          </cell>
        </row>
        <row r="5350">
          <cell r="B5350">
            <v>2</v>
          </cell>
          <cell r="C5350" t="str">
            <v>367</v>
          </cell>
          <cell r="D5350" t="str">
            <v>AREIA GROSSA - POSTO JAZIDA / FORNECEDOR (SEM FRETE)</v>
          </cell>
          <cell r="E5350" t="str">
            <v>M3</v>
          </cell>
          <cell r="F5350">
            <v>0.57999999999999996</v>
          </cell>
          <cell r="G5350">
            <v>45</v>
          </cell>
          <cell r="H5350">
            <v>26.1</v>
          </cell>
        </row>
        <row r="5351">
          <cell r="B5351">
            <v>2</v>
          </cell>
          <cell r="C5351" t="str">
            <v>1379</v>
          </cell>
          <cell r="D5351" t="str">
            <v>CIMENTO PORTLAND COMUM CP I- 32</v>
          </cell>
          <cell r="E5351" t="str">
            <v>KG</v>
          </cell>
          <cell r="F5351">
            <v>210</v>
          </cell>
          <cell r="G5351">
            <v>0.44</v>
          </cell>
          <cell r="H5351">
            <v>92.4</v>
          </cell>
        </row>
        <row r="5352">
          <cell r="B5352">
            <v>2</v>
          </cell>
          <cell r="C5352" t="str">
            <v>4718</v>
          </cell>
          <cell r="D5352" t="str">
            <v>PEDRA BRITADA N. 2 OU 25 MM - POSTO PEDREIRA / FORNECEDOR (SEM FRETE)</v>
          </cell>
          <cell r="E5352" t="str">
            <v>M3</v>
          </cell>
          <cell r="F5352">
            <v>0.95</v>
          </cell>
          <cell r="G5352">
            <v>50</v>
          </cell>
          <cell r="H5352">
            <v>47.5</v>
          </cell>
        </row>
        <row r="5353">
          <cell r="D5353" t="str">
            <v>Custo Direto Total</v>
          </cell>
          <cell r="H5353">
            <v>235.3</v>
          </cell>
        </row>
        <row r="5354">
          <cell r="D5354" t="str">
            <v>Taxa de BDI %</v>
          </cell>
          <cell r="F5354">
            <v>1E-8</v>
          </cell>
          <cell r="H5354">
            <v>0</v>
          </cell>
        </row>
        <row r="5355">
          <cell r="D5355" t="str">
            <v>Total da Composição</v>
          </cell>
          <cell r="H5355">
            <v>235.3</v>
          </cell>
        </row>
        <row r="5356">
          <cell r="A5356" t="str">
            <v>6089</v>
          </cell>
          <cell r="B5356" t="str">
            <v>CONCRETO NÃO-ESTRUTURAL FCK=10MPA CONTROLE C ,EXCLUINDO O LANCAMENTO , PREPARO COM BETONEIRA, UTILIZANDO BRITA 1 E 2. (CONFORME NBR 6118, PERMITIDO APENAS PARA FUNDAÇÕES)</v>
          </cell>
          <cell r="E5356" t="str">
            <v xml:space="preserve">M3    </v>
          </cell>
          <cell r="F5356" t="str">
            <v>Coeficiente</v>
          </cell>
          <cell r="G5356" t="str">
            <v>Preço Unit.</v>
          </cell>
          <cell r="H5356" t="str">
            <v>Preço Total</v>
          </cell>
          <cell r="I5356">
            <v>238.79999999999998</v>
          </cell>
        </row>
        <row r="5357">
          <cell r="B5357">
            <v>3</v>
          </cell>
          <cell r="C5357" t="str">
            <v>10532</v>
          </cell>
          <cell r="D5357" t="str">
            <v>BETONEIRA 320L ELETRICA TRIFASICA 3HP S/ CARREGADOR MECANICO</v>
          </cell>
          <cell r="E5357" t="str">
            <v>H</v>
          </cell>
          <cell r="F5357">
            <v>0.71399999999999997</v>
          </cell>
          <cell r="G5357">
            <v>1.1299999999999999</v>
          </cell>
          <cell r="H5357">
            <v>0.81</v>
          </cell>
        </row>
        <row r="5358">
          <cell r="B5358">
            <v>1</v>
          </cell>
          <cell r="C5358" t="str">
            <v>6111</v>
          </cell>
          <cell r="D5358" t="str">
            <v>SERVENTE</v>
          </cell>
          <cell r="E5358" t="str">
            <v>H</v>
          </cell>
          <cell r="F5358">
            <v>6</v>
          </cell>
          <cell r="G5358">
            <v>6.93</v>
          </cell>
          <cell r="H5358">
            <v>41.58</v>
          </cell>
        </row>
        <row r="5359">
          <cell r="B5359">
            <v>2</v>
          </cell>
          <cell r="C5359" t="str">
            <v>367</v>
          </cell>
          <cell r="D5359" t="str">
            <v>AREIA GROSSA - POSTO JAZIDA / FORNECEDOR (SEM FRETE)</v>
          </cell>
          <cell r="E5359" t="str">
            <v>M3</v>
          </cell>
          <cell r="F5359">
            <v>0.94410000000000005</v>
          </cell>
          <cell r="G5359">
            <v>45</v>
          </cell>
          <cell r="H5359">
            <v>42.48</v>
          </cell>
        </row>
        <row r="5360">
          <cell r="B5360">
            <v>2</v>
          </cell>
          <cell r="C5360" t="str">
            <v>1379</v>
          </cell>
          <cell r="D5360" t="str">
            <v>CIMENTO PORTLAND COMUM CP I- 32</v>
          </cell>
          <cell r="E5360" t="str">
            <v>KG</v>
          </cell>
          <cell r="F5360">
            <v>254</v>
          </cell>
          <cell r="G5360">
            <v>0.44</v>
          </cell>
          <cell r="H5360">
            <v>111.76</v>
          </cell>
        </row>
        <row r="5361">
          <cell r="B5361">
            <v>2</v>
          </cell>
          <cell r="C5361" t="str">
            <v>4718</v>
          </cell>
          <cell r="D5361" t="str">
            <v>PEDRA BRITADA N. 2 OU 25 MM - POSTO PEDREIRA / FORNECEDOR (SEM FRETE)</v>
          </cell>
          <cell r="E5361" t="str">
            <v>M3</v>
          </cell>
          <cell r="F5361">
            <v>0.627</v>
          </cell>
          <cell r="G5361">
            <v>50</v>
          </cell>
          <cell r="H5361">
            <v>31.35</v>
          </cell>
        </row>
        <row r="5362">
          <cell r="B5362">
            <v>2</v>
          </cell>
          <cell r="C5362" t="str">
            <v>4721</v>
          </cell>
          <cell r="D5362" t="str">
            <v>PEDRA BRITADA N. 1 OU 19 MM - POSTO PEDREIRA / FORNECEDOR (SEM FRETE)</v>
          </cell>
          <cell r="E5362" t="str">
            <v>M3</v>
          </cell>
          <cell r="F5362">
            <v>0.20899999999999999</v>
          </cell>
          <cell r="G5362">
            <v>51.77</v>
          </cell>
          <cell r="H5362">
            <v>10.82</v>
          </cell>
        </row>
        <row r="5363">
          <cell r="D5363" t="str">
            <v>Custo Direto Total</v>
          </cell>
          <cell r="H5363">
            <v>238.79999999999998</v>
          </cell>
        </row>
        <row r="5364">
          <cell r="D5364" t="str">
            <v>Taxa de BDI %</v>
          </cell>
          <cell r="F5364">
            <v>1E-8</v>
          </cell>
          <cell r="H5364">
            <v>0</v>
          </cell>
        </row>
        <row r="5365">
          <cell r="D5365" t="str">
            <v>Total da Composição</v>
          </cell>
          <cell r="H5365">
            <v>238.79999999999998</v>
          </cell>
        </row>
        <row r="5366">
          <cell r="A5366" t="str">
            <v>6105</v>
          </cell>
          <cell r="B5366" t="str">
            <v>PREPARO MECANICO E LANÇAMENTO MANUAL DE CONCRETO CICLÓPICO 1:3:5, COM 30% DE PEDRA DE MÃO, CAVAS ATÉ 80CM DE LARGURA.</v>
          </cell>
          <cell r="E5366" t="str">
            <v xml:space="preserve">M3    </v>
          </cell>
          <cell r="F5366" t="str">
            <v>Coeficiente</v>
          </cell>
          <cell r="G5366" t="str">
            <v>Preço Unit.</v>
          </cell>
          <cell r="H5366" t="str">
            <v>Preço Total</v>
          </cell>
          <cell r="I5366">
            <v>201.32</v>
          </cell>
        </row>
        <row r="5367">
          <cell r="B5367">
            <v>3</v>
          </cell>
          <cell r="C5367" t="str">
            <v>10532</v>
          </cell>
          <cell r="D5367" t="str">
            <v>BETONEIRA 320L ELETRICA TRIFASICA 3HP S/ CARREGADOR MECANICO</v>
          </cell>
          <cell r="E5367" t="str">
            <v>H</v>
          </cell>
          <cell r="F5367">
            <v>0.71399999999999997</v>
          </cell>
          <cell r="G5367">
            <v>1.1299999999999999</v>
          </cell>
          <cell r="H5367">
            <v>0.81</v>
          </cell>
        </row>
        <row r="5368">
          <cell r="B5368">
            <v>1</v>
          </cell>
          <cell r="C5368" t="str">
            <v>4750</v>
          </cell>
          <cell r="D5368" t="str">
            <v>PEDREIRO</v>
          </cell>
          <cell r="E5368" t="str">
            <v>H</v>
          </cell>
          <cell r="F5368">
            <v>2.5</v>
          </cell>
          <cell r="G5368">
            <v>9.68</v>
          </cell>
          <cell r="H5368">
            <v>24.2</v>
          </cell>
        </row>
        <row r="5369">
          <cell r="B5369">
            <v>1</v>
          </cell>
          <cell r="C5369" t="str">
            <v>6111</v>
          </cell>
          <cell r="D5369" t="str">
            <v>SERVENTE</v>
          </cell>
          <cell r="E5369" t="str">
            <v>H</v>
          </cell>
          <cell r="F5369">
            <v>6</v>
          </cell>
          <cell r="G5369">
            <v>6.93</v>
          </cell>
          <cell r="H5369">
            <v>41.58</v>
          </cell>
        </row>
        <row r="5370">
          <cell r="B5370">
            <v>2</v>
          </cell>
          <cell r="C5370" t="str">
            <v>367</v>
          </cell>
          <cell r="D5370" t="str">
            <v>AREIA GROSSA - POSTO JAZIDA / FORNECEDOR (SEM FRETE)</v>
          </cell>
          <cell r="E5370" t="str">
            <v>M3</v>
          </cell>
          <cell r="F5370">
            <v>0.4</v>
          </cell>
          <cell r="G5370">
            <v>45</v>
          </cell>
          <cell r="H5370">
            <v>18</v>
          </cell>
        </row>
        <row r="5371">
          <cell r="B5371">
            <v>2</v>
          </cell>
          <cell r="C5371" t="str">
            <v>1379</v>
          </cell>
          <cell r="D5371" t="str">
            <v>CIMENTO PORTLAND COMUM CP I- 32</v>
          </cell>
          <cell r="E5371" t="str">
            <v>KG</v>
          </cell>
          <cell r="F5371">
            <v>150</v>
          </cell>
          <cell r="G5371">
            <v>0.44</v>
          </cell>
          <cell r="H5371">
            <v>66</v>
          </cell>
        </row>
        <row r="5372">
          <cell r="B5372">
            <v>2</v>
          </cell>
          <cell r="C5372" t="str">
            <v>4718</v>
          </cell>
          <cell r="D5372" t="str">
            <v>PEDRA BRITADA N. 2 OU 25 MM - POSTO PEDREIRA / FORNECEDOR (SEM FRETE)</v>
          </cell>
          <cell r="E5372" t="str">
            <v>M3</v>
          </cell>
          <cell r="F5372">
            <v>0.65</v>
          </cell>
          <cell r="G5372">
            <v>50</v>
          </cell>
          <cell r="H5372">
            <v>32.5</v>
          </cell>
        </row>
        <row r="5373">
          <cell r="B5373">
            <v>2</v>
          </cell>
          <cell r="C5373" t="str">
            <v>4730</v>
          </cell>
          <cell r="D5373" t="str">
            <v>PEDRA-DE-MÃO OU PEDRA RACHÃO P/ MURO ARRIMO/FUNDAÇÃO/ENROCAMENTO ETC - POSTO PEDREIRA / FORNECEDOR (SEM FRETE)</v>
          </cell>
          <cell r="E5373" t="str">
            <v>M3</v>
          </cell>
          <cell r="F5373">
            <v>0.45</v>
          </cell>
          <cell r="G5373">
            <v>40.51</v>
          </cell>
          <cell r="H5373">
            <v>18.23</v>
          </cell>
        </row>
        <row r="5374">
          <cell r="D5374" t="str">
            <v>Custo Direto Total</v>
          </cell>
          <cell r="H5374">
            <v>201.32</v>
          </cell>
        </row>
        <row r="5375">
          <cell r="D5375" t="str">
            <v>Taxa de BDI %</v>
          </cell>
          <cell r="F5375">
            <v>1E-8</v>
          </cell>
          <cell r="H5375">
            <v>0</v>
          </cell>
        </row>
        <row r="5376">
          <cell r="D5376" t="str">
            <v>Total da Composição</v>
          </cell>
          <cell r="H5376">
            <v>201.32</v>
          </cell>
        </row>
        <row r="5377">
          <cell r="A5377" t="str">
            <v>6427</v>
          </cell>
          <cell r="B5377" t="str">
            <v>CONCRETO ARMADO FCK = 15 MPA, PREPARO C/ BETONEIRA, INCLUI LANCAMENTO</v>
          </cell>
          <cell r="E5377" t="str">
            <v xml:space="preserve">M3    </v>
          </cell>
          <cell r="F5377" t="str">
            <v>Coeficiente</v>
          </cell>
          <cell r="G5377" t="str">
            <v>Preço Unit.</v>
          </cell>
          <cell r="H5377" t="str">
            <v>Preço Total</v>
          </cell>
          <cell r="I5377">
            <v>1323.1499999999999</v>
          </cell>
        </row>
        <row r="5378">
          <cell r="B5378">
            <v>3</v>
          </cell>
          <cell r="C5378" t="str">
            <v>643</v>
          </cell>
          <cell r="D5378" t="str">
            <v>BETONEIRA 320L DIESEL 5,5HP S/ CARREGADOR MECANICO</v>
          </cell>
          <cell r="E5378" t="str">
            <v>H</v>
          </cell>
          <cell r="F5378">
            <v>0.65</v>
          </cell>
          <cell r="G5378">
            <v>3.39</v>
          </cell>
          <cell r="H5378">
            <v>2.2000000000000002</v>
          </cell>
        </row>
        <row r="5379">
          <cell r="B5379">
            <v>1</v>
          </cell>
          <cell r="C5379" t="str">
            <v>242</v>
          </cell>
          <cell r="D5379" t="str">
            <v>AJUDANTE ESPECIALIZADO</v>
          </cell>
          <cell r="E5379" t="str">
            <v>H</v>
          </cell>
          <cell r="F5379">
            <v>7</v>
          </cell>
          <cell r="G5379">
            <v>10.06</v>
          </cell>
          <cell r="H5379">
            <v>70.42</v>
          </cell>
        </row>
        <row r="5380">
          <cell r="B5380">
            <v>1</v>
          </cell>
          <cell r="C5380" t="str">
            <v>378</v>
          </cell>
          <cell r="D5380" t="str">
            <v>ARMADOR</v>
          </cell>
          <cell r="E5380" t="str">
            <v>H</v>
          </cell>
          <cell r="F5380">
            <v>7</v>
          </cell>
          <cell r="G5380">
            <v>9.68</v>
          </cell>
          <cell r="H5380">
            <v>67.760000000000005</v>
          </cell>
        </row>
        <row r="5381">
          <cell r="B5381">
            <v>1</v>
          </cell>
          <cell r="C5381" t="str">
            <v>1213</v>
          </cell>
          <cell r="D5381" t="str">
            <v>CARPINTEIRO DE FORMAS</v>
          </cell>
          <cell r="E5381" t="str">
            <v>H</v>
          </cell>
          <cell r="F5381">
            <v>17.55</v>
          </cell>
          <cell r="G5381">
            <v>9.68</v>
          </cell>
          <cell r="H5381">
            <v>169.88</v>
          </cell>
        </row>
        <row r="5382">
          <cell r="B5382">
            <v>1</v>
          </cell>
          <cell r="C5382" t="str">
            <v>4750</v>
          </cell>
          <cell r="D5382" t="str">
            <v>PEDREIRO</v>
          </cell>
          <cell r="E5382" t="str">
            <v>H</v>
          </cell>
          <cell r="F5382">
            <v>4.6399999999999997</v>
          </cell>
          <cell r="G5382">
            <v>9.68</v>
          </cell>
          <cell r="H5382">
            <v>44.92</v>
          </cell>
        </row>
        <row r="5383">
          <cell r="B5383">
            <v>1</v>
          </cell>
          <cell r="C5383" t="str">
            <v>6111</v>
          </cell>
          <cell r="D5383" t="str">
            <v>SERVENTE</v>
          </cell>
          <cell r="E5383" t="str">
            <v>H</v>
          </cell>
          <cell r="F5383">
            <v>10.92</v>
          </cell>
          <cell r="G5383">
            <v>6.93</v>
          </cell>
          <cell r="H5383">
            <v>75.680000000000007</v>
          </cell>
        </row>
        <row r="5384">
          <cell r="B5384">
            <v>1</v>
          </cell>
          <cell r="C5384" t="str">
            <v>6117</v>
          </cell>
          <cell r="D5384" t="str">
            <v>AJUDANTE DE CARPINTEIRO</v>
          </cell>
          <cell r="E5384" t="str">
            <v>H</v>
          </cell>
          <cell r="F5384">
            <v>17.55</v>
          </cell>
          <cell r="G5384">
            <v>7.51</v>
          </cell>
          <cell r="H5384">
            <v>131.80000000000001</v>
          </cell>
        </row>
        <row r="5385">
          <cell r="B5385">
            <v>2</v>
          </cell>
          <cell r="C5385" t="str">
            <v>27</v>
          </cell>
          <cell r="D5385" t="str">
            <v>ACO CA-50 5/8" (15,87 MM)</v>
          </cell>
          <cell r="E5385" t="str">
            <v>KG</v>
          </cell>
          <cell r="F5385">
            <v>55</v>
          </cell>
          <cell r="G5385">
            <v>3.52</v>
          </cell>
          <cell r="H5385">
            <v>193.6</v>
          </cell>
        </row>
        <row r="5386">
          <cell r="B5386">
            <v>2</v>
          </cell>
          <cell r="C5386" t="str">
            <v>33</v>
          </cell>
          <cell r="D5386" t="str">
            <v>ACO CA-50 5/16" (7,94 MM)</v>
          </cell>
          <cell r="E5386" t="str">
            <v>KG</v>
          </cell>
          <cell r="F5386">
            <v>22</v>
          </cell>
          <cell r="G5386">
            <v>3.77</v>
          </cell>
          <cell r="H5386">
            <v>82.94</v>
          </cell>
        </row>
        <row r="5387">
          <cell r="B5387">
            <v>2</v>
          </cell>
          <cell r="C5387" t="str">
            <v>337</v>
          </cell>
          <cell r="D5387" t="str">
            <v>ARAME RECOZIDO 18 BWG - 1,25MM - 9,60 G/M</v>
          </cell>
          <cell r="E5387" t="str">
            <v>KG</v>
          </cell>
          <cell r="F5387">
            <v>2.5</v>
          </cell>
          <cell r="G5387">
            <v>7.5</v>
          </cell>
          <cell r="H5387">
            <v>18.75</v>
          </cell>
        </row>
        <row r="5388">
          <cell r="B5388">
            <v>2</v>
          </cell>
          <cell r="C5388" t="str">
            <v>370</v>
          </cell>
          <cell r="D5388" t="str">
            <v>AREIA MEDIA - POSTO JAZIDA / FORNECEDOR (SEM FRETE)</v>
          </cell>
          <cell r="E5388" t="str">
            <v>M3</v>
          </cell>
          <cell r="F5388">
            <v>0.54</v>
          </cell>
          <cell r="G5388">
            <v>45</v>
          </cell>
          <cell r="H5388">
            <v>24.3</v>
          </cell>
        </row>
        <row r="5389">
          <cell r="B5389">
            <v>2</v>
          </cell>
          <cell r="C5389" t="str">
            <v>1357</v>
          </cell>
          <cell r="D5389" t="str">
            <v>CHAPA MADEIRA COMPENSADA RESINADA 2,2 X 1,1M (12MM) P/ FORMA CONCRETO</v>
          </cell>
          <cell r="E5389" t="str">
            <v>UN</v>
          </cell>
          <cell r="F5389">
            <v>1.140496</v>
          </cell>
          <cell r="G5389">
            <v>36.78</v>
          </cell>
          <cell r="H5389">
            <v>41.95</v>
          </cell>
        </row>
        <row r="5390">
          <cell r="B5390">
            <v>2</v>
          </cell>
          <cell r="C5390" t="str">
            <v>1379</v>
          </cell>
          <cell r="D5390" t="str">
            <v>CIMENTO PORTLAND COMUM CP I- 32</v>
          </cell>
          <cell r="E5390" t="str">
            <v>KG</v>
          </cell>
          <cell r="F5390">
            <v>340</v>
          </cell>
          <cell r="G5390">
            <v>0.44</v>
          </cell>
          <cell r="H5390">
            <v>149.6</v>
          </cell>
        </row>
        <row r="5391">
          <cell r="B5391">
            <v>2</v>
          </cell>
          <cell r="C5391" t="str">
            <v>2692</v>
          </cell>
          <cell r="D5391" t="str">
            <v>DESMOLDANTE PARA FORMA DE MADEIRA</v>
          </cell>
          <cell r="E5391" t="str">
            <v>L</v>
          </cell>
          <cell r="F5391">
            <v>1.2</v>
          </cell>
          <cell r="G5391">
            <v>8.9499999999999993</v>
          </cell>
          <cell r="H5391">
            <v>10.74</v>
          </cell>
        </row>
        <row r="5392">
          <cell r="B5392">
            <v>2</v>
          </cell>
          <cell r="C5392" t="str">
            <v>4006</v>
          </cell>
          <cell r="D5392" t="str">
            <v>MADEIRA PINHO SERRADA 3A QUALIDADE NAO APARELHADA</v>
          </cell>
          <cell r="E5392" t="str">
            <v>M3</v>
          </cell>
          <cell r="F5392">
            <v>0.12</v>
          </cell>
          <cell r="G5392">
            <v>1499.09</v>
          </cell>
          <cell r="H5392">
            <v>179.89</v>
          </cell>
        </row>
        <row r="5393">
          <cell r="B5393">
            <v>2</v>
          </cell>
          <cell r="C5393" t="str">
            <v>4718</v>
          </cell>
          <cell r="D5393" t="str">
            <v>PEDRA BRITADA N. 2 OU 25 MM - POSTO PEDREIRA / FORNECEDOR (SEM FRETE)</v>
          </cell>
          <cell r="E5393" t="str">
            <v>M3</v>
          </cell>
          <cell r="F5393">
            <v>0.81</v>
          </cell>
          <cell r="G5393">
            <v>50</v>
          </cell>
          <cell r="H5393">
            <v>40.5</v>
          </cell>
        </row>
        <row r="5394">
          <cell r="B5394">
            <v>2</v>
          </cell>
          <cell r="C5394" t="str">
            <v>5061</v>
          </cell>
          <cell r="D5394" t="str">
            <v>PREGO DE ACO 18 X 27</v>
          </cell>
          <cell r="E5394" t="str">
            <v>KG</v>
          </cell>
          <cell r="F5394">
            <v>2.52</v>
          </cell>
          <cell r="G5394">
            <v>7.23</v>
          </cell>
          <cell r="H5394">
            <v>18.22</v>
          </cell>
        </row>
        <row r="5395">
          <cell r="D5395" t="str">
            <v>Custo Direto Total</v>
          </cell>
          <cell r="H5395">
            <v>1323.1499999999999</v>
          </cell>
        </row>
        <row r="5396">
          <cell r="D5396" t="str">
            <v>Taxa de BDI %</v>
          </cell>
          <cell r="F5396">
            <v>1E-8</v>
          </cell>
          <cell r="H5396">
            <v>0</v>
          </cell>
        </row>
        <row r="5397">
          <cell r="D5397" t="str">
            <v>Total da Composição</v>
          </cell>
          <cell r="H5397">
            <v>1323.1499999999999</v>
          </cell>
        </row>
        <row r="5398">
          <cell r="A5398" t="str">
            <v>6501</v>
          </cell>
          <cell r="B5398" t="str">
            <v>CONCRETO ARMADO, FCK = 18,0 MPA - PREPARO COM BETONEIRA INCLUI LANCAMENTO</v>
          </cell>
          <cell r="E5398" t="str">
            <v xml:space="preserve">M3    </v>
          </cell>
          <cell r="F5398" t="str">
            <v>Coeficiente</v>
          </cell>
          <cell r="G5398" t="str">
            <v>Preço Unit.</v>
          </cell>
          <cell r="H5398" t="str">
            <v>Preço Total</v>
          </cell>
          <cell r="I5398">
            <v>1342.9000000000003</v>
          </cell>
        </row>
        <row r="5399">
          <cell r="B5399">
            <v>3</v>
          </cell>
          <cell r="C5399" t="str">
            <v>643</v>
          </cell>
          <cell r="D5399" t="str">
            <v>BETONEIRA 320L DIESEL 5,5HP S/ CARREGADOR MECANICO</v>
          </cell>
          <cell r="E5399" t="str">
            <v>H</v>
          </cell>
          <cell r="F5399">
            <v>0.65</v>
          </cell>
          <cell r="G5399">
            <v>3.39</v>
          </cell>
          <cell r="H5399">
            <v>2.2000000000000002</v>
          </cell>
        </row>
        <row r="5400">
          <cell r="B5400">
            <v>1</v>
          </cell>
          <cell r="C5400" t="str">
            <v>242</v>
          </cell>
          <cell r="D5400" t="str">
            <v>AJUDANTE ESPECIALIZADO</v>
          </cell>
          <cell r="E5400" t="str">
            <v>H</v>
          </cell>
          <cell r="F5400">
            <v>7</v>
          </cell>
          <cell r="G5400">
            <v>10.06</v>
          </cell>
          <cell r="H5400">
            <v>70.42</v>
          </cell>
        </row>
        <row r="5401">
          <cell r="B5401">
            <v>1</v>
          </cell>
          <cell r="C5401" t="str">
            <v>378</v>
          </cell>
          <cell r="D5401" t="str">
            <v>ARMADOR</v>
          </cell>
          <cell r="E5401" t="str">
            <v>H</v>
          </cell>
          <cell r="F5401">
            <v>7</v>
          </cell>
          <cell r="G5401">
            <v>9.68</v>
          </cell>
          <cell r="H5401">
            <v>67.760000000000005</v>
          </cell>
        </row>
        <row r="5402">
          <cell r="B5402">
            <v>1</v>
          </cell>
          <cell r="C5402" t="str">
            <v>1213</v>
          </cell>
          <cell r="D5402" t="str">
            <v>CARPINTEIRO DE FORMAS</v>
          </cell>
          <cell r="E5402" t="str">
            <v>H</v>
          </cell>
          <cell r="F5402">
            <v>17.55</v>
          </cell>
          <cell r="G5402">
            <v>9.68</v>
          </cell>
          <cell r="H5402">
            <v>169.88</v>
          </cell>
        </row>
        <row r="5403">
          <cell r="B5403">
            <v>1</v>
          </cell>
          <cell r="C5403" t="str">
            <v>4750</v>
          </cell>
          <cell r="D5403" t="str">
            <v>PEDREIRO</v>
          </cell>
          <cell r="E5403" t="str">
            <v>H</v>
          </cell>
          <cell r="F5403">
            <v>4.6399999999999997</v>
          </cell>
          <cell r="G5403">
            <v>9.68</v>
          </cell>
          <cell r="H5403">
            <v>44.92</v>
          </cell>
        </row>
        <row r="5404">
          <cell r="B5404">
            <v>1</v>
          </cell>
          <cell r="C5404" t="str">
            <v>6111</v>
          </cell>
          <cell r="D5404" t="str">
            <v>SERVENTE</v>
          </cell>
          <cell r="E5404" t="str">
            <v>H</v>
          </cell>
          <cell r="F5404">
            <v>10.92</v>
          </cell>
          <cell r="G5404">
            <v>6.93</v>
          </cell>
          <cell r="H5404">
            <v>75.680000000000007</v>
          </cell>
        </row>
        <row r="5405">
          <cell r="B5405">
            <v>1</v>
          </cell>
          <cell r="C5405" t="str">
            <v>6117</v>
          </cell>
          <cell r="D5405" t="str">
            <v>AJUDANTE DE CARPINTEIRO</v>
          </cell>
          <cell r="E5405" t="str">
            <v>H</v>
          </cell>
          <cell r="F5405">
            <v>17.55</v>
          </cell>
          <cell r="G5405">
            <v>7.51</v>
          </cell>
          <cell r="H5405">
            <v>131.80000000000001</v>
          </cell>
        </row>
        <row r="5406">
          <cell r="B5406">
            <v>2</v>
          </cell>
          <cell r="C5406" t="str">
            <v>27</v>
          </cell>
          <cell r="D5406" t="str">
            <v>ACO CA-50 5/8" (15,87 MM)</v>
          </cell>
          <cell r="E5406" t="str">
            <v>KG</v>
          </cell>
          <cell r="F5406">
            <v>55</v>
          </cell>
          <cell r="G5406">
            <v>3.52</v>
          </cell>
          <cell r="H5406">
            <v>193.6</v>
          </cell>
        </row>
        <row r="5407">
          <cell r="B5407">
            <v>2</v>
          </cell>
          <cell r="C5407" t="str">
            <v>33</v>
          </cell>
          <cell r="D5407" t="str">
            <v>ACO CA-50 5/16" (7,94 MM)</v>
          </cell>
          <cell r="E5407" t="str">
            <v>KG</v>
          </cell>
          <cell r="F5407">
            <v>22</v>
          </cell>
          <cell r="G5407">
            <v>3.77</v>
          </cell>
          <cell r="H5407">
            <v>82.94</v>
          </cell>
        </row>
        <row r="5408">
          <cell r="B5408">
            <v>2</v>
          </cell>
          <cell r="C5408" t="str">
            <v>337</v>
          </cell>
          <cell r="D5408" t="str">
            <v>ARAME RECOZIDO 18 BWG - 1,25MM - 9,60 G/M</v>
          </cell>
          <cell r="E5408" t="str">
            <v>KG</v>
          </cell>
          <cell r="F5408">
            <v>2.5</v>
          </cell>
          <cell r="G5408">
            <v>7.5</v>
          </cell>
          <cell r="H5408">
            <v>18.75</v>
          </cell>
        </row>
        <row r="5409">
          <cell r="B5409">
            <v>2</v>
          </cell>
          <cell r="C5409" t="str">
            <v>370</v>
          </cell>
          <cell r="D5409" t="str">
            <v>AREIA MEDIA - POSTO JAZIDA / FORNECEDOR (SEM FRETE)</v>
          </cell>
          <cell r="E5409" t="str">
            <v>M3</v>
          </cell>
          <cell r="F5409">
            <v>0.6139</v>
          </cell>
          <cell r="G5409">
            <v>45</v>
          </cell>
          <cell r="H5409">
            <v>27.63</v>
          </cell>
        </row>
        <row r="5410">
          <cell r="B5410">
            <v>2</v>
          </cell>
          <cell r="C5410" t="str">
            <v>1357</v>
          </cell>
          <cell r="D5410" t="str">
            <v>CHAPA MADEIRA COMPENSADA RESINADA 2,2 X 1,1M (12MM) P/ FORMA CONCRETO</v>
          </cell>
          <cell r="E5410" t="str">
            <v>UN</v>
          </cell>
          <cell r="F5410">
            <v>1.140496</v>
          </cell>
          <cell r="G5410">
            <v>36.78</v>
          </cell>
          <cell r="H5410">
            <v>41.95</v>
          </cell>
        </row>
        <row r="5411">
          <cell r="B5411">
            <v>2</v>
          </cell>
          <cell r="C5411" t="str">
            <v>1379</v>
          </cell>
          <cell r="D5411" t="str">
            <v>CIMENTO PORTLAND COMUM CP I- 32</v>
          </cell>
          <cell r="E5411" t="str">
            <v>KG</v>
          </cell>
          <cell r="F5411">
            <v>369.6</v>
          </cell>
          <cell r="G5411">
            <v>0.44</v>
          </cell>
          <cell r="H5411">
            <v>162.62</v>
          </cell>
        </row>
        <row r="5412">
          <cell r="B5412">
            <v>2</v>
          </cell>
          <cell r="C5412" t="str">
            <v>2692</v>
          </cell>
          <cell r="D5412" t="str">
            <v>DESMOLDANTE PARA FORMA DE MADEIRA</v>
          </cell>
          <cell r="E5412" t="str">
            <v>L</v>
          </cell>
          <cell r="F5412">
            <v>1.2</v>
          </cell>
          <cell r="G5412">
            <v>8.9499999999999993</v>
          </cell>
          <cell r="H5412">
            <v>10.74</v>
          </cell>
        </row>
        <row r="5413">
          <cell r="B5413">
            <v>2</v>
          </cell>
          <cell r="C5413" t="str">
            <v>4006</v>
          </cell>
          <cell r="D5413" t="str">
            <v>MADEIRA PINHO SERRADA 3A QUALIDADE NAO APARELHADA</v>
          </cell>
          <cell r="E5413" t="str">
            <v>M3</v>
          </cell>
          <cell r="F5413">
            <v>0.12</v>
          </cell>
          <cell r="G5413">
            <v>1499.09</v>
          </cell>
          <cell r="H5413">
            <v>179.89</v>
          </cell>
        </row>
        <row r="5414">
          <cell r="B5414">
            <v>2</v>
          </cell>
          <cell r="C5414" t="str">
            <v>4718</v>
          </cell>
          <cell r="D5414" t="str">
            <v>PEDRA BRITADA N. 2 OU 25 MM - POSTO PEDREIRA / FORNECEDOR (SEM FRETE)</v>
          </cell>
          <cell r="E5414" t="str">
            <v>M3</v>
          </cell>
          <cell r="F5414">
            <v>0.878</v>
          </cell>
          <cell r="G5414">
            <v>50</v>
          </cell>
          <cell r="H5414">
            <v>43.9</v>
          </cell>
        </row>
        <row r="5415">
          <cell r="B5415">
            <v>2</v>
          </cell>
          <cell r="C5415" t="str">
            <v>5061</v>
          </cell>
          <cell r="D5415" t="str">
            <v>PREGO DE ACO 18 X 27</v>
          </cell>
          <cell r="E5415" t="str">
            <v>KG</v>
          </cell>
          <cell r="F5415">
            <v>2.52</v>
          </cell>
          <cell r="G5415">
            <v>7.23</v>
          </cell>
          <cell r="H5415">
            <v>18.22</v>
          </cell>
        </row>
        <row r="5416">
          <cell r="D5416" t="str">
            <v>Custo Direto Total</v>
          </cell>
          <cell r="H5416">
            <v>1342.9000000000003</v>
          </cell>
        </row>
        <row r="5417">
          <cell r="D5417" t="str">
            <v>Taxa de BDI %</v>
          </cell>
          <cell r="F5417">
            <v>1E-8</v>
          </cell>
          <cell r="H5417">
            <v>0</v>
          </cell>
        </row>
        <row r="5418">
          <cell r="D5418" t="str">
            <v>Total da Composição</v>
          </cell>
          <cell r="H5418">
            <v>1342.9000000000003</v>
          </cell>
        </row>
        <row r="5419">
          <cell r="A5419" t="str">
            <v>6504</v>
          </cell>
          <cell r="B5419" t="str">
            <v>CONCRETO ARMADO FCK = 18 MPA,P/CONSTRUCAO DE FOSSA SEPTICA TIPO OMS D=200 CM / H INT = 240 CM</v>
          </cell>
          <cell r="E5419" t="str">
            <v xml:space="preserve">M3    </v>
          </cell>
          <cell r="F5419" t="str">
            <v>Coeficiente</v>
          </cell>
          <cell r="G5419" t="str">
            <v>Preço Unit.</v>
          </cell>
          <cell r="H5419" t="str">
            <v>Preço Total</v>
          </cell>
          <cell r="I5419">
            <v>483.44</v>
          </cell>
        </row>
        <row r="5420">
          <cell r="B5420" t="str">
            <v>A</v>
          </cell>
          <cell r="C5420" t="str">
            <v>6501</v>
          </cell>
          <cell r="D5420" t="str">
            <v xml:space="preserve">CONCRETO ARMADO, FCK = 18,0 MPA - PREPARO COM BETONEIRA INCLUI LANCAMENTO                                                                                                                               </v>
          </cell>
          <cell r="E5420" t="str">
            <v xml:space="preserve">M3    </v>
          </cell>
          <cell r="F5420">
            <v>0.36</v>
          </cell>
          <cell r="G5420">
            <v>1342.9000000000003</v>
          </cell>
          <cell r="H5420">
            <v>483.44</v>
          </cell>
        </row>
        <row r="5421">
          <cell r="D5421" t="str">
            <v>Custo Direto Total</v>
          </cell>
          <cell r="H5421">
            <v>483.44</v>
          </cell>
        </row>
        <row r="5422">
          <cell r="D5422" t="str">
            <v>Taxa de BDI %</v>
          </cell>
          <cell r="F5422">
            <v>1E-8</v>
          </cell>
          <cell r="H5422">
            <v>0</v>
          </cell>
        </row>
        <row r="5423">
          <cell r="D5423" t="str">
            <v>Total da Composição</v>
          </cell>
          <cell r="H5423">
            <v>483.44</v>
          </cell>
        </row>
        <row r="5424">
          <cell r="A5424" t="str">
            <v>6509</v>
          </cell>
          <cell r="B5424" t="str">
            <v>CONCRETO ARMADO FCK = 18 MPA,P/CONSTRUCAO DE SUMIDOURO P/</v>
          </cell>
          <cell r="E5424" t="str">
            <v xml:space="preserve">M3    </v>
          </cell>
          <cell r="F5424" t="str">
            <v>Coeficiente</v>
          </cell>
          <cell r="G5424" t="str">
            <v>Preço Unit.</v>
          </cell>
          <cell r="H5424" t="str">
            <v>Preço Total</v>
          </cell>
          <cell r="I5424">
            <v>483.44</v>
          </cell>
        </row>
        <row r="5425">
          <cell r="B5425" t="str">
            <v>A</v>
          </cell>
          <cell r="C5425" t="str">
            <v>6501</v>
          </cell>
          <cell r="D5425" t="str">
            <v xml:space="preserve">CONCRETO ARMADO, FCK = 18,0 MPA - PREPARO COM BETONEIRA INCLUI LANCAMENTO                                                                                                                               </v>
          </cell>
          <cell r="E5425" t="str">
            <v xml:space="preserve">M3    </v>
          </cell>
          <cell r="F5425">
            <v>0.36</v>
          </cell>
          <cell r="G5425">
            <v>1342.9000000000003</v>
          </cell>
          <cell r="H5425">
            <v>483.44</v>
          </cell>
        </row>
        <row r="5426">
          <cell r="D5426" t="str">
            <v>Custo Direto Total</v>
          </cell>
          <cell r="H5426">
            <v>483.44</v>
          </cell>
        </row>
        <row r="5427">
          <cell r="D5427" t="str">
            <v>Taxa de BDI %</v>
          </cell>
          <cell r="F5427">
            <v>1E-8</v>
          </cell>
          <cell r="H5427">
            <v>0</v>
          </cell>
        </row>
        <row r="5428">
          <cell r="D5428" t="str">
            <v>Total da Composição</v>
          </cell>
          <cell r="H5428">
            <v>483.44</v>
          </cell>
        </row>
        <row r="5429">
          <cell r="A5429" t="str">
            <v>40780</v>
          </cell>
          <cell r="B5429" t="str">
            <v>REGULARIZACAO DE SUPERFICIE DE CONC. APARENTE</v>
          </cell>
          <cell r="E5429" t="str">
            <v xml:space="preserve">M2    </v>
          </cell>
          <cell r="F5429" t="str">
            <v>Coeficiente</v>
          </cell>
          <cell r="G5429" t="str">
            <v>Preço Unit.</v>
          </cell>
          <cell r="H5429" t="str">
            <v>Preço Total</v>
          </cell>
          <cell r="I5429">
            <v>4.6300000000000008</v>
          </cell>
        </row>
        <row r="5430">
          <cell r="B5430">
            <v>1</v>
          </cell>
          <cell r="C5430" t="str">
            <v>4750</v>
          </cell>
          <cell r="D5430" t="str">
            <v>PEDREIRO</v>
          </cell>
          <cell r="E5430" t="str">
            <v>H</v>
          </cell>
          <cell r="F5430">
            <v>0.3</v>
          </cell>
          <cell r="G5430">
            <v>9.68</v>
          </cell>
          <cell r="H5430">
            <v>2.9</v>
          </cell>
        </row>
        <row r="5431">
          <cell r="B5431">
            <v>1</v>
          </cell>
          <cell r="C5431" t="str">
            <v>6111</v>
          </cell>
          <cell r="D5431" t="str">
            <v>SERVENTE</v>
          </cell>
          <cell r="E5431" t="str">
            <v>H</v>
          </cell>
          <cell r="F5431">
            <v>0.2</v>
          </cell>
          <cell r="G5431">
            <v>6.93</v>
          </cell>
          <cell r="H5431">
            <v>1.39</v>
          </cell>
        </row>
        <row r="5432">
          <cell r="B5432">
            <v>2</v>
          </cell>
          <cell r="C5432" t="str">
            <v>134</v>
          </cell>
          <cell r="D5432" t="str">
            <v>ARGAMASSA AUTONIVELANTE PARA GROUTEAMENTO EM GERAL SIKAGROUT OU EQUIVALENTE</v>
          </cell>
          <cell r="E5432" t="str">
            <v>KG</v>
          </cell>
          <cell r="F5432">
            <v>0.15</v>
          </cell>
          <cell r="G5432">
            <v>1.77</v>
          </cell>
          <cell r="H5432">
            <v>0.27</v>
          </cell>
        </row>
        <row r="5433">
          <cell r="B5433">
            <v>2</v>
          </cell>
          <cell r="C5433" t="str">
            <v>1379</v>
          </cell>
          <cell r="D5433" t="str">
            <v>CIMENTO PORTLAND COMUM CP I- 32</v>
          </cell>
          <cell r="E5433" t="str">
            <v>KG</v>
          </cell>
          <cell r="F5433">
            <v>0.15</v>
          </cell>
          <cell r="G5433">
            <v>0.44</v>
          </cell>
          <cell r="H5433">
            <v>7.0000000000000007E-2</v>
          </cell>
        </row>
        <row r="5434">
          <cell r="D5434" t="str">
            <v>Custo Direto Total</v>
          </cell>
          <cell r="H5434">
            <v>4.6300000000000008</v>
          </cell>
        </row>
        <row r="5435">
          <cell r="D5435" t="str">
            <v>Taxa de BDI %</v>
          </cell>
          <cell r="F5435">
            <v>1E-8</v>
          </cell>
          <cell r="H5435">
            <v>0</v>
          </cell>
        </row>
        <row r="5436">
          <cell r="D5436" t="str">
            <v>Total da Composição</v>
          </cell>
          <cell r="H5436">
            <v>4.6300000000000008</v>
          </cell>
        </row>
        <row r="5437">
          <cell r="A5437" t="str">
            <v>73605</v>
          </cell>
          <cell r="B5437" t="str">
            <v>CINTA DE AMARRACAO COMPLETA, CONCRETO, FERRAGEM E FÔRMA.</v>
          </cell>
          <cell r="E5437" t="str">
            <v xml:space="preserve">M3    </v>
          </cell>
          <cell r="F5437" t="str">
            <v>Coeficiente</v>
          </cell>
          <cell r="G5437" t="str">
            <v>Preço Unit.</v>
          </cell>
          <cell r="H5437" t="str">
            <v>Preço Total</v>
          </cell>
          <cell r="I5437">
            <v>798.87</v>
          </cell>
        </row>
        <row r="5438">
          <cell r="B5438">
            <v>1</v>
          </cell>
          <cell r="C5438" t="str">
            <v>4750</v>
          </cell>
          <cell r="D5438" t="str">
            <v>PEDREIRO</v>
          </cell>
          <cell r="E5438" t="str">
            <v>H</v>
          </cell>
          <cell r="F5438">
            <v>12</v>
          </cell>
          <cell r="G5438">
            <v>9.68</v>
          </cell>
          <cell r="H5438">
            <v>116.16</v>
          </cell>
        </row>
        <row r="5439">
          <cell r="B5439">
            <v>1</v>
          </cell>
          <cell r="C5439" t="str">
            <v>6111</v>
          </cell>
          <cell r="D5439" t="str">
            <v>SERVENTE</v>
          </cell>
          <cell r="E5439" t="str">
            <v>H</v>
          </cell>
          <cell r="F5439">
            <v>21.5</v>
          </cell>
          <cell r="G5439">
            <v>6.93</v>
          </cell>
          <cell r="H5439">
            <v>149</v>
          </cell>
        </row>
        <row r="5440">
          <cell r="B5440">
            <v>2</v>
          </cell>
          <cell r="C5440" t="str">
            <v>32</v>
          </cell>
          <cell r="D5440" t="str">
            <v>ACO CA-50 1/4" (6,35 MM)</v>
          </cell>
          <cell r="E5440" t="str">
            <v>KG</v>
          </cell>
          <cell r="F5440">
            <v>30</v>
          </cell>
          <cell r="G5440">
            <v>4.0199999999999996</v>
          </cell>
          <cell r="H5440">
            <v>120.6</v>
          </cell>
        </row>
        <row r="5441">
          <cell r="B5441">
            <v>2</v>
          </cell>
          <cell r="C5441" t="str">
            <v>345</v>
          </cell>
          <cell r="D5441" t="str">
            <v>ARAME GALVANIZADO 18 BWG - 1,24MM - 9,0 G/M</v>
          </cell>
          <cell r="E5441" t="str">
            <v>KG</v>
          </cell>
          <cell r="F5441">
            <v>0.64</v>
          </cell>
          <cell r="G5441">
            <v>5.84</v>
          </cell>
          <cell r="H5441">
            <v>3.74</v>
          </cell>
        </row>
        <row r="5442">
          <cell r="B5442">
            <v>2</v>
          </cell>
          <cell r="C5442" t="str">
            <v>370</v>
          </cell>
          <cell r="D5442" t="str">
            <v>AREIA MEDIA - POSTO JAZIDA / FORNECEDOR (SEM FRETE)</v>
          </cell>
          <cell r="E5442" t="str">
            <v>M3</v>
          </cell>
          <cell r="F5442">
            <v>0.8</v>
          </cell>
          <cell r="G5442">
            <v>45</v>
          </cell>
          <cell r="H5442">
            <v>36</v>
          </cell>
        </row>
        <row r="5443">
          <cell r="B5443">
            <v>2</v>
          </cell>
          <cell r="C5443" t="str">
            <v>1379</v>
          </cell>
          <cell r="D5443" t="str">
            <v>CIMENTO PORTLAND COMUM CP I- 32</v>
          </cell>
          <cell r="E5443" t="str">
            <v>KG</v>
          </cell>
          <cell r="F5443">
            <v>340</v>
          </cell>
          <cell r="G5443">
            <v>0.44</v>
          </cell>
          <cell r="H5443">
            <v>149.6</v>
          </cell>
        </row>
        <row r="5444">
          <cell r="B5444">
            <v>2</v>
          </cell>
          <cell r="C5444" t="str">
            <v>4718</v>
          </cell>
          <cell r="D5444" t="str">
            <v>PEDRA BRITADA N. 2 OU 25 MM - POSTO PEDREIRA / FORNECEDOR (SEM FRETE)</v>
          </cell>
          <cell r="E5444" t="str">
            <v>M3</v>
          </cell>
          <cell r="F5444">
            <v>0.9</v>
          </cell>
          <cell r="G5444">
            <v>50</v>
          </cell>
          <cell r="H5444">
            <v>45</v>
          </cell>
        </row>
        <row r="5445">
          <cell r="B5445">
            <v>2</v>
          </cell>
          <cell r="C5445" t="str">
            <v>5069</v>
          </cell>
          <cell r="D5445" t="str">
            <v>PREGO DE ACO 17 X 27</v>
          </cell>
          <cell r="E5445" t="str">
            <v>KG</v>
          </cell>
          <cell r="F5445">
            <v>1.52</v>
          </cell>
          <cell r="G5445">
            <v>6.69</v>
          </cell>
          <cell r="H5445">
            <v>10.17</v>
          </cell>
        </row>
        <row r="5446">
          <cell r="B5446">
            <v>2</v>
          </cell>
          <cell r="C5446" t="str">
            <v>10568</v>
          </cell>
          <cell r="D5446" t="str">
            <v>TABUA MADEIRA 3A QUALIDADE 2,5 X 15,0CM (1 X 6") NAO APARELHADA</v>
          </cell>
          <cell r="E5446" t="str">
            <v>M</v>
          </cell>
          <cell r="F5446">
            <v>60</v>
          </cell>
          <cell r="G5446">
            <v>2.81</v>
          </cell>
          <cell r="H5446">
            <v>168.6</v>
          </cell>
        </row>
        <row r="5447">
          <cell r="D5447" t="str">
            <v>Custo Direto Total</v>
          </cell>
          <cell r="H5447">
            <v>798.87</v>
          </cell>
        </row>
        <row r="5448">
          <cell r="D5448" t="str">
            <v>Taxa de BDI %</v>
          </cell>
          <cell r="F5448">
            <v>1E-8</v>
          </cell>
          <cell r="H5448">
            <v>0</v>
          </cell>
        </row>
        <row r="5449">
          <cell r="D5449" t="str">
            <v>Total da Composição</v>
          </cell>
          <cell r="H5449">
            <v>798.87</v>
          </cell>
        </row>
        <row r="5450">
          <cell r="A5450" t="str">
            <v>73757/001</v>
          </cell>
          <cell r="B5450" t="str">
            <v>CONCRETO IMPORTADO USINA DOSADO RACIONALMENTE 15MPA INCL TRANSPORTE HO RIZONTAL EM CARRINHOS ATE 20M ADENSAMENTO E ACABAMENTO.</v>
          </cell>
          <cell r="E5450" t="str">
            <v xml:space="preserve">M3    </v>
          </cell>
          <cell r="F5450" t="str">
            <v>Coeficiente</v>
          </cell>
          <cell r="G5450" t="str">
            <v>Preço Unit.</v>
          </cell>
          <cell r="H5450" t="str">
            <v>Preço Total</v>
          </cell>
          <cell r="I5450">
            <v>402.94</v>
          </cell>
        </row>
        <row r="5451">
          <cell r="B5451">
            <v>2</v>
          </cell>
          <cell r="C5451" t="str">
            <v>11146</v>
          </cell>
          <cell r="D5451" t="str">
            <v>CONCRETO USINADO FCK = 15,0 MPA, AUTO-ADENSAVEL C/ SLUMP 22 CM</v>
          </cell>
          <cell r="E5451" t="str">
            <v>M3</v>
          </cell>
          <cell r="F5451">
            <v>1</v>
          </cell>
          <cell r="G5451">
            <v>366.63</v>
          </cell>
          <cell r="H5451">
            <v>366.63</v>
          </cell>
        </row>
        <row r="5452">
          <cell r="B5452" t="str">
            <v>A</v>
          </cell>
          <cell r="C5452" t="str">
            <v>73565</v>
          </cell>
          <cell r="D5452" t="str">
            <v xml:space="preserve">LANCAMENTO CONCRETO P/PECAS ARMADAS PROD 2 M3/H INCL APENASTRANSP HORIZ C/CARRINHOS ATE 20M COLOCACAO ADENS E ACAB.                                                                                     </v>
          </cell>
          <cell r="E5452" t="str">
            <v xml:space="preserve">M3    </v>
          </cell>
          <cell r="F5452">
            <v>1</v>
          </cell>
          <cell r="G5452">
            <v>36.309999999999995</v>
          </cell>
          <cell r="H5452">
            <v>36.31</v>
          </cell>
        </row>
        <row r="5453">
          <cell r="D5453" t="str">
            <v>Custo Direto Total</v>
          </cell>
          <cell r="H5453">
            <v>402.94</v>
          </cell>
        </row>
        <row r="5454">
          <cell r="D5454" t="str">
            <v>Taxa de BDI %</v>
          </cell>
          <cell r="F5454">
            <v>1E-8</v>
          </cell>
          <cell r="H5454">
            <v>0</v>
          </cell>
        </row>
        <row r="5455">
          <cell r="D5455" t="str">
            <v>Total da Composição</v>
          </cell>
          <cell r="H5455">
            <v>402.94</v>
          </cell>
        </row>
        <row r="5456">
          <cell r="A5456" t="str">
            <v>73846/001</v>
          </cell>
          <cell r="B5456" t="str">
            <v>MURO DE ARRIMO CELULAR PECAS PRE-MOLDADAS CONCRETO EXCL FORMAS INCL CONFECCAO DAS PECAS MONTAGEM E COMPACTACAO DO SOLO DE ENCHIMENTO.</v>
          </cell>
          <cell r="E5456" t="str">
            <v xml:space="preserve">M3    </v>
          </cell>
          <cell r="F5456" t="str">
            <v>Coeficiente</v>
          </cell>
          <cell r="G5456" t="str">
            <v>Preço Unit.</v>
          </cell>
          <cell r="H5456" t="str">
            <v>Preço Total</v>
          </cell>
          <cell r="I5456">
            <v>176.49</v>
          </cell>
        </row>
        <row r="5457">
          <cell r="B5457">
            <v>1</v>
          </cell>
          <cell r="C5457" t="str">
            <v>378</v>
          </cell>
          <cell r="D5457" t="str">
            <v>ARMADOR</v>
          </cell>
          <cell r="E5457" t="str">
            <v>H</v>
          </cell>
          <cell r="F5457">
            <v>2.4700000000000002</v>
          </cell>
          <cell r="G5457">
            <v>9.68</v>
          </cell>
          <cell r="H5457">
            <v>23.91</v>
          </cell>
        </row>
        <row r="5458">
          <cell r="B5458">
            <v>1</v>
          </cell>
          <cell r="C5458" t="str">
            <v>4750</v>
          </cell>
          <cell r="D5458" t="str">
            <v>PEDREIRO</v>
          </cell>
          <cell r="E5458" t="str">
            <v>H</v>
          </cell>
          <cell r="F5458">
            <v>0.48</v>
          </cell>
          <cell r="G5458">
            <v>9.68</v>
          </cell>
          <cell r="H5458">
            <v>4.6500000000000004</v>
          </cell>
        </row>
        <row r="5459">
          <cell r="B5459">
            <v>1</v>
          </cell>
          <cell r="C5459" t="str">
            <v>6111</v>
          </cell>
          <cell r="D5459" t="str">
            <v>SERVENTE</v>
          </cell>
          <cell r="E5459" t="str">
            <v>H</v>
          </cell>
          <cell r="F5459">
            <v>4.2</v>
          </cell>
          <cell r="G5459">
            <v>6.93</v>
          </cell>
          <cell r="H5459">
            <v>29.11</v>
          </cell>
        </row>
        <row r="5460">
          <cell r="B5460" t="str">
            <v>A</v>
          </cell>
          <cell r="C5460" t="str">
            <v>73358</v>
          </cell>
          <cell r="D5460" t="str">
            <v xml:space="preserve">CONCRETO DOSADO 20 MPA SOMENTE MATERIAIS INCL 5% PERDAS.                                                                                                                                                </v>
          </cell>
          <cell r="E5460" t="str">
            <v xml:space="preserve">M3    </v>
          </cell>
          <cell r="F5460">
            <v>0.12</v>
          </cell>
          <cell r="G5460">
            <v>222.98</v>
          </cell>
          <cell r="H5460">
            <v>26.76</v>
          </cell>
        </row>
        <row r="5461">
          <cell r="B5461" t="str">
            <v>A</v>
          </cell>
          <cell r="C5461" t="str">
            <v>73391</v>
          </cell>
          <cell r="D5461" t="str">
            <v xml:space="preserve">BARRA DE ACO CA-25 REDONDA DIAM DE 6,3 A 8,005/16) SEMSALIENCIA OU MOSSA                                                                                                                                </v>
          </cell>
          <cell r="E5461" t="str">
            <v xml:space="preserve">KG    </v>
          </cell>
          <cell r="F5461">
            <v>20.100000000000001</v>
          </cell>
          <cell r="G5461">
            <v>4.58</v>
          </cell>
          <cell r="H5461">
            <v>92.06</v>
          </cell>
        </row>
        <row r="5462">
          <cell r="D5462" t="str">
            <v>Custo Direto Total</v>
          </cell>
          <cell r="H5462">
            <v>176.49</v>
          </cell>
        </row>
        <row r="5463">
          <cell r="D5463" t="str">
            <v>Taxa de BDI %</v>
          </cell>
          <cell r="F5463">
            <v>1E-8</v>
          </cell>
          <cell r="H5463">
            <v>0</v>
          </cell>
        </row>
        <row r="5464">
          <cell r="D5464" t="str">
            <v>Total da Composição</v>
          </cell>
          <cell r="H5464">
            <v>176.49</v>
          </cell>
        </row>
        <row r="5465">
          <cell r="A5465" t="str">
            <v>73846/002</v>
          </cell>
          <cell r="B5465" t="str">
            <v>MURO DE ARRIMO CELULAR PECAS PRE-MOLDADAS CONCRETO EXCL MATERIAIS E FORMAS INCL CONFECCAO PECAS MONTAGEM E COMPACTACAO DO SOLO(ENCHIMENTO)</v>
          </cell>
          <cell r="E5465" t="str">
            <v xml:space="preserve">M3    </v>
          </cell>
          <cell r="F5465" t="str">
            <v>Coeficiente</v>
          </cell>
          <cell r="G5465" t="str">
            <v>Preço Unit.</v>
          </cell>
          <cell r="H5465" t="str">
            <v>Preço Total</v>
          </cell>
          <cell r="I5465">
            <v>57.67</v>
          </cell>
        </row>
        <row r="5466">
          <cell r="B5466">
            <v>1</v>
          </cell>
          <cell r="C5466" t="str">
            <v>378</v>
          </cell>
          <cell r="D5466" t="str">
            <v>ARMADOR</v>
          </cell>
          <cell r="E5466" t="str">
            <v>H</v>
          </cell>
          <cell r="F5466">
            <v>2.4700000000000002</v>
          </cell>
          <cell r="G5466">
            <v>9.68</v>
          </cell>
          <cell r="H5466">
            <v>23.91</v>
          </cell>
        </row>
        <row r="5467">
          <cell r="B5467">
            <v>1</v>
          </cell>
          <cell r="C5467" t="str">
            <v>4750</v>
          </cell>
          <cell r="D5467" t="str">
            <v>PEDREIRO</v>
          </cell>
          <cell r="E5467" t="str">
            <v>H</v>
          </cell>
          <cell r="F5467">
            <v>0.48</v>
          </cell>
          <cell r="G5467">
            <v>9.68</v>
          </cell>
          <cell r="H5467">
            <v>4.6500000000000004</v>
          </cell>
        </row>
        <row r="5468">
          <cell r="B5468">
            <v>1</v>
          </cell>
          <cell r="C5468" t="str">
            <v>6111</v>
          </cell>
          <cell r="D5468" t="str">
            <v>SERVENTE</v>
          </cell>
          <cell r="E5468" t="str">
            <v>H</v>
          </cell>
          <cell r="F5468">
            <v>4.2</v>
          </cell>
          <cell r="G5468">
            <v>6.93</v>
          </cell>
          <cell r="H5468">
            <v>29.11</v>
          </cell>
        </row>
        <row r="5469">
          <cell r="D5469" t="str">
            <v>Custo Direto Total</v>
          </cell>
          <cell r="H5469">
            <v>57.67</v>
          </cell>
        </row>
        <row r="5470">
          <cell r="D5470" t="str">
            <v>Taxa de BDI %</v>
          </cell>
          <cell r="F5470">
            <v>1E-8</v>
          </cell>
          <cell r="H5470">
            <v>0</v>
          </cell>
        </row>
        <row r="5471">
          <cell r="D5471" t="str">
            <v>Total da Composição</v>
          </cell>
          <cell r="H5471">
            <v>57.67</v>
          </cell>
        </row>
        <row r="5472">
          <cell r="A5472" t="str">
            <v>73878/001</v>
          </cell>
          <cell r="B5472" t="str">
            <v>CONS. CIMENTO 350 KG/M3, VIA SECA MEDIDO POR SACO DE CIMENTO PASSADO NA MAQUINA</v>
          </cell>
          <cell r="E5472" t="str">
            <v xml:space="preserve">M3    </v>
          </cell>
          <cell r="F5472" t="str">
            <v>Coeficiente</v>
          </cell>
          <cell r="G5472" t="str">
            <v>Preço Unit.</v>
          </cell>
          <cell r="H5472" t="str">
            <v>Preço Total</v>
          </cell>
          <cell r="I5472">
            <v>1614.32</v>
          </cell>
        </row>
        <row r="5473">
          <cell r="B5473">
            <v>1</v>
          </cell>
          <cell r="C5473" t="str">
            <v>4750</v>
          </cell>
          <cell r="D5473" t="str">
            <v>PEDREIRO</v>
          </cell>
          <cell r="E5473" t="str">
            <v>H</v>
          </cell>
          <cell r="F5473">
            <v>8</v>
          </cell>
          <cell r="G5473">
            <v>9.68</v>
          </cell>
          <cell r="H5473">
            <v>77.44</v>
          </cell>
        </row>
        <row r="5474">
          <cell r="B5474">
            <v>1</v>
          </cell>
          <cell r="C5474" t="str">
            <v>6111</v>
          </cell>
          <cell r="D5474" t="str">
            <v>SERVENTE</v>
          </cell>
          <cell r="E5474" t="str">
            <v>H</v>
          </cell>
          <cell r="F5474">
            <v>24</v>
          </cell>
          <cell r="G5474">
            <v>6.93</v>
          </cell>
          <cell r="H5474">
            <v>166.32</v>
          </cell>
        </row>
        <row r="5475">
          <cell r="B5475">
            <v>2</v>
          </cell>
          <cell r="C5475" t="str">
            <v>370</v>
          </cell>
          <cell r="D5475" t="str">
            <v>AREIA MEDIA - POSTO JAZIDA / FORNECEDOR (SEM FRETE)</v>
          </cell>
          <cell r="E5475" t="str">
            <v>M3</v>
          </cell>
          <cell r="F5475">
            <v>0.7</v>
          </cell>
          <cell r="G5475">
            <v>45</v>
          </cell>
          <cell r="H5475">
            <v>31.5</v>
          </cell>
        </row>
        <row r="5476">
          <cell r="B5476">
            <v>2</v>
          </cell>
          <cell r="C5476" t="str">
            <v>4729</v>
          </cell>
          <cell r="D5476" t="str">
            <v>PEDRA BRITADA GRADUADA, CLASSIFICADA - POSTO PEDREIRA / FORNECEDOR (SEM FRETE)</v>
          </cell>
          <cell r="E5476" t="str">
            <v>M3</v>
          </cell>
          <cell r="F5476">
            <v>0.7</v>
          </cell>
          <cell r="G5476">
            <v>51.45</v>
          </cell>
          <cell r="H5476">
            <v>36.020000000000003</v>
          </cell>
        </row>
        <row r="5477">
          <cell r="B5477">
            <v>2</v>
          </cell>
          <cell r="C5477" t="str">
            <v>10511</v>
          </cell>
          <cell r="D5477" t="str">
            <v>CIMENTO PORTLAND COMUM CP I-32</v>
          </cell>
          <cell r="E5477" t="str">
            <v>50KG</v>
          </cell>
          <cell r="F5477">
            <v>7.7</v>
          </cell>
          <cell r="G5477">
            <v>21</v>
          </cell>
          <cell r="H5477">
            <v>161.69999999999999</v>
          </cell>
        </row>
        <row r="5478">
          <cell r="B5478" t="str">
            <v>A</v>
          </cell>
          <cell r="C5478" t="str">
            <v>73432</v>
          </cell>
          <cell r="D5478" t="str">
            <v xml:space="preserve">CHP - BETONEIRA CAPAC. 320 L, MOTOR DIESEL 6 HP, ALFA 320 OU SIMILAR                                                                                                                                    </v>
          </cell>
          <cell r="E5478" t="str">
            <v xml:space="preserve">H     </v>
          </cell>
          <cell r="F5478">
            <v>2</v>
          </cell>
          <cell r="G5478">
            <v>13.270000000000001</v>
          </cell>
          <cell r="H5478">
            <v>26.54</v>
          </cell>
        </row>
        <row r="5479">
          <cell r="B5479" t="str">
            <v>A</v>
          </cell>
          <cell r="C5479" t="str">
            <v>73464</v>
          </cell>
          <cell r="D5479" t="str">
            <v xml:space="preserve">CHP MAQUINA PROJETORA DE CONCRETO                                                                                                                                                                       </v>
          </cell>
          <cell r="E5479" t="str">
            <v xml:space="preserve">H     </v>
          </cell>
          <cell r="F5479">
            <v>8</v>
          </cell>
          <cell r="G5479">
            <v>13.27</v>
          </cell>
          <cell r="H5479">
            <v>106.16</v>
          </cell>
        </row>
        <row r="5480">
          <cell r="B5480" t="str">
            <v>A</v>
          </cell>
          <cell r="C5480" t="str">
            <v>73497</v>
          </cell>
          <cell r="D5480" t="str">
            <v xml:space="preserve">CHP - COMPRESSOR DE 760PCM, MOTOR DIESEL 269HP, ATLAS COPCO, MOD XA360SB, OU SIMILAR                                                                                                                    </v>
          </cell>
          <cell r="E5480" t="str">
            <v xml:space="preserve">H     </v>
          </cell>
          <cell r="F5480">
            <v>8</v>
          </cell>
          <cell r="G5480">
            <v>126.08</v>
          </cell>
          <cell r="H5480">
            <v>1008.64</v>
          </cell>
        </row>
        <row r="5481">
          <cell r="D5481" t="str">
            <v>Custo Direto Total</v>
          </cell>
          <cell r="H5481">
            <v>1614.32</v>
          </cell>
        </row>
        <row r="5482">
          <cell r="D5482" t="str">
            <v>Taxa de BDI %</v>
          </cell>
          <cell r="F5482">
            <v>1E-8</v>
          </cell>
          <cell r="H5482">
            <v>0</v>
          </cell>
        </row>
        <row r="5483">
          <cell r="D5483" t="str">
            <v>Total da Composição</v>
          </cell>
          <cell r="H5483">
            <v>1614.32</v>
          </cell>
        </row>
        <row r="5484">
          <cell r="A5484" t="str">
            <v>73878/002</v>
          </cell>
          <cell r="B5484" t="str">
            <v>CONS. CIMENTO 400 KG/M3, VIA SECA, MEDIDO POR SACO DE CIMENTO PASSADO NA MAQUINA</v>
          </cell>
          <cell r="E5484" t="str">
            <v xml:space="preserve">M3    </v>
          </cell>
          <cell r="F5484" t="str">
            <v>Coeficiente</v>
          </cell>
          <cell r="G5484" t="str">
            <v>Preço Unit.</v>
          </cell>
          <cell r="H5484" t="str">
            <v>Preço Total</v>
          </cell>
          <cell r="I5484">
            <v>1626.6</v>
          </cell>
        </row>
        <row r="5485">
          <cell r="B5485">
            <v>1</v>
          </cell>
          <cell r="C5485" t="str">
            <v>4750</v>
          </cell>
          <cell r="D5485" t="str">
            <v>PEDREIRO</v>
          </cell>
          <cell r="E5485" t="str">
            <v>H</v>
          </cell>
          <cell r="F5485">
            <v>8</v>
          </cell>
          <cell r="G5485">
            <v>9.68</v>
          </cell>
          <cell r="H5485">
            <v>77.44</v>
          </cell>
        </row>
        <row r="5486">
          <cell r="B5486">
            <v>1</v>
          </cell>
          <cell r="C5486" t="str">
            <v>6111</v>
          </cell>
          <cell r="D5486" t="str">
            <v>SERVENTE</v>
          </cell>
          <cell r="E5486" t="str">
            <v>H</v>
          </cell>
          <cell r="F5486">
            <v>24</v>
          </cell>
          <cell r="G5486">
            <v>6.93</v>
          </cell>
          <cell r="H5486">
            <v>166.32</v>
          </cell>
        </row>
        <row r="5487">
          <cell r="B5487">
            <v>2</v>
          </cell>
          <cell r="C5487" t="str">
            <v>370</v>
          </cell>
          <cell r="D5487" t="str">
            <v>AREIA MEDIA - POSTO JAZIDA / FORNECEDOR (SEM FRETE)</v>
          </cell>
          <cell r="E5487" t="str">
            <v>M3</v>
          </cell>
          <cell r="F5487">
            <v>1.26</v>
          </cell>
          <cell r="G5487">
            <v>45</v>
          </cell>
          <cell r="H5487">
            <v>56.7</v>
          </cell>
        </row>
        <row r="5488">
          <cell r="B5488">
            <v>2</v>
          </cell>
          <cell r="C5488" t="str">
            <v>10511</v>
          </cell>
          <cell r="D5488" t="str">
            <v>CIMENTO PORTLAND COMUM CP I-32</v>
          </cell>
          <cell r="E5488" t="str">
            <v>50KG</v>
          </cell>
          <cell r="F5488">
            <v>8.8000000000000007</v>
          </cell>
          <cell r="G5488">
            <v>21</v>
          </cell>
          <cell r="H5488">
            <v>184.8</v>
          </cell>
        </row>
        <row r="5489">
          <cell r="B5489" t="str">
            <v>A</v>
          </cell>
          <cell r="C5489" t="str">
            <v>73432</v>
          </cell>
          <cell r="D5489" t="str">
            <v xml:space="preserve">CHP - BETONEIRA CAPAC. 320 L, MOTOR DIESEL 6 HP, ALFA 320 OU SIMILAR                                                                                                                                    </v>
          </cell>
          <cell r="E5489" t="str">
            <v xml:space="preserve">H     </v>
          </cell>
          <cell r="F5489">
            <v>2</v>
          </cell>
          <cell r="G5489">
            <v>13.270000000000001</v>
          </cell>
          <cell r="H5489">
            <v>26.54</v>
          </cell>
        </row>
        <row r="5490">
          <cell r="B5490" t="str">
            <v>A</v>
          </cell>
          <cell r="C5490" t="str">
            <v>73464</v>
          </cell>
          <cell r="D5490" t="str">
            <v xml:space="preserve">CHP MAQUINA PROJETORA DE CONCRETO                                                                                                                                                                       </v>
          </cell>
          <cell r="E5490" t="str">
            <v xml:space="preserve">H     </v>
          </cell>
          <cell r="F5490">
            <v>8</v>
          </cell>
          <cell r="G5490">
            <v>13.27</v>
          </cell>
          <cell r="H5490">
            <v>106.16</v>
          </cell>
        </row>
        <row r="5491">
          <cell r="B5491" t="str">
            <v>A</v>
          </cell>
          <cell r="C5491" t="str">
            <v>73497</v>
          </cell>
          <cell r="D5491" t="str">
            <v xml:space="preserve">CHP - COMPRESSOR DE 760PCM, MOTOR DIESEL 269HP, ATLAS COPCO, MOD XA360SB, OU SIMILAR                                                                                                                    </v>
          </cell>
          <cell r="E5491" t="str">
            <v xml:space="preserve">H     </v>
          </cell>
          <cell r="F5491">
            <v>8</v>
          </cell>
          <cell r="G5491">
            <v>126.08</v>
          </cell>
          <cell r="H5491">
            <v>1008.64</v>
          </cell>
        </row>
        <row r="5492">
          <cell r="D5492" t="str">
            <v>Custo Direto Total</v>
          </cell>
          <cell r="H5492">
            <v>1626.6</v>
          </cell>
        </row>
        <row r="5493">
          <cell r="D5493" t="str">
            <v>Taxa de BDI %</v>
          </cell>
          <cell r="F5493">
            <v>1E-8</v>
          </cell>
          <cell r="H5493">
            <v>0</v>
          </cell>
        </row>
        <row r="5494">
          <cell r="D5494" t="str">
            <v>Total da Composição</v>
          </cell>
          <cell r="H5494">
            <v>1626.6</v>
          </cell>
        </row>
        <row r="5495">
          <cell r="A5495" t="str">
            <v>73936/001</v>
          </cell>
          <cell r="B5495" t="str">
            <v>CONCRETO 1:2:3 C/BETONEIRA</v>
          </cell>
          <cell r="E5495" t="str">
            <v xml:space="preserve">M3    </v>
          </cell>
          <cell r="F5495" t="str">
            <v>Coeficiente</v>
          </cell>
          <cell r="G5495" t="str">
            <v>Preço Unit.</v>
          </cell>
          <cell r="H5495" t="str">
            <v>Preço Total</v>
          </cell>
          <cell r="I5495">
            <v>267.77</v>
          </cell>
        </row>
        <row r="5496">
          <cell r="B5496">
            <v>1</v>
          </cell>
          <cell r="C5496" t="str">
            <v>6111</v>
          </cell>
          <cell r="D5496" t="str">
            <v>SERVENTE</v>
          </cell>
          <cell r="E5496" t="str">
            <v>H</v>
          </cell>
          <cell r="F5496">
            <v>6</v>
          </cell>
          <cell r="G5496">
            <v>6.93</v>
          </cell>
          <cell r="H5496">
            <v>41.58</v>
          </cell>
        </row>
        <row r="5497">
          <cell r="B5497">
            <v>2</v>
          </cell>
          <cell r="C5497" t="str">
            <v>370</v>
          </cell>
          <cell r="D5497" t="str">
            <v>AREIA MEDIA - POSTO JAZIDA / FORNECEDOR (SEM FRETE)</v>
          </cell>
          <cell r="E5497" t="str">
            <v>M3</v>
          </cell>
          <cell r="F5497">
            <v>0.622</v>
          </cell>
          <cell r="G5497">
            <v>45</v>
          </cell>
          <cell r="H5497">
            <v>27.99</v>
          </cell>
        </row>
        <row r="5498">
          <cell r="B5498">
            <v>2</v>
          </cell>
          <cell r="C5498" t="str">
            <v>1379</v>
          </cell>
          <cell r="D5498" t="str">
            <v>CIMENTO PORTLAND COMUM CP I- 32</v>
          </cell>
          <cell r="E5498" t="str">
            <v>KG</v>
          </cell>
          <cell r="F5498">
            <v>344</v>
          </cell>
          <cell r="G5498">
            <v>0.44</v>
          </cell>
          <cell r="H5498">
            <v>151.36000000000001</v>
          </cell>
        </row>
        <row r="5499">
          <cell r="B5499">
            <v>2</v>
          </cell>
          <cell r="C5499" t="str">
            <v>4718</v>
          </cell>
          <cell r="D5499" t="str">
            <v>PEDRA BRITADA N. 2 OU 25 MM - POSTO PEDREIRA / FORNECEDOR (SEM FRETE)</v>
          </cell>
          <cell r="E5499" t="str">
            <v>M3</v>
          </cell>
          <cell r="F5499">
            <v>0.36399999999999999</v>
          </cell>
          <cell r="G5499">
            <v>50</v>
          </cell>
          <cell r="H5499">
            <v>18.2</v>
          </cell>
        </row>
        <row r="5500">
          <cell r="B5500">
            <v>2</v>
          </cell>
          <cell r="C5500" t="str">
            <v>4721</v>
          </cell>
          <cell r="D5500" t="str">
            <v>PEDRA BRITADA N. 1 OU 19 MM - POSTO PEDREIRA / FORNECEDOR (SEM FRETE)</v>
          </cell>
          <cell r="E5500" t="str">
            <v>M3</v>
          </cell>
          <cell r="F5500">
            <v>0.36399999999999999</v>
          </cell>
          <cell r="G5500">
            <v>51.77</v>
          </cell>
          <cell r="H5500">
            <v>18.84</v>
          </cell>
        </row>
        <row r="5501">
          <cell r="B5501" t="str">
            <v>A</v>
          </cell>
          <cell r="C5501" t="str">
            <v>4877</v>
          </cell>
          <cell r="D5501" t="str">
            <v xml:space="preserve">BETONEIRA 320L ELETRICA TRIFASICA C/CARREGADOR MECANICO C/OPERADOR - P                                                                                                                                  </v>
          </cell>
          <cell r="E5501" t="str">
            <v xml:space="preserve">H     </v>
          </cell>
          <cell r="F5501">
            <v>0.71399999999999997</v>
          </cell>
          <cell r="G5501">
            <v>13.73</v>
          </cell>
          <cell r="H5501">
            <v>9.8000000000000007</v>
          </cell>
        </row>
        <row r="5502">
          <cell r="D5502" t="str">
            <v>Custo Direto Total</v>
          </cell>
          <cell r="H5502">
            <v>267.77</v>
          </cell>
        </row>
        <row r="5503">
          <cell r="D5503" t="str">
            <v>Taxa de BDI %</v>
          </cell>
          <cell r="F5503">
            <v>1E-8</v>
          </cell>
          <cell r="H5503">
            <v>0</v>
          </cell>
        </row>
        <row r="5504">
          <cell r="D5504" t="str">
            <v>Total da Composição</v>
          </cell>
          <cell r="H5504">
            <v>267.77</v>
          </cell>
        </row>
        <row r="5505">
          <cell r="A5505" t="str">
            <v>73936/002</v>
          </cell>
          <cell r="B5505" t="str">
            <v>CONCRETO 1:2:4 C/BETONEIRA</v>
          </cell>
          <cell r="E5505" t="str">
            <v xml:space="preserve">M3    </v>
          </cell>
          <cell r="F5505" t="str">
            <v>Coeficiente</v>
          </cell>
          <cell r="G5505" t="str">
            <v>Preço Unit.</v>
          </cell>
          <cell r="H5505" t="str">
            <v>Preço Total</v>
          </cell>
          <cell r="I5505">
            <v>249.01000000000002</v>
          </cell>
        </row>
        <row r="5506">
          <cell r="B5506">
            <v>1</v>
          </cell>
          <cell r="C5506" t="str">
            <v>6111</v>
          </cell>
          <cell r="D5506" t="str">
            <v>SERVENTE</v>
          </cell>
          <cell r="E5506" t="str">
            <v>H</v>
          </cell>
          <cell r="F5506">
            <v>6</v>
          </cell>
          <cell r="G5506">
            <v>6.93</v>
          </cell>
          <cell r="H5506">
            <v>41.58</v>
          </cell>
        </row>
        <row r="5507">
          <cell r="B5507">
            <v>2</v>
          </cell>
          <cell r="C5507" t="str">
            <v>370</v>
          </cell>
          <cell r="D5507" t="str">
            <v>AREIA MEDIA - POSTO JAZIDA / FORNECEDOR (SEM FRETE)</v>
          </cell>
          <cell r="E5507" t="str">
            <v>M3</v>
          </cell>
          <cell r="F5507">
            <v>0.53800000000000003</v>
          </cell>
          <cell r="G5507">
            <v>45</v>
          </cell>
          <cell r="H5507">
            <v>24.21</v>
          </cell>
        </row>
        <row r="5508">
          <cell r="B5508">
            <v>2</v>
          </cell>
          <cell r="C5508" t="str">
            <v>1379</v>
          </cell>
          <cell r="D5508" t="str">
            <v>CIMENTO PORTLAND COMUM CP I- 32</v>
          </cell>
          <cell r="E5508" t="str">
            <v>KG</v>
          </cell>
          <cell r="F5508">
            <v>297</v>
          </cell>
          <cell r="G5508">
            <v>0.44</v>
          </cell>
          <cell r="H5508">
            <v>130.68</v>
          </cell>
        </row>
        <row r="5509">
          <cell r="B5509">
            <v>2</v>
          </cell>
          <cell r="C5509" t="str">
            <v>4718</v>
          </cell>
          <cell r="D5509" t="str">
            <v>PEDRA BRITADA N. 2 OU 25 MM - POSTO PEDREIRA / FORNECEDOR (SEM FRETE)</v>
          </cell>
          <cell r="E5509" t="str">
            <v>M3</v>
          </cell>
          <cell r="F5509">
            <v>0.42</v>
          </cell>
          <cell r="G5509">
            <v>50</v>
          </cell>
          <cell r="H5509">
            <v>21</v>
          </cell>
        </row>
        <row r="5510">
          <cell r="B5510">
            <v>2</v>
          </cell>
          <cell r="C5510" t="str">
            <v>4721</v>
          </cell>
          <cell r="D5510" t="str">
            <v>PEDRA BRITADA N. 1 OU 19 MM - POSTO PEDREIRA / FORNECEDOR (SEM FRETE)</v>
          </cell>
          <cell r="E5510" t="str">
            <v>M3</v>
          </cell>
          <cell r="F5510">
            <v>0.42</v>
          </cell>
          <cell r="G5510">
            <v>51.77</v>
          </cell>
          <cell r="H5510">
            <v>21.74</v>
          </cell>
        </row>
        <row r="5511">
          <cell r="B5511" t="str">
            <v>A</v>
          </cell>
          <cell r="C5511" t="str">
            <v>4877</v>
          </cell>
          <cell r="D5511" t="str">
            <v xml:space="preserve">BETONEIRA 320L ELETRICA TRIFASICA C/CARREGADOR MECANICO C/OPERADOR - P                                                                                                                                  </v>
          </cell>
          <cell r="E5511" t="str">
            <v xml:space="preserve">H     </v>
          </cell>
          <cell r="F5511">
            <v>0.71399999999999997</v>
          </cell>
          <cell r="G5511">
            <v>13.73</v>
          </cell>
          <cell r="H5511">
            <v>9.8000000000000007</v>
          </cell>
        </row>
        <row r="5512">
          <cell r="D5512" t="str">
            <v>Custo Direto Total</v>
          </cell>
          <cell r="H5512">
            <v>249.01000000000002</v>
          </cell>
        </row>
        <row r="5513">
          <cell r="D5513" t="str">
            <v>Taxa de BDI %</v>
          </cell>
          <cell r="F5513">
            <v>1E-8</v>
          </cell>
          <cell r="H5513">
            <v>0</v>
          </cell>
        </row>
        <row r="5514">
          <cell r="D5514" t="str">
            <v>Total da Composição</v>
          </cell>
          <cell r="H5514">
            <v>249.01000000000002</v>
          </cell>
        </row>
        <row r="5515">
          <cell r="A5515" t="str">
            <v>73936/003</v>
          </cell>
          <cell r="B5515" t="str">
            <v>CONCRETO 1:2,5:5 C/BETONEIRA</v>
          </cell>
          <cell r="E5515" t="str">
            <v xml:space="preserve">M3    </v>
          </cell>
          <cell r="F5515" t="str">
            <v>Coeficiente</v>
          </cell>
          <cell r="G5515" t="str">
            <v>Preço Unit.</v>
          </cell>
          <cell r="H5515" t="str">
            <v>Preço Total</v>
          </cell>
          <cell r="I5515">
            <v>228.96</v>
          </cell>
        </row>
        <row r="5516">
          <cell r="B5516">
            <v>1</v>
          </cell>
          <cell r="C5516" t="str">
            <v>6111</v>
          </cell>
          <cell r="D5516" t="str">
            <v>SERVENTE</v>
          </cell>
          <cell r="E5516" t="str">
            <v>H</v>
          </cell>
          <cell r="F5516">
            <v>6</v>
          </cell>
          <cell r="G5516">
            <v>6.93</v>
          </cell>
          <cell r="H5516">
            <v>41.58</v>
          </cell>
        </row>
        <row r="5517">
          <cell r="B5517">
            <v>2</v>
          </cell>
          <cell r="C5517" t="str">
            <v>370</v>
          </cell>
          <cell r="D5517" t="str">
            <v>AREIA MEDIA - POSTO JAZIDA / FORNECEDOR (SEM FRETE)</v>
          </cell>
          <cell r="E5517" t="str">
            <v>M3</v>
          </cell>
          <cell r="F5517">
            <v>0.55700000000000005</v>
          </cell>
          <cell r="G5517">
            <v>45</v>
          </cell>
          <cell r="H5517">
            <v>25.07</v>
          </cell>
        </row>
        <row r="5518">
          <cell r="B5518">
            <v>2</v>
          </cell>
          <cell r="C5518" t="str">
            <v>1379</v>
          </cell>
          <cell r="D5518" t="str">
            <v>CIMENTO PORTLAND COMUM CP I- 32</v>
          </cell>
          <cell r="E5518" t="str">
            <v>KG</v>
          </cell>
          <cell r="F5518">
            <v>246</v>
          </cell>
          <cell r="G5518">
            <v>0.44</v>
          </cell>
          <cell r="H5518">
            <v>108.24</v>
          </cell>
        </row>
        <row r="5519">
          <cell r="B5519">
            <v>2</v>
          </cell>
          <cell r="C5519" t="str">
            <v>4718</v>
          </cell>
          <cell r="D5519" t="str">
            <v>PEDRA BRITADA N. 2 OU 25 MM - POSTO PEDREIRA / FORNECEDOR (SEM FRETE)</v>
          </cell>
          <cell r="E5519" t="str">
            <v>M3</v>
          </cell>
          <cell r="F5519">
            <v>0.435</v>
          </cell>
          <cell r="G5519">
            <v>50</v>
          </cell>
          <cell r="H5519">
            <v>21.75</v>
          </cell>
        </row>
        <row r="5520">
          <cell r="B5520">
            <v>2</v>
          </cell>
          <cell r="C5520" t="str">
            <v>4721</v>
          </cell>
          <cell r="D5520" t="str">
            <v>PEDRA BRITADA N. 1 OU 19 MM - POSTO PEDREIRA / FORNECEDOR (SEM FRETE)</v>
          </cell>
          <cell r="E5520" t="str">
            <v>M3</v>
          </cell>
          <cell r="F5520">
            <v>0.435</v>
          </cell>
          <cell r="G5520">
            <v>51.77</v>
          </cell>
          <cell r="H5520">
            <v>22.52</v>
          </cell>
        </row>
        <row r="5521">
          <cell r="B5521" t="str">
            <v>A</v>
          </cell>
          <cell r="C5521" t="str">
            <v>4877</v>
          </cell>
          <cell r="D5521" t="str">
            <v xml:space="preserve">BETONEIRA 320L ELETRICA TRIFASICA C/CARREGADOR MECANICO C/OPERADOR - P                                                                                                                                  </v>
          </cell>
          <cell r="E5521" t="str">
            <v xml:space="preserve">H     </v>
          </cell>
          <cell r="F5521">
            <v>0.71399999999999997</v>
          </cell>
          <cell r="G5521">
            <v>13.73</v>
          </cell>
          <cell r="H5521">
            <v>9.8000000000000007</v>
          </cell>
        </row>
        <row r="5522">
          <cell r="D5522" t="str">
            <v>Custo Direto Total</v>
          </cell>
          <cell r="H5522">
            <v>228.96</v>
          </cell>
        </row>
        <row r="5523">
          <cell r="D5523" t="str">
            <v>Taxa de BDI %</v>
          </cell>
          <cell r="F5523">
            <v>1E-8</v>
          </cell>
          <cell r="H5523">
            <v>0</v>
          </cell>
        </row>
        <row r="5524">
          <cell r="D5524" t="str">
            <v>Total da Composição</v>
          </cell>
          <cell r="H5524">
            <v>228.96</v>
          </cell>
        </row>
        <row r="5525">
          <cell r="A5525" t="str">
            <v>73936/004</v>
          </cell>
          <cell r="B5525" t="str">
            <v>CONCRETO 1:3:5 S/BETONEIRA</v>
          </cell>
          <cell r="E5525" t="str">
            <v xml:space="preserve">M3    </v>
          </cell>
          <cell r="F5525" t="str">
            <v>Coeficiente</v>
          </cell>
          <cell r="G5525" t="str">
            <v>Preço Unit.</v>
          </cell>
          <cell r="H5525" t="str">
            <v>Preço Total</v>
          </cell>
          <cell r="I5525">
            <v>239.27</v>
          </cell>
        </row>
        <row r="5526">
          <cell r="B5526">
            <v>1</v>
          </cell>
          <cell r="C5526" t="str">
            <v>6111</v>
          </cell>
          <cell r="D5526" t="str">
            <v>SERVENTE</v>
          </cell>
          <cell r="E5526" t="str">
            <v>H</v>
          </cell>
          <cell r="F5526">
            <v>10</v>
          </cell>
          <cell r="G5526">
            <v>6.93</v>
          </cell>
          <cell r="H5526">
            <v>69.3</v>
          </cell>
        </row>
        <row r="5527">
          <cell r="B5527">
            <v>2</v>
          </cell>
          <cell r="C5527" t="str">
            <v>370</v>
          </cell>
          <cell r="D5527" t="str">
            <v>AREIA MEDIA - POSTO JAZIDA / FORNECEDOR (SEM FRETE)</v>
          </cell>
          <cell r="E5527" t="str">
            <v>M3</v>
          </cell>
          <cell r="F5527">
            <v>0.622</v>
          </cell>
          <cell r="G5527">
            <v>45</v>
          </cell>
          <cell r="H5527">
            <v>27.99</v>
          </cell>
        </row>
        <row r="5528">
          <cell r="B5528">
            <v>2</v>
          </cell>
          <cell r="C5528" t="str">
            <v>1379</v>
          </cell>
          <cell r="D5528" t="str">
            <v>CIMENTO PORTLAND COMUM CP I- 32</v>
          </cell>
          <cell r="E5528" t="str">
            <v>KG</v>
          </cell>
          <cell r="F5528">
            <v>229</v>
          </cell>
          <cell r="G5528">
            <v>0.44</v>
          </cell>
          <cell r="H5528">
            <v>100.76</v>
          </cell>
        </row>
        <row r="5529">
          <cell r="B5529">
            <v>2</v>
          </cell>
          <cell r="C5529" t="str">
            <v>4718</v>
          </cell>
          <cell r="D5529" t="str">
            <v>PEDRA BRITADA N. 2 OU 25 MM - POSTO PEDREIRA / FORNECEDOR (SEM FRETE)</v>
          </cell>
          <cell r="E5529" t="str">
            <v>M3</v>
          </cell>
          <cell r="F5529">
            <v>0.40500000000000003</v>
          </cell>
          <cell r="G5529">
            <v>50</v>
          </cell>
          <cell r="H5529">
            <v>20.25</v>
          </cell>
        </row>
        <row r="5530">
          <cell r="B5530">
            <v>2</v>
          </cell>
          <cell r="C5530" t="str">
            <v>4721</v>
          </cell>
          <cell r="D5530" t="str">
            <v>PEDRA BRITADA N. 1 OU 19 MM - POSTO PEDREIRA / FORNECEDOR (SEM FRETE)</v>
          </cell>
          <cell r="E5530" t="str">
            <v>M3</v>
          </cell>
          <cell r="F5530">
            <v>0.40500000000000003</v>
          </cell>
          <cell r="G5530">
            <v>51.77</v>
          </cell>
          <cell r="H5530">
            <v>20.97</v>
          </cell>
        </row>
        <row r="5531">
          <cell r="D5531" t="str">
            <v>Custo Direto Total</v>
          </cell>
          <cell r="H5531">
            <v>239.27</v>
          </cell>
        </row>
        <row r="5532">
          <cell r="D5532" t="str">
            <v>Taxa de BDI %</v>
          </cell>
          <cell r="F5532">
            <v>1E-8</v>
          </cell>
          <cell r="H5532">
            <v>0</v>
          </cell>
        </row>
        <row r="5533">
          <cell r="D5533" t="str">
            <v>Total da Composição</v>
          </cell>
          <cell r="H5533">
            <v>239.27</v>
          </cell>
        </row>
        <row r="5534">
          <cell r="A5534" t="str">
            <v>73936/005</v>
          </cell>
          <cell r="B5534" t="str">
            <v>CONCRETO 1:3:5 C/BETONEIRA</v>
          </cell>
          <cell r="E5534" t="str">
            <v xml:space="preserve">M3    </v>
          </cell>
          <cell r="F5534" t="str">
            <v>Coeficiente</v>
          </cell>
          <cell r="G5534" t="str">
            <v>Preço Unit.</v>
          </cell>
          <cell r="H5534" t="str">
            <v>Preço Total</v>
          </cell>
          <cell r="I5534">
            <v>221.35</v>
          </cell>
        </row>
        <row r="5535">
          <cell r="B5535">
            <v>1</v>
          </cell>
          <cell r="C5535" t="str">
            <v>6111</v>
          </cell>
          <cell r="D5535" t="str">
            <v>SERVENTE</v>
          </cell>
          <cell r="E5535" t="str">
            <v>H</v>
          </cell>
          <cell r="F5535">
            <v>6</v>
          </cell>
          <cell r="G5535">
            <v>6.93</v>
          </cell>
          <cell r="H5535">
            <v>41.58</v>
          </cell>
        </row>
        <row r="5536">
          <cell r="B5536">
            <v>2</v>
          </cell>
          <cell r="C5536" t="str">
            <v>370</v>
          </cell>
          <cell r="D5536" t="str">
            <v>AREIA MEDIA - POSTO JAZIDA / FORNECEDOR (SEM FRETE)</v>
          </cell>
          <cell r="E5536" t="str">
            <v>M3</v>
          </cell>
          <cell r="F5536">
            <v>0.622</v>
          </cell>
          <cell r="G5536">
            <v>45</v>
          </cell>
          <cell r="H5536">
            <v>27.99</v>
          </cell>
        </row>
        <row r="5537">
          <cell r="B5537">
            <v>2</v>
          </cell>
          <cell r="C5537" t="str">
            <v>1379</v>
          </cell>
          <cell r="D5537" t="str">
            <v>CIMENTO PORTLAND COMUM CP I- 32</v>
          </cell>
          <cell r="E5537" t="str">
            <v>KG</v>
          </cell>
          <cell r="F5537">
            <v>229</v>
          </cell>
          <cell r="G5537">
            <v>0.44</v>
          </cell>
          <cell r="H5537">
            <v>100.76</v>
          </cell>
        </row>
        <row r="5538">
          <cell r="B5538">
            <v>2</v>
          </cell>
          <cell r="C5538" t="str">
            <v>4718</v>
          </cell>
          <cell r="D5538" t="str">
            <v>PEDRA BRITADA N. 2 OU 25 MM - POSTO PEDREIRA / FORNECEDOR (SEM FRETE)</v>
          </cell>
          <cell r="E5538" t="str">
            <v>M3</v>
          </cell>
          <cell r="F5538">
            <v>0.40500000000000003</v>
          </cell>
          <cell r="G5538">
            <v>50</v>
          </cell>
          <cell r="H5538">
            <v>20.25</v>
          </cell>
        </row>
        <row r="5539">
          <cell r="B5539">
            <v>2</v>
          </cell>
          <cell r="C5539" t="str">
            <v>4721</v>
          </cell>
          <cell r="D5539" t="str">
            <v>PEDRA BRITADA N. 1 OU 19 MM - POSTO PEDREIRA / FORNECEDOR (SEM FRETE)</v>
          </cell>
          <cell r="E5539" t="str">
            <v>M3</v>
          </cell>
          <cell r="F5539">
            <v>0.40500000000000003</v>
          </cell>
          <cell r="G5539">
            <v>51.77</v>
          </cell>
          <cell r="H5539">
            <v>20.97</v>
          </cell>
        </row>
        <row r="5540">
          <cell r="B5540" t="str">
            <v>A</v>
          </cell>
          <cell r="C5540" t="str">
            <v>4877</v>
          </cell>
          <cell r="D5540" t="str">
            <v xml:space="preserve">BETONEIRA 320L ELETRICA TRIFASICA C/CARREGADOR MECANICO C/OPERADOR - P                                                                                                                                  </v>
          </cell>
          <cell r="E5540" t="str">
            <v xml:space="preserve">H     </v>
          </cell>
          <cell r="F5540">
            <v>0.71399999999999997</v>
          </cell>
          <cell r="G5540">
            <v>13.73</v>
          </cell>
          <cell r="H5540">
            <v>9.8000000000000007</v>
          </cell>
        </row>
        <row r="5541">
          <cell r="D5541" t="str">
            <v>Custo Direto Total</v>
          </cell>
          <cell r="H5541">
            <v>221.35</v>
          </cell>
        </row>
        <row r="5542">
          <cell r="D5542" t="str">
            <v>Taxa de BDI %</v>
          </cell>
          <cell r="F5542">
            <v>1E-8</v>
          </cell>
          <cell r="H5542">
            <v>0</v>
          </cell>
        </row>
        <row r="5543">
          <cell r="D5543" t="str">
            <v>Total da Composição</v>
          </cell>
          <cell r="H5543">
            <v>221.35</v>
          </cell>
        </row>
        <row r="5544">
          <cell r="A5544" t="str">
            <v>73936/006</v>
          </cell>
          <cell r="B5544" t="str">
            <v>CONCRETO 1:3:6 S/BETONEIRA</v>
          </cell>
          <cell r="E5544" t="str">
            <v xml:space="preserve">M3    </v>
          </cell>
          <cell r="F5544" t="str">
            <v>Coeficiente</v>
          </cell>
          <cell r="G5544" t="str">
            <v>Preço Unit.</v>
          </cell>
          <cell r="H5544" t="str">
            <v>Preço Total</v>
          </cell>
          <cell r="I5544">
            <v>229.53</v>
          </cell>
        </row>
        <row r="5545">
          <cell r="B5545">
            <v>1</v>
          </cell>
          <cell r="C5545" t="str">
            <v>6111</v>
          </cell>
          <cell r="D5545" t="str">
            <v>SERVENTE</v>
          </cell>
          <cell r="E5545" t="str">
            <v>H</v>
          </cell>
          <cell r="F5545">
            <v>10</v>
          </cell>
          <cell r="G5545">
            <v>6.93</v>
          </cell>
          <cell r="H5545">
            <v>69.3</v>
          </cell>
        </row>
        <row r="5546">
          <cell r="B5546">
            <v>2</v>
          </cell>
          <cell r="C5546" t="str">
            <v>370</v>
          </cell>
          <cell r="D5546" t="str">
            <v>AREIA MEDIA - POSTO JAZIDA / FORNECEDOR (SEM FRETE)</v>
          </cell>
          <cell r="E5546" t="str">
            <v>M3</v>
          </cell>
          <cell r="F5546">
            <v>0.56399999999999995</v>
          </cell>
          <cell r="G5546">
            <v>45</v>
          </cell>
          <cell r="H5546">
            <v>25.38</v>
          </cell>
        </row>
        <row r="5547">
          <cell r="B5547">
            <v>2</v>
          </cell>
          <cell r="C5547" t="str">
            <v>1379</v>
          </cell>
          <cell r="D5547" t="str">
            <v>CIMENTO PORTLAND COMUM CP I- 32</v>
          </cell>
          <cell r="E5547" t="str">
            <v>KG</v>
          </cell>
          <cell r="F5547">
            <v>208</v>
          </cell>
          <cell r="G5547">
            <v>0.44</v>
          </cell>
          <cell r="H5547">
            <v>91.52</v>
          </cell>
        </row>
        <row r="5548">
          <cell r="B5548">
            <v>2</v>
          </cell>
          <cell r="C5548" t="str">
            <v>4718</v>
          </cell>
          <cell r="D5548" t="str">
            <v>PEDRA BRITADA N. 2 OU 25 MM - POSTO PEDREIRA / FORNECEDOR (SEM FRETE)</v>
          </cell>
          <cell r="E5548" t="str">
            <v>M3</v>
          </cell>
          <cell r="F5548">
            <v>0.441</v>
          </cell>
          <cell r="G5548">
            <v>50</v>
          </cell>
          <cell r="H5548">
            <v>22.05</v>
          </cell>
        </row>
        <row r="5549">
          <cell r="B5549">
            <v>2</v>
          </cell>
          <cell r="C5549" t="str">
            <v>4721</v>
          </cell>
          <cell r="D5549" t="str">
            <v>PEDRA BRITADA N. 1 OU 19 MM - POSTO PEDREIRA / FORNECEDOR (SEM FRETE)</v>
          </cell>
          <cell r="E5549" t="str">
            <v>M3</v>
          </cell>
          <cell r="F5549">
            <v>0.41099999999999998</v>
          </cell>
          <cell r="G5549">
            <v>51.77</v>
          </cell>
          <cell r="H5549">
            <v>21.28</v>
          </cell>
        </row>
        <row r="5550">
          <cell r="D5550" t="str">
            <v>Custo Direto Total</v>
          </cell>
          <cell r="H5550">
            <v>229.53</v>
          </cell>
        </row>
        <row r="5551">
          <cell r="D5551" t="str">
            <v>Taxa de BDI %</v>
          </cell>
          <cell r="F5551">
            <v>1E-8</v>
          </cell>
          <cell r="H5551">
            <v>0</v>
          </cell>
        </row>
        <row r="5552">
          <cell r="D5552" t="str">
            <v>Total da Composição</v>
          </cell>
          <cell r="H5552">
            <v>229.53</v>
          </cell>
        </row>
        <row r="5553">
          <cell r="A5553" t="str">
            <v>73936/007</v>
          </cell>
          <cell r="B5553" t="str">
            <v>CONCRETO 1:3:6 C/BETONEIRA</v>
          </cell>
          <cell r="E5553" t="str">
            <v xml:space="preserve">M3    </v>
          </cell>
          <cell r="F5553" t="str">
            <v>Coeficiente</v>
          </cell>
          <cell r="G5553" t="str">
            <v>Preço Unit.</v>
          </cell>
          <cell r="H5553" t="str">
            <v>Preço Total</v>
          </cell>
          <cell r="I5553">
            <v>213.16000000000003</v>
          </cell>
        </row>
        <row r="5554">
          <cell r="B5554">
            <v>1</v>
          </cell>
          <cell r="C5554" t="str">
            <v>6111</v>
          </cell>
          <cell r="D5554" t="str">
            <v>SERVENTE</v>
          </cell>
          <cell r="E5554" t="str">
            <v>H</v>
          </cell>
          <cell r="F5554">
            <v>6</v>
          </cell>
          <cell r="G5554">
            <v>6.93</v>
          </cell>
          <cell r="H5554">
            <v>41.58</v>
          </cell>
        </row>
        <row r="5555">
          <cell r="B5555">
            <v>2</v>
          </cell>
          <cell r="C5555" t="str">
            <v>370</v>
          </cell>
          <cell r="D5555" t="str">
            <v>AREIA MEDIA - POSTO JAZIDA / FORNECEDOR (SEM FRETE)</v>
          </cell>
          <cell r="E5555" t="str">
            <v>M3</v>
          </cell>
          <cell r="F5555">
            <v>0.56399999999999995</v>
          </cell>
          <cell r="G5555">
            <v>45</v>
          </cell>
          <cell r="H5555">
            <v>25.38</v>
          </cell>
        </row>
        <row r="5556">
          <cell r="B5556">
            <v>2</v>
          </cell>
          <cell r="C5556" t="str">
            <v>1379</v>
          </cell>
          <cell r="D5556" t="str">
            <v>CIMENTO PORTLAND COMUM CP I- 32</v>
          </cell>
          <cell r="E5556" t="str">
            <v>KG</v>
          </cell>
          <cell r="F5556">
            <v>208</v>
          </cell>
          <cell r="G5556">
            <v>0.44</v>
          </cell>
          <cell r="H5556">
            <v>91.52</v>
          </cell>
        </row>
        <row r="5557">
          <cell r="B5557">
            <v>2</v>
          </cell>
          <cell r="C5557" t="str">
            <v>4718</v>
          </cell>
          <cell r="D5557" t="str">
            <v>PEDRA BRITADA N. 2 OU 25 MM - POSTO PEDREIRA / FORNECEDOR (SEM FRETE)</v>
          </cell>
          <cell r="E5557" t="str">
            <v>M3</v>
          </cell>
          <cell r="F5557">
            <v>0.441</v>
          </cell>
          <cell r="G5557">
            <v>50</v>
          </cell>
          <cell r="H5557">
            <v>22.05</v>
          </cell>
        </row>
        <row r="5558">
          <cell r="B5558">
            <v>2</v>
          </cell>
          <cell r="C5558" t="str">
            <v>4721</v>
          </cell>
          <cell r="D5558" t="str">
            <v>PEDRA BRITADA N. 1 OU 19 MM - POSTO PEDREIRA / FORNECEDOR (SEM FRETE)</v>
          </cell>
          <cell r="E5558" t="str">
            <v>M3</v>
          </cell>
          <cell r="F5558">
            <v>0.441</v>
          </cell>
          <cell r="G5558">
            <v>51.77</v>
          </cell>
          <cell r="H5558">
            <v>22.83</v>
          </cell>
        </row>
        <row r="5559">
          <cell r="B5559" t="str">
            <v>A</v>
          </cell>
          <cell r="C5559" t="str">
            <v>4877</v>
          </cell>
          <cell r="D5559" t="str">
            <v xml:space="preserve">BETONEIRA 320L ELETRICA TRIFASICA C/CARREGADOR MECANICO C/OPERADOR - P                                                                                                                                  </v>
          </cell>
          <cell r="E5559" t="str">
            <v xml:space="preserve">H     </v>
          </cell>
          <cell r="F5559">
            <v>0.71399999999999997</v>
          </cell>
          <cell r="G5559">
            <v>13.73</v>
          </cell>
          <cell r="H5559">
            <v>9.8000000000000007</v>
          </cell>
        </row>
        <row r="5560">
          <cell r="D5560" t="str">
            <v>Custo Direto Total</v>
          </cell>
          <cell r="H5560">
            <v>213.16000000000003</v>
          </cell>
        </row>
        <row r="5561">
          <cell r="D5561" t="str">
            <v>Taxa de BDI %</v>
          </cell>
          <cell r="F5561">
            <v>1E-8</v>
          </cell>
          <cell r="H5561">
            <v>0</v>
          </cell>
        </row>
        <row r="5562">
          <cell r="D5562" t="str">
            <v>Total da Composição</v>
          </cell>
          <cell r="H5562">
            <v>213.16000000000003</v>
          </cell>
        </row>
        <row r="5563">
          <cell r="A5563" t="str">
            <v>73936/008</v>
          </cell>
          <cell r="B5563" t="str">
            <v>CONCRETO 1:4:6 S/BETONEIRA</v>
          </cell>
          <cell r="E5563" t="str">
            <v xml:space="preserve">M3    </v>
          </cell>
          <cell r="F5563" t="str">
            <v>Coeficiente</v>
          </cell>
          <cell r="G5563" t="str">
            <v>Preço Unit.</v>
          </cell>
          <cell r="H5563" t="str">
            <v>Preço Total</v>
          </cell>
          <cell r="I5563">
            <v>272.61</v>
          </cell>
        </row>
        <row r="5564">
          <cell r="B5564">
            <v>1</v>
          </cell>
          <cell r="C5564" t="str">
            <v>6111</v>
          </cell>
          <cell r="D5564" t="str">
            <v>SERVENTE</v>
          </cell>
          <cell r="E5564" t="str">
            <v>H</v>
          </cell>
          <cell r="F5564">
            <v>10</v>
          </cell>
          <cell r="G5564">
            <v>6.93</v>
          </cell>
          <cell r="H5564">
            <v>69.3</v>
          </cell>
        </row>
        <row r="5565">
          <cell r="B5565">
            <v>2</v>
          </cell>
          <cell r="C5565" t="str">
            <v>370</v>
          </cell>
          <cell r="D5565" t="str">
            <v>AREIA MEDIA - POSTO JAZIDA / FORNECEDOR (SEM FRETE)</v>
          </cell>
          <cell r="E5565" t="str">
            <v>M3</v>
          </cell>
          <cell r="F5565">
            <v>0.68</v>
          </cell>
          <cell r="G5565">
            <v>45</v>
          </cell>
          <cell r="H5565">
            <v>30.6</v>
          </cell>
        </row>
        <row r="5566">
          <cell r="B5566">
            <v>2</v>
          </cell>
          <cell r="C5566" t="str">
            <v>1379</v>
          </cell>
          <cell r="D5566" t="str">
            <v>CIMENTO PORTLAND COMUM CP I- 32</v>
          </cell>
          <cell r="E5566" t="str">
            <v>KG</v>
          </cell>
          <cell r="F5566">
            <v>300</v>
          </cell>
          <cell r="G5566">
            <v>0.44</v>
          </cell>
          <cell r="H5566">
            <v>132</v>
          </cell>
        </row>
        <row r="5567">
          <cell r="B5567">
            <v>2</v>
          </cell>
          <cell r="C5567" t="str">
            <v>4718</v>
          </cell>
          <cell r="D5567" t="str">
            <v>PEDRA BRITADA N. 2 OU 25 MM - POSTO PEDREIRA / FORNECEDOR (SEM FRETE)</v>
          </cell>
          <cell r="E5567" t="str">
            <v>M3</v>
          </cell>
          <cell r="F5567">
            <v>0.4</v>
          </cell>
          <cell r="G5567">
            <v>50</v>
          </cell>
          <cell r="H5567">
            <v>20</v>
          </cell>
        </row>
        <row r="5568">
          <cell r="B5568">
            <v>2</v>
          </cell>
          <cell r="C5568" t="str">
            <v>4721</v>
          </cell>
          <cell r="D5568" t="str">
            <v>PEDRA BRITADA N. 1 OU 19 MM - POSTO PEDREIRA / FORNECEDOR (SEM FRETE)</v>
          </cell>
          <cell r="E5568" t="str">
            <v>M3</v>
          </cell>
          <cell r="F5568">
            <v>0.4</v>
          </cell>
          <cell r="G5568">
            <v>51.77</v>
          </cell>
          <cell r="H5568">
            <v>20.71</v>
          </cell>
        </row>
        <row r="5569">
          <cell r="D5569" t="str">
            <v>Custo Direto Total</v>
          </cell>
          <cell r="H5569">
            <v>272.61</v>
          </cell>
        </row>
        <row r="5570">
          <cell r="D5570" t="str">
            <v>Taxa de BDI %</v>
          </cell>
          <cell r="F5570">
            <v>1E-8</v>
          </cell>
          <cell r="H5570">
            <v>0</v>
          </cell>
        </row>
        <row r="5571">
          <cell r="D5571" t="str">
            <v>Total da Composição</v>
          </cell>
          <cell r="H5571">
            <v>272.61</v>
          </cell>
        </row>
        <row r="5572">
          <cell r="A5572" t="str">
            <v>73936/009</v>
          </cell>
          <cell r="B5572" t="str">
            <v>CONCRETO 1:4:6 C/BETONEIRA</v>
          </cell>
          <cell r="E5572" t="str">
            <v xml:space="preserve">M3    </v>
          </cell>
          <cell r="F5572" t="str">
            <v>Coeficiente</v>
          </cell>
          <cell r="G5572" t="str">
            <v>Preço Unit.</v>
          </cell>
          <cell r="H5572" t="str">
            <v>Preço Total</v>
          </cell>
          <cell r="I5572">
            <v>254.69000000000003</v>
          </cell>
        </row>
        <row r="5573">
          <cell r="B5573">
            <v>1</v>
          </cell>
          <cell r="C5573" t="str">
            <v>6111</v>
          </cell>
          <cell r="D5573" t="str">
            <v>SERVENTE</v>
          </cell>
          <cell r="E5573" t="str">
            <v>H</v>
          </cell>
          <cell r="F5573">
            <v>6</v>
          </cell>
          <cell r="G5573">
            <v>6.93</v>
          </cell>
          <cell r="H5573">
            <v>41.58</v>
          </cell>
        </row>
        <row r="5574">
          <cell r="B5574">
            <v>2</v>
          </cell>
          <cell r="C5574" t="str">
            <v>370</v>
          </cell>
          <cell r="D5574" t="str">
            <v>AREIA MEDIA - POSTO JAZIDA / FORNECEDOR (SEM FRETE)</v>
          </cell>
          <cell r="E5574" t="str">
            <v>M3</v>
          </cell>
          <cell r="F5574">
            <v>0.68</v>
          </cell>
          <cell r="G5574">
            <v>45</v>
          </cell>
          <cell r="H5574">
            <v>30.6</v>
          </cell>
        </row>
        <row r="5575">
          <cell r="B5575">
            <v>2</v>
          </cell>
          <cell r="C5575" t="str">
            <v>1379</v>
          </cell>
          <cell r="D5575" t="str">
            <v>CIMENTO PORTLAND COMUM CP I- 32</v>
          </cell>
          <cell r="E5575" t="str">
            <v>KG</v>
          </cell>
          <cell r="F5575">
            <v>300</v>
          </cell>
          <cell r="G5575">
            <v>0.44</v>
          </cell>
          <cell r="H5575">
            <v>132</v>
          </cell>
        </row>
        <row r="5576">
          <cell r="B5576">
            <v>2</v>
          </cell>
          <cell r="C5576" t="str">
            <v>4718</v>
          </cell>
          <cell r="D5576" t="str">
            <v>PEDRA BRITADA N. 2 OU 25 MM - POSTO PEDREIRA / FORNECEDOR (SEM FRETE)</v>
          </cell>
          <cell r="E5576" t="str">
            <v>M3</v>
          </cell>
          <cell r="F5576">
            <v>0.4</v>
          </cell>
          <cell r="G5576">
            <v>50</v>
          </cell>
          <cell r="H5576">
            <v>20</v>
          </cell>
        </row>
        <row r="5577">
          <cell r="B5577">
            <v>2</v>
          </cell>
          <cell r="C5577" t="str">
            <v>4721</v>
          </cell>
          <cell r="D5577" t="str">
            <v>PEDRA BRITADA N. 1 OU 19 MM - POSTO PEDREIRA / FORNECEDOR (SEM FRETE)</v>
          </cell>
          <cell r="E5577" t="str">
            <v>M3</v>
          </cell>
          <cell r="F5577">
            <v>0.4</v>
          </cell>
          <cell r="G5577">
            <v>51.77</v>
          </cell>
          <cell r="H5577">
            <v>20.71</v>
          </cell>
        </row>
        <row r="5578">
          <cell r="B5578" t="str">
            <v>A</v>
          </cell>
          <cell r="C5578" t="str">
            <v>4877</v>
          </cell>
          <cell r="D5578" t="str">
            <v xml:space="preserve">BETONEIRA 320L ELETRICA TRIFASICA C/CARREGADOR MECANICO C/OPERADOR - P                                                                                                                                  </v>
          </cell>
          <cell r="E5578" t="str">
            <v xml:space="preserve">H     </v>
          </cell>
          <cell r="F5578">
            <v>0.71399999999999997</v>
          </cell>
          <cell r="G5578">
            <v>13.73</v>
          </cell>
          <cell r="H5578">
            <v>9.8000000000000007</v>
          </cell>
        </row>
        <row r="5579">
          <cell r="D5579" t="str">
            <v>Custo Direto Total</v>
          </cell>
          <cell r="H5579">
            <v>254.69000000000003</v>
          </cell>
        </row>
        <row r="5580">
          <cell r="D5580" t="str">
            <v>Taxa de BDI %</v>
          </cell>
          <cell r="F5580">
            <v>1E-8</v>
          </cell>
          <cell r="H5580">
            <v>0</v>
          </cell>
        </row>
        <row r="5581">
          <cell r="D5581" t="str">
            <v>Total da Composição</v>
          </cell>
          <cell r="H5581">
            <v>254.69000000000003</v>
          </cell>
        </row>
        <row r="5582">
          <cell r="A5582" t="str">
            <v>73936/010</v>
          </cell>
          <cell r="B5582" t="str">
            <v>CONCRETO 1:4:8 S/BETONEIRA</v>
          </cell>
          <cell r="E5582" t="str">
            <v xml:space="preserve">M3    </v>
          </cell>
          <cell r="F5582" t="str">
            <v>Coeficiente</v>
          </cell>
          <cell r="G5582" t="str">
            <v>Preço Unit.</v>
          </cell>
          <cell r="H5582" t="str">
            <v>Preço Total</v>
          </cell>
          <cell r="I5582">
            <v>212.83000000000004</v>
          </cell>
        </row>
        <row r="5583">
          <cell r="B5583">
            <v>1</v>
          </cell>
          <cell r="C5583" t="str">
            <v>6111</v>
          </cell>
          <cell r="D5583" t="str">
            <v>SERVENTE</v>
          </cell>
          <cell r="E5583" t="str">
            <v>H</v>
          </cell>
          <cell r="F5583">
            <v>10</v>
          </cell>
          <cell r="G5583">
            <v>6.93</v>
          </cell>
          <cell r="H5583">
            <v>69.3</v>
          </cell>
        </row>
        <row r="5584">
          <cell r="B5584">
            <v>2</v>
          </cell>
          <cell r="C5584" t="str">
            <v>370</v>
          </cell>
          <cell r="D5584" t="str">
            <v>AREIA MEDIA - POSTO JAZIDA / FORNECEDOR (SEM FRETE)</v>
          </cell>
          <cell r="E5584" t="str">
            <v>M3</v>
          </cell>
          <cell r="F5584">
            <v>0.58399999999999996</v>
          </cell>
          <cell r="G5584">
            <v>45</v>
          </cell>
          <cell r="H5584">
            <v>26.28</v>
          </cell>
        </row>
        <row r="5585">
          <cell r="B5585">
            <v>2</v>
          </cell>
          <cell r="C5585" t="str">
            <v>1379</v>
          </cell>
          <cell r="D5585" t="str">
            <v>CIMENTO PORTLAND COMUM CP I- 32</v>
          </cell>
          <cell r="E5585" t="str">
            <v>KG</v>
          </cell>
          <cell r="F5585">
            <v>161</v>
          </cell>
          <cell r="G5585">
            <v>0.44</v>
          </cell>
          <cell r="H5585">
            <v>70.84</v>
          </cell>
        </row>
        <row r="5586">
          <cell r="B5586">
            <v>2</v>
          </cell>
          <cell r="C5586" t="str">
            <v>4718</v>
          </cell>
          <cell r="D5586" t="str">
            <v>PEDRA BRITADA N. 2 OU 25 MM - POSTO PEDREIRA / FORNECEDOR (SEM FRETE)</v>
          </cell>
          <cell r="E5586" t="str">
            <v>M3</v>
          </cell>
          <cell r="F5586">
            <v>0.45600000000000002</v>
          </cell>
          <cell r="G5586">
            <v>50</v>
          </cell>
          <cell r="H5586">
            <v>22.8</v>
          </cell>
        </row>
        <row r="5587">
          <cell r="B5587">
            <v>2</v>
          </cell>
          <cell r="C5587" t="str">
            <v>4721</v>
          </cell>
          <cell r="D5587" t="str">
            <v>PEDRA BRITADA N. 1 OU 19 MM - POSTO PEDREIRA / FORNECEDOR (SEM FRETE)</v>
          </cell>
          <cell r="E5587" t="str">
            <v>M3</v>
          </cell>
          <cell r="F5587">
            <v>0.45600000000000002</v>
          </cell>
          <cell r="G5587">
            <v>51.77</v>
          </cell>
          <cell r="H5587">
            <v>23.61</v>
          </cell>
        </row>
        <row r="5588">
          <cell r="D5588" t="str">
            <v>Custo Direto Total</v>
          </cell>
          <cell r="H5588">
            <v>212.83000000000004</v>
          </cell>
        </row>
        <row r="5589">
          <cell r="D5589" t="str">
            <v>Taxa de BDI %</v>
          </cell>
          <cell r="F5589">
            <v>1E-8</v>
          </cell>
          <cell r="H5589">
            <v>0</v>
          </cell>
        </row>
        <row r="5590">
          <cell r="D5590" t="str">
            <v>Total da Composição</v>
          </cell>
          <cell r="H5590">
            <v>212.83000000000004</v>
          </cell>
        </row>
        <row r="5591">
          <cell r="A5591" t="str">
            <v>73936/011</v>
          </cell>
          <cell r="B5591" t="str">
            <v>CONCRETO 1:4:8 C/BETONEIRA</v>
          </cell>
          <cell r="E5591" t="str">
            <v xml:space="preserve">M3    </v>
          </cell>
          <cell r="F5591" t="str">
            <v>Coeficiente</v>
          </cell>
          <cell r="G5591" t="str">
            <v>Preço Unit.</v>
          </cell>
          <cell r="H5591" t="str">
            <v>Preço Total</v>
          </cell>
          <cell r="I5591">
            <v>194.91000000000003</v>
          </cell>
        </row>
        <row r="5592">
          <cell r="B5592">
            <v>1</v>
          </cell>
          <cell r="C5592" t="str">
            <v>6111</v>
          </cell>
          <cell r="D5592" t="str">
            <v>SERVENTE</v>
          </cell>
          <cell r="E5592" t="str">
            <v>H</v>
          </cell>
          <cell r="F5592">
            <v>6</v>
          </cell>
          <cell r="G5592">
            <v>6.93</v>
          </cell>
          <cell r="H5592">
            <v>41.58</v>
          </cell>
        </row>
        <row r="5593">
          <cell r="B5593">
            <v>2</v>
          </cell>
          <cell r="C5593" t="str">
            <v>370</v>
          </cell>
          <cell r="D5593" t="str">
            <v>AREIA MEDIA - POSTO JAZIDA / FORNECEDOR (SEM FRETE)</v>
          </cell>
          <cell r="E5593" t="str">
            <v>M3</v>
          </cell>
          <cell r="F5593">
            <v>0.58399999999999996</v>
          </cell>
          <cell r="G5593">
            <v>45</v>
          </cell>
          <cell r="H5593">
            <v>26.28</v>
          </cell>
        </row>
        <row r="5594">
          <cell r="B5594">
            <v>2</v>
          </cell>
          <cell r="C5594" t="str">
            <v>1379</v>
          </cell>
          <cell r="D5594" t="str">
            <v>CIMENTO PORTLAND COMUM CP I- 32</v>
          </cell>
          <cell r="E5594" t="str">
            <v>KG</v>
          </cell>
          <cell r="F5594">
            <v>161</v>
          </cell>
          <cell r="G5594">
            <v>0.44</v>
          </cell>
          <cell r="H5594">
            <v>70.84</v>
          </cell>
        </row>
        <row r="5595">
          <cell r="B5595">
            <v>2</v>
          </cell>
          <cell r="C5595" t="str">
            <v>4718</v>
          </cell>
          <cell r="D5595" t="str">
            <v>PEDRA BRITADA N. 2 OU 25 MM - POSTO PEDREIRA / FORNECEDOR (SEM FRETE)</v>
          </cell>
          <cell r="E5595" t="str">
            <v>M3</v>
          </cell>
          <cell r="F5595">
            <v>0.45600000000000002</v>
          </cell>
          <cell r="G5595">
            <v>50</v>
          </cell>
          <cell r="H5595">
            <v>22.8</v>
          </cell>
        </row>
        <row r="5596">
          <cell r="B5596">
            <v>2</v>
          </cell>
          <cell r="C5596" t="str">
            <v>4721</v>
          </cell>
          <cell r="D5596" t="str">
            <v>PEDRA BRITADA N. 1 OU 19 MM - POSTO PEDREIRA / FORNECEDOR (SEM FRETE)</v>
          </cell>
          <cell r="E5596" t="str">
            <v>M3</v>
          </cell>
          <cell r="F5596">
            <v>0.45600000000000002</v>
          </cell>
          <cell r="G5596">
            <v>51.77</v>
          </cell>
          <cell r="H5596">
            <v>23.61</v>
          </cell>
        </row>
        <row r="5597">
          <cell r="B5597" t="str">
            <v>A</v>
          </cell>
          <cell r="C5597" t="str">
            <v>4877</v>
          </cell>
          <cell r="D5597" t="str">
            <v xml:space="preserve">BETONEIRA 320L ELETRICA TRIFASICA C/CARREGADOR MECANICO C/OPERADOR - P                                                                                                                                  </v>
          </cell>
          <cell r="E5597" t="str">
            <v xml:space="preserve">H     </v>
          </cell>
          <cell r="F5597">
            <v>0.71399999999999997</v>
          </cell>
          <cell r="G5597">
            <v>13.73</v>
          </cell>
          <cell r="H5597">
            <v>9.8000000000000007</v>
          </cell>
        </row>
        <row r="5598">
          <cell r="D5598" t="str">
            <v>Custo Direto Total</v>
          </cell>
          <cell r="H5598">
            <v>194.91000000000003</v>
          </cell>
        </row>
        <row r="5599">
          <cell r="D5599" t="str">
            <v>Taxa de BDI %</v>
          </cell>
          <cell r="F5599">
            <v>1E-8</v>
          </cell>
          <cell r="H5599">
            <v>0</v>
          </cell>
        </row>
        <row r="5600">
          <cell r="D5600" t="str">
            <v>Total da Composição</v>
          </cell>
          <cell r="H5600">
            <v>194.91000000000003</v>
          </cell>
        </row>
        <row r="5601">
          <cell r="A5601" t="str">
            <v>73936/012</v>
          </cell>
          <cell r="B5601" t="str">
            <v>CONCRETO 1:6:8 S/BETONEIRA</v>
          </cell>
          <cell r="E5601" t="str">
            <v xml:space="preserve">M3    </v>
          </cell>
          <cell r="F5601" t="str">
            <v>Coeficiente</v>
          </cell>
          <cell r="G5601" t="str">
            <v>Preço Unit.</v>
          </cell>
          <cell r="H5601" t="str">
            <v>Preço Total</v>
          </cell>
          <cell r="I5601">
            <v>221.01</v>
          </cell>
        </row>
        <row r="5602">
          <cell r="B5602">
            <v>1</v>
          </cell>
          <cell r="C5602" t="str">
            <v>6111</v>
          </cell>
          <cell r="D5602" t="str">
            <v>SERVENTE</v>
          </cell>
          <cell r="E5602" t="str">
            <v>H</v>
          </cell>
          <cell r="F5602">
            <v>10</v>
          </cell>
          <cell r="G5602">
            <v>6.93</v>
          </cell>
          <cell r="H5602">
            <v>69.3</v>
          </cell>
        </row>
        <row r="5603">
          <cell r="B5603">
            <v>2</v>
          </cell>
          <cell r="C5603" t="str">
            <v>370</v>
          </cell>
          <cell r="D5603" t="str">
            <v>AREIA MEDIA - POSTO JAZIDA / FORNECEDOR (SEM FRETE)</v>
          </cell>
          <cell r="E5603" t="str">
            <v>M3</v>
          </cell>
          <cell r="F5603">
            <v>0.745</v>
          </cell>
          <cell r="G5603">
            <v>45</v>
          </cell>
          <cell r="H5603">
            <v>33.53</v>
          </cell>
        </row>
        <row r="5604">
          <cell r="B5604">
            <v>2</v>
          </cell>
          <cell r="C5604" t="str">
            <v>1379</v>
          </cell>
          <cell r="D5604" t="str">
            <v>CIMENTO PORTLAND COMUM CP I- 32</v>
          </cell>
          <cell r="E5604" t="str">
            <v>KG</v>
          </cell>
          <cell r="F5604">
            <v>174</v>
          </cell>
          <cell r="G5604">
            <v>0.44</v>
          </cell>
          <cell r="H5604">
            <v>76.56</v>
          </cell>
        </row>
        <row r="5605">
          <cell r="B5605">
            <v>2</v>
          </cell>
          <cell r="C5605" t="str">
            <v>4718</v>
          </cell>
          <cell r="D5605" t="str">
            <v>PEDRA BRITADA N. 2 OU 25 MM - POSTO PEDREIRA / FORNECEDOR (SEM FRETE)</v>
          </cell>
          <cell r="E5605" t="str">
            <v>M3</v>
          </cell>
          <cell r="F5605">
            <v>0.40899999999999997</v>
          </cell>
          <cell r="G5605">
            <v>50</v>
          </cell>
          <cell r="H5605">
            <v>20.45</v>
          </cell>
        </row>
        <row r="5606">
          <cell r="B5606">
            <v>2</v>
          </cell>
          <cell r="C5606" t="str">
            <v>4721</v>
          </cell>
          <cell r="D5606" t="str">
            <v>PEDRA BRITADA N. 1 OU 19 MM - POSTO PEDREIRA / FORNECEDOR (SEM FRETE)</v>
          </cell>
          <cell r="E5606" t="str">
            <v>M3</v>
          </cell>
          <cell r="F5606">
            <v>0.40899999999999997</v>
          </cell>
          <cell r="G5606">
            <v>51.77</v>
          </cell>
          <cell r="H5606">
            <v>21.17</v>
          </cell>
        </row>
        <row r="5607">
          <cell r="D5607" t="str">
            <v>Custo Direto Total</v>
          </cell>
          <cell r="H5607">
            <v>221.01</v>
          </cell>
        </row>
        <row r="5608">
          <cell r="D5608" t="str">
            <v>Taxa de BDI %</v>
          </cell>
          <cell r="F5608">
            <v>1E-8</v>
          </cell>
          <cell r="H5608">
            <v>0</v>
          </cell>
        </row>
        <row r="5609">
          <cell r="D5609" t="str">
            <v>Total da Composição</v>
          </cell>
          <cell r="H5609">
            <v>221.01</v>
          </cell>
        </row>
        <row r="5610">
          <cell r="A5610" t="str">
            <v>73936/013</v>
          </cell>
          <cell r="B5610" t="str">
            <v>CONCRETO 1:6:8 C/BETONEIRA</v>
          </cell>
          <cell r="E5610" t="str">
            <v xml:space="preserve">M3    </v>
          </cell>
          <cell r="F5610" t="str">
            <v>Coeficiente</v>
          </cell>
          <cell r="G5610" t="str">
            <v>Preço Unit.</v>
          </cell>
          <cell r="H5610" t="str">
            <v>Preço Total</v>
          </cell>
          <cell r="I5610">
            <v>203.09000000000003</v>
          </cell>
        </row>
        <row r="5611">
          <cell r="B5611">
            <v>1</v>
          </cell>
          <cell r="C5611" t="str">
            <v>6111</v>
          </cell>
          <cell r="D5611" t="str">
            <v>SERVENTE</v>
          </cell>
          <cell r="E5611" t="str">
            <v>H</v>
          </cell>
          <cell r="F5611">
            <v>6</v>
          </cell>
          <cell r="G5611">
            <v>6.93</v>
          </cell>
          <cell r="H5611">
            <v>41.58</v>
          </cell>
        </row>
        <row r="5612">
          <cell r="B5612">
            <v>2</v>
          </cell>
          <cell r="C5612" t="str">
            <v>370</v>
          </cell>
          <cell r="D5612" t="str">
            <v>AREIA MEDIA - POSTO JAZIDA / FORNECEDOR (SEM FRETE)</v>
          </cell>
          <cell r="E5612" t="str">
            <v>M3</v>
          </cell>
          <cell r="F5612">
            <v>0.745</v>
          </cell>
          <cell r="G5612">
            <v>45</v>
          </cell>
          <cell r="H5612">
            <v>33.53</v>
          </cell>
        </row>
        <row r="5613">
          <cell r="B5613">
            <v>2</v>
          </cell>
          <cell r="C5613" t="str">
            <v>1379</v>
          </cell>
          <cell r="D5613" t="str">
            <v>CIMENTO PORTLAND COMUM CP I- 32</v>
          </cell>
          <cell r="E5613" t="str">
            <v>KG</v>
          </cell>
          <cell r="F5613">
            <v>174</v>
          </cell>
          <cell r="G5613">
            <v>0.44</v>
          </cell>
          <cell r="H5613">
            <v>76.56</v>
          </cell>
        </row>
        <row r="5614">
          <cell r="B5614">
            <v>2</v>
          </cell>
          <cell r="C5614" t="str">
            <v>4718</v>
          </cell>
          <cell r="D5614" t="str">
            <v>PEDRA BRITADA N. 2 OU 25 MM - POSTO PEDREIRA / FORNECEDOR (SEM FRETE)</v>
          </cell>
          <cell r="E5614" t="str">
            <v>M3</v>
          </cell>
          <cell r="F5614">
            <v>0.40899999999999997</v>
          </cell>
          <cell r="G5614">
            <v>50</v>
          </cell>
          <cell r="H5614">
            <v>20.45</v>
          </cell>
        </row>
        <row r="5615">
          <cell r="B5615">
            <v>2</v>
          </cell>
          <cell r="C5615" t="str">
            <v>4721</v>
          </cell>
          <cell r="D5615" t="str">
            <v>PEDRA BRITADA N. 1 OU 19 MM - POSTO PEDREIRA / FORNECEDOR (SEM FRETE)</v>
          </cell>
          <cell r="E5615" t="str">
            <v>M3</v>
          </cell>
          <cell r="F5615">
            <v>0.40899999999999997</v>
          </cell>
          <cell r="G5615">
            <v>51.77</v>
          </cell>
          <cell r="H5615">
            <v>21.17</v>
          </cell>
        </row>
        <row r="5616">
          <cell r="B5616" t="str">
            <v>A</v>
          </cell>
          <cell r="C5616" t="str">
            <v>4877</v>
          </cell>
          <cell r="D5616" t="str">
            <v xml:space="preserve">BETONEIRA 320L ELETRICA TRIFASICA C/CARREGADOR MECANICO C/OPERADOR - P                                                                                                                                  </v>
          </cell>
          <cell r="E5616" t="str">
            <v xml:space="preserve">H     </v>
          </cell>
          <cell r="F5616">
            <v>0.71399999999999997</v>
          </cell>
          <cell r="G5616">
            <v>13.73</v>
          </cell>
          <cell r="H5616">
            <v>9.8000000000000007</v>
          </cell>
        </row>
        <row r="5617">
          <cell r="D5617" t="str">
            <v>Custo Direto Total</v>
          </cell>
          <cell r="H5617">
            <v>203.09000000000003</v>
          </cell>
        </row>
        <row r="5618">
          <cell r="D5618" t="str">
            <v>Taxa de BDI %</v>
          </cell>
          <cell r="F5618">
            <v>1E-8</v>
          </cell>
          <cell r="H5618">
            <v>0</v>
          </cell>
        </row>
        <row r="5619">
          <cell r="D5619" t="str">
            <v>Total da Composição</v>
          </cell>
          <cell r="H5619">
            <v>203.09000000000003</v>
          </cell>
        </row>
        <row r="5620">
          <cell r="A5620" t="str">
            <v>73944/001</v>
          </cell>
          <cell r="B5620" t="str">
            <v>CONCRETO SIMPLES, FCK = 13,5 MPA, PREPARO COM BETONEIRA</v>
          </cell>
          <cell r="E5620" t="str">
            <v xml:space="preserve">M3    </v>
          </cell>
          <cell r="F5620" t="str">
            <v>Coeficiente</v>
          </cell>
          <cell r="G5620" t="str">
            <v>Preço Unit.</v>
          </cell>
          <cell r="H5620" t="str">
            <v>Preço Total</v>
          </cell>
          <cell r="I5620">
            <v>319.89999999999998</v>
          </cell>
        </row>
        <row r="5621">
          <cell r="B5621">
            <v>3</v>
          </cell>
          <cell r="C5621" t="str">
            <v>643</v>
          </cell>
          <cell r="D5621" t="str">
            <v>BETONEIRA 320L DIESEL 5,5HP S/ CARREGADOR MECANICO</v>
          </cell>
          <cell r="E5621" t="str">
            <v>H</v>
          </cell>
          <cell r="F5621">
            <v>0.71399999999999997</v>
          </cell>
          <cell r="G5621">
            <v>3.39</v>
          </cell>
          <cell r="H5621">
            <v>2.42</v>
          </cell>
        </row>
        <row r="5622">
          <cell r="B5622">
            <v>3</v>
          </cell>
          <cell r="C5622" t="str">
            <v>10485</v>
          </cell>
          <cell r="D5622" t="str">
            <v>VIBRADOR DE IMERSAO C/ MOTOR ELETRICO 2HP MONOFASICO QUALQUER DIAM C/ MANGOTE</v>
          </cell>
          <cell r="E5622" t="str">
            <v>H</v>
          </cell>
          <cell r="F5622">
            <v>0.3</v>
          </cell>
          <cell r="G5622">
            <v>0.97</v>
          </cell>
          <cell r="H5622">
            <v>0.28999999999999998</v>
          </cell>
        </row>
        <row r="5623">
          <cell r="B5623">
            <v>1</v>
          </cell>
          <cell r="C5623" t="str">
            <v>4750</v>
          </cell>
          <cell r="D5623" t="str">
            <v>PEDREIRO</v>
          </cell>
          <cell r="E5623" t="str">
            <v>H</v>
          </cell>
          <cell r="F5623">
            <v>4</v>
          </cell>
          <cell r="G5623">
            <v>9.68</v>
          </cell>
          <cell r="H5623">
            <v>38.72</v>
          </cell>
        </row>
        <row r="5624">
          <cell r="B5624">
            <v>1</v>
          </cell>
          <cell r="C5624" t="str">
            <v>6111</v>
          </cell>
          <cell r="D5624" t="str">
            <v>SERVENTE</v>
          </cell>
          <cell r="E5624" t="str">
            <v>H</v>
          </cell>
          <cell r="F5624">
            <v>9</v>
          </cell>
          <cell r="G5624">
            <v>6.93</v>
          </cell>
          <cell r="H5624">
            <v>62.37</v>
          </cell>
        </row>
        <row r="5625">
          <cell r="B5625">
            <v>2</v>
          </cell>
          <cell r="C5625" t="str">
            <v>370</v>
          </cell>
          <cell r="D5625" t="str">
            <v>AREIA MEDIA - POSTO JAZIDA / FORNECEDOR (SEM FRETE)</v>
          </cell>
          <cell r="E5625" t="str">
            <v>M3</v>
          </cell>
          <cell r="F5625">
            <v>0.62350000000000005</v>
          </cell>
          <cell r="G5625">
            <v>45</v>
          </cell>
          <cell r="H5625">
            <v>28.06</v>
          </cell>
        </row>
        <row r="5626">
          <cell r="B5626">
            <v>2</v>
          </cell>
          <cell r="C5626" t="str">
            <v>1379</v>
          </cell>
          <cell r="D5626" t="str">
            <v>CIMENTO PORTLAND COMUM CP I- 32</v>
          </cell>
          <cell r="E5626" t="str">
            <v>KG</v>
          </cell>
          <cell r="F5626">
            <v>327.60000000000002</v>
          </cell>
          <cell r="G5626">
            <v>0.44</v>
          </cell>
          <cell r="H5626">
            <v>144.13999999999999</v>
          </cell>
        </row>
        <row r="5627">
          <cell r="B5627">
            <v>2</v>
          </cell>
          <cell r="C5627" t="str">
            <v>4718</v>
          </cell>
          <cell r="D5627" t="str">
            <v>PEDRA BRITADA N. 2 OU 25 MM - POSTO PEDREIRA / FORNECEDOR (SEM FRETE)</v>
          </cell>
          <cell r="E5627" t="str">
            <v>M3</v>
          </cell>
          <cell r="F5627">
            <v>0.878</v>
          </cell>
          <cell r="G5627">
            <v>50</v>
          </cell>
          <cell r="H5627">
            <v>43.9</v>
          </cell>
        </row>
        <row r="5628">
          <cell r="D5628" t="str">
            <v>Custo Direto Total</v>
          </cell>
          <cell r="H5628">
            <v>319.89999999999998</v>
          </cell>
        </row>
        <row r="5629">
          <cell r="D5629" t="str">
            <v>Taxa de BDI %</v>
          </cell>
          <cell r="F5629">
            <v>1E-8</v>
          </cell>
          <cell r="H5629">
            <v>0</v>
          </cell>
        </row>
        <row r="5630">
          <cell r="D5630" t="str">
            <v>Total da Composição</v>
          </cell>
          <cell r="H5630">
            <v>319.89999999999998</v>
          </cell>
        </row>
        <row r="5631">
          <cell r="A5631" t="str">
            <v>73972/001</v>
          </cell>
          <cell r="B5631" t="str">
            <v>CONCRETO ESTRUTURAL FCK=25MPA, VIRADO EM BETONEIRA, NA OBRA, SEM LANÇA MENTO</v>
          </cell>
          <cell r="E5631" t="str">
            <v xml:space="preserve">M3    </v>
          </cell>
          <cell r="F5631" t="str">
            <v>Coeficiente</v>
          </cell>
          <cell r="G5631" t="str">
            <v>Preço Unit.</v>
          </cell>
          <cell r="H5631" t="str">
            <v>Preço Total</v>
          </cell>
          <cell r="I5631">
            <v>285.15999999999997</v>
          </cell>
        </row>
        <row r="5632">
          <cell r="B5632">
            <v>3</v>
          </cell>
          <cell r="C5632" t="str">
            <v>10533</v>
          </cell>
          <cell r="D5632" t="str">
            <v>BETONEIRA 580L ELETRICA TRIFASICA 7,5HP C/ CARREGADOR MECANICO</v>
          </cell>
          <cell r="E5632" t="str">
            <v>H</v>
          </cell>
          <cell r="F5632">
            <v>1.8335999999999999</v>
          </cell>
          <cell r="G5632">
            <v>3.77</v>
          </cell>
          <cell r="H5632">
            <v>6.91</v>
          </cell>
        </row>
        <row r="5633">
          <cell r="B5633">
            <v>1</v>
          </cell>
          <cell r="C5633" t="str">
            <v>4243</v>
          </cell>
          <cell r="D5633" t="str">
            <v>OPERADOR DE BETONEIRA ( CAMINHÃO)</v>
          </cell>
          <cell r="E5633" t="str">
            <v>H</v>
          </cell>
          <cell r="F5633">
            <v>1.8335999999999999</v>
          </cell>
          <cell r="G5633">
            <v>11.09</v>
          </cell>
          <cell r="H5633">
            <v>20.329999999999998</v>
          </cell>
        </row>
        <row r="5634">
          <cell r="B5634">
            <v>1</v>
          </cell>
          <cell r="C5634" t="str">
            <v>6111</v>
          </cell>
          <cell r="D5634" t="str">
            <v>SERVENTE</v>
          </cell>
          <cell r="E5634" t="str">
            <v>H</v>
          </cell>
          <cell r="F5634">
            <v>3.2378</v>
          </cell>
          <cell r="G5634">
            <v>6.93</v>
          </cell>
          <cell r="H5634">
            <v>22.44</v>
          </cell>
        </row>
        <row r="5635">
          <cell r="B5635">
            <v>2</v>
          </cell>
          <cell r="C5635" t="str">
            <v>370</v>
          </cell>
          <cell r="D5635" t="str">
            <v>AREIA MEDIA - POSTO JAZIDA / FORNECEDOR (SEM FRETE)</v>
          </cell>
          <cell r="E5635" t="str">
            <v>M3</v>
          </cell>
          <cell r="F5635">
            <v>0.8669</v>
          </cell>
          <cell r="G5635">
            <v>45</v>
          </cell>
          <cell r="H5635">
            <v>39.01</v>
          </cell>
        </row>
        <row r="5636">
          <cell r="B5636">
            <v>2</v>
          </cell>
          <cell r="C5636" t="str">
            <v>1379</v>
          </cell>
          <cell r="D5636" t="str">
            <v>CIMENTO PORTLAND COMUM CP I- 32</v>
          </cell>
          <cell r="E5636" t="str">
            <v>KG</v>
          </cell>
          <cell r="F5636">
            <v>349</v>
          </cell>
          <cell r="G5636">
            <v>0.44</v>
          </cell>
          <cell r="H5636">
            <v>153.56</v>
          </cell>
        </row>
        <row r="5637">
          <cell r="B5637">
            <v>2</v>
          </cell>
          <cell r="C5637" t="str">
            <v>4718</v>
          </cell>
          <cell r="D5637" t="str">
            <v>PEDRA BRITADA N. 2 OU 25 MM - POSTO PEDREIRA / FORNECEDOR (SEM FRETE)</v>
          </cell>
          <cell r="E5637" t="str">
            <v>M3</v>
          </cell>
          <cell r="F5637">
            <v>0.20899999999999999</v>
          </cell>
          <cell r="G5637">
            <v>50</v>
          </cell>
          <cell r="H5637">
            <v>10.45</v>
          </cell>
        </row>
        <row r="5638">
          <cell r="B5638">
            <v>2</v>
          </cell>
          <cell r="C5638" t="str">
            <v>4721</v>
          </cell>
          <cell r="D5638" t="str">
            <v>PEDRA BRITADA N. 1 OU 19 MM - POSTO PEDREIRA / FORNECEDOR (SEM FRETE)</v>
          </cell>
          <cell r="E5638" t="str">
            <v>M3</v>
          </cell>
          <cell r="F5638">
            <v>0.627</v>
          </cell>
          <cell r="G5638">
            <v>51.77</v>
          </cell>
          <cell r="H5638">
            <v>32.46</v>
          </cell>
        </row>
        <row r="5639">
          <cell r="D5639" t="str">
            <v>Custo Direto Total</v>
          </cell>
          <cell r="H5639">
            <v>285.15999999999997</v>
          </cell>
        </row>
        <row r="5640">
          <cell r="D5640" t="str">
            <v>Taxa de BDI %</v>
          </cell>
          <cell r="F5640">
            <v>1E-8</v>
          </cell>
          <cell r="H5640">
            <v>0</v>
          </cell>
        </row>
        <row r="5641">
          <cell r="D5641" t="str">
            <v>Total da Composição</v>
          </cell>
          <cell r="H5641">
            <v>285.15999999999997</v>
          </cell>
        </row>
        <row r="5642">
          <cell r="A5642" t="str">
            <v>73972/002</v>
          </cell>
          <cell r="B5642" t="str">
            <v>CONCRETO ESTRUTURAL FCK=20MPA, VIRADO EM BETONEIRA, NA OBRA, SEM LANÇA MENTO</v>
          </cell>
          <cell r="E5642" t="str">
            <v xml:space="preserve">M3    </v>
          </cell>
          <cell r="F5642" t="str">
            <v>Coeficiente</v>
          </cell>
          <cell r="G5642" t="str">
            <v>Preço Unit.</v>
          </cell>
          <cell r="H5642" t="str">
            <v>Preço Total</v>
          </cell>
          <cell r="I5642">
            <v>273.83000000000004</v>
          </cell>
        </row>
        <row r="5643">
          <cell r="B5643">
            <v>3</v>
          </cell>
          <cell r="C5643" t="str">
            <v>10533</v>
          </cell>
          <cell r="D5643" t="str">
            <v>BETONEIRA 580L ELETRICA TRIFASICA 7,5HP C/ CARREGADOR MECANICO</v>
          </cell>
          <cell r="E5643" t="str">
            <v>H</v>
          </cell>
          <cell r="F5643">
            <v>1.8335999999999999</v>
          </cell>
          <cell r="G5643">
            <v>3.77</v>
          </cell>
          <cell r="H5643">
            <v>6.91</v>
          </cell>
        </row>
        <row r="5644">
          <cell r="B5644">
            <v>1</v>
          </cell>
          <cell r="C5644" t="str">
            <v>4243</v>
          </cell>
          <cell r="D5644" t="str">
            <v>OPERADOR DE BETONEIRA ( CAMINHÃO)</v>
          </cell>
          <cell r="E5644" t="str">
            <v>H</v>
          </cell>
          <cell r="F5644">
            <v>1.8335999999999999</v>
          </cell>
          <cell r="G5644">
            <v>11.09</v>
          </cell>
          <cell r="H5644">
            <v>20.329999999999998</v>
          </cell>
        </row>
        <row r="5645">
          <cell r="B5645">
            <v>1</v>
          </cell>
          <cell r="C5645" t="str">
            <v>6111</v>
          </cell>
          <cell r="D5645" t="str">
            <v>SERVENTE</v>
          </cell>
          <cell r="E5645" t="str">
            <v>H</v>
          </cell>
          <cell r="F5645">
            <v>3.2378</v>
          </cell>
          <cell r="G5645">
            <v>6.93</v>
          </cell>
          <cell r="H5645">
            <v>22.44</v>
          </cell>
        </row>
        <row r="5646">
          <cell r="B5646">
            <v>2</v>
          </cell>
          <cell r="C5646" t="str">
            <v>370</v>
          </cell>
          <cell r="D5646" t="str">
            <v>AREIA MEDIA - POSTO JAZIDA / FORNECEDOR (SEM FRETE)</v>
          </cell>
          <cell r="E5646" t="str">
            <v>M3</v>
          </cell>
          <cell r="F5646">
            <v>0.89039999999999997</v>
          </cell>
          <cell r="G5646">
            <v>45</v>
          </cell>
          <cell r="H5646">
            <v>40.07</v>
          </cell>
        </row>
        <row r="5647">
          <cell r="B5647">
            <v>2</v>
          </cell>
          <cell r="C5647" t="str">
            <v>1379</v>
          </cell>
          <cell r="D5647" t="str">
            <v>CIMENTO PORTLAND COMUM CP I- 32</v>
          </cell>
          <cell r="E5647" t="str">
            <v>KG</v>
          </cell>
          <cell r="F5647">
            <v>320</v>
          </cell>
          <cell r="G5647">
            <v>0.44</v>
          </cell>
          <cell r="H5647">
            <v>140.80000000000001</v>
          </cell>
        </row>
        <row r="5648">
          <cell r="B5648">
            <v>2</v>
          </cell>
          <cell r="C5648" t="str">
            <v>4721</v>
          </cell>
          <cell r="D5648" t="str">
            <v>PEDRA BRITADA N. 1 OU 19 MM - POSTO PEDREIRA / FORNECEDOR (SEM FRETE)</v>
          </cell>
          <cell r="E5648" t="str">
            <v>M3</v>
          </cell>
          <cell r="F5648">
            <v>0.83599999999999997</v>
          </cell>
          <cell r="G5648">
            <v>51.77</v>
          </cell>
          <cell r="H5648">
            <v>43.28</v>
          </cell>
        </row>
        <row r="5649">
          <cell r="D5649" t="str">
            <v>Custo Direto Total</v>
          </cell>
          <cell r="H5649">
            <v>273.83000000000004</v>
          </cell>
        </row>
        <row r="5650">
          <cell r="D5650" t="str">
            <v>Taxa de BDI %</v>
          </cell>
          <cell r="F5650">
            <v>1E-8</v>
          </cell>
          <cell r="H5650">
            <v>0</v>
          </cell>
        </row>
        <row r="5651">
          <cell r="D5651" t="str">
            <v>Total da Composição</v>
          </cell>
          <cell r="H5651">
            <v>273.83000000000004</v>
          </cell>
        </row>
        <row r="5652">
          <cell r="A5652" t="str">
            <v>73980/001</v>
          </cell>
          <cell r="B5652" t="str">
            <v>ADENSAMENTO, DESEMPENO E PREPARO JUNTAS CONCRETAGEM EM CONCRETO BOMBEA DO</v>
          </cell>
          <cell r="E5652" t="str">
            <v xml:space="preserve">M3    </v>
          </cell>
          <cell r="F5652" t="str">
            <v>Coeficiente</v>
          </cell>
          <cell r="G5652" t="str">
            <v>Preço Unit.</v>
          </cell>
          <cell r="H5652" t="str">
            <v>Preço Total</v>
          </cell>
          <cell r="I5652">
            <v>19.8</v>
          </cell>
        </row>
        <row r="5653">
          <cell r="B5653">
            <v>3</v>
          </cell>
          <cell r="C5653" t="str">
            <v>10485</v>
          </cell>
          <cell r="D5653" t="str">
            <v>VIBRADOR DE IMERSAO C/ MOTOR ELETRICO 2HP MONOFASICO QUALQUER DIAM C/ MANGOTE</v>
          </cell>
          <cell r="E5653" t="str">
            <v>H</v>
          </cell>
          <cell r="F5653">
            <v>0.3</v>
          </cell>
          <cell r="G5653">
            <v>0.97</v>
          </cell>
          <cell r="H5653">
            <v>0.28999999999999998</v>
          </cell>
        </row>
        <row r="5654">
          <cell r="B5654">
            <v>1</v>
          </cell>
          <cell r="C5654" t="str">
            <v>4750</v>
          </cell>
          <cell r="D5654" t="str">
            <v>PEDREIRO</v>
          </cell>
          <cell r="E5654" t="str">
            <v>H</v>
          </cell>
          <cell r="F5654">
            <v>0.64</v>
          </cell>
          <cell r="G5654">
            <v>9.68</v>
          </cell>
          <cell r="H5654">
            <v>6.2</v>
          </cell>
        </row>
        <row r="5655">
          <cell r="B5655">
            <v>1</v>
          </cell>
          <cell r="C5655" t="str">
            <v>6111</v>
          </cell>
          <cell r="D5655" t="str">
            <v>SERVENTE</v>
          </cell>
          <cell r="E5655" t="str">
            <v>H</v>
          </cell>
          <cell r="F5655">
            <v>1.92</v>
          </cell>
          <cell r="G5655">
            <v>6.93</v>
          </cell>
          <cell r="H5655">
            <v>13.31</v>
          </cell>
        </row>
        <row r="5656">
          <cell r="D5656" t="str">
            <v>Custo Direto Total</v>
          </cell>
          <cell r="H5656">
            <v>19.8</v>
          </cell>
        </row>
        <row r="5657">
          <cell r="D5657" t="str">
            <v>Taxa de BDI %</v>
          </cell>
          <cell r="F5657">
            <v>1E-8</v>
          </cell>
          <cell r="H5657">
            <v>0</v>
          </cell>
        </row>
        <row r="5658">
          <cell r="D5658" t="str">
            <v>Total da Composição</v>
          </cell>
          <cell r="H5658">
            <v>19.8</v>
          </cell>
        </row>
        <row r="5659">
          <cell r="A5659" t="str">
            <v>73983/001</v>
          </cell>
          <cell r="B5659" t="str">
            <v>CONCRETO ESTRUTURAL VIRADO NA OBRA CONTROLE C COM IMPERMEABILIZANTE FC K=15MPA SEM LANÇAMENTO</v>
          </cell>
          <cell r="E5659" t="str">
            <v xml:space="preserve">M3    </v>
          </cell>
          <cell r="F5659" t="str">
            <v>Coeficiente</v>
          </cell>
          <cell r="G5659" t="str">
            <v>Preço Unit.</v>
          </cell>
          <cell r="H5659" t="str">
            <v>Preço Total</v>
          </cell>
          <cell r="I5659">
            <v>281.51</v>
          </cell>
        </row>
        <row r="5660">
          <cell r="B5660">
            <v>3</v>
          </cell>
          <cell r="C5660" t="str">
            <v>10532</v>
          </cell>
          <cell r="D5660" t="str">
            <v>BETONEIRA 320L ELETRICA TRIFASICA 3HP S/ CARREGADOR MECANICO</v>
          </cell>
          <cell r="E5660" t="str">
            <v>H</v>
          </cell>
          <cell r="F5660">
            <v>0.71399999999999997</v>
          </cell>
          <cell r="G5660">
            <v>1.1299999999999999</v>
          </cell>
          <cell r="H5660">
            <v>0.81</v>
          </cell>
        </row>
        <row r="5661">
          <cell r="B5661">
            <v>1</v>
          </cell>
          <cell r="C5661" t="str">
            <v>6111</v>
          </cell>
          <cell r="D5661" t="str">
            <v>SERVENTE</v>
          </cell>
          <cell r="E5661" t="str">
            <v>H</v>
          </cell>
          <cell r="F5661">
            <v>6</v>
          </cell>
          <cell r="G5661">
            <v>6.93</v>
          </cell>
          <cell r="H5661">
            <v>41.58</v>
          </cell>
        </row>
        <row r="5662">
          <cell r="B5662">
            <v>2</v>
          </cell>
          <cell r="C5662" t="str">
            <v>123</v>
          </cell>
          <cell r="D5662" t="str">
            <v>ADITIVO IMPERMEABILIZANTE PEGA NORMAL PARA ARGAMASSA SIKA1 OU EQUIVALENTE</v>
          </cell>
          <cell r="E5662" t="str">
            <v>L</v>
          </cell>
          <cell r="F5662">
            <v>8</v>
          </cell>
          <cell r="G5662">
            <v>3.37</v>
          </cell>
          <cell r="H5662">
            <v>26.96</v>
          </cell>
        </row>
        <row r="5663">
          <cell r="B5663">
            <v>2</v>
          </cell>
          <cell r="C5663" t="str">
            <v>367</v>
          </cell>
          <cell r="D5663" t="str">
            <v>AREIA GROSSA - POSTO JAZIDA / FORNECEDOR (SEM FRETE)</v>
          </cell>
          <cell r="E5663" t="str">
            <v>M3</v>
          </cell>
          <cell r="F5663">
            <v>0.91259999999999997</v>
          </cell>
          <cell r="G5663">
            <v>45</v>
          </cell>
          <cell r="H5663">
            <v>41.07</v>
          </cell>
        </row>
        <row r="5664">
          <cell r="B5664">
            <v>2</v>
          </cell>
          <cell r="C5664" t="str">
            <v>1379</v>
          </cell>
          <cell r="D5664" t="str">
            <v>CIMENTO PORTLAND COMUM CP I- 32</v>
          </cell>
          <cell r="E5664" t="str">
            <v>KG</v>
          </cell>
          <cell r="F5664">
            <v>293</v>
          </cell>
          <cell r="G5664">
            <v>0.44</v>
          </cell>
          <cell r="H5664">
            <v>128.91999999999999</v>
          </cell>
        </row>
        <row r="5665">
          <cell r="B5665">
            <v>2</v>
          </cell>
          <cell r="C5665" t="str">
            <v>4718</v>
          </cell>
          <cell r="D5665" t="str">
            <v>PEDRA BRITADA N. 2 OU 25 MM - POSTO PEDREIRA / FORNECEDOR (SEM FRETE)</v>
          </cell>
          <cell r="E5665" t="str">
            <v>M3</v>
          </cell>
          <cell r="F5665">
            <v>0.627</v>
          </cell>
          <cell r="G5665">
            <v>50</v>
          </cell>
          <cell r="H5665">
            <v>31.35</v>
          </cell>
        </row>
        <row r="5666">
          <cell r="B5666">
            <v>2</v>
          </cell>
          <cell r="C5666" t="str">
            <v>4721</v>
          </cell>
          <cell r="D5666" t="str">
            <v>PEDRA BRITADA N. 1 OU 19 MM - POSTO PEDREIRA / FORNECEDOR (SEM FRETE)</v>
          </cell>
          <cell r="E5666" t="str">
            <v>M3</v>
          </cell>
          <cell r="F5666">
            <v>0.20899999999999999</v>
          </cell>
          <cell r="G5666">
            <v>51.77</v>
          </cell>
          <cell r="H5666">
            <v>10.82</v>
          </cell>
        </row>
        <row r="5667">
          <cell r="D5667" t="str">
            <v>Custo Direto Total</v>
          </cell>
          <cell r="H5667">
            <v>281.51</v>
          </cell>
        </row>
        <row r="5668">
          <cell r="D5668" t="str">
            <v>Taxa de BDI %</v>
          </cell>
          <cell r="F5668">
            <v>1E-8</v>
          </cell>
          <cell r="H5668">
            <v>0</v>
          </cell>
        </row>
        <row r="5669">
          <cell r="D5669" t="str">
            <v>Total da Composição</v>
          </cell>
          <cell r="H5669">
            <v>281.51</v>
          </cell>
        </row>
        <row r="5670">
          <cell r="A5670" t="str">
            <v>74004/001</v>
          </cell>
          <cell r="B5670" t="str">
            <v>CONCRETO NAO-ESTRUTURAL, CONSUMO MINIMO DE 150 KG CIMENTO/M3 ( TRAÇO 1 :4:5), PREPARO MECÂNICO EM BETONEIRA, SEM ADENSAMENTO.</v>
          </cell>
          <cell r="E5670" t="str">
            <v xml:space="preserve">M3    </v>
          </cell>
          <cell r="F5670" t="str">
            <v>Coeficiente</v>
          </cell>
          <cell r="G5670" t="str">
            <v>Preço Unit.</v>
          </cell>
          <cell r="H5670" t="str">
            <v>Preço Total</v>
          </cell>
          <cell r="I5670">
            <v>216.8</v>
          </cell>
        </row>
        <row r="5671">
          <cell r="B5671">
            <v>3</v>
          </cell>
          <cell r="C5671" t="str">
            <v>643</v>
          </cell>
          <cell r="D5671" t="str">
            <v>BETONEIRA 320L DIESEL 5,5HP S/ CARREGADOR MECANICO</v>
          </cell>
          <cell r="E5671" t="str">
            <v>H</v>
          </cell>
          <cell r="F5671">
            <v>0.65</v>
          </cell>
          <cell r="G5671">
            <v>3.39</v>
          </cell>
          <cell r="H5671">
            <v>2.2000000000000002</v>
          </cell>
        </row>
        <row r="5672">
          <cell r="B5672">
            <v>1</v>
          </cell>
          <cell r="C5672" t="str">
            <v>4750</v>
          </cell>
          <cell r="D5672" t="str">
            <v>PEDREIRO</v>
          </cell>
          <cell r="E5672" t="str">
            <v>H</v>
          </cell>
          <cell r="F5672">
            <v>3</v>
          </cell>
          <cell r="G5672">
            <v>9.68</v>
          </cell>
          <cell r="H5672">
            <v>29.04</v>
          </cell>
        </row>
        <row r="5673">
          <cell r="B5673">
            <v>1</v>
          </cell>
          <cell r="C5673" t="str">
            <v>6111</v>
          </cell>
          <cell r="D5673" t="str">
            <v>SERVENTE</v>
          </cell>
          <cell r="E5673" t="str">
            <v>H</v>
          </cell>
          <cell r="F5673">
            <v>7</v>
          </cell>
          <cell r="G5673">
            <v>6.93</v>
          </cell>
          <cell r="H5673">
            <v>48.51</v>
          </cell>
        </row>
        <row r="5674">
          <cell r="B5674">
            <v>2</v>
          </cell>
          <cell r="C5674" t="str">
            <v>370</v>
          </cell>
          <cell r="D5674" t="str">
            <v>AREIA MEDIA - POSTO JAZIDA / FORNECEDOR (SEM FRETE)</v>
          </cell>
          <cell r="E5674" t="str">
            <v>M3</v>
          </cell>
          <cell r="F5674">
            <v>0.49</v>
          </cell>
          <cell r="G5674">
            <v>45</v>
          </cell>
          <cell r="H5674">
            <v>22.05</v>
          </cell>
        </row>
        <row r="5675">
          <cell r="B5675">
            <v>2</v>
          </cell>
          <cell r="C5675" t="str">
            <v>1379</v>
          </cell>
          <cell r="D5675" t="str">
            <v>CIMENTO PORTLAND COMUM CP I- 32</v>
          </cell>
          <cell r="E5675" t="str">
            <v>KG</v>
          </cell>
          <cell r="F5675">
            <v>150</v>
          </cell>
          <cell r="G5675">
            <v>0.44</v>
          </cell>
          <cell r="H5675">
            <v>66</v>
          </cell>
        </row>
        <row r="5676">
          <cell r="B5676">
            <v>2</v>
          </cell>
          <cell r="C5676" t="str">
            <v>4718</v>
          </cell>
          <cell r="D5676" t="str">
            <v>PEDRA BRITADA N. 2 OU 25 MM - POSTO PEDREIRA / FORNECEDOR (SEM FRETE)</v>
          </cell>
          <cell r="E5676" t="str">
            <v>M3</v>
          </cell>
          <cell r="F5676">
            <v>0.98</v>
          </cell>
          <cell r="G5676">
            <v>50</v>
          </cell>
          <cell r="H5676">
            <v>49</v>
          </cell>
        </row>
        <row r="5677">
          <cell r="D5677" t="str">
            <v>Custo Direto Total</v>
          </cell>
          <cell r="H5677">
            <v>216.8</v>
          </cell>
        </row>
        <row r="5678">
          <cell r="D5678" t="str">
            <v>Taxa de BDI %</v>
          </cell>
          <cell r="F5678">
            <v>1E-8</v>
          </cell>
          <cell r="H5678">
            <v>0</v>
          </cell>
        </row>
        <row r="5679">
          <cell r="D5679" t="str">
            <v>Total da Composição</v>
          </cell>
          <cell r="H5679">
            <v>216.8</v>
          </cell>
        </row>
        <row r="5680">
          <cell r="A5680" t="str">
            <v>74004/002</v>
          </cell>
          <cell r="B5680" t="str">
            <v>FORNECIMENTO, LANÇAMENTO E ADENSAMENTO DE CONCRETO USINADO BOMBEADO FC K=20MPA.</v>
          </cell>
          <cell r="E5680" t="str">
            <v xml:space="preserve">M3    </v>
          </cell>
          <cell r="F5680" t="str">
            <v>Coeficiente</v>
          </cell>
          <cell r="G5680" t="str">
            <v>Preço Unit.</v>
          </cell>
          <cell r="H5680" t="str">
            <v>Preço Total</v>
          </cell>
          <cell r="I5680">
            <v>352.32</v>
          </cell>
        </row>
        <row r="5681">
          <cell r="B5681">
            <v>3</v>
          </cell>
          <cell r="C5681" t="str">
            <v>10485</v>
          </cell>
          <cell r="D5681" t="str">
            <v>VIBRADOR DE IMERSAO C/ MOTOR ELETRICO 2HP MONOFASICO QUALQUER DIAM C/ MANGOTE</v>
          </cell>
          <cell r="E5681" t="str">
            <v>H</v>
          </cell>
          <cell r="F5681">
            <v>0.3</v>
          </cell>
          <cell r="G5681">
            <v>0.97</v>
          </cell>
          <cell r="H5681">
            <v>0.28999999999999998</v>
          </cell>
        </row>
        <row r="5682">
          <cell r="B5682">
            <v>1</v>
          </cell>
          <cell r="C5682" t="str">
            <v>4750</v>
          </cell>
          <cell r="D5682" t="str">
            <v>PEDREIRO</v>
          </cell>
          <cell r="E5682" t="str">
            <v>H</v>
          </cell>
          <cell r="F5682">
            <v>0.64</v>
          </cell>
          <cell r="G5682">
            <v>9.68</v>
          </cell>
          <cell r="H5682">
            <v>6.2</v>
          </cell>
        </row>
        <row r="5683">
          <cell r="B5683">
            <v>1</v>
          </cell>
          <cell r="C5683" t="str">
            <v>6111</v>
          </cell>
          <cell r="D5683" t="str">
            <v>SERVENTE</v>
          </cell>
          <cell r="E5683" t="str">
            <v>H</v>
          </cell>
          <cell r="F5683">
            <v>1.92</v>
          </cell>
          <cell r="G5683">
            <v>6.93</v>
          </cell>
          <cell r="H5683">
            <v>13.31</v>
          </cell>
        </row>
        <row r="5684">
          <cell r="B5684">
            <v>2</v>
          </cell>
          <cell r="C5684" t="str">
            <v>1524</v>
          </cell>
          <cell r="D5684" t="str">
            <v>CONCRETO USINADO BOMBEADO FCK = 20,0 MPA</v>
          </cell>
          <cell r="E5684" t="str">
            <v>M3</v>
          </cell>
          <cell r="F5684">
            <v>1</v>
          </cell>
          <cell r="G5684">
            <v>332.52</v>
          </cell>
          <cell r="H5684">
            <v>332.52</v>
          </cell>
        </row>
        <row r="5685">
          <cell r="D5685" t="str">
            <v>Custo Direto Total</v>
          </cell>
          <cell r="H5685">
            <v>352.32</v>
          </cell>
        </row>
        <row r="5686">
          <cell r="D5686" t="str">
            <v>Taxa de BDI %</v>
          </cell>
          <cell r="F5686">
            <v>1E-8</v>
          </cell>
          <cell r="H5686">
            <v>0</v>
          </cell>
        </row>
        <row r="5687">
          <cell r="D5687" t="str">
            <v>Total da Composição</v>
          </cell>
          <cell r="H5687">
            <v>352.32</v>
          </cell>
        </row>
        <row r="5688">
          <cell r="A5688" t="str">
            <v>74004/003</v>
          </cell>
          <cell r="B5688" t="str">
            <v>CONCRETO GROUT, FCK=14 MPA</v>
          </cell>
          <cell r="E5688" t="str">
            <v xml:space="preserve">M3    </v>
          </cell>
          <cell r="F5688" t="str">
            <v>Coeficiente</v>
          </cell>
          <cell r="G5688" t="str">
            <v>Preço Unit.</v>
          </cell>
          <cell r="H5688" t="str">
            <v>Preço Total</v>
          </cell>
          <cell r="I5688">
            <v>315.5</v>
          </cell>
        </row>
        <row r="5689">
          <cell r="B5689">
            <v>3</v>
          </cell>
          <cell r="C5689" t="str">
            <v>10532</v>
          </cell>
          <cell r="D5689" t="str">
            <v>BETONEIRA 320L ELETRICA TRIFASICA 3HP S/ CARREGADOR MECANICO</v>
          </cell>
          <cell r="E5689" t="str">
            <v>H</v>
          </cell>
          <cell r="F5689">
            <v>0.65</v>
          </cell>
          <cell r="G5689">
            <v>1.1299999999999999</v>
          </cell>
          <cell r="H5689">
            <v>0.73</v>
          </cell>
        </row>
        <row r="5690">
          <cell r="B5690">
            <v>1</v>
          </cell>
          <cell r="C5690" t="str">
            <v>4750</v>
          </cell>
          <cell r="D5690" t="str">
            <v>PEDREIRO</v>
          </cell>
          <cell r="E5690" t="str">
            <v>H</v>
          </cell>
          <cell r="F5690">
            <v>5</v>
          </cell>
          <cell r="G5690">
            <v>9.68</v>
          </cell>
          <cell r="H5690">
            <v>48.4</v>
          </cell>
        </row>
        <row r="5691">
          <cell r="B5691">
            <v>1</v>
          </cell>
          <cell r="C5691" t="str">
            <v>6111</v>
          </cell>
          <cell r="D5691" t="str">
            <v>SERVENTE</v>
          </cell>
          <cell r="E5691" t="str">
            <v>H</v>
          </cell>
          <cell r="F5691">
            <v>10</v>
          </cell>
          <cell r="G5691">
            <v>6.93</v>
          </cell>
          <cell r="H5691">
            <v>69.3</v>
          </cell>
        </row>
        <row r="5692">
          <cell r="B5692">
            <v>2</v>
          </cell>
          <cell r="C5692" t="str">
            <v>370</v>
          </cell>
          <cell r="D5692" t="str">
            <v>AREIA MEDIA - POSTO JAZIDA / FORNECEDOR (SEM FRETE)</v>
          </cell>
          <cell r="E5692" t="str">
            <v>M3</v>
          </cell>
          <cell r="F5692">
            <v>0.84099999999999997</v>
          </cell>
          <cell r="G5692">
            <v>45</v>
          </cell>
          <cell r="H5692">
            <v>37.85</v>
          </cell>
        </row>
        <row r="5693">
          <cell r="B5693">
            <v>2</v>
          </cell>
          <cell r="C5693" t="str">
            <v>1379</v>
          </cell>
          <cell r="D5693" t="str">
            <v>CIMENTO PORTLAND COMUM CP I- 32</v>
          </cell>
          <cell r="E5693" t="str">
            <v>KG</v>
          </cell>
          <cell r="F5693">
            <v>311</v>
          </cell>
          <cell r="G5693">
            <v>0.44</v>
          </cell>
          <cell r="H5693">
            <v>136.84</v>
          </cell>
        </row>
        <row r="5694">
          <cell r="B5694">
            <v>2</v>
          </cell>
          <cell r="C5694" t="str">
            <v>4720</v>
          </cell>
          <cell r="D5694" t="str">
            <v>PEDRA BRITADA N. 0 PEDRISCO OU CASCALHINHO - POSTO PEDREIRA / FORNECEDOR (SEM FRETE)</v>
          </cell>
          <cell r="E5694" t="str">
            <v>M3</v>
          </cell>
          <cell r="F5694">
            <v>0.435</v>
          </cell>
          <cell r="G5694">
            <v>51.45</v>
          </cell>
          <cell r="H5694">
            <v>22.38</v>
          </cell>
        </row>
        <row r="5695">
          <cell r="D5695" t="str">
            <v>Custo Direto Total</v>
          </cell>
          <cell r="H5695">
            <v>315.5</v>
          </cell>
        </row>
        <row r="5696">
          <cell r="D5696" t="str">
            <v>Taxa de BDI %</v>
          </cell>
          <cell r="F5696">
            <v>1E-8</v>
          </cell>
          <cell r="H5696">
            <v>0</v>
          </cell>
        </row>
        <row r="5697">
          <cell r="D5697" t="str">
            <v>Total da Composição</v>
          </cell>
          <cell r="H5697">
            <v>315.5</v>
          </cell>
        </row>
        <row r="5698">
          <cell r="A5698" t="str">
            <v>74004/004</v>
          </cell>
          <cell r="B5698" t="str">
            <v>FORNECIMENTO DE CONCRETO USINADO BOMBEADO FCK=15MPA. (CONFORME NBR 611 8, PERMITIDO APENAS PARA FUNDAÇÕES)</v>
          </cell>
          <cell r="E5698" t="str">
            <v xml:space="preserve">M3    </v>
          </cell>
          <cell r="F5698" t="str">
            <v>Coeficiente</v>
          </cell>
          <cell r="G5698" t="str">
            <v>Preço Unit.</v>
          </cell>
          <cell r="H5698" t="str">
            <v>Preço Total</v>
          </cell>
          <cell r="I5698">
            <v>315.47000000000003</v>
          </cell>
        </row>
        <row r="5699">
          <cell r="B5699">
            <v>2</v>
          </cell>
          <cell r="C5699" t="str">
            <v>1523</v>
          </cell>
          <cell r="D5699" t="str">
            <v>CONCRETO USINADO BOMBEADO FCK = 15,0MPA</v>
          </cell>
          <cell r="E5699" t="str">
            <v>M3</v>
          </cell>
          <cell r="F5699">
            <v>1</v>
          </cell>
          <cell r="G5699">
            <v>315.47000000000003</v>
          </cell>
          <cell r="H5699">
            <v>315.47000000000003</v>
          </cell>
        </row>
        <row r="5700">
          <cell r="D5700" t="str">
            <v>Custo Direto Total</v>
          </cell>
          <cell r="H5700">
            <v>315.47000000000003</v>
          </cell>
        </row>
        <row r="5701">
          <cell r="D5701" t="str">
            <v>Taxa de BDI %</v>
          </cell>
          <cell r="F5701">
            <v>1E-8</v>
          </cell>
          <cell r="H5701">
            <v>0</v>
          </cell>
        </row>
        <row r="5702">
          <cell r="D5702" t="str">
            <v>Total da Composição</v>
          </cell>
          <cell r="H5702">
            <v>315.47000000000003</v>
          </cell>
        </row>
        <row r="5703">
          <cell r="A5703" t="str">
            <v>74115/001</v>
          </cell>
          <cell r="B5703" t="str">
            <v>CONCRETO PARA LASTRO</v>
          </cell>
          <cell r="E5703" t="str">
            <v xml:space="preserve">M3    </v>
          </cell>
          <cell r="F5703" t="str">
            <v>Coeficiente</v>
          </cell>
          <cell r="G5703" t="str">
            <v>Preço Unit.</v>
          </cell>
          <cell r="H5703" t="str">
            <v>Preço Total</v>
          </cell>
          <cell r="I5703">
            <v>242.64</v>
          </cell>
        </row>
        <row r="5704">
          <cell r="B5704">
            <v>1</v>
          </cell>
          <cell r="C5704" t="str">
            <v>4750</v>
          </cell>
          <cell r="D5704" t="str">
            <v>PEDREIRO</v>
          </cell>
          <cell r="E5704" t="str">
            <v>H</v>
          </cell>
          <cell r="F5704">
            <v>2</v>
          </cell>
          <cell r="G5704">
            <v>9.68</v>
          </cell>
          <cell r="H5704">
            <v>19.36</v>
          </cell>
        </row>
        <row r="5705">
          <cell r="B5705">
            <v>1</v>
          </cell>
          <cell r="C5705" t="str">
            <v>6111</v>
          </cell>
          <cell r="D5705" t="str">
            <v>SERVENTE</v>
          </cell>
          <cell r="E5705" t="str">
            <v>H</v>
          </cell>
          <cell r="F5705">
            <v>10</v>
          </cell>
          <cell r="G5705">
            <v>6.93</v>
          </cell>
          <cell r="H5705">
            <v>69.3</v>
          </cell>
        </row>
        <row r="5706">
          <cell r="B5706">
            <v>2</v>
          </cell>
          <cell r="C5706" t="str">
            <v>367</v>
          </cell>
          <cell r="D5706" t="str">
            <v>AREIA GROSSA - POSTO JAZIDA / FORNECEDOR (SEM FRETE)</v>
          </cell>
          <cell r="E5706" t="str">
            <v>M3</v>
          </cell>
          <cell r="F5706">
            <v>0.42699999999999999</v>
          </cell>
          <cell r="G5706">
            <v>45</v>
          </cell>
          <cell r="H5706">
            <v>19.22</v>
          </cell>
        </row>
        <row r="5707">
          <cell r="B5707">
            <v>2</v>
          </cell>
          <cell r="C5707" t="str">
            <v>1379</v>
          </cell>
          <cell r="D5707" t="str">
            <v>CIMENTO PORTLAND COMUM CP I- 32</v>
          </cell>
          <cell r="E5707" t="str">
            <v>KG</v>
          </cell>
          <cell r="F5707">
            <v>189</v>
          </cell>
          <cell r="G5707">
            <v>0.44</v>
          </cell>
          <cell r="H5707">
            <v>83.16</v>
          </cell>
        </row>
        <row r="5708">
          <cell r="B5708">
            <v>2</v>
          </cell>
          <cell r="C5708" t="str">
            <v>4718</v>
          </cell>
          <cell r="D5708" t="str">
            <v>PEDRA BRITADA N. 2 OU 25 MM - POSTO PEDREIRA / FORNECEDOR (SEM FRETE)</v>
          </cell>
          <cell r="E5708" t="str">
            <v>M3</v>
          </cell>
          <cell r="F5708">
            <v>0.50700000000000001</v>
          </cell>
          <cell r="G5708">
            <v>50</v>
          </cell>
          <cell r="H5708">
            <v>25.35</v>
          </cell>
        </row>
        <row r="5709">
          <cell r="B5709">
            <v>2</v>
          </cell>
          <cell r="C5709" t="str">
            <v>4721</v>
          </cell>
          <cell r="D5709" t="str">
            <v>PEDRA BRITADA N. 1 OU 19 MM - POSTO PEDREIRA / FORNECEDOR (SEM FRETE)</v>
          </cell>
          <cell r="E5709" t="str">
            <v>M3</v>
          </cell>
          <cell r="F5709">
            <v>0.50700000000000001</v>
          </cell>
          <cell r="G5709">
            <v>51.77</v>
          </cell>
          <cell r="H5709">
            <v>26.25</v>
          </cell>
        </row>
        <row r="5710">
          <cell r="D5710" t="str">
            <v>Custo Direto Total</v>
          </cell>
          <cell r="H5710">
            <v>242.64</v>
          </cell>
        </row>
        <row r="5711">
          <cell r="D5711" t="str">
            <v>Taxa de BDI %</v>
          </cell>
          <cell r="F5711">
            <v>1E-8</v>
          </cell>
          <cell r="H5711">
            <v>0</v>
          </cell>
        </row>
        <row r="5712">
          <cell r="D5712" t="str">
            <v>Total da Composição</v>
          </cell>
          <cell r="H5712">
            <v>242.64</v>
          </cell>
        </row>
        <row r="5713">
          <cell r="A5713" t="str">
            <v>74137/001</v>
          </cell>
          <cell r="B5713" t="str">
            <v>CONCRETO IMPORTADO USINA DOSADO RACIONALMENTE 10MPA INCL TRANSPORTE HO RIZONTAL ATE 20M EM CARRINHOS ADENSAMENTO E ACABAMENTO.</v>
          </cell>
          <cell r="E5713" t="str">
            <v xml:space="preserve">M3    </v>
          </cell>
          <cell r="F5713" t="str">
            <v>Coeficiente</v>
          </cell>
          <cell r="G5713" t="str">
            <v>Preço Unit.</v>
          </cell>
          <cell r="H5713" t="str">
            <v>Preço Total</v>
          </cell>
          <cell r="I5713">
            <v>331.32</v>
          </cell>
        </row>
        <row r="5714">
          <cell r="B5714">
            <v>2</v>
          </cell>
          <cell r="C5714" t="str">
            <v>1522</v>
          </cell>
          <cell r="D5714" t="str">
            <v>CONCRETO USINADO BOMBEADO FCK = 11,0 MPA</v>
          </cell>
          <cell r="E5714" t="str">
            <v>M3</v>
          </cell>
          <cell r="F5714">
            <v>1</v>
          </cell>
          <cell r="G5714">
            <v>295.01</v>
          </cell>
          <cell r="H5714">
            <v>295.01</v>
          </cell>
        </row>
        <row r="5715">
          <cell r="B5715" t="str">
            <v>A</v>
          </cell>
          <cell r="C5715" t="str">
            <v>73565</v>
          </cell>
          <cell r="D5715" t="str">
            <v xml:space="preserve">LANCAMENTO CONCRETO P/PECAS ARMADAS PROD 2 M3/H INCL APENASTRANSP HORIZ C/CARRINHOS ATE 20M COLOCACAO ADENS E ACAB.                                                                                     </v>
          </cell>
          <cell r="E5715" t="str">
            <v xml:space="preserve">M3    </v>
          </cell>
          <cell r="F5715">
            <v>1</v>
          </cell>
          <cell r="G5715">
            <v>36.309999999999995</v>
          </cell>
          <cell r="H5715">
            <v>36.31</v>
          </cell>
        </row>
        <row r="5716">
          <cell r="D5716" t="str">
            <v>Custo Direto Total</v>
          </cell>
          <cell r="H5716">
            <v>331.32</v>
          </cell>
        </row>
        <row r="5717">
          <cell r="D5717" t="str">
            <v>Taxa de BDI %</v>
          </cell>
          <cell r="F5717">
            <v>1E-8</v>
          </cell>
          <cell r="H5717">
            <v>0</v>
          </cell>
        </row>
        <row r="5718">
          <cell r="D5718" t="str">
            <v>Total da Composição</v>
          </cell>
          <cell r="H5718">
            <v>331.32</v>
          </cell>
        </row>
        <row r="5719">
          <cell r="A5719" t="str">
            <v>74137/002</v>
          </cell>
          <cell r="B5719" t="str">
            <v>CONCRETO USINADO, IMPORTADO, ESTRUTURAL FCK=15MPA INCLUS. TRANSPORTE H ORIZONTAL ATÉ 20M (PROD. 2M3/H) EM CARRINHOS, ADENSAMENTO E ACABAMENTO. (CONFORME NBR 6118, PERMITIDO APENAS PARA FUNDAÇÕES)</v>
          </cell>
          <cell r="E5719" t="str">
            <v xml:space="preserve">M3    </v>
          </cell>
          <cell r="F5719" t="str">
            <v>Coeficiente</v>
          </cell>
          <cell r="G5719" t="str">
            <v>Preço Unit.</v>
          </cell>
          <cell r="H5719" t="str">
            <v>Preço Total</v>
          </cell>
          <cell r="I5719">
            <v>351.78000000000003</v>
          </cell>
        </row>
        <row r="5720">
          <cell r="B5720">
            <v>2</v>
          </cell>
          <cell r="C5720" t="str">
            <v>1523</v>
          </cell>
          <cell r="D5720" t="str">
            <v>CONCRETO USINADO BOMBEADO FCK = 15,0MPA</v>
          </cell>
          <cell r="E5720" t="str">
            <v>M3</v>
          </cell>
          <cell r="F5720">
            <v>1</v>
          </cell>
          <cell r="G5720">
            <v>315.47000000000003</v>
          </cell>
          <cell r="H5720">
            <v>315.47000000000003</v>
          </cell>
        </row>
        <row r="5721">
          <cell r="B5721" t="str">
            <v>A</v>
          </cell>
          <cell r="C5721" t="str">
            <v>73565</v>
          </cell>
          <cell r="D5721" t="str">
            <v xml:space="preserve">LANCAMENTO CONCRETO P/PECAS ARMADAS PROD 2 M3/H INCL APENASTRANSP HORIZ C/CARRINHOS ATE 20M COLOCACAO ADENS E ACAB.                                                                                     </v>
          </cell>
          <cell r="E5721" t="str">
            <v xml:space="preserve">M3    </v>
          </cell>
          <cell r="F5721">
            <v>1</v>
          </cell>
          <cell r="G5721">
            <v>36.309999999999995</v>
          </cell>
          <cell r="H5721">
            <v>36.31</v>
          </cell>
        </row>
        <row r="5722">
          <cell r="D5722" t="str">
            <v>Custo Direto Total</v>
          </cell>
          <cell r="H5722">
            <v>351.78000000000003</v>
          </cell>
        </row>
        <row r="5723">
          <cell r="D5723" t="str">
            <v>Taxa de BDI %</v>
          </cell>
          <cell r="F5723">
            <v>1E-8</v>
          </cell>
          <cell r="H5723">
            <v>0</v>
          </cell>
        </row>
        <row r="5724">
          <cell r="D5724" t="str">
            <v>Total da Composição</v>
          </cell>
          <cell r="H5724">
            <v>351.78000000000003</v>
          </cell>
        </row>
        <row r="5725">
          <cell r="A5725" t="str">
            <v>74137/003</v>
          </cell>
          <cell r="B5725" t="str">
            <v>CONCRETO USINADO, IMPORTADO, ESTRUTURAL FCK=20MPA INCLUS. TRANSPORTE H ORIZONTAL ATÉ 20M (PROD. 2M3/H) EM CARRINHOS, ADENSAMENTO E ACABAMENTO</v>
          </cell>
          <cell r="E5725" t="str">
            <v xml:space="preserve">M3    </v>
          </cell>
          <cell r="F5725" t="str">
            <v>Coeficiente</v>
          </cell>
          <cell r="G5725" t="str">
            <v>Preço Unit.</v>
          </cell>
          <cell r="H5725" t="str">
            <v>Preço Total</v>
          </cell>
          <cell r="I5725">
            <v>368.83</v>
          </cell>
        </row>
        <row r="5726">
          <cell r="B5726">
            <v>2</v>
          </cell>
          <cell r="C5726" t="str">
            <v>1524</v>
          </cell>
          <cell r="D5726" t="str">
            <v>CONCRETO USINADO BOMBEADO FCK = 20,0 MPA</v>
          </cell>
          <cell r="E5726" t="str">
            <v>M3</v>
          </cell>
          <cell r="F5726">
            <v>1</v>
          </cell>
          <cell r="G5726">
            <v>332.52</v>
          </cell>
          <cell r="H5726">
            <v>332.52</v>
          </cell>
        </row>
        <row r="5727">
          <cell r="B5727" t="str">
            <v>A</v>
          </cell>
          <cell r="C5727" t="str">
            <v>73565</v>
          </cell>
          <cell r="D5727" t="str">
            <v xml:space="preserve">LANCAMENTO CONCRETO P/PECAS ARMADAS PROD 2 M3/H INCL APENASTRANSP HORIZ C/CARRINHOS ATE 20M COLOCACAO ADENS E ACAB.                                                                                     </v>
          </cell>
          <cell r="E5727" t="str">
            <v xml:space="preserve">M3    </v>
          </cell>
          <cell r="F5727">
            <v>1</v>
          </cell>
          <cell r="G5727">
            <v>36.309999999999995</v>
          </cell>
          <cell r="H5727">
            <v>36.31</v>
          </cell>
        </row>
        <row r="5728">
          <cell r="D5728" t="str">
            <v>Custo Direto Total</v>
          </cell>
          <cell r="H5728">
            <v>368.83</v>
          </cell>
        </row>
        <row r="5729">
          <cell r="D5729" t="str">
            <v>Taxa de BDI %</v>
          </cell>
          <cell r="F5729">
            <v>1E-8</v>
          </cell>
          <cell r="H5729">
            <v>0</v>
          </cell>
        </row>
        <row r="5730">
          <cell r="D5730" t="str">
            <v>Total da Composição</v>
          </cell>
          <cell r="H5730">
            <v>368.83</v>
          </cell>
        </row>
        <row r="5731">
          <cell r="A5731" t="str">
            <v>74137/004</v>
          </cell>
          <cell r="B5731" t="str">
            <v>CONCRETO USINADO, IMPORTADO, ESTRUTURAL FCK=25MPA INCLUS. TRANSPORTE H ORIZONTAL ATÉ 20M (PROD. 2M3/H) EM CARRINHOS, ADENSAMENTO E ACABAMENTO.</v>
          </cell>
          <cell r="E5731" t="str">
            <v xml:space="preserve">M3    </v>
          </cell>
          <cell r="F5731" t="str">
            <v>Coeficiente</v>
          </cell>
          <cell r="G5731" t="str">
            <v>Preço Unit.</v>
          </cell>
          <cell r="H5731" t="str">
            <v>Preço Total</v>
          </cell>
          <cell r="I5731">
            <v>394.41</v>
          </cell>
        </row>
        <row r="5732">
          <cell r="B5732">
            <v>2</v>
          </cell>
          <cell r="C5732" t="str">
            <v>1527</v>
          </cell>
          <cell r="D5732" t="str">
            <v>CONCRETO USINADO BOMBEADO FCK = 25,0 MPA</v>
          </cell>
          <cell r="E5732" t="str">
            <v>M3</v>
          </cell>
          <cell r="F5732">
            <v>1</v>
          </cell>
          <cell r="G5732">
            <v>358.1</v>
          </cell>
          <cell r="H5732">
            <v>358.1</v>
          </cell>
        </row>
        <row r="5733">
          <cell r="B5733" t="str">
            <v>A</v>
          </cell>
          <cell r="C5733" t="str">
            <v>73565</v>
          </cell>
          <cell r="D5733" t="str">
            <v xml:space="preserve">LANCAMENTO CONCRETO P/PECAS ARMADAS PROD 2 M3/H INCL APENASTRANSP HORIZ C/CARRINHOS ATE 20M COLOCACAO ADENS E ACAB.                                                                                     </v>
          </cell>
          <cell r="E5733" t="str">
            <v xml:space="preserve">M3    </v>
          </cell>
          <cell r="F5733">
            <v>1</v>
          </cell>
          <cell r="G5733">
            <v>36.309999999999995</v>
          </cell>
          <cell r="H5733">
            <v>36.31</v>
          </cell>
        </row>
        <row r="5734">
          <cell r="D5734" t="str">
            <v>Custo Direto Total</v>
          </cell>
          <cell r="H5734">
            <v>394.41</v>
          </cell>
        </row>
        <row r="5735">
          <cell r="D5735" t="str">
            <v>Taxa de BDI %</v>
          </cell>
          <cell r="F5735">
            <v>1E-8</v>
          </cell>
          <cell r="H5735">
            <v>0</v>
          </cell>
        </row>
        <row r="5736">
          <cell r="D5736" t="str">
            <v>Total da Composição</v>
          </cell>
          <cell r="H5736">
            <v>394.41</v>
          </cell>
        </row>
        <row r="5737">
          <cell r="A5737" t="str">
            <v>74138/001</v>
          </cell>
          <cell r="B5737" t="str">
            <v>CONCRETO USINADO BOMBEADO FCK=15MPA, INCLUSIVE COLOCAÇÃO, ESPALHAMENTO E ACABAMENTO. (CONFORME NBR6118 PERMITIDO APENAS EM FUNDAÇÕES)</v>
          </cell>
          <cell r="E5737" t="str">
            <v xml:space="preserve">M3    </v>
          </cell>
          <cell r="F5737" t="str">
            <v>Coeficiente</v>
          </cell>
          <cell r="G5737" t="str">
            <v>Preço Unit.</v>
          </cell>
          <cell r="H5737" t="str">
            <v>Preço Total</v>
          </cell>
          <cell r="I5737">
            <v>351.65</v>
          </cell>
        </row>
        <row r="5738">
          <cell r="B5738">
            <v>1</v>
          </cell>
          <cell r="C5738" t="str">
            <v>4750</v>
          </cell>
          <cell r="D5738" t="str">
            <v>PEDREIRO</v>
          </cell>
          <cell r="E5738" t="str">
            <v>H</v>
          </cell>
          <cell r="F5738">
            <v>0.6</v>
          </cell>
          <cell r="G5738">
            <v>9.68</v>
          </cell>
          <cell r="H5738">
            <v>5.81</v>
          </cell>
        </row>
        <row r="5739">
          <cell r="B5739">
            <v>1</v>
          </cell>
          <cell r="C5739" t="str">
            <v>6111</v>
          </cell>
          <cell r="D5739" t="str">
            <v>SERVENTE</v>
          </cell>
          <cell r="E5739" t="str">
            <v>H</v>
          </cell>
          <cell r="F5739">
            <v>1.6</v>
          </cell>
          <cell r="G5739">
            <v>6.93</v>
          </cell>
          <cell r="H5739">
            <v>11.09</v>
          </cell>
        </row>
        <row r="5740">
          <cell r="B5740">
            <v>2</v>
          </cell>
          <cell r="C5740" t="str">
            <v>1523</v>
          </cell>
          <cell r="D5740" t="str">
            <v>CONCRETO USINADO BOMBEADO FCK = 15,0MPA</v>
          </cell>
          <cell r="E5740" t="str">
            <v>M3</v>
          </cell>
          <cell r="F5740">
            <v>1.05</v>
          </cell>
          <cell r="G5740">
            <v>315.47000000000003</v>
          </cell>
          <cell r="H5740">
            <v>331.24</v>
          </cell>
        </row>
        <row r="5741">
          <cell r="B5741" t="str">
            <v>A</v>
          </cell>
          <cell r="C5741" t="str">
            <v>73468</v>
          </cell>
          <cell r="D5741" t="str">
            <v xml:space="preserve">ARGAMASSA CIMENTO/AREIA 1:3 - PREPARO MECANICO                                                                                                                                                          </v>
          </cell>
          <cell r="E5741" t="str">
            <v xml:space="preserve">M3    </v>
          </cell>
          <cell r="F5741">
            <v>1.2500000000000001E-2</v>
          </cell>
          <cell r="G5741">
            <v>280.76</v>
          </cell>
          <cell r="H5741">
            <v>3.51</v>
          </cell>
        </row>
        <row r="5742">
          <cell r="D5742" t="str">
            <v>Custo Direto Total</v>
          </cell>
          <cell r="H5742">
            <v>351.65</v>
          </cell>
        </row>
        <row r="5743">
          <cell r="D5743" t="str">
            <v>Taxa de BDI %</v>
          </cell>
          <cell r="F5743">
            <v>1E-8</v>
          </cell>
          <cell r="H5743">
            <v>0</v>
          </cell>
        </row>
        <row r="5744">
          <cell r="D5744" t="str">
            <v>Total da Composição</v>
          </cell>
          <cell r="H5744">
            <v>351.65</v>
          </cell>
        </row>
        <row r="5745">
          <cell r="A5745" t="str">
            <v>74138/002</v>
          </cell>
          <cell r="B5745" t="str">
            <v>CONCRETO USINADO BOMBEADO FCK=20MPA, INCLUSIVE COLOCAÇÃO, ESPALHAMENTO E ACABAMENTO.</v>
          </cell>
          <cell r="E5745" t="str">
            <v xml:space="preserve">M3    </v>
          </cell>
          <cell r="F5745" t="str">
            <v>Coeficiente</v>
          </cell>
          <cell r="G5745" t="str">
            <v>Preço Unit.</v>
          </cell>
          <cell r="H5745" t="str">
            <v>Preço Total</v>
          </cell>
          <cell r="I5745">
            <v>369.55999999999995</v>
          </cell>
        </row>
        <row r="5746">
          <cell r="B5746">
            <v>1</v>
          </cell>
          <cell r="C5746" t="str">
            <v>4750</v>
          </cell>
          <cell r="D5746" t="str">
            <v>PEDREIRO</v>
          </cell>
          <cell r="E5746" t="str">
            <v>H</v>
          </cell>
          <cell r="F5746">
            <v>0.6</v>
          </cell>
          <cell r="G5746">
            <v>9.68</v>
          </cell>
          <cell r="H5746">
            <v>5.81</v>
          </cell>
        </row>
        <row r="5747">
          <cell r="B5747">
            <v>1</v>
          </cell>
          <cell r="C5747" t="str">
            <v>6111</v>
          </cell>
          <cell r="D5747" t="str">
            <v>SERVENTE</v>
          </cell>
          <cell r="E5747" t="str">
            <v>H</v>
          </cell>
          <cell r="F5747">
            <v>1.6</v>
          </cell>
          <cell r="G5747">
            <v>6.93</v>
          </cell>
          <cell r="H5747">
            <v>11.09</v>
          </cell>
        </row>
        <row r="5748">
          <cell r="B5748">
            <v>2</v>
          </cell>
          <cell r="C5748" t="str">
            <v>1524</v>
          </cell>
          <cell r="D5748" t="str">
            <v>CONCRETO USINADO BOMBEADO FCK = 20,0 MPA</v>
          </cell>
          <cell r="E5748" t="str">
            <v>M3</v>
          </cell>
          <cell r="F5748">
            <v>1.05</v>
          </cell>
          <cell r="G5748">
            <v>332.52</v>
          </cell>
          <cell r="H5748">
            <v>349.15</v>
          </cell>
        </row>
        <row r="5749">
          <cell r="B5749" t="str">
            <v>A</v>
          </cell>
          <cell r="C5749" t="str">
            <v>73468</v>
          </cell>
          <cell r="D5749" t="str">
            <v xml:space="preserve">ARGAMASSA CIMENTO/AREIA 1:3 - PREPARO MECANICO                                                                                                                                                          </v>
          </cell>
          <cell r="E5749" t="str">
            <v xml:space="preserve">M3    </v>
          </cell>
          <cell r="F5749">
            <v>1.2500000000000001E-2</v>
          </cell>
          <cell r="G5749">
            <v>280.76</v>
          </cell>
          <cell r="H5749">
            <v>3.51</v>
          </cell>
        </row>
        <row r="5750">
          <cell r="D5750" t="str">
            <v>Custo Direto Total</v>
          </cell>
          <cell r="H5750">
            <v>369.55999999999995</v>
          </cell>
        </row>
        <row r="5751">
          <cell r="D5751" t="str">
            <v>Taxa de BDI %</v>
          </cell>
          <cell r="F5751">
            <v>1E-8</v>
          </cell>
          <cell r="H5751">
            <v>0</v>
          </cell>
        </row>
        <row r="5752">
          <cell r="D5752" t="str">
            <v>Total da Composição</v>
          </cell>
          <cell r="H5752">
            <v>369.55999999999995</v>
          </cell>
        </row>
        <row r="5753">
          <cell r="A5753" t="str">
            <v>74138/003</v>
          </cell>
          <cell r="B5753" t="str">
            <v>CONCRETO USINADO BOMBEADO FCK=25MPA, INCLUSIVE COLOCAÇÃO, ESPALHAMENTO E ACABAMENTO.</v>
          </cell>
          <cell r="E5753" t="str">
            <v xml:space="preserve">M3    </v>
          </cell>
          <cell r="F5753" t="str">
            <v>Coeficiente</v>
          </cell>
          <cell r="G5753" t="str">
            <v>Preço Unit.</v>
          </cell>
          <cell r="H5753" t="str">
            <v>Preço Total</v>
          </cell>
          <cell r="I5753">
            <v>396.41999999999996</v>
          </cell>
        </row>
        <row r="5754">
          <cell r="B5754">
            <v>1</v>
          </cell>
          <cell r="C5754" t="str">
            <v>4750</v>
          </cell>
          <cell r="D5754" t="str">
            <v>PEDREIRO</v>
          </cell>
          <cell r="E5754" t="str">
            <v>H</v>
          </cell>
          <cell r="F5754">
            <v>0.6</v>
          </cell>
          <cell r="G5754">
            <v>9.68</v>
          </cell>
          <cell r="H5754">
            <v>5.81</v>
          </cell>
        </row>
        <row r="5755">
          <cell r="B5755">
            <v>1</v>
          </cell>
          <cell r="C5755" t="str">
            <v>6111</v>
          </cell>
          <cell r="D5755" t="str">
            <v>SERVENTE</v>
          </cell>
          <cell r="E5755" t="str">
            <v>H</v>
          </cell>
          <cell r="F5755">
            <v>1.6</v>
          </cell>
          <cell r="G5755">
            <v>6.93</v>
          </cell>
          <cell r="H5755">
            <v>11.09</v>
          </cell>
        </row>
        <row r="5756">
          <cell r="B5756">
            <v>2</v>
          </cell>
          <cell r="C5756" t="str">
            <v>1527</v>
          </cell>
          <cell r="D5756" t="str">
            <v>CONCRETO USINADO BOMBEADO FCK = 25,0 MPA</v>
          </cell>
          <cell r="E5756" t="str">
            <v>M3</v>
          </cell>
          <cell r="F5756">
            <v>1.05</v>
          </cell>
          <cell r="G5756">
            <v>358.1</v>
          </cell>
          <cell r="H5756">
            <v>376.01</v>
          </cell>
        </row>
        <row r="5757">
          <cell r="B5757" t="str">
            <v>A</v>
          </cell>
          <cell r="C5757" t="str">
            <v>73468</v>
          </cell>
          <cell r="D5757" t="str">
            <v xml:space="preserve">ARGAMASSA CIMENTO/AREIA 1:3 - PREPARO MECANICO                                                                                                                                                          </v>
          </cell>
          <cell r="E5757" t="str">
            <v xml:space="preserve">M3    </v>
          </cell>
          <cell r="F5757">
            <v>1.2500000000000001E-2</v>
          </cell>
          <cell r="G5757">
            <v>280.76</v>
          </cell>
          <cell r="H5757">
            <v>3.51</v>
          </cell>
        </row>
        <row r="5758">
          <cell r="D5758" t="str">
            <v>Custo Direto Total</v>
          </cell>
          <cell r="H5758">
            <v>396.41999999999996</v>
          </cell>
        </row>
        <row r="5759">
          <cell r="D5759" t="str">
            <v>Taxa de BDI %</v>
          </cell>
          <cell r="F5759">
            <v>1E-8</v>
          </cell>
          <cell r="H5759">
            <v>0</v>
          </cell>
        </row>
        <row r="5760">
          <cell r="D5760" t="str">
            <v>Total da Composição</v>
          </cell>
          <cell r="H5760">
            <v>396.41999999999996</v>
          </cell>
        </row>
        <row r="5761">
          <cell r="A5761" t="str">
            <v>74138/004</v>
          </cell>
          <cell r="B5761" t="str">
            <v>CONCRETO USINADO BOMBEADO FCK=30MPA, INCLUSIVE COLOCAÇÃO, ESPALHAMENTO E ACABAMENTO.</v>
          </cell>
          <cell r="E5761" t="str">
            <v xml:space="preserve">M3    </v>
          </cell>
          <cell r="F5761" t="str">
            <v>Coeficiente</v>
          </cell>
          <cell r="G5761" t="str">
            <v>Preço Unit.</v>
          </cell>
          <cell r="H5761" t="str">
            <v>Preço Total</v>
          </cell>
          <cell r="I5761">
            <v>430.60999999999996</v>
          </cell>
        </row>
        <row r="5762">
          <cell r="B5762">
            <v>1</v>
          </cell>
          <cell r="C5762" t="str">
            <v>4750</v>
          </cell>
          <cell r="D5762" t="str">
            <v>PEDREIRO</v>
          </cell>
          <cell r="E5762" t="str">
            <v>H</v>
          </cell>
          <cell r="F5762">
            <v>0.6</v>
          </cell>
          <cell r="G5762">
            <v>9.68</v>
          </cell>
          <cell r="H5762">
            <v>5.81</v>
          </cell>
        </row>
        <row r="5763">
          <cell r="B5763">
            <v>1</v>
          </cell>
          <cell r="C5763" t="str">
            <v>6111</v>
          </cell>
          <cell r="D5763" t="str">
            <v>SERVENTE</v>
          </cell>
          <cell r="E5763" t="str">
            <v>H</v>
          </cell>
          <cell r="F5763">
            <v>1.6</v>
          </cell>
          <cell r="G5763">
            <v>6.93</v>
          </cell>
          <cell r="H5763">
            <v>11.09</v>
          </cell>
        </row>
        <row r="5764">
          <cell r="B5764">
            <v>2</v>
          </cell>
          <cell r="C5764" t="str">
            <v>1525</v>
          </cell>
          <cell r="D5764" t="str">
            <v>CONCRETO USINADO BOMBEADO FCK = 30,0 MPA</v>
          </cell>
          <cell r="E5764" t="str">
            <v>M3</v>
          </cell>
          <cell r="F5764">
            <v>1.05</v>
          </cell>
          <cell r="G5764">
            <v>390.67</v>
          </cell>
          <cell r="H5764">
            <v>410.2</v>
          </cell>
        </row>
        <row r="5765">
          <cell r="B5765" t="str">
            <v>A</v>
          </cell>
          <cell r="C5765" t="str">
            <v>73468</v>
          </cell>
          <cell r="D5765" t="str">
            <v xml:space="preserve">ARGAMASSA CIMENTO/AREIA 1:3 - PREPARO MECANICO                                                                                                                                                          </v>
          </cell>
          <cell r="E5765" t="str">
            <v xml:space="preserve">M3    </v>
          </cell>
          <cell r="F5765">
            <v>1.2500000000000001E-2</v>
          </cell>
          <cell r="G5765">
            <v>280.76</v>
          </cell>
          <cell r="H5765">
            <v>3.51</v>
          </cell>
        </row>
        <row r="5766">
          <cell r="D5766" t="str">
            <v>Custo Direto Total</v>
          </cell>
          <cell r="H5766">
            <v>430.60999999999996</v>
          </cell>
        </row>
        <row r="5767">
          <cell r="D5767" t="str">
            <v>Taxa de BDI %</v>
          </cell>
          <cell r="F5767">
            <v>1E-8</v>
          </cell>
          <cell r="H5767">
            <v>0</v>
          </cell>
        </row>
        <row r="5768">
          <cell r="D5768" t="str">
            <v>Total da Composição</v>
          </cell>
          <cell r="H5768">
            <v>430.60999999999996</v>
          </cell>
        </row>
        <row r="5769">
          <cell r="A5769" t="str">
            <v>74138/005</v>
          </cell>
          <cell r="B5769" t="str">
            <v>CONCRETO USINADO BOMBEADO FCK=35MPA, INCLUSIVE COLOCAÇÃO, ESPALHAMENTO E ACABAMENTO.</v>
          </cell>
          <cell r="E5769" t="str">
            <v xml:space="preserve">M3    </v>
          </cell>
          <cell r="F5769" t="str">
            <v>Coeficiente</v>
          </cell>
          <cell r="G5769" t="str">
            <v>Preço Unit.</v>
          </cell>
          <cell r="H5769" t="str">
            <v>Preço Total</v>
          </cell>
          <cell r="I5769">
            <v>450.09</v>
          </cell>
        </row>
        <row r="5770">
          <cell r="B5770">
            <v>1</v>
          </cell>
          <cell r="C5770" t="str">
            <v>4750</v>
          </cell>
          <cell r="D5770" t="str">
            <v>PEDREIRO</v>
          </cell>
          <cell r="E5770" t="str">
            <v>H</v>
          </cell>
          <cell r="F5770">
            <v>0.6</v>
          </cell>
          <cell r="G5770">
            <v>9.68</v>
          </cell>
          <cell r="H5770">
            <v>5.81</v>
          </cell>
        </row>
        <row r="5771">
          <cell r="B5771">
            <v>1</v>
          </cell>
          <cell r="C5771" t="str">
            <v>6111</v>
          </cell>
          <cell r="D5771" t="str">
            <v>SERVENTE</v>
          </cell>
          <cell r="E5771" t="str">
            <v>H</v>
          </cell>
          <cell r="F5771">
            <v>1.6</v>
          </cell>
          <cell r="G5771">
            <v>6.93</v>
          </cell>
          <cell r="H5771">
            <v>11.09</v>
          </cell>
        </row>
        <row r="5772">
          <cell r="B5772">
            <v>2</v>
          </cell>
          <cell r="C5772" t="str">
            <v>11145</v>
          </cell>
          <cell r="D5772" t="str">
            <v>CONCRETO USINADO BOMBEADO FCK = 35,0 MPA</v>
          </cell>
          <cell r="E5772" t="str">
            <v>M3</v>
          </cell>
          <cell r="F5772">
            <v>1.05</v>
          </cell>
          <cell r="G5772">
            <v>409.22</v>
          </cell>
          <cell r="H5772">
            <v>429.68</v>
          </cell>
        </row>
        <row r="5773">
          <cell r="B5773" t="str">
            <v>A</v>
          </cell>
          <cell r="C5773" t="str">
            <v>73468</v>
          </cell>
          <cell r="D5773" t="str">
            <v xml:space="preserve">ARGAMASSA CIMENTO/AREIA 1:3 - PREPARO MECANICO                                                                                                                                                          </v>
          </cell>
          <cell r="E5773" t="str">
            <v xml:space="preserve">M3    </v>
          </cell>
          <cell r="F5773">
            <v>1.2500000000000001E-2</v>
          </cell>
          <cell r="G5773">
            <v>280.76</v>
          </cell>
          <cell r="H5773">
            <v>3.51</v>
          </cell>
        </row>
        <row r="5774">
          <cell r="D5774" t="str">
            <v>Custo Direto Total</v>
          </cell>
          <cell r="H5774">
            <v>450.09</v>
          </cell>
        </row>
        <row r="5775">
          <cell r="D5775" t="str">
            <v>Taxa de BDI %</v>
          </cell>
          <cell r="F5775">
            <v>1E-8</v>
          </cell>
          <cell r="H5775">
            <v>0</v>
          </cell>
        </row>
        <row r="5776">
          <cell r="D5776" t="str">
            <v>Total da Composição</v>
          </cell>
          <cell r="H5776">
            <v>450.09</v>
          </cell>
        </row>
        <row r="5777">
          <cell r="A5777" t="str">
            <v>74138/006</v>
          </cell>
          <cell r="B5777" t="str">
            <v>CONCRETO USINADO BOMBEADO FCK=15MPA, PARA ENCHIMENTO ENTRE O TUBO E CA MISA TUNEL LINE</v>
          </cell>
          <cell r="E5777" t="str">
            <v xml:space="preserve">M3    </v>
          </cell>
          <cell r="F5777" t="str">
            <v>Coeficiente</v>
          </cell>
          <cell r="G5777" t="str">
            <v>Preço Unit.</v>
          </cell>
          <cell r="H5777" t="str">
            <v>Preço Total</v>
          </cell>
          <cell r="I5777">
            <v>351.65</v>
          </cell>
        </row>
        <row r="5778">
          <cell r="B5778">
            <v>1</v>
          </cell>
          <cell r="C5778" t="str">
            <v>4750</v>
          </cell>
          <cell r="D5778" t="str">
            <v>PEDREIRO</v>
          </cell>
          <cell r="E5778" t="str">
            <v>H</v>
          </cell>
          <cell r="F5778">
            <v>0.6</v>
          </cell>
          <cell r="G5778">
            <v>9.68</v>
          </cell>
          <cell r="H5778">
            <v>5.81</v>
          </cell>
        </row>
        <row r="5779">
          <cell r="B5779">
            <v>1</v>
          </cell>
          <cell r="C5779" t="str">
            <v>6111</v>
          </cell>
          <cell r="D5779" t="str">
            <v>SERVENTE</v>
          </cell>
          <cell r="E5779" t="str">
            <v>H</v>
          </cell>
          <cell r="F5779">
            <v>1.6</v>
          </cell>
          <cell r="G5779">
            <v>6.93</v>
          </cell>
          <cell r="H5779">
            <v>11.09</v>
          </cell>
        </row>
        <row r="5780">
          <cell r="B5780">
            <v>2</v>
          </cell>
          <cell r="C5780" t="str">
            <v>1523</v>
          </cell>
          <cell r="D5780" t="str">
            <v>CONCRETO USINADO BOMBEADO FCK = 15,0MPA</v>
          </cell>
          <cell r="E5780" t="str">
            <v>M3</v>
          </cell>
          <cell r="F5780">
            <v>1.05</v>
          </cell>
          <cell r="G5780">
            <v>315.47000000000003</v>
          </cell>
          <cell r="H5780">
            <v>331.24</v>
          </cell>
        </row>
        <row r="5781">
          <cell r="B5781" t="str">
            <v>A</v>
          </cell>
          <cell r="C5781" t="str">
            <v>73468</v>
          </cell>
          <cell r="D5781" t="str">
            <v xml:space="preserve">ARGAMASSA CIMENTO/AREIA 1:3 - PREPARO MECANICO                                                                                                                                                          </v>
          </cell>
          <cell r="E5781" t="str">
            <v xml:space="preserve">M3    </v>
          </cell>
          <cell r="F5781">
            <v>1.2500000000000001E-2</v>
          </cell>
          <cell r="G5781">
            <v>280.76</v>
          </cell>
          <cell r="H5781">
            <v>3.51</v>
          </cell>
        </row>
        <row r="5782">
          <cell r="D5782" t="str">
            <v>Custo Direto Total</v>
          </cell>
          <cell r="H5782">
            <v>351.65</v>
          </cell>
        </row>
        <row r="5783">
          <cell r="D5783" t="str">
            <v>Taxa de BDI %</v>
          </cell>
          <cell r="F5783">
            <v>1E-8</v>
          </cell>
          <cell r="H5783">
            <v>0</v>
          </cell>
        </row>
        <row r="5784">
          <cell r="D5784" t="str">
            <v>Total da Composição</v>
          </cell>
          <cell r="H5784">
            <v>351.65</v>
          </cell>
        </row>
        <row r="5785">
          <cell r="A5785" t="str">
            <v>74138/007</v>
          </cell>
          <cell r="B5785" t="str">
            <v>CONCRETO USINADO BOMBEADO FCK=18MPA, INCLUSIVE COLOCAÇÃO, ESPALHAMENTO E ACABAMEMTO. (CONFORME NBR 6118, PERMITIDO APENAS EM FUNDAÇÕES)</v>
          </cell>
          <cell r="E5785" t="str">
            <v xml:space="preserve">M3    </v>
          </cell>
          <cell r="F5785" t="str">
            <v>Coeficiente</v>
          </cell>
          <cell r="G5785" t="str">
            <v>Preço Unit.</v>
          </cell>
          <cell r="H5785" t="str">
            <v>Preço Total</v>
          </cell>
          <cell r="I5785">
            <v>365.08</v>
          </cell>
        </row>
        <row r="5786">
          <cell r="B5786">
            <v>1</v>
          </cell>
          <cell r="C5786" t="str">
            <v>4750</v>
          </cell>
          <cell r="D5786" t="str">
            <v>PEDREIRO</v>
          </cell>
          <cell r="E5786" t="str">
            <v>H</v>
          </cell>
          <cell r="F5786">
            <v>0.6</v>
          </cell>
          <cell r="G5786">
            <v>9.68</v>
          </cell>
          <cell r="H5786">
            <v>5.81</v>
          </cell>
        </row>
        <row r="5787">
          <cell r="B5787">
            <v>1</v>
          </cell>
          <cell r="C5787" t="str">
            <v>6111</v>
          </cell>
          <cell r="D5787" t="str">
            <v>SERVENTE</v>
          </cell>
          <cell r="E5787" t="str">
            <v>H</v>
          </cell>
          <cell r="F5787">
            <v>1.6</v>
          </cell>
          <cell r="G5787">
            <v>6.93</v>
          </cell>
          <cell r="H5787">
            <v>11.09</v>
          </cell>
        </row>
        <row r="5788">
          <cell r="B5788">
            <v>2</v>
          </cell>
          <cell r="C5788" t="str">
            <v>1528</v>
          </cell>
          <cell r="D5788" t="str">
            <v>CONCRETO USINADO BOMBEADO FCK = 18,0 MPA</v>
          </cell>
          <cell r="E5788" t="str">
            <v>M3</v>
          </cell>
          <cell r="F5788">
            <v>1.05</v>
          </cell>
          <cell r="G5788">
            <v>328.26</v>
          </cell>
          <cell r="H5788">
            <v>344.67</v>
          </cell>
        </row>
        <row r="5789">
          <cell r="B5789" t="str">
            <v>A</v>
          </cell>
          <cell r="C5789" t="str">
            <v>73468</v>
          </cell>
          <cell r="D5789" t="str">
            <v xml:space="preserve">ARGAMASSA CIMENTO/AREIA 1:3 - PREPARO MECANICO                                                                                                                                                          </v>
          </cell>
          <cell r="E5789" t="str">
            <v xml:space="preserve">M3    </v>
          </cell>
          <cell r="F5789">
            <v>1.2500000000000001E-2</v>
          </cell>
          <cell r="G5789">
            <v>280.76</v>
          </cell>
          <cell r="H5789">
            <v>3.51</v>
          </cell>
        </row>
        <row r="5790">
          <cell r="D5790" t="str">
            <v>Custo Direto Total</v>
          </cell>
          <cell r="H5790">
            <v>365.08</v>
          </cell>
        </row>
        <row r="5791">
          <cell r="D5791" t="str">
            <v>Taxa de BDI %</v>
          </cell>
          <cell r="F5791">
            <v>1E-8</v>
          </cell>
          <cell r="H5791">
            <v>0</v>
          </cell>
        </row>
        <row r="5792">
          <cell r="D5792" t="str">
            <v>Total da Composição</v>
          </cell>
          <cell r="H5792">
            <v>365.08</v>
          </cell>
        </row>
        <row r="5793">
          <cell r="A5793" t="str">
            <v>74138/008</v>
          </cell>
          <cell r="B5793" t="str">
            <v>CONCRETO USINADO BOMBEADO FCK=24MPA, INCLUSIVE COLOCAÇÃO, ESPALHAMENTO E ACABAMENTO.</v>
          </cell>
          <cell r="E5793" t="str">
            <v xml:space="preserve">M3    </v>
          </cell>
          <cell r="F5793" t="str">
            <v>Coeficiente</v>
          </cell>
          <cell r="G5793" t="str">
            <v>Preço Unit.</v>
          </cell>
          <cell r="H5793" t="str">
            <v>Preço Total</v>
          </cell>
          <cell r="I5793">
            <v>395.67999999999995</v>
          </cell>
        </row>
        <row r="5794">
          <cell r="B5794">
            <v>1</v>
          </cell>
          <cell r="C5794" t="str">
            <v>4750</v>
          </cell>
          <cell r="D5794" t="str">
            <v>PEDREIRO</v>
          </cell>
          <cell r="E5794" t="str">
            <v>H</v>
          </cell>
          <cell r="F5794">
            <v>0.6</v>
          </cell>
          <cell r="G5794">
            <v>9.68</v>
          </cell>
          <cell r="H5794">
            <v>5.81</v>
          </cell>
        </row>
        <row r="5795">
          <cell r="B5795">
            <v>1</v>
          </cell>
          <cell r="C5795" t="str">
            <v>6111</v>
          </cell>
          <cell r="D5795" t="str">
            <v>SERVENTE</v>
          </cell>
          <cell r="E5795" t="str">
            <v>H</v>
          </cell>
          <cell r="F5795">
            <v>1.6</v>
          </cell>
          <cell r="G5795">
            <v>6.93</v>
          </cell>
          <cell r="H5795">
            <v>11.09</v>
          </cell>
        </row>
        <row r="5796">
          <cell r="B5796">
            <v>2</v>
          </cell>
          <cell r="C5796" t="str">
            <v>11142</v>
          </cell>
          <cell r="D5796" t="str">
            <v>CONCRETO USINADO BOMBEADO FCK = 24,0 MPA</v>
          </cell>
          <cell r="E5796" t="str">
            <v>M3</v>
          </cell>
          <cell r="F5796">
            <v>1.05</v>
          </cell>
          <cell r="G5796">
            <v>357.4</v>
          </cell>
          <cell r="H5796">
            <v>375.27</v>
          </cell>
        </row>
        <row r="5797">
          <cell r="B5797" t="str">
            <v>A</v>
          </cell>
          <cell r="C5797" t="str">
            <v>73468</v>
          </cell>
          <cell r="D5797" t="str">
            <v xml:space="preserve">ARGAMASSA CIMENTO/AREIA 1:3 - PREPARO MECANICO                                                                                                                                                          </v>
          </cell>
          <cell r="E5797" t="str">
            <v xml:space="preserve">M3    </v>
          </cell>
          <cell r="F5797">
            <v>1.2500000000000001E-2</v>
          </cell>
          <cell r="G5797">
            <v>280.76</v>
          </cell>
          <cell r="H5797">
            <v>3.51</v>
          </cell>
        </row>
        <row r="5798">
          <cell r="D5798" t="str">
            <v>Custo Direto Total</v>
          </cell>
          <cell r="H5798">
            <v>395.67999999999995</v>
          </cell>
        </row>
        <row r="5799">
          <cell r="D5799" t="str">
            <v>Taxa de BDI %</v>
          </cell>
          <cell r="F5799">
            <v>1E-8</v>
          </cell>
          <cell r="H5799">
            <v>0</v>
          </cell>
        </row>
        <row r="5800">
          <cell r="D5800" t="str">
            <v>Total da Composição</v>
          </cell>
          <cell r="H5800">
            <v>395.67999999999995</v>
          </cell>
        </row>
        <row r="5801">
          <cell r="A5801" t="str">
            <v>74157/001</v>
          </cell>
          <cell r="B5801" t="str">
            <v>LANÇAMENTO E ADENSAMENTO DE CONCRETO EM FUNDAÇÕES.</v>
          </cell>
          <cell r="E5801" t="str">
            <v xml:space="preserve">M3    </v>
          </cell>
          <cell r="F5801" t="str">
            <v>Coeficiente</v>
          </cell>
          <cell r="G5801" t="str">
            <v>Preço Unit.</v>
          </cell>
          <cell r="H5801" t="str">
            <v>Preço Total</v>
          </cell>
          <cell r="I5801">
            <v>54.3</v>
          </cell>
        </row>
        <row r="5802">
          <cell r="B5802">
            <v>3</v>
          </cell>
          <cell r="C5802" t="str">
            <v>10485</v>
          </cell>
          <cell r="D5802" t="str">
            <v>VIBRADOR DE IMERSAO C/ MOTOR ELETRICO 2HP MONOFASICO QUALQUER DIAM C/ MANGOTE</v>
          </cell>
          <cell r="E5802" t="str">
            <v>H</v>
          </cell>
          <cell r="F5802">
            <v>0.3</v>
          </cell>
          <cell r="G5802">
            <v>0.97</v>
          </cell>
          <cell r="H5802">
            <v>0.28999999999999998</v>
          </cell>
        </row>
        <row r="5803">
          <cell r="B5803">
            <v>1</v>
          </cell>
          <cell r="C5803" t="str">
            <v>4750</v>
          </cell>
          <cell r="D5803" t="str">
            <v>PEDREIRO</v>
          </cell>
          <cell r="E5803" t="str">
            <v>H</v>
          </cell>
          <cell r="F5803">
            <v>2</v>
          </cell>
          <cell r="G5803">
            <v>9.68</v>
          </cell>
          <cell r="H5803">
            <v>19.36</v>
          </cell>
        </row>
        <row r="5804">
          <cell r="B5804">
            <v>1</v>
          </cell>
          <cell r="C5804" t="str">
            <v>6111</v>
          </cell>
          <cell r="D5804" t="str">
            <v>SERVENTE</v>
          </cell>
          <cell r="E5804" t="str">
            <v>H</v>
          </cell>
          <cell r="F5804">
            <v>5</v>
          </cell>
          <cell r="G5804">
            <v>6.93</v>
          </cell>
          <cell r="H5804">
            <v>34.65</v>
          </cell>
        </row>
        <row r="5805">
          <cell r="D5805" t="str">
            <v>Custo Direto Total</v>
          </cell>
          <cell r="H5805">
            <v>54.3</v>
          </cell>
        </row>
        <row r="5806">
          <cell r="D5806" t="str">
            <v>Taxa de BDI %</v>
          </cell>
          <cell r="F5806">
            <v>1E-8</v>
          </cell>
          <cell r="H5806">
            <v>0</v>
          </cell>
        </row>
        <row r="5807">
          <cell r="D5807" t="str">
            <v>Total da Composição</v>
          </cell>
          <cell r="H5807">
            <v>54.3</v>
          </cell>
        </row>
        <row r="5808">
          <cell r="A5808" t="str">
            <v>74157/002</v>
          </cell>
          <cell r="B5808" t="str">
            <v>LANCAMENTO MANUAL DE CONCRETO EM ESTRUTURAS, INCL. VIBRACAO</v>
          </cell>
          <cell r="E5808" t="str">
            <v xml:space="preserve">M3    </v>
          </cell>
          <cell r="F5808" t="str">
            <v>Coeficiente</v>
          </cell>
          <cell r="G5808" t="str">
            <v>Preço Unit.</v>
          </cell>
          <cell r="H5808" t="str">
            <v>Preço Total</v>
          </cell>
          <cell r="I5808">
            <v>104.13</v>
          </cell>
        </row>
        <row r="5809">
          <cell r="B5809">
            <v>3</v>
          </cell>
          <cell r="C5809" t="str">
            <v>10485</v>
          </cell>
          <cell r="D5809" t="str">
            <v>VIBRADOR DE IMERSAO C/ MOTOR ELETRICO 2HP MONOFASICO QUALQUER DIAM C/ MANGOTE</v>
          </cell>
          <cell r="E5809" t="str">
            <v>H</v>
          </cell>
          <cell r="F5809">
            <v>0.3</v>
          </cell>
          <cell r="G5809">
            <v>0.97</v>
          </cell>
          <cell r="H5809">
            <v>0.28999999999999998</v>
          </cell>
        </row>
        <row r="5810">
          <cell r="B5810">
            <v>1</v>
          </cell>
          <cell r="C5810" t="str">
            <v>4750</v>
          </cell>
          <cell r="D5810" t="str">
            <v>PEDREIRO</v>
          </cell>
          <cell r="E5810" t="str">
            <v>H</v>
          </cell>
          <cell r="F5810">
            <v>5</v>
          </cell>
          <cell r="G5810">
            <v>9.68</v>
          </cell>
          <cell r="H5810">
            <v>48.4</v>
          </cell>
        </row>
        <row r="5811">
          <cell r="B5811">
            <v>1</v>
          </cell>
          <cell r="C5811" t="str">
            <v>6111</v>
          </cell>
          <cell r="D5811" t="str">
            <v>SERVENTE</v>
          </cell>
          <cell r="E5811" t="str">
            <v>H</v>
          </cell>
          <cell r="F5811">
            <v>8</v>
          </cell>
          <cell r="G5811">
            <v>6.93</v>
          </cell>
          <cell r="H5811">
            <v>55.44</v>
          </cell>
        </row>
        <row r="5812">
          <cell r="D5812" t="str">
            <v>Custo Direto Total</v>
          </cell>
          <cell r="H5812">
            <v>104.13</v>
          </cell>
        </row>
        <row r="5813">
          <cell r="D5813" t="str">
            <v>Taxa de BDI %</v>
          </cell>
          <cell r="F5813">
            <v>1E-8</v>
          </cell>
          <cell r="H5813">
            <v>0</v>
          </cell>
        </row>
        <row r="5814">
          <cell r="D5814" t="str">
            <v>Total da Composição</v>
          </cell>
          <cell r="H5814">
            <v>104.13</v>
          </cell>
        </row>
        <row r="5815">
          <cell r="A5815" t="str">
            <v>74157/003</v>
          </cell>
          <cell r="B5815" t="str">
            <v>LANCAMENTO/APLICACAO MANUAL DE CONCRETO EM ESTRUTURAS</v>
          </cell>
          <cell r="E5815" t="str">
            <v xml:space="preserve">M3    </v>
          </cell>
          <cell r="F5815" t="str">
            <v>Coeficiente</v>
          </cell>
          <cell r="G5815" t="str">
            <v>Preço Unit.</v>
          </cell>
          <cell r="H5815" t="str">
            <v>Preço Total</v>
          </cell>
          <cell r="I5815">
            <v>103.84</v>
          </cell>
        </row>
        <row r="5816">
          <cell r="B5816">
            <v>1</v>
          </cell>
          <cell r="C5816" t="str">
            <v>4750</v>
          </cell>
          <cell r="D5816" t="str">
            <v>PEDREIRO</v>
          </cell>
          <cell r="E5816" t="str">
            <v>H</v>
          </cell>
          <cell r="F5816">
            <v>5</v>
          </cell>
          <cell r="G5816">
            <v>9.68</v>
          </cell>
          <cell r="H5816">
            <v>48.4</v>
          </cell>
        </row>
        <row r="5817">
          <cell r="B5817">
            <v>1</v>
          </cell>
          <cell r="C5817" t="str">
            <v>6111</v>
          </cell>
          <cell r="D5817" t="str">
            <v>SERVENTE</v>
          </cell>
          <cell r="E5817" t="str">
            <v>H</v>
          </cell>
          <cell r="F5817">
            <v>8</v>
          </cell>
          <cell r="G5817">
            <v>6.93</v>
          </cell>
          <cell r="H5817">
            <v>55.44</v>
          </cell>
        </row>
        <row r="5818">
          <cell r="D5818" t="str">
            <v>Custo Direto Total</v>
          </cell>
          <cell r="H5818">
            <v>103.84</v>
          </cell>
        </row>
        <row r="5819">
          <cell r="D5819" t="str">
            <v>Taxa de BDI %</v>
          </cell>
          <cell r="F5819">
            <v>1E-8</v>
          </cell>
          <cell r="H5819">
            <v>0</v>
          </cell>
        </row>
        <row r="5820">
          <cell r="D5820" t="str">
            <v>Total da Composição</v>
          </cell>
          <cell r="H5820">
            <v>103.84</v>
          </cell>
        </row>
        <row r="5821">
          <cell r="A5821" t="str">
            <v>74157/004</v>
          </cell>
          <cell r="B5821" t="str">
            <v>LANCAMENTO/APLICACAO MANUAL DE CONCRETO EM FUNDACOES</v>
          </cell>
          <cell r="E5821" t="str">
            <v xml:space="preserve">M3    </v>
          </cell>
          <cell r="F5821" t="str">
            <v>Coeficiente</v>
          </cell>
          <cell r="G5821" t="str">
            <v>Preço Unit.</v>
          </cell>
          <cell r="H5821" t="str">
            <v>Preço Total</v>
          </cell>
          <cell r="I5821">
            <v>54.01</v>
          </cell>
        </row>
        <row r="5822">
          <cell r="B5822">
            <v>1</v>
          </cell>
          <cell r="C5822" t="str">
            <v>4750</v>
          </cell>
          <cell r="D5822" t="str">
            <v>PEDREIRO</v>
          </cell>
          <cell r="E5822" t="str">
            <v>H</v>
          </cell>
          <cell r="F5822">
            <v>2</v>
          </cell>
          <cell r="G5822">
            <v>9.68</v>
          </cell>
          <cell r="H5822">
            <v>19.36</v>
          </cell>
        </row>
        <row r="5823">
          <cell r="B5823">
            <v>1</v>
          </cell>
          <cell r="C5823" t="str">
            <v>6111</v>
          </cell>
          <cell r="D5823" t="str">
            <v>SERVENTE</v>
          </cell>
          <cell r="E5823" t="str">
            <v>H</v>
          </cell>
          <cell r="F5823">
            <v>5</v>
          </cell>
          <cell r="G5823">
            <v>6.93</v>
          </cell>
          <cell r="H5823">
            <v>34.65</v>
          </cell>
        </row>
        <row r="5824">
          <cell r="D5824" t="str">
            <v>Custo Direto Total</v>
          </cell>
          <cell r="H5824">
            <v>54.01</v>
          </cell>
        </row>
        <row r="5825">
          <cell r="D5825" t="str">
            <v>Taxa de BDI %</v>
          </cell>
          <cell r="F5825">
            <v>1E-8</v>
          </cell>
          <cell r="H5825">
            <v>0</v>
          </cell>
        </row>
        <row r="5826">
          <cell r="D5826" t="str">
            <v>Total da Composição</v>
          </cell>
          <cell r="H5826">
            <v>54.01</v>
          </cell>
        </row>
        <row r="5827">
          <cell r="A5827" t="str">
            <v>74251/001</v>
          </cell>
          <cell r="B5827" t="str">
            <v>TRATAMENTO DE SUP. CONC. APARENTE C/VERNIZ</v>
          </cell>
          <cell r="E5827" t="str">
            <v xml:space="preserve">M2    </v>
          </cell>
          <cell r="F5827" t="str">
            <v>Coeficiente</v>
          </cell>
          <cell r="G5827" t="str">
            <v>Preço Unit.</v>
          </cell>
          <cell r="H5827" t="str">
            <v>Preço Total</v>
          </cell>
          <cell r="I5827">
            <v>6.1599999999999993</v>
          </cell>
        </row>
        <row r="5828">
          <cell r="B5828">
            <v>1</v>
          </cell>
          <cell r="C5828" t="str">
            <v>4783</v>
          </cell>
          <cell r="D5828" t="str">
            <v>PINTOR</v>
          </cell>
          <cell r="E5828" t="str">
            <v>H</v>
          </cell>
          <cell r="F5828">
            <v>0.15</v>
          </cell>
          <cell r="G5828">
            <v>9.68</v>
          </cell>
          <cell r="H5828">
            <v>1.45</v>
          </cell>
        </row>
        <row r="5829">
          <cell r="B5829">
            <v>1</v>
          </cell>
          <cell r="C5829" t="str">
            <v>6115</v>
          </cell>
          <cell r="D5829" t="str">
            <v>AJUDANTE</v>
          </cell>
          <cell r="E5829" t="str">
            <v>H</v>
          </cell>
          <cell r="F5829">
            <v>0.1</v>
          </cell>
          <cell r="G5829">
            <v>6.93</v>
          </cell>
          <cell r="H5829">
            <v>0.69</v>
          </cell>
        </row>
        <row r="5830">
          <cell r="B5830">
            <v>2</v>
          </cell>
          <cell r="C5830" t="str">
            <v>10481</v>
          </cell>
          <cell r="D5830" t="str">
            <v>VERNIZ SINTETICO BRILHANTE</v>
          </cell>
          <cell r="E5830" t="str">
            <v>L</v>
          </cell>
          <cell r="F5830">
            <v>0.28999999999999998</v>
          </cell>
          <cell r="G5830">
            <v>13.87</v>
          </cell>
          <cell r="H5830">
            <v>4.0199999999999996</v>
          </cell>
        </row>
        <row r="5831">
          <cell r="D5831" t="str">
            <v>Custo Direto Total</v>
          </cell>
          <cell r="H5831">
            <v>6.1599999999999993</v>
          </cell>
        </row>
        <row r="5832">
          <cell r="D5832" t="str">
            <v>Taxa de BDI %</v>
          </cell>
          <cell r="F5832">
            <v>1E-8</v>
          </cell>
          <cell r="H5832">
            <v>0</v>
          </cell>
        </row>
        <row r="5833">
          <cell r="D5833" t="str">
            <v>Total da Composição</v>
          </cell>
          <cell r="H5833">
            <v>6.1599999999999993</v>
          </cell>
        </row>
        <row r="5834">
          <cell r="A5834" t="str">
            <v>74141/001</v>
          </cell>
          <cell r="B5834" t="str">
            <v>LAJE PRE-MOLD BETA 11 P/1KN/M2 VAOS 4,40M/INCL VIGOTAS TIJOLOS ARMADURA NEGATIVA CAPEAMENTO 3CM CONCRETO 15MPA ESCORAMENTO MATERIAL E MAO DE OBRA.</v>
          </cell>
          <cell r="E5834" t="str">
            <v xml:space="preserve">M2    </v>
          </cell>
          <cell r="F5834" t="str">
            <v>Coeficiente</v>
          </cell>
          <cell r="G5834" t="str">
            <v>Preço Unit.</v>
          </cell>
          <cell r="H5834" t="str">
            <v>Preço Total</v>
          </cell>
          <cell r="I5834">
            <v>53.830000000000005</v>
          </cell>
        </row>
        <row r="5835">
          <cell r="B5835">
            <v>1</v>
          </cell>
          <cell r="C5835" t="str">
            <v>1213</v>
          </cell>
          <cell r="D5835" t="str">
            <v>CARPINTEIRO DE FORMAS</v>
          </cell>
          <cell r="E5835" t="str">
            <v>H</v>
          </cell>
          <cell r="F5835">
            <v>0.16</v>
          </cell>
          <cell r="G5835">
            <v>9.68</v>
          </cell>
          <cell r="H5835">
            <v>1.55</v>
          </cell>
        </row>
        <row r="5836">
          <cell r="B5836">
            <v>1</v>
          </cell>
          <cell r="C5836" t="str">
            <v>4750</v>
          </cell>
          <cell r="D5836" t="str">
            <v>PEDREIRO</v>
          </cell>
          <cell r="E5836" t="str">
            <v>H</v>
          </cell>
          <cell r="F5836">
            <v>0.3</v>
          </cell>
          <cell r="G5836">
            <v>9.68</v>
          </cell>
          <cell r="H5836">
            <v>2.9</v>
          </cell>
        </row>
        <row r="5837">
          <cell r="B5837">
            <v>1</v>
          </cell>
          <cell r="C5837" t="str">
            <v>6111</v>
          </cell>
          <cell r="D5837" t="str">
            <v>SERVENTE</v>
          </cell>
          <cell r="E5837" t="str">
            <v>H</v>
          </cell>
          <cell r="F5837">
            <v>0.8</v>
          </cell>
          <cell r="G5837">
            <v>6.93</v>
          </cell>
          <cell r="H5837">
            <v>5.54</v>
          </cell>
        </row>
        <row r="5838">
          <cell r="B5838">
            <v>2</v>
          </cell>
          <cell r="C5838" t="str">
            <v>3741</v>
          </cell>
          <cell r="D5838" t="str">
            <v>LAJE PRE-MOLDADA DE FORRO CONVENCIONAL SOBRECARGA 100KG/M2 VAO ATE 4,50M</v>
          </cell>
          <cell r="E5838" t="str">
            <v>M2</v>
          </cell>
          <cell r="F5838">
            <v>1</v>
          </cell>
          <cell r="G5838">
            <v>25.14</v>
          </cell>
          <cell r="H5838">
            <v>25.14</v>
          </cell>
        </row>
        <row r="5839">
          <cell r="B5839">
            <v>2</v>
          </cell>
          <cell r="C5839" t="str">
            <v>4491</v>
          </cell>
          <cell r="D5839" t="str">
            <v>PECA DE MADEIRA 3A/4A QUALIDADE 7,5 X 7,5CM (3X3) NAO APARELHADA</v>
          </cell>
          <cell r="E5839" t="str">
            <v>M</v>
          </cell>
          <cell r="F5839">
            <v>1.1000000000000001</v>
          </cell>
          <cell r="G5839">
            <v>6.03</v>
          </cell>
          <cell r="H5839">
            <v>6.63</v>
          </cell>
        </row>
        <row r="5840">
          <cell r="B5840">
            <v>2</v>
          </cell>
          <cell r="C5840" t="str">
            <v>5075</v>
          </cell>
          <cell r="D5840" t="str">
            <v>PREGO DE ACO 18 X 30</v>
          </cell>
          <cell r="E5840" t="str">
            <v>KG</v>
          </cell>
          <cell r="F5840">
            <v>0.02</v>
          </cell>
          <cell r="G5840">
            <v>6.73</v>
          </cell>
          <cell r="H5840">
            <v>0.13</v>
          </cell>
        </row>
        <row r="5841">
          <cell r="B5841">
            <v>2</v>
          </cell>
          <cell r="C5841" t="str">
            <v>6212</v>
          </cell>
          <cell r="D5841" t="str">
            <v>TABUA MADEIRA 3A QUALIDADE 2,5 X 30,0CM (1 X 12") NAO APARELHADA</v>
          </cell>
          <cell r="E5841" t="str">
            <v>M</v>
          </cell>
          <cell r="F5841">
            <v>0.3</v>
          </cell>
          <cell r="G5841">
            <v>5.75</v>
          </cell>
          <cell r="H5841">
            <v>1.73</v>
          </cell>
        </row>
        <row r="5842">
          <cell r="B5842" t="str">
            <v>A</v>
          </cell>
          <cell r="C5842" t="str">
            <v>73293</v>
          </cell>
          <cell r="D5842" t="str">
            <v xml:space="preserve">CONCRETO DOSADO 15 MPA SOMENTE MATERIAIS INCL 5% PERDAS                                                                                                                                                 </v>
          </cell>
          <cell r="E5842" t="str">
            <v xml:space="preserve">M3    </v>
          </cell>
          <cell r="F5842">
            <v>3.5000000000000003E-2</v>
          </cell>
          <cell r="G5842">
            <v>203.86999999999998</v>
          </cell>
          <cell r="H5842">
            <v>7.14</v>
          </cell>
        </row>
        <row r="5843">
          <cell r="B5843" t="str">
            <v>A</v>
          </cell>
          <cell r="C5843" t="str">
            <v>73444</v>
          </cell>
          <cell r="D5843" t="str">
            <v xml:space="preserve">PREPARO DE CONCRETO COM MISTURA E AMASSAMENTO EM 1 BETONEIRA 320L COMPRODUCAO DE 2M3/H, EXCLUSIVE MATERIAIS.                                                                                            </v>
          </cell>
          <cell r="E5843" t="str">
            <v xml:space="preserve">M3    </v>
          </cell>
          <cell r="F5843">
            <v>3.5000000000000003E-2</v>
          </cell>
          <cell r="G5843">
            <v>35.25</v>
          </cell>
          <cell r="H5843">
            <v>1.23</v>
          </cell>
        </row>
        <row r="5844">
          <cell r="B5844" t="str">
            <v>A</v>
          </cell>
          <cell r="C5844" t="str">
            <v>73528</v>
          </cell>
          <cell r="D5844" t="str">
            <v xml:space="preserve">LANCAMENTO CONCRETO P/PECAS ARMADAS PROD 2 M3/H INCL TRANSP HORIZ C/CARRINHOS ATE 20M VERT C/TORRE ATE 10M GUINCHO COLO CACAO ADENS E ACAB                                                                                                                                                   </v>
          </cell>
          <cell r="E5844" t="str">
            <v xml:space="preserve">M3    </v>
          </cell>
          <cell r="F5844">
            <v>3.5000000000000003E-2</v>
          </cell>
          <cell r="G5844">
            <v>52.44</v>
          </cell>
          <cell r="H5844">
            <v>1.84</v>
          </cell>
        </row>
        <row r="5845">
          <cell r="D5845" t="str">
            <v>Custo Direto Total</v>
          </cell>
          <cell r="H5845">
            <v>53.830000000000005</v>
          </cell>
        </row>
        <row r="5846">
          <cell r="D5846" t="str">
            <v>Taxa de BDI %</v>
          </cell>
          <cell r="F5846">
            <v>1E-8</v>
          </cell>
          <cell r="H5846">
            <v>0</v>
          </cell>
        </row>
        <row r="5847">
          <cell r="D5847" t="str">
            <v>Total da Composição</v>
          </cell>
          <cell r="H5847">
            <v>53.830000000000005</v>
          </cell>
        </row>
        <row r="5848">
          <cell r="A5848" t="str">
            <v>74202/001</v>
          </cell>
          <cell r="B5848" t="str">
            <v>LAJE PRE-MOLDADA P/FORRO, SOBRECARGA 100KG/M2, VAOS ATE 3,50M/E=8CM, C /LAJOTAS E CAP.C/CONC FCK=20MPA, 3CM, INTER-EIXO 38CM, C/ESCORAMENTO (REAPR.3X) E FERRAGEM NEGATIVA</v>
          </cell>
          <cell r="E5848" t="str">
            <v xml:space="preserve">M2    </v>
          </cell>
          <cell r="F5848" t="str">
            <v>Coeficiente</v>
          </cell>
          <cell r="G5848" t="str">
            <v>Preço Unit.</v>
          </cell>
          <cell r="H5848" t="str">
            <v>Preço Total</v>
          </cell>
          <cell r="I5848">
            <v>47.969999999999992</v>
          </cell>
        </row>
        <row r="5849">
          <cell r="B5849">
            <v>1</v>
          </cell>
          <cell r="C5849" t="str">
            <v>1213</v>
          </cell>
          <cell r="D5849" t="str">
            <v>CARPINTEIRO DE FORMAS</v>
          </cell>
          <cell r="E5849" t="str">
            <v>H</v>
          </cell>
          <cell r="F5849">
            <v>0.16</v>
          </cell>
          <cell r="G5849">
            <v>9.68</v>
          </cell>
          <cell r="H5849">
            <v>1.55</v>
          </cell>
        </row>
        <row r="5850">
          <cell r="B5850">
            <v>1</v>
          </cell>
          <cell r="C5850" t="str">
            <v>4750</v>
          </cell>
          <cell r="D5850" t="str">
            <v>PEDREIRO</v>
          </cell>
          <cell r="E5850" t="str">
            <v>H</v>
          </cell>
          <cell r="F5850">
            <v>0.35</v>
          </cell>
          <cell r="G5850">
            <v>9.68</v>
          </cell>
          <cell r="H5850">
            <v>3.39</v>
          </cell>
        </row>
        <row r="5851">
          <cell r="B5851">
            <v>1</v>
          </cell>
          <cell r="C5851" t="str">
            <v>6111</v>
          </cell>
          <cell r="D5851" t="str">
            <v>SERVENTE</v>
          </cell>
          <cell r="E5851" t="str">
            <v>H</v>
          </cell>
          <cell r="F5851">
            <v>0.36</v>
          </cell>
          <cell r="G5851">
            <v>6.93</v>
          </cell>
          <cell r="H5851">
            <v>2.4900000000000002</v>
          </cell>
        </row>
        <row r="5852">
          <cell r="B5852">
            <v>1</v>
          </cell>
          <cell r="C5852" t="str">
            <v>6117</v>
          </cell>
          <cell r="D5852" t="str">
            <v>AJUDANTE DE CARPINTEIRO</v>
          </cell>
          <cell r="E5852" t="str">
            <v>H</v>
          </cell>
          <cell r="F5852">
            <v>0.16</v>
          </cell>
          <cell r="G5852">
            <v>7.51</v>
          </cell>
          <cell r="H5852">
            <v>1.2</v>
          </cell>
        </row>
        <row r="5853">
          <cell r="B5853">
            <v>2</v>
          </cell>
          <cell r="C5853" t="str">
            <v>39</v>
          </cell>
          <cell r="D5853" t="str">
            <v>ACO CA-60 - 5,0MM</v>
          </cell>
          <cell r="E5853" t="str">
            <v>KG</v>
          </cell>
          <cell r="F5853">
            <v>0.47099999999999997</v>
          </cell>
          <cell r="G5853">
            <v>4.07</v>
          </cell>
          <cell r="H5853">
            <v>1.92</v>
          </cell>
        </row>
        <row r="5854">
          <cell r="B5854">
            <v>2</v>
          </cell>
          <cell r="C5854" t="str">
            <v>3736</v>
          </cell>
          <cell r="D5854" t="str">
            <v>LAJE PRE-MOLDADA DE FORRO CONVENCIONAL SOBRECARGA 100KG/M2 VAO ATE 3,50M</v>
          </cell>
          <cell r="E5854" t="str">
            <v>M2</v>
          </cell>
          <cell r="F5854">
            <v>1</v>
          </cell>
          <cell r="G5854">
            <v>22</v>
          </cell>
          <cell r="H5854">
            <v>22</v>
          </cell>
        </row>
        <row r="5855">
          <cell r="B5855">
            <v>2</v>
          </cell>
          <cell r="C5855" t="str">
            <v>4491</v>
          </cell>
          <cell r="D5855" t="str">
            <v>PECA DE MADEIRA 3A/4A QUALIDADE 7,5 X 7,5CM (3X3) NAO APARELHADA</v>
          </cell>
          <cell r="E5855" t="str">
            <v>M</v>
          </cell>
          <cell r="F5855">
            <v>0.28999999999999998</v>
          </cell>
          <cell r="G5855">
            <v>6.03</v>
          </cell>
          <cell r="H5855">
            <v>1.75</v>
          </cell>
        </row>
        <row r="5856">
          <cell r="B5856">
            <v>2</v>
          </cell>
          <cell r="C5856" t="str">
            <v>5061</v>
          </cell>
          <cell r="D5856" t="str">
            <v>PREGO DE ACO 18 X 27</v>
          </cell>
          <cell r="E5856" t="str">
            <v>KG</v>
          </cell>
          <cell r="F5856">
            <v>0.03</v>
          </cell>
          <cell r="G5856">
            <v>7.23</v>
          </cell>
          <cell r="H5856">
            <v>0.22</v>
          </cell>
        </row>
        <row r="5857">
          <cell r="B5857">
            <v>2</v>
          </cell>
          <cell r="C5857" t="str">
            <v>6212</v>
          </cell>
          <cell r="D5857" t="str">
            <v>TABUA MADEIRA 3A QUALIDADE 2,5 X 30,0CM (1 X 12") NAO APARELHADA</v>
          </cell>
          <cell r="E5857" t="str">
            <v>M</v>
          </cell>
          <cell r="F5857">
            <v>0.17</v>
          </cell>
          <cell r="G5857">
            <v>5.75</v>
          </cell>
          <cell r="H5857">
            <v>0.98</v>
          </cell>
        </row>
        <row r="5858">
          <cell r="B5858" t="str">
            <v>A</v>
          </cell>
          <cell r="C5858" t="str">
            <v>73972/002</v>
          </cell>
          <cell r="D5858" t="str">
            <v xml:space="preserve">FORMA PLANA EM COMPENSADO PLASTIFICADO 18MM PARA LAJE MACICA REAP. 12XINCL. ESCORAMENTO/MONT/DESMONTAGE                                                                                                                            </v>
          </cell>
          <cell r="E5858" t="str">
            <v xml:space="preserve">M2    </v>
          </cell>
          <cell r="F5858">
            <v>3.3000000000000002E-2</v>
          </cell>
          <cell r="G5858">
            <v>273.83000000000004</v>
          </cell>
          <cell r="H5858">
            <v>9.0399999999999991</v>
          </cell>
        </row>
        <row r="5859">
          <cell r="B5859" t="str">
            <v>A</v>
          </cell>
          <cell r="C5859" t="str">
            <v>74157/003</v>
          </cell>
          <cell r="D5859" t="str">
            <v xml:space="preserve">LANCAMENTO/APLICACAO MANUAL DE CONCRETO EM ESTRUTURAS                                                                                                                                                   </v>
          </cell>
          <cell r="E5859" t="str">
            <v xml:space="preserve">M3    </v>
          </cell>
          <cell r="F5859">
            <v>3.3000000000000002E-2</v>
          </cell>
          <cell r="G5859">
            <v>103.84</v>
          </cell>
          <cell r="H5859">
            <v>3.43</v>
          </cell>
        </row>
        <row r="5860">
          <cell r="D5860" t="str">
            <v>Custo Direto Total</v>
          </cell>
          <cell r="H5860">
            <v>47.969999999999992</v>
          </cell>
        </row>
        <row r="5861">
          <cell r="D5861" t="str">
            <v>Taxa de BDI %</v>
          </cell>
          <cell r="F5861">
            <v>1E-8</v>
          </cell>
          <cell r="H5861">
            <v>0</v>
          </cell>
        </row>
        <row r="5862">
          <cell r="D5862" t="str">
            <v>Total da Composição</v>
          </cell>
          <cell r="H5862">
            <v>47.969999999999992</v>
          </cell>
        </row>
        <row r="5863">
          <cell r="A5863" t="str">
            <v>74202/002</v>
          </cell>
          <cell r="B5863" t="str">
            <v>LAJE PRE-MOLDADA P/PISO, SOBRECARGA 200KG/M2, VAOS ATE 3,50M/E=8CM, C/ LAJOTAS E CAP.C/CONC FCK=20MPA, 4CM, INTER-EIXO 38CM, C/ESCORAMENTO (REAPR.3X) E FERRAGEM NEGATIVA</v>
          </cell>
          <cell r="E5863" t="str">
            <v xml:space="preserve">M2    </v>
          </cell>
          <cell r="F5863" t="str">
            <v>Coeficiente</v>
          </cell>
          <cell r="G5863" t="str">
            <v>Preço Unit.</v>
          </cell>
          <cell r="H5863" t="str">
            <v>Preço Total</v>
          </cell>
          <cell r="I5863">
            <v>54.349999999999994</v>
          </cell>
        </row>
        <row r="5864">
          <cell r="B5864">
            <v>1</v>
          </cell>
          <cell r="C5864" t="str">
            <v>1213</v>
          </cell>
          <cell r="D5864" t="str">
            <v>CARPINTEIRO DE FORMAS</v>
          </cell>
          <cell r="E5864" t="str">
            <v>H</v>
          </cell>
          <cell r="F5864">
            <v>0.16</v>
          </cell>
          <cell r="G5864">
            <v>9.68</v>
          </cell>
          <cell r="H5864">
            <v>1.55</v>
          </cell>
        </row>
        <row r="5865">
          <cell r="B5865">
            <v>1</v>
          </cell>
          <cell r="C5865" t="str">
            <v>4750</v>
          </cell>
          <cell r="D5865" t="str">
            <v>PEDREIRO</v>
          </cell>
          <cell r="E5865" t="str">
            <v>H</v>
          </cell>
          <cell r="F5865">
            <v>0.4</v>
          </cell>
          <cell r="G5865">
            <v>9.68</v>
          </cell>
          <cell r="H5865">
            <v>3.87</v>
          </cell>
        </row>
        <row r="5866">
          <cell r="B5866">
            <v>1</v>
          </cell>
          <cell r="C5866" t="str">
            <v>6111</v>
          </cell>
          <cell r="D5866" t="str">
            <v>SERVENTE</v>
          </cell>
          <cell r="E5866" t="str">
            <v>H</v>
          </cell>
          <cell r="F5866">
            <v>0.44</v>
          </cell>
          <cell r="G5866">
            <v>6.93</v>
          </cell>
          <cell r="H5866">
            <v>3.05</v>
          </cell>
        </row>
        <row r="5867">
          <cell r="B5867">
            <v>1</v>
          </cell>
          <cell r="C5867" t="str">
            <v>6117</v>
          </cell>
          <cell r="D5867" t="str">
            <v>AJUDANTE DE CARPINTEIRO</v>
          </cell>
          <cell r="E5867" t="str">
            <v>H</v>
          </cell>
          <cell r="F5867">
            <v>0.16</v>
          </cell>
          <cell r="G5867">
            <v>7.51</v>
          </cell>
          <cell r="H5867">
            <v>1.2</v>
          </cell>
        </row>
        <row r="5868">
          <cell r="B5868">
            <v>2</v>
          </cell>
          <cell r="C5868" t="str">
            <v>39</v>
          </cell>
          <cell r="D5868" t="str">
            <v>ACO CA-60 - 5,0MM</v>
          </cell>
          <cell r="E5868" t="str">
            <v>KG</v>
          </cell>
          <cell r="F5868">
            <v>0.47099999999999997</v>
          </cell>
          <cell r="G5868">
            <v>4.07</v>
          </cell>
          <cell r="H5868">
            <v>1.92</v>
          </cell>
        </row>
        <row r="5869">
          <cell r="B5869">
            <v>2</v>
          </cell>
          <cell r="C5869" t="str">
            <v>3743</v>
          </cell>
          <cell r="D5869" t="str">
            <v>LAJE PRE-MOLDADA DE PISO CONVENCIONAL SOBRECARGA 200KG/M2 VAO ATE 3,50M</v>
          </cell>
          <cell r="E5869" t="str">
            <v>M2</v>
          </cell>
          <cell r="F5869">
            <v>1</v>
          </cell>
          <cell r="G5869">
            <v>23.57</v>
          </cell>
          <cell r="H5869">
            <v>23.57</v>
          </cell>
        </row>
        <row r="5870">
          <cell r="B5870">
            <v>2</v>
          </cell>
          <cell r="C5870" t="str">
            <v>4491</v>
          </cell>
          <cell r="D5870" t="str">
            <v>PECA DE MADEIRA 3A/4A QUALIDADE 7,5 X 7,5CM (3X3) NAO APARELHADA</v>
          </cell>
          <cell r="E5870" t="str">
            <v>M</v>
          </cell>
          <cell r="F5870">
            <v>0.28999999999999998</v>
          </cell>
          <cell r="G5870">
            <v>6.03</v>
          </cell>
          <cell r="H5870">
            <v>1.75</v>
          </cell>
        </row>
        <row r="5871">
          <cell r="B5871">
            <v>2</v>
          </cell>
          <cell r="C5871" t="str">
            <v>5061</v>
          </cell>
          <cell r="D5871" t="str">
            <v>PREGO DE ACO 18 X 27</v>
          </cell>
          <cell r="E5871" t="str">
            <v>KG</v>
          </cell>
          <cell r="F5871">
            <v>0.03</v>
          </cell>
          <cell r="G5871">
            <v>7.23</v>
          </cell>
          <cell r="H5871">
            <v>0.22</v>
          </cell>
        </row>
        <row r="5872">
          <cell r="B5872">
            <v>2</v>
          </cell>
          <cell r="C5872" t="str">
            <v>6212</v>
          </cell>
          <cell r="D5872" t="str">
            <v>TABUA MADEIRA 3A QUALIDADE 2,5 X 30,0CM (1 X 12") NAO APARELHADA</v>
          </cell>
          <cell r="E5872" t="str">
            <v>M</v>
          </cell>
          <cell r="F5872">
            <v>0.17</v>
          </cell>
          <cell r="G5872">
            <v>5.75</v>
          </cell>
          <cell r="H5872">
            <v>0.98</v>
          </cell>
        </row>
        <row r="5873">
          <cell r="B5873" t="str">
            <v>A</v>
          </cell>
          <cell r="C5873" t="str">
            <v>73972/002</v>
          </cell>
          <cell r="D5873" t="str">
            <v xml:space="preserve">FORMA PLANA EM COMPENSADO PLASTIFICADO 18MM PARA LAJE MACICA REAP. 12XINCL. ESCORAMENTO/MONT/DESMONTAGE                                                                                                                            </v>
          </cell>
          <cell r="E5873" t="str">
            <v xml:space="preserve">M2    </v>
          </cell>
          <cell r="F5873">
            <v>4.2999999999999997E-2</v>
          </cell>
          <cell r="G5873">
            <v>273.83000000000004</v>
          </cell>
          <cell r="H5873">
            <v>11.77</v>
          </cell>
        </row>
        <row r="5874">
          <cell r="B5874" t="str">
            <v>A</v>
          </cell>
          <cell r="C5874" t="str">
            <v>74157/003</v>
          </cell>
          <cell r="D5874" t="str">
            <v xml:space="preserve">LANCAMENTO/APLICACAO MANUAL DE CONCRETO EM ESTRUTURAS                                                                                                                                                   </v>
          </cell>
          <cell r="E5874" t="str">
            <v xml:space="preserve">M3    </v>
          </cell>
          <cell r="F5874">
            <v>4.2999999999999997E-2</v>
          </cell>
          <cell r="G5874">
            <v>103.84</v>
          </cell>
          <cell r="H5874">
            <v>4.47</v>
          </cell>
        </row>
        <row r="5875">
          <cell r="D5875" t="str">
            <v>Custo Direto Total</v>
          </cell>
          <cell r="H5875">
            <v>54.349999999999994</v>
          </cell>
        </row>
        <row r="5876">
          <cell r="D5876" t="str">
            <v>Taxa de BDI %</v>
          </cell>
          <cell r="F5876">
            <v>1E-8</v>
          </cell>
          <cell r="H5876">
            <v>0</v>
          </cell>
        </row>
        <row r="5877">
          <cell r="D5877" t="str">
            <v>Total da Composição</v>
          </cell>
          <cell r="H5877">
            <v>54.349999999999994</v>
          </cell>
        </row>
        <row r="5878">
          <cell r="A5878" t="str">
            <v>6122</v>
          </cell>
          <cell r="B5878" t="str">
            <v>EMBASAMENTO C/PEDRA ARGAMASSADA UTILIZANDO ARG.CIM/AREIA 1:4</v>
          </cell>
          <cell r="E5878" t="str">
            <v xml:space="preserve">M3    </v>
          </cell>
          <cell r="F5878" t="str">
            <v>Coeficiente</v>
          </cell>
          <cell r="G5878" t="str">
            <v>Preço Unit.</v>
          </cell>
          <cell r="H5878" t="str">
            <v>Preço Total</v>
          </cell>
          <cell r="I5878">
            <v>221.69</v>
          </cell>
        </row>
        <row r="5879">
          <cell r="B5879">
            <v>1</v>
          </cell>
          <cell r="C5879" t="str">
            <v>4750</v>
          </cell>
          <cell r="D5879" t="str">
            <v>PEDREIRO</v>
          </cell>
          <cell r="E5879" t="str">
            <v>H</v>
          </cell>
          <cell r="F5879">
            <v>6</v>
          </cell>
          <cell r="G5879">
            <v>9.68</v>
          </cell>
          <cell r="H5879">
            <v>58.08</v>
          </cell>
        </row>
        <row r="5880">
          <cell r="B5880">
            <v>1</v>
          </cell>
          <cell r="C5880" t="str">
            <v>6111</v>
          </cell>
          <cell r="D5880" t="str">
            <v>SERVENTE</v>
          </cell>
          <cell r="E5880" t="str">
            <v>H</v>
          </cell>
          <cell r="F5880">
            <v>6</v>
          </cell>
          <cell r="G5880">
            <v>6.93</v>
          </cell>
          <cell r="H5880">
            <v>41.58</v>
          </cell>
        </row>
        <row r="5881">
          <cell r="B5881">
            <v>2</v>
          </cell>
          <cell r="C5881" t="str">
            <v>4730</v>
          </cell>
          <cell r="D5881" t="str">
            <v>PEDRA-DE-MÃO OU PEDRA RACHÃO P/ MURO ARRIMO/FUNDAÇÃO/ENROCAMENTO ETC - POSTO PEDREIRA / FORNECEDOR (SEM FRETE)</v>
          </cell>
          <cell r="E5881" t="str">
            <v>M3</v>
          </cell>
          <cell r="F5881">
            <v>1.1000000000000001</v>
          </cell>
          <cell r="G5881">
            <v>40.51</v>
          </cell>
          <cell r="H5881">
            <v>44.56</v>
          </cell>
        </row>
        <row r="5882">
          <cell r="B5882" t="str">
            <v>A</v>
          </cell>
          <cell r="C5882" t="str">
            <v>6015</v>
          </cell>
          <cell r="D5882" t="str">
            <v xml:space="preserve">ARGAMASSA TRACO 1:4 (CIMENTO E AREIA GROSSA NAO PENEIRADA), PREPARO MECANICO                                                                                                                            </v>
          </cell>
          <cell r="E5882" t="str">
            <v xml:space="preserve">M3    </v>
          </cell>
          <cell r="F5882">
            <v>0.3</v>
          </cell>
          <cell r="G5882">
            <v>258.24</v>
          </cell>
          <cell r="H5882">
            <v>77.47</v>
          </cell>
        </row>
        <row r="5883">
          <cell r="D5883" t="str">
            <v>Custo Direto Total</v>
          </cell>
          <cell r="H5883">
            <v>221.69</v>
          </cell>
        </row>
        <row r="5884">
          <cell r="D5884" t="str">
            <v>Taxa de BDI %</v>
          </cell>
          <cell r="F5884">
            <v>1E-8</v>
          </cell>
          <cell r="H5884">
            <v>0</v>
          </cell>
        </row>
        <row r="5885">
          <cell r="D5885" t="str">
            <v>Total da Composição</v>
          </cell>
          <cell r="H5885">
            <v>221.69</v>
          </cell>
        </row>
        <row r="5886">
          <cell r="A5886" t="str">
            <v>73817/001</v>
          </cell>
          <cell r="B5886" t="str">
            <v>EMBASAMENTO DE MATERIAL GRANULAR - PO DE PEDRA</v>
          </cell>
          <cell r="E5886" t="str">
            <v xml:space="preserve">M3    </v>
          </cell>
          <cell r="F5886" t="str">
            <v>Coeficiente</v>
          </cell>
          <cell r="G5886" t="str">
            <v>Preço Unit.</v>
          </cell>
          <cell r="H5886" t="str">
            <v>Preço Total</v>
          </cell>
          <cell r="I5886">
            <v>57.08</v>
          </cell>
        </row>
        <row r="5887">
          <cell r="B5887">
            <v>1</v>
          </cell>
          <cell r="C5887" t="str">
            <v>6111</v>
          </cell>
          <cell r="D5887" t="str">
            <v>SERVENTE</v>
          </cell>
          <cell r="E5887" t="str">
            <v>H</v>
          </cell>
          <cell r="F5887">
            <v>1.3</v>
          </cell>
          <cell r="G5887">
            <v>6.93</v>
          </cell>
          <cell r="H5887">
            <v>9.01</v>
          </cell>
        </row>
        <row r="5888">
          <cell r="B5888">
            <v>2</v>
          </cell>
          <cell r="C5888" t="str">
            <v>4741</v>
          </cell>
          <cell r="D5888" t="str">
            <v>PÓ-DE-PEDRA - POSTO PEDREIRA / FORNECEDOR (SEM FRETE)</v>
          </cell>
          <cell r="E5888" t="str">
            <v>M3</v>
          </cell>
          <cell r="F5888">
            <v>1.1499999999999999</v>
          </cell>
          <cell r="G5888">
            <v>41.8</v>
          </cell>
          <cell r="H5888">
            <v>48.07</v>
          </cell>
        </row>
        <row r="5889">
          <cell r="D5889" t="str">
            <v>Custo Direto Total</v>
          </cell>
          <cell r="H5889">
            <v>57.08</v>
          </cell>
        </row>
        <row r="5890">
          <cell r="D5890" t="str">
            <v>Taxa de BDI %</v>
          </cell>
          <cell r="F5890">
            <v>1E-8</v>
          </cell>
          <cell r="H5890">
            <v>0</v>
          </cell>
        </row>
        <row r="5891">
          <cell r="D5891" t="str">
            <v>Total da Composição</v>
          </cell>
          <cell r="H5891">
            <v>57.08</v>
          </cell>
        </row>
        <row r="5892">
          <cell r="A5892" t="str">
            <v>73817/002</v>
          </cell>
          <cell r="B5892" t="str">
            <v>EMBASAMENTO DE MATERIAL GRANULAR - RACHAO</v>
          </cell>
          <cell r="E5892" t="str">
            <v xml:space="preserve">M3    </v>
          </cell>
          <cell r="F5892" t="str">
            <v>Coeficiente</v>
          </cell>
          <cell r="G5892" t="str">
            <v>Preço Unit.</v>
          </cell>
          <cell r="H5892" t="str">
            <v>Preço Total</v>
          </cell>
          <cell r="I5892">
            <v>65.94</v>
          </cell>
        </row>
        <row r="5893">
          <cell r="B5893">
            <v>1</v>
          </cell>
          <cell r="C5893" t="str">
            <v>6111</v>
          </cell>
          <cell r="D5893" t="str">
            <v>SERVENTE</v>
          </cell>
          <cell r="E5893" t="str">
            <v>H</v>
          </cell>
          <cell r="F5893">
            <v>2.5</v>
          </cell>
          <cell r="G5893">
            <v>6.93</v>
          </cell>
          <cell r="H5893">
            <v>17.329999999999998</v>
          </cell>
        </row>
        <row r="5894">
          <cell r="B5894">
            <v>2</v>
          </cell>
          <cell r="C5894" t="str">
            <v>4730</v>
          </cell>
          <cell r="D5894" t="str">
            <v>PEDRA-DE-MÃO OU PEDRA RACHÃO P/ MURO ARRIMO/FUNDAÇÃO/ENROCAMENTO ETC - POSTO PEDREIRA / FORNECEDOR (SEM FRETE)</v>
          </cell>
          <cell r="E5894" t="str">
            <v>M3</v>
          </cell>
          <cell r="F5894">
            <v>1.2</v>
          </cell>
          <cell r="G5894">
            <v>40.51</v>
          </cell>
          <cell r="H5894">
            <v>48.61</v>
          </cell>
        </row>
        <row r="5895">
          <cell r="D5895" t="str">
            <v>Custo Direto Total</v>
          </cell>
          <cell r="H5895">
            <v>65.94</v>
          </cell>
        </row>
        <row r="5896">
          <cell r="D5896" t="str">
            <v>Taxa de BDI %</v>
          </cell>
          <cell r="F5896">
            <v>1E-8</v>
          </cell>
          <cell r="H5896">
            <v>0</v>
          </cell>
        </row>
        <row r="5897">
          <cell r="D5897" t="str">
            <v>Total da Composição</v>
          </cell>
          <cell r="H5897">
            <v>65.94</v>
          </cell>
        </row>
        <row r="5898">
          <cell r="A5898" t="str">
            <v>74078/001</v>
          </cell>
          <cell r="B5898" t="str">
            <v>AGULHAMENTO FUNDO DE VALAS C/MACO 30KG PEDRA-DE-MAO H=10CM</v>
          </cell>
          <cell r="E5898" t="str">
            <v xml:space="preserve">M2    </v>
          </cell>
          <cell r="F5898" t="str">
            <v>Coeficiente</v>
          </cell>
          <cell r="G5898" t="str">
            <v>Preço Unit.</v>
          </cell>
          <cell r="H5898" t="str">
            <v>Preço Total</v>
          </cell>
          <cell r="I5898">
            <v>14.45</v>
          </cell>
        </row>
        <row r="5899">
          <cell r="B5899">
            <v>1</v>
          </cell>
          <cell r="C5899" t="str">
            <v>6111</v>
          </cell>
          <cell r="D5899" t="str">
            <v>SERVENTE</v>
          </cell>
          <cell r="E5899" t="str">
            <v>H</v>
          </cell>
          <cell r="F5899">
            <v>1.5</v>
          </cell>
          <cell r="G5899">
            <v>6.93</v>
          </cell>
          <cell r="H5899">
            <v>10.4</v>
          </cell>
        </row>
        <row r="5900">
          <cell r="B5900">
            <v>2</v>
          </cell>
          <cell r="C5900" t="str">
            <v>4730</v>
          </cell>
          <cell r="D5900" t="str">
            <v>PEDRA-DE-MÃO OU PEDRA RACHÃO P/ MURO ARRIMO/FUNDAÇÃO/ENROCAMENTO ETC - POSTO PEDREIRA / FORNECEDOR (SEM FRETE)</v>
          </cell>
          <cell r="E5900" t="str">
            <v>M3</v>
          </cell>
          <cell r="F5900">
            <v>0.1</v>
          </cell>
          <cell r="G5900">
            <v>40.51</v>
          </cell>
          <cell r="H5900">
            <v>4.05</v>
          </cell>
        </row>
        <row r="5901">
          <cell r="D5901" t="str">
            <v>Custo Direto Total</v>
          </cell>
          <cell r="H5901">
            <v>14.45</v>
          </cell>
        </row>
        <row r="5902">
          <cell r="D5902" t="str">
            <v>Taxa de BDI %</v>
          </cell>
          <cell r="F5902">
            <v>1E-8</v>
          </cell>
          <cell r="H5902">
            <v>0</v>
          </cell>
        </row>
        <row r="5903">
          <cell r="D5903" t="str">
            <v>Total da Composição</v>
          </cell>
          <cell r="H5903">
            <v>14.45</v>
          </cell>
        </row>
        <row r="5904">
          <cell r="A5904" t="str">
            <v>74078/002</v>
          </cell>
          <cell r="B5904" t="str">
            <v>AGULHAMENTO FUNDO DE VALAS C/MACO 30KG PEDRA-DE-MAO H=5CM</v>
          </cell>
          <cell r="E5904" t="str">
            <v xml:space="preserve">M2    </v>
          </cell>
          <cell r="F5904" t="str">
            <v>Coeficiente</v>
          </cell>
          <cell r="G5904" t="str">
            <v>Preço Unit.</v>
          </cell>
          <cell r="H5904" t="str">
            <v>Preço Total</v>
          </cell>
          <cell r="I5904">
            <v>7.23</v>
          </cell>
        </row>
        <row r="5905">
          <cell r="B5905">
            <v>1</v>
          </cell>
          <cell r="C5905" t="str">
            <v>6111</v>
          </cell>
          <cell r="D5905" t="str">
            <v>SERVENTE</v>
          </cell>
          <cell r="E5905" t="str">
            <v>H</v>
          </cell>
          <cell r="F5905">
            <v>0.75</v>
          </cell>
          <cell r="G5905">
            <v>6.93</v>
          </cell>
          <cell r="H5905">
            <v>5.2</v>
          </cell>
        </row>
        <row r="5906">
          <cell r="B5906">
            <v>2</v>
          </cell>
          <cell r="C5906" t="str">
            <v>4730</v>
          </cell>
          <cell r="D5906" t="str">
            <v>PEDRA-DE-MÃO OU PEDRA RACHÃO P/ MURO ARRIMO/FUNDAÇÃO/ENROCAMENTO ETC - POSTO PEDREIRA / FORNECEDOR (SEM FRETE)</v>
          </cell>
          <cell r="E5906" t="str">
            <v>M3</v>
          </cell>
          <cell r="F5906">
            <v>0.05</v>
          </cell>
          <cell r="G5906">
            <v>40.51</v>
          </cell>
          <cell r="H5906">
            <v>2.0299999999999998</v>
          </cell>
        </row>
        <row r="5907">
          <cell r="D5907" t="str">
            <v>Custo Direto Total</v>
          </cell>
          <cell r="H5907">
            <v>7.23</v>
          </cell>
        </row>
        <row r="5908">
          <cell r="D5908" t="str">
            <v>Taxa de BDI %</v>
          </cell>
          <cell r="F5908">
            <v>1E-8</v>
          </cell>
          <cell r="H5908">
            <v>0</v>
          </cell>
        </row>
        <row r="5909">
          <cell r="D5909" t="str">
            <v>Total da Composição</v>
          </cell>
          <cell r="H5909">
            <v>7.23</v>
          </cell>
        </row>
        <row r="5910">
          <cell r="A5910" t="str">
            <v>73995/001</v>
          </cell>
          <cell r="B5910" t="str">
            <v>CINTA CONCRETO ARMADO FCK=15MPA CONT."C" PREP.MECANICO NA OBRA, SEM ACO, FORMAS MADEIRA 3A COM MONT/DESMON E LANCAMENTO/VIBRACAO MANUAL</v>
          </cell>
          <cell r="E5910" t="str">
            <v xml:space="preserve">M3    </v>
          </cell>
          <cell r="F5910" t="str">
            <v>Coeficiente</v>
          </cell>
          <cell r="G5910" t="str">
            <v>Preço Unit.</v>
          </cell>
          <cell r="H5910" t="str">
            <v>Preço Total</v>
          </cell>
          <cell r="I5910">
            <v>726.19</v>
          </cell>
        </row>
        <row r="5911">
          <cell r="B5911" t="str">
            <v>A</v>
          </cell>
          <cell r="C5911" t="str">
            <v>6045</v>
          </cell>
          <cell r="D5911" t="str">
            <v xml:space="preserve">CONCRETO FCK=15MPA CONTROLE C ,EXCLUINDO O LANCAMENTO, PREPARO COM B ETONEIRA, UTILIZANDO BRITA 1 E 2. (CONFORME NBR 6118, PERMITIDO APENASPARA FUNDAÇÕES)                                              </v>
          </cell>
          <cell r="E5911" t="str">
            <v xml:space="preserve">M3    </v>
          </cell>
          <cell r="F5911">
            <v>1</v>
          </cell>
          <cell r="G5911">
            <v>254.54999999999998</v>
          </cell>
          <cell r="H5911">
            <v>254.55</v>
          </cell>
        </row>
        <row r="5912">
          <cell r="B5912" t="str">
            <v>A</v>
          </cell>
          <cell r="C5912" t="str">
            <v>6095</v>
          </cell>
          <cell r="D5912" t="str">
            <v xml:space="preserve">FORMA PLANA TABUA 3A. P/CINTA AMARRACAO INCL. DESMONTAGEM E REAPROVEIT                                                                                                                                  </v>
          </cell>
          <cell r="E5912" t="str">
            <v xml:space="preserve">M2    </v>
          </cell>
          <cell r="F5912">
            <v>20</v>
          </cell>
          <cell r="G5912">
            <v>18.39</v>
          </cell>
          <cell r="H5912">
            <v>367.8</v>
          </cell>
        </row>
        <row r="5913">
          <cell r="B5913" t="str">
            <v>A</v>
          </cell>
          <cell r="C5913" t="str">
            <v>74157/003</v>
          </cell>
          <cell r="D5913" t="str">
            <v xml:space="preserve">LANCAMENTO/APLICACAO MANUAL DE CONCRETO EM ESTRUTURAS                                                                                                                                                   </v>
          </cell>
          <cell r="E5913" t="str">
            <v xml:space="preserve">M3    </v>
          </cell>
          <cell r="F5913">
            <v>1</v>
          </cell>
          <cell r="G5913">
            <v>103.84</v>
          </cell>
          <cell r="H5913">
            <v>103.84</v>
          </cell>
        </row>
        <row r="5914">
          <cell r="D5914" t="str">
            <v>Custo Direto Total</v>
          </cell>
          <cell r="H5914">
            <v>726.19</v>
          </cell>
        </row>
        <row r="5915">
          <cell r="D5915" t="str">
            <v>Taxa de BDI %</v>
          </cell>
          <cell r="F5915">
            <v>1E-8</v>
          </cell>
          <cell r="H5915">
            <v>0</v>
          </cell>
        </row>
        <row r="5916">
          <cell r="D5916" t="str">
            <v>Total da Composição</v>
          </cell>
          <cell r="H5916">
            <v>726.19</v>
          </cell>
        </row>
        <row r="5917">
          <cell r="A5917" t="str">
            <v>74099/001</v>
          </cell>
          <cell r="B5917" t="str">
            <v>VERGA, CONTRAVERGA, OU CINTA EM CONCRETO ARMADO FCK=20MPA, PREP. MECAN ICO, FORMA CANALETA (15X20X20), AÇO CA 60 5.0 (TAXA DE FERRAGEM = 45,13 KG/M3).</v>
          </cell>
          <cell r="E5917" t="str">
            <v xml:space="preserve">M3    </v>
          </cell>
          <cell r="F5917" t="str">
            <v>Coeficiente</v>
          </cell>
          <cell r="G5917" t="str">
            <v>Preço Unit.</v>
          </cell>
          <cell r="H5917" t="str">
            <v>Preço Total</v>
          </cell>
          <cell r="I5917">
            <v>766.64</v>
          </cell>
        </row>
        <row r="5918">
          <cell r="B5918">
            <v>2</v>
          </cell>
          <cell r="C5918" t="str">
            <v>39</v>
          </cell>
          <cell r="D5918" t="str">
            <v>ACO CA-60 - 5,0MM</v>
          </cell>
          <cell r="E5918" t="str">
            <v>KG</v>
          </cell>
          <cell r="F5918">
            <v>45.1374</v>
          </cell>
          <cell r="G5918">
            <v>4.07</v>
          </cell>
          <cell r="H5918">
            <v>183.71</v>
          </cell>
        </row>
        <row r="5919">
          <cell r="B5919" t="str">
            <v>A</v>
          </cell>
          <cell r="C5919" t="str">
            <v>53590</v>
          </cell>
          <cell r="D5919" t="str">
            <v xml:space="preserve">LANCAMENTO DE CONCRETO EM ESTRUTURA                                                                                                                                                                     </v>
          </cell>
          <cell r="E5919" t="str">
            <v xml:space="preserve">M3    </v>
          </cell>
          <cell r="F5919">
            <v>1</v>
          </cell>
          <cell r="G5919">
            <v>103.84</v>
          </cell>
          <cell r="H5919">
            <v>103.84</v>
          </cell>
        </row>
        <row r="5920">
          <cell r="B5920" t="str">
            <v>A</v>
          </cell>
          <cell r="C5920" t="str">
            <v>6275</v>
          </cell>
          <cell r="D5920" t="str">
            <v xml:space="preserve">BLOCO CONCR PREMOLD TP CANALETA 15X20X20CM ASS1:6CIM/AREIA.                                                                                                                                             </v>
          </cell>
          <cell r="E5920" t="str">
            <v xml:space="preserve">M     </v>
          </cell>
          <cell r="F5920">
            <v>37.593899999999998</v>
          </cell>
          <cell r="G5920">
            <v>5.46</v>
          </cell>
          <cell r="H5920">
            <v>205.26</v>
          </cell>
        </row>
        <row r="5921">
          <cell r="B5921" t="str">
            <v>A</v>
          </cell>
          <cell r="C5921" t="str">
            <v>73972/002</v>
          </cell>
          <cell r="D5921" t="str">
            <v xml:space="preserve">FORMA PLANA EM COMPENSADO PLASTIFICADO 18MM PARA LAJE MACICA REAP. 12XINCL. ESCORAMENTO/MONT/DESMONTAGE                                                                                                                            </v>
          </cell>
          <cell r="E5921" t="str">
            <v xml:space="preserve">M2    </v>
          </cell>
          <cell r="F5921">
            <v>1</v>
          </cell>
          <cell r="G5921">
            <v>273.83000000000004</v>
          </cell>
          <cell r="H5921">
            <v>273.83</v>
          </cell>
        </row>
        <row r="5922">
          <cell r="D5922" t="str">
            <v>Custo Direto Total</v>
          </cell>
          <cell r="H5922">
            <v>766.64</v>
          </cell>
        </row>
        <row r="5923">
          <cell r="D5923" t="str">
            <v>Taxa de BDI %</v>
          </cell>
          <cell r="F5923">
            <v>1E-8</v>
          </cell>
          <cell r="H5923">
            <v>0</v>
          </cell>
        </row>
        <row r="5924">
          <cell r="D5924" t="str">
            <v>Total da Composição</v>
          </cell>
          <cell r="H5924">
            <v>766.64</v>
          </cell>
        </row>
        <row r="5925">
          <cell r="A5925" t="str">
            <v>74200/001</v>
          </cell>
          <cell r="B5925" t="str">
            <v>VERGA 10X10CM EM CONCRETO PRÉ-MOLDADO FCK=20MPA (PREPARO COM BETONEIRA ) AÇO CA60, BITOLA FINA, INCLUSIVE FORMAS TABUA 3A.</v>
          </cell>
          <cell r="E5925" t="str">
            <v xml:space="preserve">M     </v>
          </cell>
          <cell r="F5925" t="str">
            <v>Coeficiente</v>
          </cell>
          <cell r="G5925" t="str">
            <v>Preço Unit.</v>
          </cell>
          <cell r="H5925" t="str">
            <v>Preço Total</v>
          </cell>
          <cell r="I5925">
            <v>10.59</v>
          </cell>
        </row>
        <row r="5926">
          <cell r="B5926">
            <v>1</v>
          </cell>
          <cell r="C5926" t="str">
            <v>1213</v>
          </cell>
          <cell r="D5926" t="str">
            <v>CARPINTEIRO DE FORMAS</v>
          </cell>
          <cell r="E5926" t="str">
            <v>H</v>
          </cell>
          <cell r="F5926">
            <v>7.4999999999999997E-2</v>
          </cell>
          <cell r="G5926">
            <v>9.68</v>
          </cell>
          <cell r="H5926">
            <v>0.73</v>
          </cell>
        </row>
        <row r="5927">
          <cell r="B5927">
            <v>1</v>
          </cell>
          <cell r="C5927" t="str">
            <v>4750</v>
          </cell>
          <cell r="D5927" t="str">
            <v>PEDREIRO</v>
          </cell>
          <cell r="E5927" t="str">
            <v>H</v>
          </cell>
          <cell r="F5927">
            <v>0.02</v>
          </cell>
          <cell r="G5927">
            <v>9.68</v>
          </cell>
          <cell r="H5927">
            <v>0.19</v>
          </cell>
        </row>
        <row r="5928">
          <cell r="B5928">
            <v>1</v>
          </cell>
          <cell r="C5928" t="str">
            <v>6111</v>
          </cell>
          <cell r="D5928" t="str">
            <v>SERVENTE</v>
          </cell>
          <cell r="E5928" t="str">
            <v>H</v>
          </cell>
          <cell r="F5928">
            <v>0.06</v>
          </cell>
          <cell r="G5928">
            <v>6.93</v>
          </cell>
          <cell r="H5928">
            <v>0.42</v>
          </cell>
        </row>
        <row r="5929">
          <cell r="B5929">
            <v>1</v>
          </cell>
          <cell r="C5929" t="str">
            <v>6117</v>
          </cell>
          <cell r="D5929" t="str">
            <v>AJUDANTE DE CARPINTEIRO</v>
          </cell>
          <cell r="E5929" t="str">
            <v>H</v>
          </cell>
          <cell r="F5929">
            <v>0.123</v>
          </cell>
          <cell r="G5929">
            <v>7.51</v>
          </cell>
          <cell r="H5929">
            <v>0.92</v>
          </cell>
        </row>
        <row r="5930">
          <cell r="B5930">
            <v>2</v>
          </cell>
          <cell r="C5930" t="str">
            <v>5069</v>
          </cell>
          <cell r="D5930" t="str">
            <v>PREGO DE ACO 17 X 27</v>
          </cell>
          <cell r="E5930" t="str">
            <v>KG</v>
          </cell>
          <cell r="F5930">
            <v>0.01</v>
          </cell>
          <cell r="G5930">
            <v>6.69</v>
          </cell>
          <cell r="H5930">
            <v>7.0000000000000007E-2</v>
          </cell>
        </row>
        <row r="5931">
          <cell r="B5931">
            <v>2</v>
          </cell>
          <cell r="C5931" t="str">
            <v>6188</v>
          </cell>
          <cell r="D5931" t="str">
            <v>TABUA MADEIRA 3A QUALIDADE 2,5 X 30CM (1 X 12") NAO APARELHADA</v>
          </cell>
          <cell r="E5931" t="str">
            <v>M2</v>
          </cell>
          <cell r="F5931">
            <v>7.0000000000000007E-2</v>
          </cell>
          <cell r="G5931">
            <v>19.16</v>
          </cell>
          <cell r="H5931">
            <v>1.34</v>
          </cell>
        </row>
        <row r="5932">
          <cell r="B5932" t="str">
            <v>A</v>
          </cell>
          <cell r="C5932" t="str">
            <v>73942/001</v>
          </cell>
          <cell r="D5932" t="str">
            <v xml:space="preserve">ARMAÇÃO C/AÇO CA-60 5,00MM                                                                                                                                                                              </v>
          </cell>
          <cell r="E5932" t="str">
            <v xml:space="preserve">KG    </v>
          </cell>
          <cell r="F5932">
            <v>0.72</v>
          </cell>
          <cell r="G5932">
            <v>5.8000000000000007</v>
          </cell>
          <cell r="H5932">
            <v>4.18</v>
          </cell>
        </row>
        <row r="5933">
          <cell r="B5933" t="str">
            <v>A</v>
          </cell>
          <cell r="C5933" t="str">
            <v>73972/002</v>
          </cell>
          <cell r="D5933" t="str">
            <v xml:space="preserve">FORMA PLANA EM COMPENSADO PLASTIFICADO 18MM PARA LAJE MACICA REAP. 12XINCL. ESCORAMENTO/MONT/DESMONTAGE                                                                                                                            </v>
          </cell>
          <cell r="E5933" t="str">
            <v xml:space="preserve">M2    </v>
          </cell>
          <cell r="F5933">
            <v>0.01</v>
          </cell>
          <cell r="G5933">
            <v>273.83000000000004</v>
          </cell>
          <cell r="H5933">
            <v>2.74</v>
          </cell>
        </row>
        <row r="5934">
          <cell r="D5934" t="str">
            <v>Custo Direto Total</v>
          </cell>
          <cell r="H5934">
            <v>10.59</v>
          </cell>
        </row>
        <row r="5935">
          <cell r="D5935" t="str">
            <v>Taxa de BDI %</v>
          </cell>
          <cell r="F5935">
            <v>1E-8</v>
          </cell>
          <cell r="H5935">
            <v>0</v>
          </cell>
        </row>
        <row r="5936">
          <cell r="D5936" t="str">
            <v>Total da Composição</v>
          </cell>
          <cell r="H5936">
            <v>10.59</v>
          </cell>
        </row>
        <row r="5937">
          <cell r="A5937" t="str">
            <v>71623</v>
          </cell>
          <cell r="B5937" t="str">
            <v>CHAPIM DE CONCRETO APARENTE COM ACABAMENTO DESEMPENADO, FORMA DE COMPE NSADO PLASTIFICADO (MADEIRIT ) DE 14 X 10 CM, FUNDIDO NO LOCAL.</v>
          </cell>
          <cell r="E5937" t="str">
            <v xml:space="preserve">M     </v>
          </cell>
          <cell r="F5937" t="str">
            <v>Coeficiente</v>
          </cell>
          <cell r="G5937" t="str">
            <v>Preço Unit.</v>
          </cell>
          <cell r="H5937" t="str">
            <v>Preço Total</v>
          </cell>
          <cell r="I5937">
            <v>18.310000000000002</v>
          </cell>
        </row>
        <row r="5938">
          <cell r="B5938">
            <v>1</v>
          </cell>
          <cell r="C5938" t="str">
            <v>1213</v>
          </cell>
          <cell r="D5938" t="str">
            <v>CARPINTEIRO DE FORMAS</v>
          </cell>
          <cell r="E5938" t="str">
            <v>H</v>
          </cell>
          <cell r="F5938">
            <v>0.13</v>
          </cell>
          <cell r="G5938">
            <v>9.68</v>
          </cell>
          <cell r="H5938">
            <v>1.26</v>
          </cell>
        </row>
        <row r="5939">
          <cell r="B5939">
            <v>1</v>
          </cell>
          <cell r="C5939" t="str">
            <v>4750</v>
          </cell>
          <cell r="D5939" t="str">
            <v>PEDREIRO</v>
          </cell>
          <cell r="E5939" t="str">
            <v>H</v>
          </cell>
          <cell r="F5939">
            <v>0.3</v>
          </cell>
          <cell r="G5939">
            <v>9.68</v>
          </cell>
          <cell r="H5939">
            <v>2.9</v>
          </cell>
        </row>
        <row r="5940">
          <cell r="B5940">
            <v>1</v>
          </cell>
          <cell r="C5940" t="str">
            <v>6111</v>
          </cell>
          <cell r="D5940" t="str">
            <v>SERVENTE</v>
          </cell>
          <cell r="E5940" t="str">
            <v>H</v>
          </cell>
          <cell r="F5940">
            <v>0.45</v>
          </cell>
          <cell r="G5940">
            <v>6.93</v>
          </cell>
          <cell r="H5940">
            <v>3.12</v>
          </cell>
        </row>
        <row r="5941">
          <cell r="B5941">
            <v>2</v>
          </cell>
          <cell r="C5941" t="str">
            <v>337</v>
          </cell>
          <cell r="D5941" t="str">
            <v>ARAME RECOZIDO 18 BWG - 1,25MM - 9,60 G/M</v>
          </cell>
          <cell r="E5941" t="str">
            <v>KG</v>
          </cell>
          <cell r="F5941">
            <v>0.02</v>
          </cell>
          <cell r="G5941">
            <v>7.5</v>
          </cell>
          <cell r="H5941">
            <v>0.15</v>
          </cell>
        </row>
        <row r="5942">
          <cell r="B5942">
            <v>2</v>
          </cell>
          <cell r="C5942" t="str">
            <v>1346</v>
          </cell>
          <cell r="D5942" t="str">
            <v>CHAPA MADEIRA COMPENSADA PLASTIFICADA 2,2 X 1,1M X 10MM P/ FORMA CONCRETO</v>
          </cell>
          <cell r="E5942" t="str">
            <v>M2</v>
          </cell>
          <cell r="F5942">
            <v>0.2</v>
          </cell>
          <cell r="G5942">
            <v>23.06</v>
          </cell>
          <cell r="H5942">
            <v>4.6100000000000003</v>
          </cell>
        </row>
        <row r="5943">
          <cell r="B5943">
            <v>2</v>
          </cell>
          <cell r="C5943" t="str">
            <v>5075</v>
          </cell>
          <cell r="D5943" t="str">
            <v>PREGO DE ACO 18 X 30</v>
          </cell>
          <cell r="E5943" t="str">
            <v>KG</v>
          </cell>
          <cell r="F5943">
            <v>0.02</v>
          </cell>
          <cell r="G5943">
            <v>6.73</v>
          </cell>
          <cell r="H5943">
            <v>0.13</v>
          </cell>
        </row>
        <row r="5944">
          <cell r="B5944">
            <v>2</v>
          </cell>
          <cell r="C5944" t="str">
            <v>6212</v>
          </cell>
          <cell r="D5944" t="str">
            <v>TABUA MADEIRA 3A QUALIDADE 2,5 X 30,0CM (1 X 12") NAO APARELHADA</v>
          </cell>
          <cell r="E5944" t="str">
            <v>M</v>
          </cell>
          <cell r="F5944">
            <v>0.13</v>
          </cell>
          <cell r="G5944">
            <v>5.75</v>
          </cell>
          <cell r="H5944">
            <v>0.75</v>
          </cell>
        </row>
        <row r="5945">
          <cell r="B5945">
            <v>2</v>
          </cell>
          <cell r="C5945" t="str">
            <v>10567</v>
          </cell>
          <cell r="D5945" t="str">
            <v>TABUA MADEIRA 3A QUALIDADE 2,5 X 23,0CM (1 X 9") NAO APARELHADA</v>
          </cell>
          <cell r="E5945" t="str">
            <v>M</v>
          </cell>
          <cell r="F5945">
            <v>0.18</v>
          </cell>
          <cell r="G5945">
            <v>4.1100000000000003</v>
          </cell>
          <cell r="H5945">
            <v>0.74</v>
          </cell>
        </row>
        <row r="5946">
          <cell r="B5946" t="str">
            <v>A</v>
          </cell>
          <cell r="C5946" t="str">
            <v>5619</v>
          </cell>
          <cell r="D5946" t="str">
            <v xml:space="preserve">CONCRETO ESTRUTURAL FCK=15MPA VIRADO EM BETONEIRA, NA OBRA, INCLUSIVE APLICAÇÃO E ADENSAMENTO. (CONFORME NBR 6118, PERMITIDO APENAS PARA FUNDAÇÕES)                                                     </v>
          </cell>
          <cell r="E5946" t="str">
            <v xml:space="preserve">M3    </v>
          </cell>
          <cell r="F5946">
            <v>1.4E-2</v>
          </cell>
          <cell r="G5946">
            <v>332.38</v>
          </cell>
          <cell r="H5946">
            <v>4.6500000000000004</v>
          </cell>
        </row>
        <row r="5947">
          <cell r="D5947" t="str">
            <v>Custo Direto Total</v>
          </cell>
          <cell r="H5947">
            <v>18.310000000000002</v>
          </cell>
        </row>
        <row r="5948">
          <cell r="D5948" t="str">
            <v>Taxa de BDI %</v>
          </cell>
          <cell r="F5948">
            <v>1E-8</v>
          </cell>
          <cell r="H5948">
            <v>0</v>
          </cell>
        </row>
        <row r="5949">
          <cell r="D5949" t="str">
            <v>Total da Composição</v>
          </cell>
          <cell r="H5949">
            <v>18.310000000000002</v>
          </cell>
        </row>
        <row r="5950">
          <cell r="A5950" t="str">
            <v>74081/001</v>
          </cell>
          <cell r="B5950" t="str">
            <v>PILAR MADEIRA DE LEI 15X15X100CM COLOCADO, INCLUSIVE BASE CONCRETO</v>
          </cell>
          <cell r="E5950" t="str">
            <v xml:space="preserve">M     </v>
          </cell>
          <cell r="F5950" t="str">
            <v>Coeficiente</v>
          </cell>
          <cell r="G5950" t="str">
            <v>Preço Unit.</v>
          </cell>
          <cell r="H5950" t="str">
            <v>Preço Total</v>
          </cell>
          <cell r="I5950">
            <v>76.13</v>
          </cell>
        </row>
        <row r="5951">
          <cell r="B5951">
            <v>1</v>
          </cell>
          <cell r="C5951" t="str">
            <v>1213</v>
          </cell>
          <cell r="D5951" t="str">
            <v>CARPINTEIRO DE FORMAS</v>
          </cell>
          <cell r="E5951" t="str">
            <v>H</v>
          </cell>
          <cell r="F5951">
            <v>0.24</v>
          </cell>
          <cell r="G5951">
            <v>9.68</v>
          </cell>
          <cell r="H5951">
            <v>2.3199999999999998</v>
          </cell>
        </row>
        <row r="5952">
          <cell r="B5952">
            <v>1</v>
          </cell>
          <cell r="C5952" t="str">
            <v>4750</v>
          </cell>
          <cell r="D5952" t="str">
            <v>PEDREIRO</v>
          </cell>
          <cell r="E5952" t="str">
            <v>H</v>
          </cell>
          <cell r="F5952">
            <v>0.1</v>
          </cell>
          <cell r="G5952">
            <v>9.68</v>
          </cell>
          <cell r="H5952">
            <v>0.97</v>
          </cell>
        </row>
        <row r="5953">
          <cell r="B5953">
            <v>1</v>
          </cell>
          <cell r="C5953" t="str">
            <v>6111</v>
          </cell>
          <cell r="D5953" t="str">
            <v>SERVENTE</v>
          </cell>
          <cell r="E5953" t="str">
            <v>H</v>
          </cell>
          <cell r="F5953">
            <v>0.94</v>
          </cell>
          <cell r="G5953">
            <v>6.93</v>
          </cell>
          <cell r="H5953">
            <v>6.51</v>
          </cell>
        </row>
        <row r="5954">
          <cell r="B5954">
            <v>2</v>
          </cell>
          <cell r="C5954" t="str">
            <v>370</v>
          </cell>
          <cell r="D5954" t="str">
            <v>AREIA MEDIA - POSTO JAZIDA / FORNECEDOR (SEM FRETE)</v>
          </cell>
          <cell r="E5954" t="str">
            <v>M3</v>
          </cell>
          <cell r="F5954">
            <v>3.2000000000000001E-2</v>
          </cell>
          <cell r="G5954">
            <v>45</v>
          </cell>
          <cell r="H5954">
            <v>1.44</v>
          </cell>
        </row>
        <row r="5955">
          <cell r="B5955">
            <v>2</v>
          </cell>
          <cell r="C5955" t="str">
            <v>1379</v>
          </cell>
          <cell r="D5955" t="str">
            <v>CIMENTO PORTLAND COMUM CP I- 32</v>
          </cell>
          <cell r="E5955" t="str">
            <v>KG</v>
          </cell>
          <cell r="F5955">
            <v>16.600000000000001</v>
          </cell>
          <cell r="G5955">
            <v>0.44</v>
          </cell>
          <cell r="H5955">
            <v>7.3</v>
          </cell>
        </row>
        <row r="5956">
          <cell r="B5956">
            <v>2</v>
          </cell>
          <cell r="C5956" t="str">
            <v>4481</v>
          </cell>
          <cell r="D5956" t="str">
            <v>PECA DE MADEIRA (MASSARANDUBA) 7,5 X 15CM (3 X 6") NAO APARELHADA</v>
          </cell>
          <cell r="E5956" t="str">
            <v>M</v>
          </cell>
          <cell r="F5956">
            <v>2.2000000000000002</v>
          </cell>
          <cell r="G5956">
            <v>24.73</v>
          </cell>
          <cell r="H5956">
            <v>54.41</v>
          </cell>
        </row>
        <row r="5957">
          <cell r="B5957">
            <v>2</v>
          </cell>
          <cell r="C5957" t="str">
            <v>4734</v>
          </cell>
          <cell r="D5957" t="str">
            <v>SEIXO ROLADO PARA APLICAÇÃO EM CONCRETO - POSTO PEDREIRA / FORNECEDOR (SEM FRETE)</v>
          </cell>
          <cell r="E5957" t="str">
            <v>M3</v>
          </cell>
          <cell r="F5957">
            <v>4.2999999999999997E-2</v>
          </cell>
          <cell r="G5957">
            <v>70.73</v>
          </cell>
          <cell r="H5957">
            <v>3.04</v>
          </cell>
        </row>
        <row r="5958">
          <cell r="B5958">
            <v>2</v>
          </cell>
          <cell r="C5958" t="str">
            <v>5064</v>
          </cell>
          <cell r="D5958" t="str">
            <v>PREGO DE ACO 2 1/2 X 10</v>
          </cell>
          <cell r="E5958" t="str">
            <v>KG</v>
          </cell>
          <cell r="F5958">
            <v>0.02</v>
          </cell>
          <cell r="G5958">
            <v>7.23</v>
          </cell>
          <cell r="H5958">
            <v>0.14000000000000001</v>
          </cell>
        </row>
        <row r="5959">
          <cell r="D5959" t="str">
            <v>Custo Direto Total</v>
          </cell>
          <cell r="H5959">
            <v>76.13</v>
          </cell>
        </row>
        <row r="5960">
          <cell r="D5960" t="str">
            <v>Taxa de BDI %</v>
          </cell>
          <cell r="F5960">
            <v>1E-8</v>
          </cell>
          <cell r="H5960">
            <v>0</v>
          </cell>
        </row>
        <row r="5961">
          <cell r="D5961" t="str">
            <v>Total da Composição</v>
          </cell>
          <cell r="H5961">
            <v>76.13</v>
          </cell>
        </row>
        <row r="5962">
          <cell r="A5962" t="str">
            <v>74112/001</v>
          </cell>
          <cell r="B5962" t="str">
            <v>LAJE MACICA CONCRETO FCK=25MPA E=8CM, INCL. FORMA PLASTIFICADA 18MM / ESCORAMENTO MAD SERRADA C/REAP. 12X E 95,0KG ACO CA-50/60 /M3</v>
          </cell>
          <cell r="E5962" t="str">
            <v xml:space="preserve">M3    </v>
          </cell>
          <cell r="F5962" t="str">
            <v>Coeficiente</v>
          </cell>
          <cell r="G5962" t="str">
            <v>Preço Unit.</v>
          </cell>
          <cell r="H5962" t="str">
            <v>Preço Total</v>
          </cell>
          <cell r="I5962">
            <v>1385.68</v>
          </cell>
        </row>
        <row r="5963">
          <cell r="B5963" t="str">
            <v>A</v>
          </cell>
          <cell r="C5963" t="str">
            <v>73942/002</v>
          </cell>
          <cell r="D5963" t="str">
            <v>ARMACAO DE ACO CA-60 DIAM. 3,4 A 6,0MM.- FORNECIMENTO / CORTE (C/PERDA DE 10%) / DOBRA / COLOCAÇÃO.</v>
          </cell>
          <cell r="E5963" t="str">
            <v xml:space="preserve">KG    </v>
          </cell>
          <cell r="F5963">
            <v>95</v>
          </cell>
          <cell r="G5963">
            <v>6.2900000000000009</v>
          </cell>
          <cell r="H5963">
            <v>597.54999999999995</v>
          </cell>
        </row>
        <row r="5964">
          <cell r="B5964" t="str">
            <v>A</v>
          </cell>
          <cell r="C5964" t="str">
            <v>73972/001</v>
          </cell>
          <cell r="D5964" t="str">
            <v xml:space="preserve">CONCRETO ESTRUTURAL FCK=25MPA, VIRADO EM BETONEIRA, NA OBRA, SEM LANÇA MENTO                                                                                                                            </v>
          </cell>
          <cell r="E5964" t="str">
            <v xml:space="preserve">M3    </v>
          </cell>
          <cell r="F5964">
            <v>1</v>
          </cell>
          <cell r="G5964">
            <v>285.15999999999997</v>
          </cell>
          <cell r="H5964">
            <v>285.16000000000003</v>
          </cell>
        </row>
        <row r="5965">
          <cell r="B5965" t="str">
            <v>A</v>
          </cell>
          <cell r="C5965" t="str">
            <v>73979/002</v>
          </cell>
          <cell r="D5965" t="str">
            <v xml:space="preserve">FORMA PLANA EM COMPENSADO PLASTIFICADO 18MM PARA LAJE MACICA REAP. 12X INCL. ESCORAMENTO/MONT/DESMONTAGEM                                                                                                                       </v>
          </cell>
          <cell r="E5965" t="str">
            <v xml:space="preserve">M2    </v>
          </cell>
          <cell r="F5965">
            <v>12.5</v>
          </cell>
          <cell r="G5965">
            <v>31.929999999999996</v>
          </cell>
          <cell r="H5965">
            <v>399.13</v>
          </cell>
        </row>
        <row r="5966">
          <cell r="B5966" t="str">
            <v>A</v>
          </cell>
          <cell r="C5966" t="str">
            <v>74157/003</v>
          </cell>
          <cell r="D5966" t="str">
            <v xml:space="preserve">LANCAMENTO/APLICACAO MANUAL DE CONCRETO EM ESTRUTURAS                                                                                                                                                   </v>
          </cell>
          <cell r="E5966" t="str">
            <v xml:space="preserve">M3    </v>
          </cell>
          <cell r="F5966">
            <v>1</v>
          </cell>
          <cell r="G5966">
            <v>103.84</v>
          </cell>
          <cell r="H5966">
            <v>103.84</v>
          </cell>
        </row>
        <row r="5967">
          <cell r="D5967" t="str">
            <v>Custo Direto Total</v>
          </cell>
          <cell r="H5967">
            <v>1385.68</v>
          </cell>
        </row>
        <row r="5968">
          <cell r="D5968" t="str">
            <v>Taxa de BDI %</v>
          </cell>
          <cell r="F5968">
            <v>1E-8</v>
          </cell>
          <cell r="H5968">
            <v>0</v>
          </cell>
        </row>
        <row r="5969">
          <cell r="D5969" t="str">
            <v>Total da Composição</v>
          </cell>
          <cell r="H5969">
            <v>1385.68</v>
          </cell>
        </row>
        <row r="5970">
          <cell r="A5970" t="str">
            <v>74144/001</v>
          </cell>
          <cell r="B5970" t="str">
            <v>PILAR EM MADEIRA 1A (15X15X2,INCL 3 DEMAOS VERNIZ SEM COLOCACAO</v>
          </cell>
          <cell r="E5970" t="str">
            <v xml:space="preserve">UN    </v>
          </cell>
          <cell r="F5970" t="str">
            <v>Coeficiente</v>
          </cell>
          <cell r="G5970" t="str">
            <v>Preço Unit.</v>
          </cell>
          <cell r="H5970" t="str">
            <v>Preço Total</v>
          </cell>
          <cell r="I5970">
            <v>144.22</v>
          </cell>
        </row>
        <row r="5971">
          <cell r="B5971">
            <v>2</v>
          </cell>
          <cell r="C5971" t="str">
            <v>4478</v>
          </cell>
          <cell r="D5971" t="str">
            <v>PECA DE MADEIRA DE LEI 1A QUALIDADE 7,5 X 15CM (3X6") NAO APARELHADA</v>
          </cell>
          <cell r="E5971" t="str">
            <v>M</v>
          </cell>
          <cell r="F5971">
            <v>5.45</v>
          </cell>
          <cell r="G5971">
            <v>24.03</v>
          </cell>
          <cell r="H5971">
            <v>130.96</v>
          </cell>
        </row>
        <row r="5972">
          <cell r="B5972" t="str">
            <v>A</v>
          </cell>
          <cell r="C5972" t="str">
            <v>6082</v>
          </cell>
          <cell r="D5972" t="str">
            <v xml:space="preserve">PINTURA EM VERNIZ SINTETICO BRILHANTE EM MADEIRA, TRES DEMAOS                                                                                                                                           </v>
          </cell>
          <cell r="E5972" t="str">
            <v xml:space="preserve">M2    </v>
          </cell>
          <cell r="F5972">
            <v>1.35</v>
          </cell>
          <cell r="G5972">
            <v>9.82</v>
          </cell>
          <cell r="H5972">
            <v>13.26</v>
          </cell>
        </row>
        <row r="5973">
          <cell r="D5973" t="str">
            <v>Custo Direto Total</v>
          </cell>
          <cell r="H5973">
            <v>144.22</v>
          </cell>
        </row>
        <row r="5974">
          <cell r="D5974" t="str">
            <v>Taxa de BDI %</v>
          </cell>
          <cell r="F5974">
            <v>1E-8</v>
          </cell>
          <cell r="H5974">
            <v>0</v>
          </cell>
        </row>
        <row r="5975">
          <cell r="D5975" t="str">
            <v>Total da Composição</v>
          </cell>
          <cell r="H5975">
            <v>144.22</v>
          </cell>
        </row>
        <row r="5976">
          <cell r="A5976" t="str">
            <v>74144/002</v>
          </cell>
          <cell r="B5976" t="str">
            <v>SUPORTE APOIO CAIXA D AGUA BARROTES MADEIRA DE 1 IMPE IMPERMEABILIZACOES E PROTECOES DIVERSAS</v>
          </cell>
          <cell r="E5976" t="str">
            <v xml:space="preserve">UN    </v>
          </cell>
          <cell r="F5976" t="str">
            <v>Coeficiente</v>
          </cell>
          <cell r="G5976" t="str">
            <v>Preço Unit.</v>
          </cell>
          <cell r="H5976" t="str">
            <v>Preço Total</v>
          </cell>
          <cell r="I5976">
            <v>23.98</v>
          </cell>
        </row>
        <row r="5977">
          <cell r="B5977">
            <v>2</v>
          </cell>
          <cell r="C5977" t="str">
            <v>4433</v>
          </cell>
          <cell r="D5977" t="str">
            <v>PECA DE MADEIRA DE LEI 1A QUALIDADE 7,5 X 7,5CM NAO APARELHADA</v>
          </cell>
          <cell r="E5977" t="str">
            <v>M</v>
          </cell>
          <cell r="F5977">
            <v>2</v>
          </cell>
          <cell r="G5977">
            <v>11.99</v>
          </cell>
          <cell r="H5977">
            <v>23.98</v>
          </cell>
        </row>
        <row r="5978">
          <cell r="D5978" t="str">
            <v>Custo Direto Total</v>
          </cell>
          <cell r="H5978">
            <v>23.98</v>
          </cell>
        </row>
        <row r="5979">
          <cell r="D5979" t="str">
            <v>Taxa de BDI %</v>
          </cell>
          <cell r="F5979">
            <v>1E-8</v>
          </cell>
          <cell r="H5979">
            <v>0</v>
          </cell>
        </row>
        <row r="5980">
          <cell r="D5980" t="str">
            <v>Total da Composição</v>
          </cell>
          <cell r="H5980">
            <v>23.98</v>
          </cell>
        </row>
        <row r="5981">
          <cell r="A5981" t="str">
            <v>5968</v>
          </cell>
          <cell r="B5981" t="str">
            <v>IMPERMEABILIZACAO EM BASE ALVENARIA ARGAMASSA TRACO 1:3 (CIMENTO E ARE IA MEDIA) ESPESSURA 2CM COM IMPERMEABILIZANTE</v>
          </cell>
          <cell r="E5981" t="str">
            <v xml:space="preserve">M2    </v>
          </cell>
          <cell r="F5981" t="str">
            <v>Coeficiente</v>
          </cell>
          <cell r="G5981" t="str">
            <v>Preço Unit.</v>
          </cell>
          <cell r="H5981" t="str">
            <v>Preço Total</v>
          </cell>
          <cell r="I5981">
            <v>22.28</v>
          </cell>
        </row>
        <row r="5982">
          <cell r="B5982">
            <v>1</v>
          </cell>
          <cell r="C5982" t="str">
            <v>4750</v>
          </cell>
          <cell r="D5982" t="str">
            <v>PEDREIRO</v>
          </cell>
          <cell r="E5982" t="str">
            <v>H</v>
          </cell>
          <cell r="F5982">
            <v>0.75</v>
          </cell>
          <cell r="G5982">
            <v>9.68</v>
          </cell>
          <cell r="H5982">
            <v>7.26</v>
          </cell>
        </row>
        <row r="5983">
          <cell r="B5983">
            <v>1</v>
          </cell>
          <cell r="C5983" t="str">
            <v>6111</v>
          </cell>
          <cell r="D5983" t="str">
            <v>SERVENTE</v>
          </cell>
          <cell r="E5983" t="str">
            <v>H</v>
          </cell>
          <cell r="F5983">
            <v>0.75</v>
          </cell>
          <cell r="G5983">
            <v>6.93</v>
          </cell>
          <cell r="H5983">
            <v>5.2</v>
          </cell>
        </row>
        <row r="5984">
          <cell r="B5984">
            <v>2</v>
          </cell>
          <cell r="C5984" t="str">
            <v>7325</v>
          </cell>
          <cell r="D5984" t="str">
            <v>IMPERMEABILIZANTE P/ CONCRETO E ARGAMASSA TP VEDACIT OTTO BAUMGART OU MARCA EQUIVALENTE</v>
          </cell>
          <cell r="E5984" t="str">
            <v>KG</v>
          </cell>
          <cell r="F5984">
            <v>0.37840000000000001</v>
          </cell>
          <cell r="G5984">
            <v>5.22</v>
          </cell>
          <cell r="H5984">
            <v>1.98</v>
          </cell>
        </row>
        <row r="5985">
          <cell r="B5985" t="str">
            <v>A</v>
          </cell>
          <cell r="C5985" t="str">
            <v>6011</v>
          </cell>
          <cell r="D5985" t="str">
            <v xml:space="preserve">ARGAMASSA TRACO 1:3 (CIMENTO E AREIA MEDIA PENEIRADA), PREPARO MECANICO                                                                                                                                 </v>
          </cell>
          <cell r="E5985" t="str">
            <v xml:space="preserve">M3    </v>
          </cell>
          <cell r="F5985">
            <v>0.02</v>
          </cell>
          <cell r="G5985">
            <v>391.85</v>
          </cell>
          <cell r="H5985">
            <v>7.84</v>
          </cell>
        </row>
        <row r="5986">
          <cell r="D5986" t="str">
            <v>Custo Direto Total</v>
          </cell>
          <cell r="H5986">
            <v>22.28</v>
          </cell>
        </row>
        <row r="5987">
          <cell r="D5987" t="str">
            <v>Taxa de BDI %</v>
          </cell>
          <cell r="F5987">
            <v>1E-8</v>
          </cell>
          <cell r="H5987">
            <v>0</v>
          </cell>
        </row>
        <row r="5988">
          <cell r="D5988" t="str">
            <v>Total da Composição</v>
          </cell>
          <cell r="H5988">
            <v>22.28</v>
          </cell>
        </row>
        <row r="5989">
          <cell r="A5989" t="str">
            <v>6130</v>
          </cell>
          <cell r="B5989" t="str">
            <v>IMPERMEABILIZACAO EM PISOS COM ARGAMASSA TRACO 1:4 (CIMENTO E AREIA GR OSSA) ESPESSURA 2,5CM COM IMPERMEABILIZANTE</v>
          </cell>
          <cell r="E5989" t="str">
            <v xml:space="preserve">M2    </v>
          </cell>
          <cell r="F5989" t="str">
            <v>Coeficiente</v>
          </cell>
          <cell r="G5989" t="str">
            <v>Preço Unit.</v>
          </cell>
          <cell r="H5989" t="str">
            <v>Preço Total</v>
          </cell>
          <cell r="I5989">
            <v>13.8</v>
          </cell>
        </row>
        <row r="5990">
          <cell r="B5990">
            <v>1</v>
          </cell>
          <cell r="C5990" t="str">
            <v>4750</v>
          </cell>
          <cell r="D5990" t="str">
            <v>PEDREIRO</v>
          </cell>
          <cell r="E5990" t="str">
            <v>H</v>
          </cell>
          <cell r="F5990">
            <v>0.25</v>
          </cell>
          <cell r="G5990">
            <v>9.68</v>
          </cell>
          <cell r="H5990">
            <v>2.42</v>
          </cell>
        </row>
        <row r="5991">
          <cell r="B5991">
            <v>1</v>
          </cell>
          <cell r="C5991" t="str">
            <v>6111</v>
          </cell>
          <cell r="D5991" t="str">
            <v>SERVENTE</v>
          </cell>
          <cell r="E5991" t="str">
            <v>H</v>
          </cell>
          <cell r="F5991">
            <v>0.35</v>
          </cell>
          <cell r="G5991">
            <v>6.93</v>
          </cell>
          <cell r="H5991">
            <v>2.4300000000000002</v>
          </cell>
        </row>
        <row r="5992">
          <cell r="B5992">
            <v>2</v>
          </cell>
          <cell r="C5992" t="str">
            <v>1379</v>
          </cell>
          <cell r="D5992" t="str">
            <v>CIMENTO PORTLAND COMUM CP I- 32</v>
          </cell>
          <cell r="E5992" t="str">
            <v>KG</v>
          </cell>
          <cell r="F5992">
            <v>1.5</v>
          </cell>
          <cell r="G5992">
            <v>0.44</v>
          </cell>
          <cell r="H5992">
            <v>0.66</v>
          </cell>
        </row>
        <row r="5993">
          <cell r="B5993">
            <v>2</v>
          </cell>
          <cell r="C5993" t="str">
            <v>7325</v>
          </cell>
          <cell r="D5993" t="str">
            <v>IMPERMEABILIZANTE P/ CONCRETO E ARGAMASSA TP VEDACIT OTTO BAUMGART OU MARCA EQUIVALENTE</v>
          </cell>
          <cell r="E5993" t="str">
            <v>KG</v>
          </cell>
          <cell r="F5993">
            <v>0.35</v>
          </cell>
          <cell r="G5993">
            <v>5.22</v>
          </cell>
          <cell r="H5993">
            <v>1.83</v>
          </cell>
        </row>
        <row r="5994">
          <cell r="B5994" t="str">
            <v>A</v>
          </cell>
          <cell r="C5994" t="str">
            <v>6015</v>
          </cell>
          <cell r="D5994" t="str">
            <v xml:space="preserve">ARGAMASSA TRACO 1:4 (CIMENTO E AREIA GROSSA NAO PENEIRADA), PREPARO MECANICO                                                                                                                            </v>
          </cell>
          <cell r="E5994" t="str">
            <v xml:space="preserve">M3    </v>
          </cell>
          <cell r="F5994">
            <v>2.5000000000000001E-2</v>
          </cell>
          <cell r="G5994">
            <v>258.24</v>
          </cell>
          <cell r="H5994">
            <v>6.46</v>
          </cell>
        </row>
        <row r="5995">
          <cell r="D5995" t="str">
            <v>Custo Direto Total</v>
          </cell>
          <cell r="H5995">
            <v>13.8</v>
          </cell>
        </row>
        <row r="5996">
          <cell r="D5996" t="str">
            <v>Taxa de BDI %</v>
          </cell>
          <cell r="F5996">
            <v>1E-8</v>
          </cell>
          <cell r="H5996">
            <v>0</v>
          </cell>
        </row>
        <row r="5997">
          <cell r="D5997" t="str">
            <v>Total da Composição</v>
          </cell>
          <cell r="H5997">
            <v>13.8</v>
          </cell>
        </row>
        <row r="5998">
          <cell r="A5998" t="str">
            <v>74000/001</v>
          </cell>
          <cell r="B5998" t="str">
            <v>IMPERMEABILIZACAO COM ARMAGASSA TRACO 1:3 (CIMENTO E AREIA GROSSA) ESP ESSURA 2,5CM COM IMPERMEABILIZANTE BASE HIDROFUGA</v>
          </cell>
          <cell r="E5998" t="str">
            <v xml:space="preserve">M2    </v>
          </cell>
          <cell r="F5998" t="str">
            <v>Coeficiente</v>
          </cell>
          <cell r="G5998" t="str">
            <v>Preço Unit.</v>
          </cell>
          <cell r="H5998" t="str">
            <v>Preço Total</v>
          </cell>
          <cell r="I5998">
            <v>28.84</v>
          </cell>
        </row>
        <row r="5999">
          <cell r="B5999">
            <v>1</v>
          </cell>
          <cell r="C5999" t="str">
            <v>4750</v>
          </cell>
          <cell r="D5999" t="str">
            <v>PEDREIRO</v>
          </cell>
          <cell r="E5999" t="str">
            <v>H</v>
          </cell>
          <cell r="F5999">
            <v>0.9</v>
          </cell>
          <cell r="G5999">
            <v>9.68</v>
          </cell>
          <cell r="H5999">
            <v>8.7100000000000009</v>
          </cell>
        </row>
        <row r="6000">
          <cell r="B6000">
            <v>1</v>
          </cell>
          <cell r="C6000" t="str">
            <v>6111</v>
          </cell>
          <cell r="D6000" t="str">
            <v>SERVENTE</v>
          </cell>
          <cell r="E6000" t="str">
            <v>H</v>
          </cell>
          <cell r="F6000">
            <v>1.4</v>
          </cell>
          <cell r="G6000">
            <v>6.93</v>
          </cell>
          <cell r="H6000">
            <v>9.6999999999999993</v>
          </cell>
        </row>
        <row r="6001">
          <cell r="B6001">
            <v>2</v>
          </cell>
          <cell r="C6001" t="str">
            <v>7325</v>
          </cell>
          <cell r="D6001" t="str">
            <v>IMPERMEABILIZANTE P/ CONCRETO E ARGAMASSA TP VEDACIT OTTO BAUMGART OU MARCA EQUIVALENTE</v>
          </cell>
          <cell r="E6001" t="str">
            <v>KG</v>
          </cell>
          <cell r="F6001">
            <v>0.52</v>
          </cell>
          <cell r="G6001">
            <v>5.22</v>
          </cell>
          <cell r="H6001">
            <v>2.71</v>
          </cell>
        </row>
        <row r="6002">
          <cell r="B6002" t="str">
            <v>A</v>
          </cell>
          <cell r="C6002" t="str">
            <v>6013</v>
          </cell>
          <cell r="D6002" t="str">
            <v xml:space="preserve">ARGAMASSA TRACO 1:3 (CIMENTO E AREIA GROSSA NAO PENEIRADA), PREPARO MECANICO                                                                                                                            </v>
          </cell>
          <cell r="E6002" t="str">
            <v xml:space="preserve">M3    </v>
          </cell>
          <cell r="F6002">
            <v>2.5000000000000001E-2</v>
          </cell>
          <cell r="G6002">
            <v>308.88</v>
          </cell>
          <cell r="H6002">
            <v>7.72</v>
          </cell>
        </row>
        <row r="6003">
          <cell r="D6003" t="str">
            <v>Custo Direto Total</v>
          </cell>
          <cell r="H6003">
            <v>28.84</v>
          </cell>
        </row>
        <row r="6004">
          <cell r="D6004" t="str">
            <v>Taxa de BDI %</v>
          </cell>
          <cell r="F6004">
            <v>1E-8</v>
          </cell>
          <cell r="H6004">
            <v>0</v>
          </cell>
        </row>
        <row r="6005">
          <cell r="D6005" t="str">
            <v>Total da Composição</v>
          </cell>
          <cell r="H6005">
            <v>28.84</v>
          </cell>
        </row>
        <row r="6006">
          <cell r="A6006" t="str">
            <v>68053</v>
          </cell>
          <cell r="B6006" t="str">
            <v>IMPERMEABILIZACAO COM LONA PLASTICA</v>
          </cell>
          <cell r="E6006" t="str">
            <v xml:space="preserve">M2    </v>
          </cell>
          <cell r="F6006" t="str">
            <v>Coeficiente</v>
          </cell>
          <cell r="G6006" t="str">
            <v>Preço Unit.</v>
          </cell>
          <cell r="H6006" t="str">
            <v>Preço Total</v>
          </cell>
          <cell r="I6006">
            <v>3</v>
          </cell>
        </row>
        <row r="6007">
          <cell r="B6007">
            <v>1</v>
          </cell>
          <cell r="C6007" t="str">
            <v>242</v>
          </cell>
          <cell r="D6007" t="str">
            <v>AJUDANTE ESPECIALIZADO</v>
          </cell>
          <cell r="E6007" t="str">
            <v>H</v>
          </cell>
          <cell r="F6007">
            <v>0.2</v>
          </cell>
          <cell r="G6007">
            <v>10.06</v>
          </cell>
          <cell r="H6007">
            <v>2.0099999999999998</v>
          </cell>
        </row>
        <row r="6008">
          <cell r="B6008">
            <v>2</v>
          </cell>
          <cell r="C6008" t="str">
            <v>3777</v>
          </cell>
          <cell r="D6008" t="str">
            <v>LONA PLASTICA PRETA, ESPESSURA 150 MICRAS</v>
          </cell>
          <cell r="E6008" t="str">
            <v>M2</v>
          </cell>
          <cell r="F6008">
            <v>1.1000000000000001</v>
          </cell>
          <cell r="G6008">
            <v>0.9</v>
          </cell>
          <cell r="H6008">
            <v>0.99</v>
          </cell>
        </row>
        <row r="6009">
          <cell r="D6009" t="str">
            <v>Custo Direto Total</v>
          </cell>
          <cell r="H6009">
            <v>3</v>
          </cell>
        </row>
        <row r="6010">
          <cell r="D6010" t="str">
            <v>Taxa de BDI %</v>
          </cell>
          <cell r="F6010">
            <v>1E-8</v>
          </cell>
          <cell r="H6010">
            <v>0</v>
          </cell>
        </row>
        <row r="6011">
          <cell r="D6011" t="str">
            <v>Total da Composição</v>
          </cell>
          <cell r="H6011">
            <v>3</v>
          </cell>
        </row>
        <row r="6012">
          <cell r="A6012" t="str">
            <v>73753/001</v>
          </cell>
          <cell r="B6012" t="str">
            <v>IMPERMEABILIZACAO COM MANTA ASFALTICA ESPESSURA 3MM PROTEGIDA COM FILM E DE ALUMINIO GOFRADO ESPESSURA 0,8MM, INCLUSO EMULSAO ASFALTICA</v>
          </cell>
          <cell r="E6012" t="str">
            <v xml:space="preserve">M2    </v>
          </cell>
          <cell r="F6012" t="str">
            <v>Coeficiente</v>
          </cell>
          <cell r="G6012" t="str">
            <v>Preço Unit.</v>
          </cell>
          <cell r="H6012" t="str">
            <v>Preço Total</v>
          </cell>
          <cell r="I6012">
            <v>48.74</v>
          </cell>
        </row>
        <row r="6013">
          <cell r="B6013">
            <v>1</v>
          </cell>
          <cell r="C6013" t="str">
            <v>6111</v>
          </cell>
          <cell r="D6013" t="str">
            <v>SERVENTE</v>
          </cell>
          <cell r="E6013" t="str">
            <v>H</v>
          </cell>
          <cell r="F6013">
            <v>1.18</v>
          </cell>
          <cell r="G6013">
            <v>6.93</v>
          </cell>
          <cell r="H6013">
            <v>8.18</v>
          </cell>
        </row>
        <row r="6014">
          <cell r="B6014">
            <v>1</v>
          </cell>
          <cell r="C6014" t="str">
            <v>12873</v>
          </cell>
          <cell r="D6014" t="str">
            <v>IMPERMEABILIZADOR</v>
          </cell>
          <cell r="E6014" t="str">
            <v>H</v>
          </cell>
          <cell r="F6014">
            <v>1</v>
          </cell>
          <cell r="G6014">
            <v>9.68</v>
          </cell>
          <cell r="H6014">
            <v>9.68</v>
          </cell>
        </row>
        <row r="6015">
          <cell r="B6015">
            <v>2</v>
          </cell>
          <cell r="C6015" t="str">
            <v>7331</v>
          </cell>
          <cell r="D6015" t="str">
            <v>EMULSAO ASFALTICA C/ ELASTOMERO VEDAPREN, PRETO, TIPO OTTO BAUMGART OU MARCA EQUIVALENTE</v>
          </cell>
          <cell r="E6015" t="str">
            <v>KG</v>
          </cell>
          <cell r="F6015">
            <v>0.1108</v>
          </cell>
          <cell r="G6015">
            <v>9.1</v>
          </cell>
          <cell r="H6015">
            <v>1.01</v>
          </cell>
        </row>
        <row r="6016">
          <cell r="B6016">
            <v>2</v>
          </cell>
          <cell r="C6016" t="str">
            <v>11621</v>
          </cell>
          <cell r="D6016" t="str">
            <v>MANTA IMPERMEABILIZANTE A BASE DE ASFALTO MODIFICADO C/ ELASTOMEROS DESBS TIPO TORODIM ALUMINIO E = 3MM VIAPOL OU EQUIV</v>
          </cell>
          <cell r="E6016" t="str">
            <v>M2</v>
          </cell>
          <cell r="F6016">
            <v>1.1000000000000001</v>
          </cell>
          <cell r="G6016">
            <v>27.15</v>
          </cell>
          <cell r="H6016">
            <v>29.87</v>
          </cell>
        </row>
        <row r="6017">
          <cell r="D6017" t="str">
            <v>Custo Direto Total</v>
          </cell>
          <cell r="H6017">
            <v>48.74</v>
          </cell>
        </row>
        <row r="6018">
          <cell r="D6018" t="str">
            <v>Taxa de BDI %</v>
          </cell>
          <cell r="F6018">
            <v>1E-8</v>
          </cell>
          <cell r="H6018">
            <v>0</v>
          </cell>
        </row>
        <row r="6019">
          <cell r="D6019" t="str">
            <v>Total da Composição</v>
          </cell>
          <cell r="H6019">
            <v>48.74</v>
          </cell>
        </row>
        <row r="6020">
          <cell r="A6020" t="str">
            <v>73753/002</v>
          </cell>
          <cell r="B6020" t="str">
            <v>IMPERMEABILIZACAO COM MANTA BUTILICA ESPESSURA 0,8MM, INCLUSO CINTA DE CALDEACAO E COLA ADESIVA</v>
          </cell>
          <cell r="E6020" t="str">
            <v xml:space="preserve">M2    </v>
          </cell>
          <cell r="F6020" t="str">
            <v>Coeficiente</v>
          </cell>
          <cell r="G6020" t="str">
            <v>Preço Unit.</v>
          </cell>
          <cell r="H6020" t="str">
            <v>Preço Total</v>
          </cell>
          <cell r="I6020">
            <v>82.919999999999987</v>
          </cell>
        </row>
        <row r="6021">
          <cell r="B6021">
            <v>1</v>
          </cell>
          <cell r="C6021" t="str">
            <v>6111</v>
          </cell>
          <cell r="D6021" t="str">
            <v>SERVENTE</v>
          </cell>
          <cell r="E6021" t="str">
            <v>H</v>
          </cell>
          <cell r="F6021">
            <v>1.2</v>
          </cell>
          <cell r="G6021">
            <v>6.93</v>
          </cell>
          <cell r="H6021">
            <v>8.32</v>
          </cell>
        </row>
        <row r="6022">
          <cell r="B6022">
            <v>1</v>
          </cell>
          <cell r="C6022" t="str">
            <v>12873</v>
          </cell>
          <cell r="D6022" t="str">
            <v>IMPERMEABILIZADOR</v>
          </cell>
          <cell r="E6022" t="str">
            <v>H</v>
          </cell>
          <cell r="F6022">
            <v>1.2</v>
          </cell>
          <cell r="G6022">
            <v>9.68</v>
          </cell>
          <cell r="H6022">
            <v>11.62</v>
          </cell>
        </row>
        <row r="6023">
          <cell r="B6023">
            <v>2</v>
          </cell>
          <cell r="C6023" t="str">
            <v>4022</v>
          </cell>
          <cell r="D6023" t="str">
            <v>MANTA BUTILICA E = 0,8 MM</v>
          </cell>
          <cell r="E6023" t="str">
            <v>M2</v>
          </cell>
          <cell r="F6023">
            <v>1.1499999999999999</v>
          </cell>
          <cell r="G6023">
            <v>46.23</v>
          </cell>
          <cell r="H6023">
            <v>53.16</v>
          </cell>
        </row>
        <row r="6024">
          <cell r="B6024">
            <v>2</v>
          </cell>
          <cell r="C6024" t="str">
            <v>11601</v>
          </cell>
          <cell r="D6024" t="str">
            <v>COLA ADESIVA P/ MANTA BUTILICA TIPO COPILFIX OU MARCA EQUIVALENTE</v>
          </cell>
          <cell r="E6024" t="str">
            <v>L</v>
          </cell>
          <cell r="F6024">
            <v>0.22</v>
          </cell>
          <cell r="G6024">
            <v>21.56</v>
          </cell>
          <cell r="H6024">
            <v>4.74</v>
          </cell>
        </row>
        <row r="6025">
          <cell r="B6025">
            <v>2</v>
          </cell>
          <cell r="C6025" t="str">
            <v>11619</v>
          </cell>
          <cell r="D6025" t="str">
            <v>FITA OU CINTA DE CALDEACAO P/ MANTA BUTILICA</v>
          </cell>
          <cell r="E6025" t="str">
            <v>M</v>
          </cell>
          <cell r="F6025">
            <v>2.2000000000000002</v>
          </cell>
          <cell r="G6025">
            <v>2.31</v>
          </cell>
          <cell r="H6025">
            <v>5.08</v>
          </cell>
        </row>
        <row r="6026">
          <cell r="D6026" t="str">
            <v>Custo Direto Total</v>
          </cell>
          <cell r="H6026">
            <v>82.919999999999987</v>
          </cell>
        </row>
        <row r="6027">
          <cell r="D6027" t="str">
            <v>Taxa de BDI %</v>
          </cell>
          <cell r="F6027">
            <v>1E-8</v>
          </cell>
          <cell r="H6027">
            <v>0</v>
          </cell>
        </row>
        <row r="6028">
          <cell r="D6028" t="str">
            <v>Total da Composição</v>
          </cell>
          <cell r="H6028">
            <v>82.919999999999987</v>
          </cell>
        </row>
        <row r="6029">
          <cell r="A6029" t="str">
            <v>73971/001</v>
          </cell>
          <cell r="B6029" t="str">
            <v>IMPERMEABILIZACAO COM MANTA ASFALTICA 4MM</v>
          </cell>
          <cell r="E6029" t="str">
            <v xml:space="preserve">M2    </v>
          </cell>
          <cell r="F6029" t="str">
            <v>Coeficiente</v>
          </cell>
          <cell r="G6029" t="str">
            <v>Preço Unit.</v>
          </cell>
          <cell r="H6029" t="str">
            <v>Preço Total</v>
          </cell>
          <cell r="I6029">
            <v>33.24</v>
          </cell>
        </row>
        <row r="6030">
          <cell r="B6030">
            <v>1</v>
          </cell>
          <cell r="C6030" t="str">
            <v>4750</v>
          </cell>
          <cell r="D6030" t="str">
            <v>PEDREIRO</v>
          </cell>
          <cell r="E6030" t="str">
            <v>H</v>
          </cell>
          <cell r="F6030">
            <v>0.05</v>
          </cell>
          <cell r="G6030">
            <v>9.68</v>
          </cell>
          <cell r="H6030">
            <v>0.48</v>
          </cell>
        </row>
        <row r="6031">
          <cell r="B6031">
            <v>2</v>
          </cell>
          <cell r="C6031" t="str">
            <v>4015</v>
          </cell>
          <cell r="D6031" t="str">
            <v>MANTA IMPERMEABILIZANTE A BASE DE ASFALTO MODIFICADO C/ POLIMEROS DE APP TIPO TORODIM 4MM VIAPOL OU EQUIV</v>
          </cell>
          <cell r="E6031" t="str">
            <v>M2</v>
          </cell>
          <cell r="F6031">
            <v>1.1000000000000001</v>
          </cell>
          <cell r="G6031">
            <v>28.44</v>
          </cell>
          <cell r="H6031">
            <v>31.28</v>
          </cell>
        </row>
        <row r="6032">
          <cell r="B6032">
            <v>2</v>
          </cell>
          <cell r="C6032" t="str">
            <v>11625</v>
          </cell>
          <cell r="D6032" t="str">
            <v>EMULPRIMER - TINTA PRIMARIA BETUMINOSA EM SUSPENSAO AQUOSA</v>
          </cell>
          <cell r="E6032" t="str">
            <v>KG</v>
          </cell>
          <cell r="F6032">
            <v>0.32500000000000001</v>
          </cell>
          <cell r="G6032">
            <v>4.5599999999999996</v>
          </cell>
          <cell r="H6032">
            <v>1.48</v>
          </cell>
        </row>
        <row r="6033">
          <cell r="D6033" t="str">
            <v>Custo Direto Total</v>
          </cell>
          <cell r="H6033">
            <v>33.24</v>
          </cell>
        </row>
        <row r="6034">
          <cell r="D6034" t="str">
            <v>Taxa de BDI %</v>
          </cell>
          <cell r="F6034">
            <v>1E-8</v>
          </cell>
          <cell r="H6034">
            <v>0</v>
          </cell>
        </row>
        <row r="6035">
          <cell r="D6035" t="str">
            <v>Total da Composição</v>
          </cell>
          <cell r="H6035">
            <v>33.24</v>
          </cell>
        </row>
        <row r="6036">
          <cell r="A6036" t="str">
            <v>74031/001</v>
          </cell>
          <cell r="B6036" t="str">
            <v>MANTA GEOTEXTIL NÃO-TECIDO 100% POLIESTER</v>
          </cell>
          <cell r="E6036" t="str">
            <v xml:space="preserve">M2    </v>
          </cell>
          <cell r="F6036" t="str">
            <v>Coeficiente</v>
          </cell>
          <cell r="G6036" t="str">
            <v>Preço Unit.</v>
          </cell>
          <cell r="H6036" t="str">
            <v>Preço Total</v>
          </cell>
          <cell r="I6036">
            <v>17.52</v>
          </cell>
        </row>
        <row r="6037">
          <cell r="B6037">
            <v>1</v>
          </cell>
          <cell r="C6037" t="str">
            <v>4750</v>
          </cell>
          <cell r="D6037" t="str">
            <v>PEDREIRO</v>
          </cell>
          <cell r="E6037" t="str">
            <v>H</v>
          </cell>
          <cell r="F6037">
            <v>0.03</v>
          </cell>
          <cell r="G6037">
            <v>9.68</v>
          </cell>
          <cell r="H6037">
            <v>0.28999999999999998</v>
          </cell>
        </row>
        <row r="6038">
          <cell r="B6038">
            <v>1</v>
          </cell>
          <cell r="C6038" t="str">
            <v>6111</v>
          </cell>
          <cell r="D6038" t="str">
            <v>SERVENTE</v>
          </cell>
          <cell r="E6038" t="str">
            <v>H</v>
          </cell>
          <cell r="F6038">
            <v>0.03</v>
          </cell>
          <cell r="G6038">
            <v>6.93</v>
          </cell>
          <cell r="H6038">
            <v>0.21</v>
          </cell>
        </row>
        <row r="6039">
          <cell r="B6039">
            <v>2</v>
          </cell>
          <cell r="C6039" t="str">
            <v>4018</v>
          </cell>
          <cell r="D6039" t="str">
            <v>GEOTEXTIL NAO TECIDO AGULHADO DE FILAMENTOS CONTINUOS 100% POLIESTER RT 31 TIPO BIDIM OU EQUIV</v>
          </cell>
          <cell r="E6039" t="str">
            <v>M2</v>
          </cell>
          <cell r="F6039">
            <v>1.1000000000000001</v>
          </cell>
          <cell r="G6039">
            <v>15.47</v>
          </cell>
          <cell r="H6039">
            <v>17.02</v>
          </cell>
        </row>
        <row r="6040">
          <cell r="D6040" t="str">
            <v>Custo Direto Total</v>
          </cell>
          <cell r="H6040">
            <v>17.52</v>
          </cell>
        </row>
        <row r="6041">
          <cell r="D6041" t="str">
            <v>Taxa de BDI %</v>
          </cell>
          <cell r="F6041">
            <v>1E-8</v>
          </cell>
          <cell r="H6041">
            <v>0</v>
          </cell>
        </row>
        <row r="6042">
          <cell r="D6042" t="str">
            <v>Total da Composição</v>
          </cell>
          <cell r="H6042">
            <v>17.52</v>
          </cell>
        </row>
        <row r="6043">
          <cell r="A6043" t="str">
            <v>74033/001</v>
          </cell>
          <cell r="B6043" t="str">
            <v>GEOMEMBRANA LISA PEAD ESPESSURA 2MM</v>
          </cell>
          <cell r="E6043" t="str">
            <v xml:space="preserve">M2    </v>
          </cell>
          <cell r="F6043" t="str">
            <v>Coeficiente</v>
          </cell>
          <cell r="G6043" t="str">
            <v>Preço Unit.</v>
          </cell>
          <cell r="H6043" t="str">
            <v>Preço Total</v>
          </cell>
          <cell r="I6043">
            <v>34.57</v>
          </cell>
        </row>
        <row r="6044">
          <cell r="B6044">
            <v>1</v>
          </cell>
          <cell r="C6044" t="str">
            <v>4750</v>
          </cell>
          <cell r="D6044" t="str">
            <v>PEDREIRO</v>
          </cell>
          <cell r="E6044" t="str">
            <v>H</v>
          </cell>
          <cell r="F6044">
            <v>0.2</v>
          </cell>
          <cell r="G6044">
            <v>9.68</v>
          </cell>
          <cell r="H6044">
            <v>1.94</v>
          </cell>
        </row>
        <row r="6045">
          <cell r="B6045">
            <v>1</v>
          </cell>
          <cell r="C6045" t="str">
            <v>6111</v>
          </cell>
          <cell r="D6045" t="str">
            <v>SERVENTE</v>
          </cell>
          <cell r="E6045" t="str">
            <v>H</v>
          </cell>
          <cell r="F6045">
            <v>0.2</v>
          </cell>
          <cell r="G6045">
            <v>6.93</v>
          </cell>
          <cell r="H6045">
            <v>1.39</v>
          </cell>
        </row>
        <row r="6046">
          <cell r="B6046">
            <v>2</v>
          </cell>
          <cell r="C6046" t="str">
            <v>25865</v>
          </cell>
          <cell r="D6046" t="str">
            <v>MANTA TERMOPLÁSTICA, PEAD, GEOMEMBRANA LISA, E = 2,00 MM, NBR 15352</v>
          </cell>
          <cell r="E6046" t="str">
            <v>M2</v>
          </cell>
          <cell r="F6046">
            <v>1.05</v>
          </cell>
          <cell r="G6046">
            <v>29.75</v>
          </cell>
          <cell r="H6046">
            <v>31.24</v>
          </cell>
        </row>
        <row r="6047">
          <cell r="D6047" t="str">
            <v>Custo Direto Total</v>
          </cell>
          <cell r="H6047">
            <v>34.57</v>
          </cell>
        </row>
        <row r="6048">
          <cell r="D6048" t="str">
            <v>Taxa de BDI %</v>
          </cell>
          <cell r="F6048">
            <v>1E-8</v>
          </cell>
          <cell r="H6048">
            <v>0</v>
          </cell>
        </row>
        <row r="6049">
          <cell r="D6049" t="str">
            <v>Total da Composição</v>
          </cell>
          <cell r="H6049">
            <v>34.57</v>
          </cell>
        </row>
        <row r="6050">
          <cell r="A6050" t="str">
            <v>73929/001</v>
          </cell>
          <cell r="B6050" t="str">
            <v>CIMENTO ESPECIAL CRISTALIZANTE COM ADESIVO LIQUIDO DE ALTA PERFORMANCE A BASE DE RESINA ACRÍLICA, UMA DEMAO</v>
          </cell>
          <cell r="E6050" t="str">
            <v xml:space="preserve">M2    </v>
          </cell>
          <cell r="F6050" t="str">
            <v>Coeficiente</v>
          </cell>
          <cell r="G6050" t="str">
            <v>Preço Unit.</v>
          </cell>
          <cell r="H6050" t="str">
            <v>Preço Total</v>
          </cell>
          <cell r="I6050">
            <v>15.3</v>
          </cell>
        </row>
        <row r="6051">
          <cell r="B6051">
            <v>1</v>
          </cell>
          <cell r="C6051" t="str">
            <v>242</v>
          </cell>
          <cell r="D6051" t="str">
            <v>AJUDANTE ESPECIALIZADO</v>
          </cell>
          <cell r="E6051" t="str">
            <v>H</v>
          </cell>
          <cell r="F6051">
            <v>0.5</v>
          </cell>
          <cell r="G6051">
            <v>10.06</v>
          </cell>
          <cell r="H6051">
            <v>5.03</v>
          </cell>
        </row>
        <row r="6052">
          <cell r="B6052">
            <v>1</v>
          </cell>
          <cell r="C6052" t="str">
            <v>12873</v>
          </cell>
          <cell r="D6052" t="str">
            <v>IMPERMEABILIZADOR</v>
          </cell>
          <cell r="E6052" t="str">
            <v>H</v>
          </cell>
          <cell r="F6052">
            <v>0.5</v>
          </cell>
          <cell r="G6052">
            <v>9.68</v>
          </cell>
          <cell r="H6052">
            <v>4.84</v>
          </cell>
        </row>
        <row r="6053">
          <cell r="B6053">
            <v>2</v>
          </cell>
          <cell r="C6053" t="str">
            <v>625</v>
          </cell>
          <cell r="D6053" t="str">
            <v>BASE CIMENTO CRISTALIZANTE TIPO DENVERLIT OU SIMILAR</v>
          </cell>
          <cell r="E6053" t="str">
            <v>KG</v>
          </cell>
          <cell r="F6053">
            <v>2</v>
          </cell>
          <cell r="G6053">
            <v>2.33</v>
          </cell>
          <cell r="H6053">
            <v>4.66</v>
          </cell>
        </row>
        <row r="6054">
          <cell r="B6054">
            <v>2</v>
          </cell>
          <cell r="C6054" t="str">
            <v>627</v>
          </cell>
          <cell r="D6054" t="str">
            <v>EMULSAO ADESIVA BASE PVA/ACRILICA DENVERFIX - DENVER</v>
          </cell>
          <cell r="E6054" t="str">
            <v>KG</v>
          </cell>
          <cell r="F6054">
            <v>0.08</v>
          </cell>
          <cell r="G6054">
            <v>9.68</v>
          </cell>
          <cell r="H6054">
            <v>0.77</v>
          </cell>
        </row>
        <row r="6055">
          <cell r="D6055" t="str">
            <v>Custo Direto Total</v>
          </cell>
          <cell r="H6055">
            <v>15.3</v>
          </cell>
        </row>
        <row r="6056">
          <cell r="D6056" t="str">
            <v>Taxa de BDI %</v>
          </cell>
          <cell r="F6056">
            <v>1E-8</v>
          </cell>
          <cell r="H6056">
            <v>0</v>
          </cell>
        </row>
        <row r="6057">
          <cell r="D6057" t="str">
            <v>Total da Composição</v>
          </cell>
          <cell r="H6057">
            <v>15.3</v>
          </cell>
        </row>
        <row r="6058">
          <cell r="A6058" t="str">
            <v>73929/002</v>
          </cell>
          <cell r="B6058" t="str">
            <v>CIMENTO ESPECIAL CRISTALIZANTE COM ADESIVO LIQUIDO DE ALTA PERFORMANCE A BASE DE RESINA ACRÍLICA, TRES DEMAOS</v>
          </cell>
          <cell r="E6058" t="str">
            <v xml:space="preserve">M2    </v>
          </cell>
          <cell r="F6058" t="str">
            <v>Coeficiente</v>
          </cell>
          <cell r="G6058" t="str">
            <v>Preço Unit.</v>
          </cell>
          <cell r="H6058" t="str">
            <v>Preço Total</v>
          </cell>
          <cell r="I6058">
            <v>45.910000000000004</v>
          </cell>
        </row>
        <row r="6059">
          <cell r="B6059">
            <v>1</v>
          </cell>
          <cell r="C6059" t="str">
            <v>242</v>
          </cell>
          <cell r="D6059" t="str">
            <v>AJUDANTE ESPECIALIZADO</v>
          </cell>
          <cell r="E6059" t="str">
            <v>H</v>
          </cell>
          <cell r="F6059">
            <v>1.5</v>
          </cell>
          <cell r="G6059">
            <v>10.06</v>
          </cell>
          <cell r="H6059">
            <v>15.09</v>
          </cell>
        </row>
        <row r="6060">
          <cell r="B6060">
            <v>1</v>
          </cell>
          <cell r="C6060" t="str">
            <v>12873</v>
          </cell>
          <cell r="D6060" t="str">
            <v>IMPERMEABILIZADOR</v>
          </cell>
          <cell r="E6060" t="str">
            <v>H</v>
          </cell>
          <cell r="F6060">
            <v>1.5</v>
          </cell>
          <cell r="G6060">
            <v>9.68</v>
          </cell>
          <cell r="H6060">
            <v>14.52</v>
          </cell>
        </row>
        <row r="6061">
          <cell r="B6061">
            <v>2</v>
          </cell>
          <cell r="C6061" t="str">
            <v>625</v>
          </cell>
          <cell r="D6061" t="str">
            <v>BASE CIMENTO CRISTALIZANTE TIPO DENVERLIT OU SIMILAR</v>
          </cell>
          <cell r="E6061" t="str">
            <v>KG</v>
          </cell>
          <cell r="F6061">
            <v>6</v>
          </cell>
          <cell r="G6061">
            <v>2.33</v>
          </cell>
          <cell r="H6061">
            <v>13.98</v>
          </cell>
        </row>
        <row r="6062">
          <cell r="B6062">
            <v>2</v>
          </cell>
          <cell r="C6062" t="str">
            <v>627</v>
          </cell>
          <cell r="D6062" t="str">
            <v>EMULSAO ADESIVA BASE PVA/ACRILICA DENVERFIX - DENVER</v>
          </cell>
          <cell r="E6062" t="str">
            <v>KG</v>
          </cell>
          <cell r="F6062">
            <v>0.24</v>
          </cell>
          <cell r="G6062">
            <v>9.68</v>
          </cell>
          <cell r="H6062">
            <v>2.3199999999999998</v>
          </cell>
        </row>
        <row r="6063">
          <cell r="D6063" t="str">
            <v>Custo Direto Total</v>
          </cell>
          <cell r="H6063">
            <v>45.910000000000004</v>
          </cell>
        </row>
        <row r="6064">
          <cell r="D6064" t="str">
            <v>Taxa de BDI %</v>
          </cell>
          <cell r="F6064">
            <v>1E-8</v>
          </cell>
          <cell r="H6064">
            <v>0</v>
          </cell>
        </row>
        <row r="6065">
          <cell r="D6065" t="str">
            <v>Total da Composição</v>
          </cell>
          <cell r="H6065">
            <v>45.910000000000004</v>
          </cell>
        </row>
        <row r="6066">
          <cell r="A6066" t="str">
            <v>73929/003</v>
          </cell>
          <cell r="B6066" t="str">
            <v>IMPERMEABILIZACAO COM PO CRISTALIZANTE COM ADITIVO PEGA RAPIDA E SELAD OR PARA AREAS SUJEITAS A PRESSAO DE LENCOL FREATICO</v>
          </cell>
          <cell r="E6066" t="str">
            <v xml:space="preserve">M2    </v>
          </cell>
          <cell r="F6066" t="str">
            <v>Coeficiente</v>
          </cell>
          <cell r="G6066" t="str">
            <v>Preço Unit.</v>
          </cell>
          <cell r="H6066" t="str">
            <v>Preço Total</v>
          </cell>
          <cell r="I6066">
            <v>35.979999999999997</v>
          </cell>
        </row>
        <row r="6067">
          <cell r="B6067">
            <v>1</v>
          </cell>
          <cell r="C6067" t="str">
            <v>242</v>
          </cell>
          <cell r="D6067" t="str">
            <v>AJUDANTE ESPECIALIZADO</v>
          </cell>
          <cell r="E6067" t="str">
            <v>H</v>
          </cell>
          <cell r="F6067">
            <v>0.8</v>
          </cell>
          <cell r="G6067">
            <v>10.06</v>
          </cell>
          <cell r="H6067">
            <v>8.0500000000000007</v>
          </cell>
        </row>
        <row r="6068">
          <cell r="B6068">
            <v>1</v>
          </cell>
          <cell r="C6068" t="str">
            <v>12873</v>
          </cell>
          <cell r="D6068" t="str">
            <v>IMPERMEABILIZADOR</v>
          </cell>
          <cell r="E6068" t="str">
            <v>H</v>
          </cell>
          <cell r="F6068">
            <v>0.8</v>
          </cell>
          <cell r="G6068">
            <v>9.68</v>
          </cell>
          <cell r="H6068">
            <v>7.74</v>
          </cell>
        </row>
        <row r="6069">
          <cell r="B6069">
            <v>2</v>
          </cell>
          <cell r="C6069" t="str">
            <v>1372</v>
          </cell>
          <cell r="D6069" t="str">
            <v>EMULSAO ADESIVA A BASE DE ACRILICO TP KZ HEYDI OU EQUIV</v>
          </cell>
          <cell r="E6069" t="str">
            <v>KG</v>
          </cell>
          <cell r="F6069">
            <v>0.15</v>
          </cell>
          <cell r="G6069">
            <v>9.82</v>
          </cell>
          <cell r="H6069">
            <v>1.47</v>
          </cell>
        </row>
        <row r="6070">
          <cell r="B6070">
            <v>2</v>
          </cell>
          <cell r="C6070" t="str">
            <v>1373</v>
          </cell>
          <cell r="D6070" t="str">
            <v>SELADOR MINERAL BASE SILICATOS P/ TRATAM. ESPECIAL (SISTEMA IMPERMEAB)HEY'DI VIAPOL</v>
          </cell>
          <cell r="E6070" t="str">
            <v>6KG</v>
          </cell>
          <cell r="F6070">
            <v>0.12</v>
          </cell>
          <cell r="G6070">
            <v>28.79</v>
          </cell>
          <cell r="H6070">
            <v>3.45</v>
          </cell>
        </row>
        <row r="6071">
          <cell r="B6071">
            <v>2</v>
          </cell>
          <cell r="C6071" t="str">
            <v>1374</v>
          </cell>
          <cell r="D6071" t="str">
            <v>PO 1 P/ TRATAM ESPECIAL (SIST IMPERM) CIMENTO ESPECIAL PEGA RAPIDA HEY'DI, VIAPOL OU EQUIV</v>
          </cell>
          <cell r="E6071" t="str">
            <v>KG</v>
          </cell>
          <cell r="F6071">
            <v>1.5</v>
          </cell>
          <cell r="G6071">
            <v>2.84</v>
          </cell>
          <cell r="H6071">
            <v>4.26</v>
          </cell>
        </row>
        <row r="6072">
          <cell r="B6072">
            <v>2</v>
          </cell>
          <cell r="C6072" t="str">
            <v>1375</v>
          </cell>
          <cell r="D6072" t="str">
            <v>PO 2 P/ TRATAM ESPECIAL (SIST IMPERM) CIMENTO ESPECIAL PEGA ULTRA RAPIDA HEY'DI, VIAPOL OU EQUIV</v>
          </cell>
          <cell r="E6072" t="str">
            <v>KG</v>
          </cell>
          <cell r="F6072">
            <v>1.6</v>
          </cell>
          <cell r="G6072">
            <v>6.88</v>
          </cell>
          <cell r="H6072">
            <v>11.01</v>
          </cell>
        </row>
        <row r="6073">
          <cell r="D6073" t="str">
            <v>Custo Direto Total</v>
          </cell>
          <cell r="H6073">
            <v>35.979999999999997</v>
          </cell>
        </row>
        <row r="6074">
          <cell r="D6074" t="str">
            <v>Taxa de BDI %</v>
          </cell>
          <cell r="F6074">
            <v>1E-8</v>
          </cell>
          <cell r="H6074">
            <v>0</v>
          </cell>
        </row>
        <row r="6075">
          <cell r="D6075" t="str">
            <v>Total da Composição</v>
          </cell>
          <cell r="H6075">
            <v>35.979999999999997</v>
          </cell>
        </row>
        <row r="6076">
          <cell r="A6076" t="str">
            <v>73929/004</v>
          </cell>
          <cell r="B6076" t="str">
            <v>IMPERMEABILIZACAO COM CIMENTO CRISTALIZANTE COM EMULSAO ADESIVA PARA E STRUTURA ENTERRADA, PROFUNDIDADE ATE 7M</v>
          </cell>
          <cell r="E6076" t="str">
            <v xml:space="preserve">M2    </v>
          </cell>
          <cell r="F6076" t="str">
            <v>Coeficiente</v>
          </cell>
          <cell r="G6076" t="str">
            <v>Preço Unit.</v>
          </cell>
          <cell r="H6076" t="str">
            <v>Preço Total</v>
          </cell>
          <cell r="I6076">
            <v>27.790000000000003</v>
          </cell>
        </row>
        <row r="6077">
          <cell r="B6077">
            <v>1</v>
          </cell>
          <cell r="C6077" t="str">
            <v>242</v>
          </cell>
          <cell r="D6077" t="str">
            <v>AJUDANTE ESPECIALIZADO</v>
          </cell>
          <cell r="E6077" t="str">
            <v>H</v>
          </cell>
          <cell r="F6077">
            <v>1</v>
          </cell>
          <cell r="G6077">
            <v>10.06</v>
          </cell>
          <cell r="H6077">
            <v>10.06</v>
          </cell>
        </row>
        <row r="6078">
          <cell r="B6078">
            <v>1</v>
          </cell>
          <cell r="C6078" t="str">
            <v>12873</v>
          </cell>
          <cell r="D6078" t="str">
            <v>IMPERMEABILIZADOR</v>
          </cell>
          <cell r="E6078" t="str">
            <v>H</v>
          </cell>
          <cell r="F6078">
            <v>1</v>
          </cell>
          <cell r="G6078">
            <v>9.68</v>
          </cell>
          <cell r="H6078">
            <v>9.68</v>
          </cell>
        </row>
        <row r="6079">
          <cell r="B6079">
            <v>2</v>
          </cell>
          <cell r="C6079" t="str">
            <v>1371</v>
          </cell>
          <cell r="D6079" t="str">
            <v>CIMENTO CRISTALIZANTE TP K11 HEY'DI VIAPOL (SEM EMULSAO ADESIVA) OU EQUIV</v>
          </cell>
          <cell r="E6079" t="str">
            <v>KG</v>
          </cell>
          <cell r="F6079">
            <v>3</v>
          </cell>
          <cell r="G6079">
            <v>1.7</v>
          </cell>
          <cell r="H6079">
            <v>5.0999999999999996</v>
          </cell>
        </row>
        <row r="6080">
          <cell r="B6080">
            <v>2</v>
          </cell>
          <cell r="C6080" t="str">
            <v>1372</v>
          </cell>
          <cell r="D6080" t="str">
            <v>EMULSAO ADESIVA A BASE DE ACRILICO TP KZ HEYDI OU EQUIV</v>
          </cell>
          <cell r="E6080" t="str">
            <v>KG</v>
          </cell>
          <cell r="F6080">
            <v>0.3</v>
          </cell>
          <cell r="G6080">
            <v>9.82</v>
          </cell>
          <cell r="H6080">
            <v>2.95</v>
          </cell>
        </row>
        <row r="6081">
          <cell r="D6081" t="str">
            <v>Custo Direto Total</v>
          </cell>
          <cell r="H6081">
            <v>27.790000000000003</v>
          </cell>
        </row>
        <row r="6082">
          <cell r="D6082" t="str">
            <v>Taxa de BDI %</v>
          </cell>
          <cell r="F6082">
            <v>1E-8</v>
          </cell>
          <cell r="H6082">
            <v>0</v>
          </cell>
        </row>
        <row r="6083">
          <cell r="D6083" t="str">
            <v>Total da Composição</v>
          </cell>
          <cell r="H6083">
            <v>27.790000000000003</v>
          </cell>
        </row>
        <row r="6084">
          <cell r="A6084" t="str">
            <v>72075</v>
          </cell>
          <cell r="B6084" t="str">
            <v>IMPERMEABILIZACAO SEMI-FLEXIVEL COM TINTA ASFALTICA EM SUPERFICIES LIS AS DE PEQUENAS DIMENSOES</v>
          </cell>
          <cell r="E6084" t="str">
            <v xml:space="preserve">M2    </v>
          </cell>
          <cell r="F6084" t="str">
            <v>Coeficiente</v>
          </cell>
          <cell r="G6084" t="str">
            <v>Preço Unit.</v>
          </cell>
          <cell r="H6084" t="str">
            <v>Preço Total</v>
          </cell>
          <cell r="I6084">
            <v>5.87</v>
          </cell>
        </row>
        <row r="6085">
          <cell r="B6085">
            <v>1</v>
          </cell>
          <cell r="C6085" t="str">
            <v>4750</v>
          </cell>
          <cell r="D6085" t="str">
            <v>PEDREIRO</v>
          </cell>
          <cell r="E6085" t="str">
            <v>H</v>
          </cell>
          <cell r="F6085">
            <v>0.2</v>
          </cell>
          <cell r="G6085">
            <v>9.68</v>
          </cell>
          <cell r="H6085">
            <v>1.94</v>
          </cell>
        </row>
        <row r="6086">
          <cell r="B6086">
            <v>1</v>
          </cell>
          <cell r="C6086" t="str">
            <v>6111</v>
          </cell>
          <cell r="D6086" t="str">
            <v>SERVENTE</v>
          </cell>
          <cell r="E6086" t="str">
            <v>H</v>
          </cell>
          <cell r="F6086">
            <v>0.1</v>
          </cell>
          <cell r="G6086">
            <v>6.93</v>
          </cell>
          <cell r="H6086">
            <v>0.69</v>
          </cell>
        </row>
        <row r="6087">
          <cell r="B6087">
            <v>2</v>
          </cell>
          <cell r="C6087" t="str">
            <v>116</v>
          </cell>
          <cell r="D6087" t="str">
            <v>REVESTIMENTO IMPERMEABILIZANTE SEMI-FLEXIVEL BI-COMPONENTE TP VIAPLUS 1000 VIAPOL OU MARCA EQUIVALENTE</v>
          </cell>
          <cell r="E6087" t="str">
            <v>KG</v>
          </cell>
          <cell r="F6087">
            <v>1.2</v>
          </cell>
          <cell r="G6087">
            <v>2.7</v>
          </cell>
          <cell r="H6087">
            <v>3.24</v>
          </cell>
        </row>
        <row r="6088">
          <cell r="D6088" t="str">
            <v>Custo Direto Total</v>
          </cell>
          <cell r="H6088">
            <v>5.87</v>
          </cell>
        </row>
        <row r="6089">
          <cell r="D6089" t="str">
            <v>Taxa de BDI %</v>
          </cell>
          <cell r="F6089">
            <v>1E-8</v>
          </cell>
          <cell r="H6089">
            <v>0</v>
          </cell>
        </row>
        <row r="6090">
          <cell r="D6090" t="str">
            <v>Total da Composição</v>
          </cell>
          <cell r="H6090">
            <v>5.87</v>
          </cell>
        </row>
        <row r="6091">
          <cell r="A6091" t="str">
            <v>73762/001</v>
          </cell>
          <cell r="B6091" t="str">
            <v>IMPERMEABILIZACAO DE LAJE COM ASFALTO ELASTOMERICO, CINCO DEMAOS, INCL USO PRIMER E VEU DE FIBRA DE VIDRO</v>
          </cell>
          <cell r="E6091" t="str">
            <v xml:space="preserve">M2    </v>
          </cell>
          <cell r="F6091" t="str">
            <v>Coeficiente</v>
          </cell>
          <cell r="G6091" t="str">
            <v>Preço Unit.</v>
          </cell>
          <cell r="H6091" t="str">
            <v>Preço Total</v>
          </cell>
          <cell r="I6091">
            <v>48.42</v>
          </cell>
        </row>
        <row r="6092">
          <cell r="B6092">
            <v>1</v>
          </cell>
          <cell r="C6092" t="str">
            <v>4750</v>
          </cell>
          <cell r="D6092" t="str">
            <v>PEDREIRO</v>
          </cell>
          <cell r="E6092" t="str">
            <v>H</v>
          </cell>
          <cell r="F6092">
            <v>0.5</v>
          </cell>
          <cell r="G6092">
            <v>9.68</v>
          </cell>
          <cell r="H6092">
            <v>4.84</v>
          </cell>
        </row>
        <row r="6093">
          <cell r="B6093">
            <v>1</v>
          </cell>
          <cell r="C6093" t="str">
            <v>6111</v>
          </cell>
          <cell r="D6093" t="str">
            <v>SERVENTE</v>
          </cell>
          <cell r="E6093" t="str">
            <v>H</v>
          </cell>
          <cell r="F6093">
            <v>1</v>
          </cell>
          <cell r="G6093">
            <v>6.93</v>
          </cell>
          <cell r="H6093">
            <v>6.93</v>
          </cell>
        </row>
        <row r="6094">
          <cell r="B6094">
            <v>2</v>
          </cell>
          <cell r="C6094" t="str">
            <v>626</v>
          </cell>
          <cell r="D6094" t="str">
            <v>ASFALTO ELASTOMERICO TP DENVERPREN OU SIMILAR</v>
          </cell>
          <cell r="E6094" t="str">
            <v>KG</v>
          </cell>
          <cell r="F6094">
            <v>3.5</v>
          </cell>
          <cell r="G6094">
            <v>7.01</v>
          </cell>
          <cell r="H6094">
            <v>24.54</v>
          </cell>
        </row>
        <row r="6095">
          <cell r="B6095">
            <v>2</v>
          </cell>
          <cell r="C6095" t="str">
            <v>4031</v>
          </cell>
          <cell r="D6095" t="str">
            <v>VEU FIBRA DE VIDRO AEROGLASS/RHODIA OU SIMILAR 0,04 KG/M2</v>
          </cell>
          <cell r="E6095" t="str">
            <v>M2</v>
          </cell>
          <cell r="F6095">
            <v>1.1000000000000001</v>
          </cell>
          <cell r="G6095">
            <v>3.08</v>
          </cell>
          <cell r="H6095">
            <v>3.39</v>
          </cell>
        </row>
        <row r="6096">
          <cell r="B6096">
            <v>2</v>
          </cell>
          <cell r="C6096" t="str">
            <v>11174</v>
          </cell>
          <cell r="D6096" t="str">
            <v>PRIMER UNIVERSAL-FUNDO ANTICORROSIVO TP ZARCAO</v>
          </cell>
          <cell r="E6096" t="str">
            <v>18L</v>
          </cell>
          <cell r="F6096">
            <v>2.5000000000000001E-2</v>
          </cell>
          <cell r="G6096">
            <v>348.89</v>
          </cell>
          <cell r="H6096">
            <v>8.7200000000000006</v>
          </cell>
        </row>
        <row r="6097">
          <cell r="D6097" t="str">
            <v>Custo Direto Total</v>
          </cell>
          <cell r="H6097">
            <v>48.42</v>
          </cell>
        </row>
        <row r="6098">
          <cell r="D6098" t="str">
            <v>Taxa de BDI %</v>
          </cell>
          <cell r="F6098">
            <v>1E-8</v>
          </cell>
          <cell r="H6098">
            <v>0</v>
          </cell>
        </row>
        <row r="6099">
          <cell r="D6099" t="str">
            <v>Total da Composição</v>
          </cell>
          <cell r="H6099">
            <v>48.42</v>
          </cell>
        </row>
        <row r="6100">
          <cell r="A6100" t="str">
            <v>73762/002</v>
          </cell>
          <cell r="B6100" t="str">
            <v>IMPERMEABILIZACAO DE LAJE COM EMULSAO ACRILICA SOBRE CIMENTO CRISTALIZ ANTE, INCLUSO VEU DE FIBRA DE VIDRO</v>
          </cell>
          <cell r="E6100" t="str">
            <v xml:space="preserve">M2    </v>
          </cell>
          <cell r="F6100" t="str">
            <v>Coeficiente</v>
          </cell>
          <cell r="G6100" t="str">
            <v>Preço Unit.</v>
          </cell>
          <cell r="H6100" t="str">
            <v>Preço Total</v>
          </cell>
          <cell r="I6100">
            <v>35.65</v>
          </cell>
        </row>
        <row r="6101">
          <cell r="B6101">
            <v>1</v>
          </cell>
          <cell r="C6101" t="str">
            <v>6111</v>
          </cell>
          <cell r="D6101" t="str">
            <v>SERVENTE</v>
          </cell>
          <cell r="E6101" t="str">
            <v>H</v>
          </cell>
          <cell r="F6101">
            <v>1</v>
          </cell>
          <cell r="G6101">
            <v>6.93</v>
          </cell>
          <cell r="H6101">
            <v>6.93</v>
          </cell>
        </row>
        <row r="6102">
          <cell r="B6102">
            <v>1</v>
          </cell>
          <cell r="C6102" t="str">
            <v>12873</v>
          </cell>
          <cell r="D6102" t="str">
            <v>IMPERMEABILIZADOR</v>
          </cell>
          <cell r="E6102" t="str">
            <v>H</v>
          </cell>
          <cell r="F6102">
            <v>1.2</v>
          </cell>
          <cell r="G6102">
            <v>9.68</v>
          </cell>
          <cell r="H6102">
            <v>11.62</v>
          </cell>
        </row>
        <row r="6103">
          <cell r="B6103">
            <v>2</v>
          </cell>
          <cell r="C6103" t="str">
            <v>1371</v>
          </cell>
          <cell r="D6103" t="str">
            <v>CIMENTO CRISTALIZANTE TP K11 HEY'DI VIAPOL (SEM EMULSAO ADESIVA) OU EQUIV</v>
          </cell>
          <cell r="E6103" t="str">
            <v>KG</v>
          </cell>
          <cell r="F6103">
            <v>2</v>
          </cell>
          <cell r="G6103">
            <v>1.7</v>
          </cell>
          <cell r="H6103">
            <v>3.4</v>
          </cell>
        </row>
        <row r="6104">
          <cell r="B6104">
            <v>2</v>
          </cell>
          <cell r="C6104" t="str">
            <v>1372</v>
          </cell>
          <cell r="D6104" t="str">
            <v>EMULSAO ADESIVA A BASE DE ACRILICO TP KZ HEYDI OU EQUIV</v>
          </cell>
          <cell r="E6104" t="str">
            <v>KG</v>
          </cell>
          <cell r="F6104">
            <v>0.2</v>
          </cell>
          <cell r="G6104">
            <v>9.82</v>
          </cell>
          <cell r="H6104">
            <v>1.96</v>
          </cell>
        </row>
        <row r="6105">
          <cell r="B6105">
            <v>2</v>
          </cell>
          <cell r="C6105" t="str">
            <v>4031</v>
          </cell>
          <cell r="D6105" t="str">
            <v>VEU FIBRA DE VIDRO AEROGLASS/RHODIA OU SIMILAR 0,04 KG/M2</v>
          </cell>
          <cell r="E6105" t="str">
            <v>M2</v>
          </cell>
          <cell r="F6105">
            <v>1.1000000000000001</v>
          </cell>
          <cell r="G6105">
            <v>3.08</v>
          </cell>
          <cell r="H6105">
            <v>3.39</v>
          </cell>
        </row>
        <row r="6106">
          <cell r="B6106">
            <v>2</v>
          </cell>
          <cell r="C6106" t="str">
            <v>7325</v>
          </cell>
          <cell r="D6106" t="str">
            <v>IMPERMEABILIZANTE P/ CONCRETO E ARGAMASSA TP VEDACIT OTTO BAUMGART OU MARCA EQUIVALENTE</v>
          </cell>
          <cell r="E6106" t="str">
            <v>KG</v>
          </cell>
          <cell r="F6106">
            <v>1.6</v>
          </cell>
          <cell r="G6106">
            <v>5.22</v>
          </cell>
          <cell r="H6106">
            <v>8.35</v>
          </cell>
        </row>
        <row r="6107">
          <cell r="D6107" t="str">
            <v>Custo Direto Total</v>
          </cell>
          <cell r="H6107">
            <v>35.65</v>
          </cell>
        </row>
        <row r="6108">
          <cell r="D6108" t="str">
            <v>Taxa de BDI %</v>
          </cell>
          <cell r="F6108">
            <v>1E-8</v>
          </cell>
          <cell r="H6108">
            <v>0</v>
          </cell>
        </row>
        <row r="6109">
          <cell r="D6109" t="str">
            <v>Total da Composição</v>
          </cell>
          <cell r="H6109">
            <v>35.65</v>
          </cell>
        </row>
        <row r="6110">
          <cell r="A6110" t="str">
            <v>73762/003</v>
          </cell>
          <cell r="B6110" t="str">
            <v>IMPERMEABILIZACAO DE LAJE COM EMULSAO ACRILICA ESTILENADA COM TELA SOB RE CIMENTO CRISTALIZANTE, INCLUSO EMULSAO ADESIVA DE BASE ACRILICA</v>
          </cell>
          <cell r="E6110" t="str">
            <v xml:space="preserve">M2    </v>
          </cell>
          <cell r="F6110" t="str">
            <v>Coeficiente</v>
          </cell>
          <cell r="G6110" t="str">
            <v>Preço Unit.</v>
          </cell>
          <cell r="H6110" t="str">
            <v>Preço Total</v>
          </cell>
          <cell r="I6110">
            <v>61.18</v>
          </cell>
        </row>
        <row r="6111">
          <cell r="B6111">
            <v>1</v>
          </cell>
          <cell r="C6111" t="str">
            <v>6111</v>
          </cell>
          <cell r="D6111" t="str">
            <v>SERVENTE</v>
          </cell>
          <cell r="E6111" t="str">
            <v>H</v>
          </cell>
          <cell r="F6111">
            <v>1</v>
          </cell>
          <cell r="G6111">
            <v>6.93</v>
          </cell>
          <cell r="H6111">
            <v>6.93</v>
          </cell>
        </row>
        <row r="6112">
          <cell r="B6112">
            <v>1</v>
          </cell>
          <cell r="C6112" t="str">
            <v>12873</v>
          </cell>
          <cell r="D6112" t="str">
            <v>IMPERMEABILIZADOR</v>
          </cell>
          <cell r="E6112" t="str">
            <v>H</v>
          </cell>
          <cell r="F6112">
            <v>1.2</v>
          </cell>
          <cell r="G6112">
            <v>9.68</v>
          </cell>
          <cell r="H6112">
            <v>11.62</v>
          </cell>
        </row>
        <row r="6113">
          <cell r="B6113">
            <v>2</v>
          </cell>
          <cell r="C6113" t="str">
            <v>627</v>
          </cell>
          <cell r="D6113" t="str">
            <v>EMULSAO ADESIVA BASE PVA/ACRILICA DENVERFIX - DENVER</v>
          </cell>
          <cell r="E6113" t="str">
            <v>KG</v>
          </cell>
          <cell r="F6113">
            <v>3.5</v>
          </cell>
          <cell r="G6113">
            <v>9.68</v>
          </cell>
          <cell r="H6113">
            <v>33.880000000000003</v>
          </cell>
        </row>
        <row r="6114">
          <cell r="B6114">
            <v>2</v>
          </cell>
          <cell r="C6114" t="str">
            <v>1371</v>
          </cell>
          <cell r="D6114" t="str">
            <v>CIMENTO CRISTALIZANTE TP K11 HEY'DI VIAPOL (SEM EMULSAO ADESIVA) OU EQUIV</v>
          </cell>
          <cell r="E6114" t="str">
            <v>KG</v>
          </cell>
          <cell r="F6114">
            <v>2</v>
          </cell>
          <cell r="G6114">
            <v>1.7</v>
          </cell>
          <cell r="H6114">
            <v>3.4</v>
          </cell>
        </row>
        <row r="6115">
          <cell r="B6115">
            <v>2</v>
          </cell>
          <cell r="C6115" t="str">
            <v>1372</v>
          </cell>
          <cell r="D6115" t="str">
            <v>EMULSAO ADESIVA A BASE DE ACRILICO TP KZ HEYDI OU EQUIV</v>
          </cell>
          <cell r="E6115" t="str">
            <v>KG</v>
          </cell>
          <cell r="F6115">
            <v>0.2</v>
          </cell>
          <cell r="G6115">
            <v>9.82</v>
          </cell>
          <cell r="H6115">
            <v>1.96</v>
          </cell>
        </row>
        <row r="6116">
          <cell r="B6116">
            <v>2</v>
          </cell>
          <cell r="C6116" t="str">
            <v>4031</v>
          </cell>
          <cell r="D6116" t="str">
            <v>VEU FIBRA DE VIDRO AEROGLASS/RHODIA OU SIMILAR 0,04 KG/M2</v>
          </cell>
          <cell r="E6116" t="str">
            <v>M2</v>
          </cell>
          <cell r="F6116">
            <v>1.1000000000000001</v>
          </cell>
          <cell r="G6116">
            <v>3.08</v>
          </cell>
          <cell r="H6116">
            <v>3.39</v>
          </cell>
        </row>
        <row r="6117">
          <cell r="D6117" t="str">
            <v>Custo Direto Total</v>
          </cell>
          <cell r="H6117">
            <v>61.18</v>
          </cell>
        </row>
        <row r="6118">
          <cell r="D6118" t="str">
            <v>Taxa de BDI %</v>
          </cell>
          <cell r="F6118">
            <v>1E-8</v>
          </cell>
          <cell r="H6118">
            <v>0</v>
          </cell>
        </row>
        <row r="6119">
          <cell r="D6119" t="str">
            <v>Total da Composição</v>
          </cell>
          <cell r="H6119">
            <v>61.18</v>
          </cell>
        </row>
        <row r="6120">
          <cell r="A6120" t="str">
            <v>73762/004</v>
          </cell>
          <cell r="B6120" t="str">
            <v>IMPERMEABILIZACAO DE LAJE COM ASFALTO ELASTOMERICO, SETE DEMAOS, INCLU SO PRIMER E VEU DE FIBRA DE VIDRO</v>
          </cell>
          <cell r="E6120" t="str">
            <v xml:space="preserve">M2    </v>
          </cell>
          <cell r="F6120" t="str">
            <v>Coeficiente</v>
          </cell>
          <cell r="G6120" t="str">
            <v>Preço Unit.</v>
          </cell>
          <cell r="H6120" t="str">
            <v>Preço Total</v>
          </cell>
          <cell r="I6120">
            <v>67.099999999999994</v>
          </cell>
        </row>
        <row r="6121">
          <cell r="B6121">
            <v>1</v>
          </cell>
          <cell r="C6121" t="str">
            <v>6111</v>
          </cell>
          <cell r="D6121" t="str">
            <v>SERVENTE</v>
          </cell>
          <cell r="E6121" t="str">
            <v>H</v>
          </cell>
          <cell r="F6121">
            <v>1.2</v>
          </cell>
          <cell r="G6121">
            <v>6.93</v>
          </cell>
          <cell r="H6121">
            <v>8.32</v>
          </cell>
        </row>
        <row r="6122">
          <cell r="B6122">
            <v>1</v>
          </cell>
          <cell r="C6122" t="str">
            <v>12873</v>
          </cell>
          <cell r="D6122" t="str">
            <v>IMPERMEABILIZADOR</v>
          </cell>
          <cell r="E6122" t="str">
            <v>H</v>
          </cell>
          <cell r="F6122">
            <v>1.2</v>
          </cell>
          <cell r="G6122">
            <v>9.68</v>
          </cell>
          <cell r="H6122">
            <v>11.62</v>
          </cell>
        </row>
        <row r="6123">
          <cell r="B6123">
            <v>2</v>
          </cell>
          <cell r="C6123" t="str">
            <v>626</v>
          </cell>
          <cell r="D6123" t="str">
            <v>ASFALTO ELASTOMERICO TP DENVERPREN OU SIMILAR</v>
          </cell>
          <cell r="E6123" t="str">
            <v>KG</v>
          </cell>
          <cell r="F6123">
            <v>5</v>
          </cell>
          <cell r="G6123">
            <v>7.01</v>
          </cell>
          <cell r="H6123">
            <v>35.049999999999997</v>
          </cell>
        </row>
        <row r="6124">
          <cell r="B6124">
            <v>2</v>
          </cell>
          <cell r="C6124" t="str">
            <v>4031</v>
          </cell>
          <cell r="D6124" t="str">
            <v>VEU FIBRA DE VIDRO AEROGLASS/RHODIA OU SIMILAR 0,04 KG/M2</v>
          </cell>
          <cell r="E6124" t="str">
            <v>M2</v>
          </cell>
          <cell r="F6124">
            <v>1.1000000000000001</v>
          </cell>
          <cell r="G6124">
            <v>3.08</v>
          </cell>
          <cell r="H6124">
            <v>3.39</v>
          </cell>
        </row>
        <row r="6125">
          <cell r="B6125">
            <v>2</v>
          </cell>
          <cell r="C6125" t="str">
            <v>11174</v>
          </cell>
          <cell r="D6125" t="str">
            <v>PRIMER UNIVERSAL-FUNDO ANTICORROSIVO TP ZARCAO</v>
          </cell>
          <cell r="E6125" t="str">
            <v>18L</v>
          </cell>
          <cell r="F6125">
            <v>2.5000000000000001E-2</v>
          </cell>
          <cell r="G6125">
            <v>348.89</v>
          </cell>
          <cell r="H6125">
            <v>8.7200000000000006</v>
          </cell>
        </row>
        <row r="6126">
          <cell r="D6126" t="str">
            <v>Custo Direto Total</v>
          </cell>
          <cell r="H6126">
            <v>67.099999999999994</v>
          </cell>
        </row>
        <row r="6127">
          <cell r="D6127" t="str">
            <v>Taxa de BDI %</v>
          </cell>
          <cell r="F6127">
            <v>1E-8</v>
          </cell>
          <cell r="H6127">
            <v>0</v>
          </cell>
        </row>
        <row r="6128">
          <cell r="D6128" t="str">
            <v>Total da Composição</v>
          </cell>
          <cell r="H6128">
            <v>67.099999999999994</v>
          </cell>
        </row>
        <row r="6129">
          <cell r="A6129" t="str">
            <v>73830/001</v>
          </cell>
          <cell r="B6129" t="str">
            <v>IMPERMEABILIZACAO DE TALUDES COM REVESTIMENTO IMPERMEABILIZANTE SEMI-F LEXIVEL BI-COMPONENTE</v>
          </cell>
          <cell r="E6129" t="str">
            <v xml:space="preserve">M2    </v>
          </cell>
          <cell r="F6129" t="str">
            <v>Coeficiente</v>
          </cell>
          <cell r="G6129" t="str">
            <v>Preço Unit.</v>
          </cell>
          <cell r="H6129" t="str">
            <v>Preço Total</v>
          </cell>
          <cell r="I6129">
            <v>7.1999999999999993</v>
          </cell>
        </row>
        <row r="6130">
          <cell r="B6130">
            <v>1</v>
          </cell>
          <cell r="C6130" t="str">
            <v>4750</v>
          </cell>
          <cell r="D6130" t="str">
            <v>PEDREIRO</v>
          </cell>
          <cell r="E6130" t="str">
            <v>H</v>
          </cell>
          <cell r="F6130">
            <v>0.24</v>
          </cell>
          <cell r="G6130">
            <v>9.68</v>
          </cell>
          <cell r="H6130">
            <v>2.3199999999999998</v>
          </cell>
        </row>
        <row r="6131">
          <cell r="B6131">
            <v>1</v>
          </cell>
          <cell r="C6131" t="str">
            <v>6111</v>
          </cell>
          <cell r="D6131" t="str">
            <v>SERVENTE</v>
          </cell>
          <cell r="E6131" t="str">
            <v>H</v>
          </cell>
          <cell r="F6131">
            <v>0.12</v>
          </cell>
          <cell r="G6131">
            <v>6.93</v>
          </cell>
          <cell r="H6131">
            <v>0.83</v>
          </cell>
        </row>
        <row r="6132">
          <cell r="B6132">
            <v>2</v>
          </cell>
          <cell r="C6132" t="str">
            <v>116</v>
          </cell>
          <cell r="D6132" t="str">
            <v>REVESTIMENTO IMPERMEABILIZANTE SEMI-FLEXIVEL BI-COMPONENTE TP VIAPLUS 1000 VIAPOL OU MARCA EQUIVALENTE</v>
          </cell>
          <cell r="E6132" t="str">
            <v>KG</v>
          </cell>
          <cell r="F6132">
            <v>1.5</v>
          </cell>
          <cell r="G6132">
            <v>2.7</v>
          </cell>
          <cell r="H6132">
            <v>4.05</v>
          </cell>
        </row>
        <row r="6133">
          <cell r="D6133" t="str">
            <v>Custo Direto Total</v>
          </cell>
          <cell r="H6133">
            <v>7.1999999999999993</v>
          </cell>
        </row>
        <row r="6134">
          <cell r="D6134" t="str">
            <v>Taxa de BDI %</v>
          </cell>
          <cell r="F6134">
            <v>1E-8</v>
          </cell>
          <cell r="H6134">
            <v>0</v>
          </cell>
        </row>
        <row r="6135">
          <cell r="D6135" t="str">
            <v>Total da Composição</v>
          </cell>
          <cell r="H6135">
            <v>7.1999999999999993</v>
          </cell>
        </row>
        <row r="6136">
          <cell r="A6136" t="str">
            <v>74066/001</v>
          </cell>
          <cell r="B6136" t="str">
            <v>IMPERMEABILIZACAO FLEXIVEL A BASE DE ELASTOMERO PARA MARQUISES, TERRAC OS, CALHAS, LAJES E JARDINEIRAS, 3 DEMAOS</v>
          </cell>
          <cell r="E6136" t="str">
            <v xml:space="preserve">M2    </v>
          </cell>
          <cell r="F6136" t="str">
            <v>Coeficiente</v>
          </cell>
          <cell r="G6136" t="str">
            <v>Preço Unit.</v>
          </cell>
          <cell r="H6136" t="str">
            <v>Preço Total</v>
          </cell>
          <cell r="I6136">
            <v>35.53</v>
          </cell>
        </row>
        <row r="6137">
          <cell r="B6137">
            <v>1</v>
          </cell>
          <cell r="C6137" t="str">
            <v>242</v>
          </cell>
          <cell r="D6137" t="str">
            <v>AJUDANTE ESPECIALIZADO</v>
          </cell>
          <cell r="E6137" t="str">
            <v>H</v>
          </cell>
          <cell r="F6137">
            <v>0.8</v>
          </cell>
          <cell r="G6137">
            <v>10.06</v>
          </cell>
          <cell r="H6137">
            <v>8.0500000000000007</v>
          </cell>
        </row>
        <row r="6138">
          <cell r="B6138">
            <v>1</v>
          </cell>
          <cell r="C6138" t="str">
            <v>12873</v>
          </cell>
          <cell r="D6138" t="str">
            <v>IMPERMEABILIZADOR</v>
          </cell>
          <cell r="E6138" t="str">
            <v>H</v>
          </cell>
          <cell r="F6138">
            <v>0.8</v>
          </cell>
          <cell r="G6138">
            <v>9.68</v>
          </cell>
          <cell r="H6138">
            <v>7.74</v>
          </cell>
        </row>
        <row r="6139">
          <cell r="B6139">
            <v>2</v>
          </cell>
          <cell r="C6139" t="str">
            <v>141</v>
          </cell>
          <cell r="D6139" t="str">
            <v>IMPERMEABILIZANTE FLEXÍVEL A BASE DE ELASTÔMERO IGOLFLEX PRETO SIKA OU EQUIVALENTE</v>
          </cell>
          <cell r="E6139" t="str">
            <v>KG</v>
          </cell>
          <cell r="F6139">
            <v>2</v>
          </cell>
          <cell r="G6139">
            <v>9.8699999999999992</v>
          </cell>
          <cell r="H6139">
            <v>19.739999999999998</v>
          </cell>
        </row>
        <row r="6140">
          <cell r="D6140" t="str">
            <v>Custo Direto Total</v>
          </cell>
          <cell r="H6140">
            <v>35.53</v>
          </cell>
        </row>
        <row r="6141">
          <cell r="D6141" t="str">
            <v>Taxa de BDI %</v>
          </cell>
          <cell r="F6141">
            <v>1E-8</v>
          </cell>
          <cell r="H6141">
            <v>0</v>
          </cell>
        </row>
        <row r="6142">
          <cell r="D6142" t="str">
            <v>Total da Composição</v>
          </cell>
          <cell r="H6142">
            <v>35.53</v>
          </cell>
        </row>
        <row r="6143">
          <cell r="A6143" t="str">
            <v>74066/002</v>
          </cell>
          <cell r="B6143" t="str">
            <v>IMPERMEABILIZACAO FLEXIVEL A BASE ACRILICA PARA CALHAS, LAJES, JARDINE IRAS E MARQUISES, SEIS DEMAOS</v>
          </cell>
          <cell r="E6143" t="str">
            <v xml:space="preserve">M2    </v>
          </cell>
          <cell r="F6143" t="str">
            <v>Coeficiente</v>
          </cell>
          <cell r="G6143" t="str">
            <v>Preço Unit.</v>
          </cell>
          <cell r="H6143" t="str">
            <v>Preço Total</v>
          </cell>
          <cell r="I6143">
            <v>157.84</v>
          </cell>
        </row>
        <row r="6144">
          <cell r="B6144">
            <v>1</v>
          </cell>
          <cell r="C6144" t="str">
            <v>242</v>
          </cell>
          <cell r="D6144" t="str">
            <v>AJUDANTE ESPECIALIZADO</v>
          </cell>
          <cell r="E6144" t="str">
            <v>H</v>
          </cell>
          <cell r="F6144">
            <v>1.68</v>
          </cell>
          <cell r="G6144">
            <v>10.06</v>
          </cell>
          <cell r="H6144">
            <v>16.899999999999999</v>
          </cell>
        </row>
        <row r="6145">
          <cell r="B6145">
            <v>1</v>
          </cell>
          <cell r="C6145" t="str">
            <v>6111</v>
          </cell>
          <cell r="D6145" t="str">
            <v>SERVENTE</v>
          </cell>
          <cell r="E6145" t="str">
            <v>H</v>
          </cell>
          <cell r="F6145">
            <v>1.68</v>
          </cell>
          <cell r="G6145">
            <v>6.93</v>
          </cell>
          <cell r="H6145">
            <v>11.64</v>
          </cell>
        </row>
        <row r="6146">
          <cell r="B6146">
            <v>1</v>
          </cell>
          <cell r="C6146" t="str">
            <v>12873</v>
          </cell>
          <cell r="D6146" t="str">
            <v>IMPERMEABILIZADOR</v>
          </cell>
          <cell r="E6146" t="str">
            <v>H</v>
          </cell>
          <cell r="F6146">
            <v>1.68</v>
          </cell>
          <cell r="G6146">
            <v>9.68</v>
          </cell>
          <cell r="H6146">
            <v>16.260000000000002</v>
          </cell>
        </row>
        <row r="6147">
          <cell r="B6147">
            <v>2</v>
          </cell>
          <cell r="C6147" t="str">
            <v>140</v>
          </cell>
          <cell r="D6147" t="str">
            <v>IMPERMEABILIZANTE FLEXIVEL DE BASE ACRILICA PARA COBERTURA EM GERAL IGOLFLEX BRANCO SIKA OU EQUIVALENTE</v>
          </cell>
          <cell r="E6147" t="str">
            <v>KG</v>
          </cell>
          <cell r="F6147">
            <v>6</v>
          </cell>
          <cell r="G6147">
            <v>18.84</v>
          </cell>
          <cell r="H6147">
            <v>113.04</v>
          </cell>
        </row>
        <row r="6148">
          <cell r="D6148" t="str">
            <v>Custo Direto Total</v>
          </cell>
          <cell r="H6148">
            <v>157.84</v>
          </cell>
        </row>
        <row r="6149">
          <cell r="D6149" t="str">
            <v>Taxa de BDI %</v>
          </cell>
          <cell r="F6149">
            <v>1E-8</v>
          </cell>
          <cell r="H6149">
            <v>0</v>
          </cell>
        </row>
        <row r="6150">
          <cell r="D6150" t="str">
            <v>Total da Composição</v>
          </cell>
          <cell r="H6150">
            <v>157.84</v>
          </cell>
        </row>
        <row r="6151">
          <cell r="A6151" t="str">
            <v>74096/001</v>
          </cell>
          <cell r="B6151" t="str">
            <v>IMPERMEABILIZACAO COM ASFALTO ELASTOMERICO EM CALHAS E LAJES DESCOBERT AS, 3 DEMAOS, ESTRUTURADO COM VEU DE POLIESTER</v>
          </cell>
          <cell r="E6151" t="str">
            <v xml:space="preserve">M2    </v>
          </cell>
          <cell r="F6151" t="str">
            <v>Coeficiente</v>
          </cell>
          <cell r="G6151" t="str">
            <v>Preço Unit.</v>
          </cell>
          <cell r="H6151" t="str">
            <v>Preço Total</v>
          </cell>
          <cell r="I6151" t="e">
            <v>#N/A</v>
          </cell>
        </row>
        <row r="6152">
          <cell r="B6152">
            <v>1</v>
          </cell>
          <cell r="C6152" t="str">
            <v>4750</v>
          </cell>
          <cell r="D6152" t="str">
            <v>PEDREIRO</v>
          </cell>
          <cell r="E6152" t="str">
            <v>H</v>
          </cell>
          <cell r="F6152">
            <v>0.5</v>
          </cell>
          <cell r="G6152">
            <v>9.68</v>
          </cell>
          <cell r="H6152">
            <v>4.84</v>
          </cell>
        </row>
        <row r="6153">
          <cell r="B6153">
            <v>1</v>
          </cell>
          <cell r="C6153" t="str">
            <v>6111</v>
          </cell>
          <cell r="D6153" t="str">
            <v>SERVENTE</v>
          </cell>
          <cell r="E6153" t="str">
            <v>H</v>
          </cell>
          <cell r="F6153">
            <v>0.5</v>
          </cell>
          <cell r="G6153">
            <v>6.93</v>
          </cell>
          <cell r="H6153">
            <v>3.47</v>
          </cell>
        </row>
        <row r="6154">
          <cell r="B6154">
            <v>2</v>
          </cell>
          <cell r="C6154">
            <v>4030</v>
          </cell>
          <cell r="D6154" t="e">
            <v>#N/A</v>
          </cell>
          <cell r="E6154" t="e">
            <v>#N/A</v>
          </cell>
          <cell r="F6154">
            <v>0.5</v>
          </cell>
          <cell r="G6154" t="e">
            <v>#N/A</v>
          </cell>
          <cell r="H6154" t="e">
            <v>#N/A</v>
          </cell>
        </row>
        <row r="6155">
          <cell r="B6155" t="str">
            <v>A</v>
          </cell>
          <cell r="C6155" t="str">
            <v>6225</v>
          </cell>
          <cell r="D6155" t="str">
            <v>IMPERMEABILIZACAO CALHAS/LAJES DESCOBERTA C/3 DEMAOS VEDAPREN PRETO</v>
          </cell>
          <cell r="E6155" t="str">
            <v xml:space="preserve">M2  </v>
          </cell>
          <cell r="F6155">
            <v>1</v>
          </cell>
          <cell r="G6155">
            <v>19.600000000000001</v>
          </cell>
          <cell r="H6155">
            <v>19.600000000000001</v>
          </cell>
        </row>
        <row r="6156">
          <cell r="D6156" t="str">
            <v>Custo Direto Total</v>
          </cell>
          <cell r="H6156" t="e">
            <v>#N/A</v>
          </cell>
        </row>
        <row r="6157">
          <cell r="D6157" t="str">
            <v>Taxa de BDI %</v>
          </cell>
          <cell r="F6157">
            <v>1E-8</v>
          </cell>
          <cell r="H6157" t="e">
            <v>#N/A</v>
          </cell>
        </row>
        <row r="6158">
          <cell r="D6158" t="str">
            <v>Total da Composição</v>
          </cell>
          <cell r="H6158" t="e">
            <v>#N/A</v>
          </cell>
        </row>
        <row r="6159">
          <cell r="A6159" t="str">
            <v>74097/001</v>
          </cell>
          <cell r="B6159" t="str">
            <v>IMPERMEABILIZACAO COM ASFALTO ELASTOMERICO EM CALHAS E LAJES DESCOBERT AS, TRES DEMAOS</v>
          </cell>
          <cell r="E6159" t="str">
            <v xml:space="preserve">M2    </v>
          </cell>
          <cell r="F6159" t="str">
            <v>Coeficiente</v>
          </cell>
          <cell r="G6159" t="str">
            <v>Preço Unit.</v>
          </cell>
          <cell r="H6159" t="str">
            <v>Preço Total</v>
          </cell>
          <cell r="I6159">
            <v>19.600000000000001</v>
          </cell>
        </row>
        <row r="6160">
          <cell r="B6160">
            <v>1</v>
          </cell>
          <cell r="C6160" t="str">
            <v>4750</v>
          </cell>
          <cell r="D6160" t="str">
            <v>PEDREIRO</v>
          </cell>
          <cell r="E6160" t="str">
            <v>H</v>
          </cell>
          <cell r="F6160">
            <v>1</v>
          </cell>
          <cell r="G6160">
            <v>9.68</v>
          </cell>
          <cell r="H6160">
            <v>9.68</v>
          </cell>
        </row>
        <row r="6161">
          <cell r="B6161">
            <v>1</v>
          </cell>
          <cell r="C6161" t="str">
            <v>6111</v>
          </cell>
          <cell r="D6161" t="str">
            <v>SERVENTE</v>
          </cell>
          <cell r="E6161" t="str">
            <v>H</v>
          </cell>
          <cell r="F6161">
            <v>0.4</v>
          </cell>
          <cell r="G6161">
            <v>6.93</v>
          </cell>
          <cell r="H6161">
            <v>2.77</v>
          </cell>
        </row>
        <row r="6162">
          <cell r="B6162">
            <v>2</v>
          </cell>
          <cell r="C6162" t="str">
            <v>626</v>
          </cell>
          <cell r="D6162" t="str">
            <v>ASFALTO ELASTOMERICO TP DENVERPREN OU SIMILAR</v>
          </cell>
          <cell r="E6162" t="str">
            <v>KG</v>
          </cell>
          <cell r="F6162">
            <v>1.02</v>
          </cell>
          <cell r="G6162">
            <v>7.01</v>
          </cell>
          <cell r="H6162">
            <v>7.15</v>
          </cell>
        </row>
        <row r="6163">
          <cell r="D6163" t="str">
            <v>Custo Direto Total</v>
          </cell>
          <cell r="H6163">
            <v>19.600000000000001</v>
          </cell>
        </row>
        <row r="6164">
          <cell r="D6164" t="str">
            <v>Taxa de BDI %</v>
          </cell>
          <cell r="F6164">
            <v>1E-8</v>
          </cell>
          <cell r="H6164">
            <v>0</v>
          </cell>
        </row>
        <row r="6165">
          <cell r="D6165" t="str">
            <v>Total da Composição</v>
          </cell>
          <cell r="H6165">
            <v>19.600000000000001</v>
          </cell>
        </row>
        <row r="6166">
          <cell r="A6166" t="str">
            <v>74106/001</v>
          </cell>
          <cell r="B6166" t="str">
            <v>IMPERMEABILIZACAO COM TINTA BETUMINOSA EM FUNDACOES, BALDRAMES E MUROS DE ARRIMO, DUAS DEMAOS</v>
          </cell>
          <cell r="E6166" t="str">
            <v xml:space="preserve">M2    </v>
          </cell>
          <cell r="F6166" t="str">
            <v>Coeficiente</v>
          </cell>
          <cell r="G6166" t="str">
            <v>Preço Unit.</v>
          </cell>
          <cell r="H6166" t="str">
            <v>Preço Total</v>
          </cell>
          <cell r="I6166">
            <v>5.13</v>
          </cell>
        </row>
        <row r="6167">
          <cell r="B6167">
            <v>1</v>
          </cell>
          <cell r="C6167" t="str">
            <v>6115</v>
          </cell>
          <cell r="D6167" t="str">
            <v>AJUDANTE</v>
          </cell>
          <cell r="E6167" t="str">
            <v>H</v>
          </cell>
          <cell r="F6167">
            <v>0.4</v>
          </cell>
          <cell r="G6167">
            <v>6.93</v>
          </cell>
          <cell r="H6167">
            <v>2.77</v>
          </cell>
        </row>
        <row r="6168">
          <cell r="B6168">
            <v>2</v>
          </cell>
          <cell r="C6168" t="str">
            <v>7319</v>
          </cell>
          <cell r="D6168" t="str">
            <v>TINTA ASFALTICA P/ CONCRETO E ARGAMASSA TIPO NEUTROLIN OTTO BAUMGART OU MARCA EQUIVALENTE</v>
          </cell>
          <cell r="E6168" t="str">
            <v>L</v>
          </cell>
          <cell r="F6168">
            <v>0.4</v>
          </cell>
          <cell r="G6168">
            <v>5.89</v>
          </cell>
          <cell r="H6168">
            <v>2.36</v>
          </cell>
        </row>
        <row r="6169">
          <cell r="D6169" t="str">
            <v>Custo Direto Total</v>
          </cell>
          <cell r="H6169">
            <v>5.13</v>
          </cell>
        </row>
        <row r="6170">
          <cell r="D6170" t="str">
            <v>Taxa de BDI %</v>
          </cell>
          <cell r="F6170">
            <v>1E-8</v>
          </cell>
          <cell r="H6170">
            <v>0</v>
          </cell>
        </row>
        <row r="6171">
          <cell r="D6171" t="str">
            <v>Total da Composição</v>
          </cell>
          <cell r="H6171">
            <v>5.13</v>
          </cell>
        </row>
        <row r="6172">
          <cell r="A6172" t="str">
            <v>73872/001</v>
          </cell>
          <cell r="B6172" t="str">
            <v>PINTURA IMPERMEABILIZANTE COM TINTA A BASE DE RESINA EPOXI ALCATRAO, U MA DEMAO</v>
          </cell>
          <cell r="E6172" t="str">
            <v xml:space="preserve">M2    </v>
          </cell>
          <cell r="F6172" t="str">
            <v>Coeficiente</v>
          </cell>
          <cell r="G6172" t="str">
            <v>Preço Unit.</v>
          </cell>
          <cell r="H6172" t="str">
            <v>Preço Total</v>
          </cell>
          <cell r="I6172">
            <v>16.559999999999999</v>
          </cell>
        </row>
        <row r="6173">
          <cell r="B6173">
            <v>1</v>
          </cell>
          <cell r="C6173" t="str">
            <v>6115</v>
          </cell>
          <cell r="D6173" t="str">
            <v>AJUDANTE</v>
          </cell>
          <cell r="E6173" t="str">
            <v>H</v>
          </cell>
          <cell r="F6173">
            <v>0.3</v>
          </cell>
          <cell r="G6173">
            <v>6.93</v>
          </cell>
          <cell r="H6173">
            <v>2.08</v>
          </cell>
        </row>
        <row r="6174">
          <cell r="B6174">
            <v>1</v>
          </cell>
          <cell r="C6174" t="str">
            <v>12873</v>
          </cell>
          <cell r="D6174" t="str">
            <v>IMPERMEABILIZADOR</v>
          </cell>
          <cell r="E6174" t="str">
            <v>H</v>
          </cell>
          <cell r="F6174">
            <v>0.6</v>
          </cell>
          <cell r="G6174">
            <v>9.68</v>
          </cell>
          <cell r="H6174">
            <v>5.81</v>
          </cell>
        </row>
        <row r="6175">
          <cell r="B6175">
            <v>2</v>
          </cell>
          <cell r="C6175" t="str">
            <v>154</v>
          </cell>
          <cell r="D6175" t="str">
            <v>TINTA A BASE DE RESINA EPOXI ALCATRÃO, (PASTA PARA REVESTIMENTO)</v>
          </cell>
          <cell r="E6175" t="str">
            <v>L</v>
          </cell>
          <cell r="F6175">
            <v>0.24</v>
          </cell>
          <cell r="G6175">
            <v>32.799999999999997</v>
          </cell>
          <cell r="H6175">
            <v>7.87</v>
          </cell>
        </row>
        <row r="6176">
          <cell r="B6176">
            <v>2</v>
          </cell>
          <cell r="C6176" t="str">
            <v>5318</v>
          </cell>
          <cell r="D6176" t="str">
            <v>SOLVENTE DILUENTE A BASE DE AGUARRAS</v>
          </cell>
          <cell r="E6176" t="str">
            <v>L</v>
          </cell>
          <cell r="F6176">
            <v>0.1</v>
          </cell>
          <cell r="G6176">
            <v>7.97</v>
          </cell>
          <cell r="H6176">
            <v>0.8</v>
          </cell>
        </row>
        <row r="6177">
          <cell r="D6177" t="str">
            <v>Custo Direto Total</v>
          </cell>
          <cell r="H6177">
            <v>16.559999999999999</v>
          </cell>
        </row>
        <row r="6178">
          <cell r="D6178" t="str">
            <v>Taxa de BDI %</v>
          </cell>
          <cell r="F6178">
            <v>1E-8</v>
          </cell>
          <cell r="H6178">
            <v>0</v>
          </cell>
        </row>
        <row r="6179">
          <cell r="D6179" t="str">
            <v>Total da Composição</v>
          </cell>
          <cell r="H6179">
            <v>16.559999999999999</v>
          </cell>
        </row>
        <row r="6180">
          <cell r="A6180" t="str">
            <v>73872/002</v>
          </cell>
          <cell r="B6180" t="str">
            <v>PINTURA IMPERMEABILIZANTE COM TINTA A BASE DE RESINA EPOXI ALCATRAO, D UAS DEMAOS</v>
          </cell>
          <cell r="E6180" t="str">
            <v xml:space="preserve">M2    </v>
          </cell>
          <cell r="F6180" t="str">
            <v>Coeficiente</v>
          </cell>
          <cell r="G6180" t="str">
            <v>Preço Unit.</v>
          </cell>
          <cell r="H6180" t="str">
            <v>Preço Total</v>
          </cell>
          <cell r="I6180">
            <v>32.18</v>
          </cell>
        </row>
        <row r="6181">
          <cell r="B6181">
            <v>1</v>
          </cell>
          <cell r="C6181" t="str">
            <v>6115</v>
          </cell>
          <cell r="D6181" t="str">
            <v>AJUDANTE</v>
          </cell>
          <cell r="E6181" t="str">
            <v>H</v>
          </cell>
          <cell r="F6181">
            <v>0.6</v>
          </cell>
          <cell r="G6181">
            <v>6.93</v>
          </cell>
          <cell r="H6181">
            <v>4.16</v>
          </cell>
        </row>
        <row r="6182">
          <cell r="B6182">
            <v>1</v>
          </cell>
          <cell r="C6182" t="str">
            <v>12873</v>
          </cell>
          <cell r="D6182" t="str">
            <v>IMPERMEABILIZADOR</v>
          </cell>
          <cell r="E6182" t="str">
            <v>H</v>
          </cell>
          <cell r="F6182">
            <v>1.2</v>
          </cell>
          <cell r="G6182">
            <v>9.68</v>
          </cell>
          <cell r="H6182">
            <v>11.62</v>
          </cell>
        </row>
        <row r="6183">
          <cell r="B6183">
            <v>2</v>
          </cell>
          <cell r="C6183" t="str">
            <v>154</v>
          </cell>
          <cell r="D6183" t="str">
            <v>TINTA A BASE DE RESINA EPOXI ALCATRÃO, (PASTA PARA REVESTIMENTO)</v>
          </cell>
          <cell r="E6183" t="str">
            <v>L</v>
          </cell>
          <cell r="F6183">
            <v>0.5</v>
          </cell>
          <cell r="G6183">
            <v>32.799999999999997</v>
          </cell>
          <cell r="H6183">
            <v>16.399999999999999</v>
          </cell>
        </row>
        <row r="6184">
          <cell r="D6184" t="str">
            <v>Custo Direto Total</v>
          </cell>
          <cell r="H6184">
            <v>32.18</v>
          </cell>
        </row>
        <row r="6185">
          <cell r="D6185" t="str">
            <v>Taxa de BDI %</v>
          </cell>
          <cell r="F6185">
            <v>1E-8</v>
          </cell>
          <cell r="H6185">
            <v>0</v>
          </cell>
        </row>
        <row r="6186">
          <cell r="D6186" t="str">
            <v>Total da Composição</v>
          </cell>
          <cell r="H6186">
            <v>32.18</v>
          </cell>
        </row>
        <row r="6187">
          <cell r="A6187" t="str">
            <v>72124</v>
          </cell>
          <cell r="B6187" t="str">
            <v>IMPERMEABILIZACAO COM MASTIQUE ELASTICO A BASE DE SILICONE D</v>
          </cell>
          <cell r="E6187" t="str">
            <v xml:space="preserve">DM3   </v>
          </cell>
          <cell r="F6187" t="str">
            <v>Coeficiente</v>
          </cell>
          <cell r="G6187" t="str">
            <v>Preço Unit.</v>
          </cell>
          <cell r="H6187" t="str">
            <v>Preço Total</v>
          </cell>
          <cell r="I6187">
            <v>67.36</v>
          </cell>
        </row>
        <row r="6188">
          <cell r="B6188">
            <v>1</v>
          </cell>
          <cell r="C6188" t="str">
            <v>12873</v>
          </cell>
          <cell r="D6188" t="str">
            <v>IMPERMEABILIZADOR</v>
          </cell>
          <cell r="E6188" t="str">
            <v>H</v>
          </cell>
          <cell r="F6188">
            <v>0.33</v>
          </cell>
          <cell r="G6188">
            <v>9.68</v>
          </cell>
          <cell r="H6188">
            <v>3.19</v>
          </cell>
        </row>
        <row r="6189">
          <cell r="B6189">
            <v>2</v>
          </cell>
          <cell r="C6189" t="str">
            <v>7321</v>
          </cell>
          <cell r="D6189" t="str">
            <v>MASTIQUE ELASTICO BASE SILICONE TP SILIFLEX OTTO BAUMGART OU MARCA EQUIVALENTE</v>
          </cell>
          <cell r="E6189" t="str">
            <v>310ML</v>
          </cell>
          <cell r="F6189">
            <v>3.226</v>
          </cell>
          <cell r="G6189">
            <v>19.89</v>
          </cell>
          <cell r="H6189">
            <v>64.17</v>
          </cell>
        </row>
        <row r="6190">
          <cell r="D6190" t="str">
            <v>Custo Direto Total</v>
          </cell>
          <cell r="H6190">
            <v>67.36</v>
          </cell>
        </row>
        <row r="6191">
          <cell r="D6191" t="str">
            <v>Taxa de BDI %</v>
          </cell>
          <cell r="F6191">
            <v>1E-8</v>
          </cell>
          <cell r="H6191">
            <v>0</v>
          </cell>
        </row>
        <row r="6192">
          <cell r="D6192" t="str">
            <v>Total da Composição</v>
          </cell>
          <cell r="H6192">
            <v>67.36</v>
          </cell>
        </row>
        <row r="6193">
          <cell r="A6193" t="str">
            <v>74025/001</v>
          </cell>
          <cell r="B6193" t="str">
            <v>IMPERMEABILIZACAO DE CALHAS DE CONCRETO COM MASTIQUE BETUMINOSO A FRIO</v>
          </cell>
          <cell r="E6193" t="str">
            <v xml:space="preserve">M     </v>
          </cell>
          <cell r="F6193" t="str">
            <v>Coeficiente</v>
          </cell>
          <cell r="G6193" t="str">
            <v>Preço Unit.</v>
          </cell>
          <cell r="H6193" t="str">
            <v>Preço Total</v>
          </cell>
          <cell r="I6193">
            <v>24.490000000000002</v>
          </cell>
        </row>
        <row r="6194">
          <cell r="B6194">
            <v>1</v>
          </cell>
          <cell r="C6194" t="str">
            <v>4750</v>
          </cell>
          <cell r="D6194" t="str">
            <v>PEDREIRO</v>
          </cell>
          <cell r="E6194" t="str">
            <v>H</v>
          </cell>
          <cell r="F6194">
            <v>0.4</v>
          </cell>
          <cell r="G6194">
            <v>9.68</v>
          </cell>
          <cell r="H6194">
            <v>3.87</v>
          </cell>
        </row>
        <row r="6195">
          <cell r="B6195">
            <v>1</v>
          </cell>
          <cell r="C6195" t="str">
            <v>6111</v>
          </cell>
          <cell r="D6195" t="str">
            <v>SERVENTE</v>
          </cell>
          <cell r="E6195" t="str">
            <v>H</v>
          </cell>
          <cell r="F6195">
            <v>0.8</v>
          </cell>
          <cell r="G6195">
            <v>6.93</v>
          </cell>
          <cell r="H6195">
            <v>5.54</v>
          </cell>
        </row>
        <row r="6196">
          <cell r="B6196">
            <v>2</v>
          </cell>
          <cell r="C6196" t="str">
            <v>370</v>
          </cell>
          <cell r="D6196" t="str">
            <v>AREIA MEDIA - POSTO JAZIDA / FORNECEDOR (SEM FRETE)</v>
          </cell>
          <cell r="E6196" t="str">
            <v>M3</v>
          </cell>
          <cell r="F6196">
            <v>3.2849999999999997E-2</v>
          </cell>
          <cell r="G6196">
            <v>45</v>
          </cell>
          <cell r="H6196">
            <v>1.48</v>
          </cell>
        </row>
        <row r="6197">
          <cell r="B6197">
            <v>2</v>
          </cell>
          <cell r="C6197" t="str">
            <v>1379</v>
          </cell>
          <cell r="D6197" t="str">
            <v>CIMENTO PORTLAND COMUM CP I- 32</v>
          </cell>
          <cell r="E6197" t="str">
            <v>KG</v>
          </cell>
          <cell r="F6197">
            <v>10</v>
          </cell>
          <cell r="G6197">
            <v>0.44</v>
          </cell>
          <cell r="H6197">
            <v>4.4000000000000004</v>
          </cell>
        </row>
        <row r="6198">
          <cell r="B6198">
            <v>2</v>
          </cell>
          <cell r="C6198" t="str">
            <v>7317</v>
          </cell>
          <cell r="D6198" t="str">
            <v>MASTIQUE BETUMINOSO P/ VEDACAO TP CARBOPLASTICO 3 OTTO BAUMGART OU MARCA EQUIVALENTE</v>
          </cell>
          <cell r="E6198" t="str">
            <v>KG</v>
          </cell>
          <cell r="F6198">
            <v>0.8</v>
          </cell>
          <cell r="G6198">
            <v>8.08</v>
          </cell>
          <cell r="H6198">
            <v>6.46</v>
          </cell>
        </row>
        <row r="6199">
          <cell r="B6199">
            <v>2</v>
          </cell>
          <cell r="C6199" t="str">
            <v>11607</v>
          </cell>
          <cell r="D6199" t="str">
            <v>FELTRO ONDALIT LARGURA = 1,00 M</v>
          </cell>
          <cell r="E6199" t="str">
            <v>M</v>
          </cell>
          <cell r="F6199">
            <v>0.34499999999999997</v>
          </cell>
          <cell r="G6199">
            <v>7.95</v>
          </cell>
          <cell r="H6199">
            <v>2.74</v>
          </cell>
        </row>
        <row r="6200">
          <cell r="D6200" t="str">
            <v>Custo Direto Total</v>
          </cell>
          <cell r="H6200">
            <v>24.490000000000002</v>
          </cell>
        </row>
        <row r="6201">
          <cell r="D6201" t="str">
            <v>Taxa de BDI %</v>
          </cell>
          <cell r="F6201">
            <v>1E-8</v>
          </cell>
          <cell r="H6201">
            <v>0</v>
          </cell>
        </row>
        <row r="6202">
          <cell r="D6202" t="str">
            <v>Total da Composição</v>
          </cell>
          <cell r="H6202">
            <v>24.490000000000002</v>
          </cell>
        </row>
        <row r="6203">
          <cell r="A6203" t="str">
            <v>74121/001</v>
          </cell>
          <cell r="B6203" t="str">
            <v>JUNTA DE DILATACAO COM SELANTE ELASTICO MONOCOMPONENTE A BASE DE POLIU RETANO 1X1CM</v>
          </cell>
          <cell r="E6203" t="str">
            <v xml:space="preserve">M     </v>
          </cell>
          <cell r="F6203" t="str">
            <v>Coeficiente</v>
          </cell>
          <cell r="G6203" t="str">
            <v>Preço Unit.</v>
          </cell>
          <cell r="H6203" t="str">
            <v>Preço Total</v>
          </cell>
          <cell r="I6203">
            <v>20.440000000000001</v>
          </cell>
        </row>
        <row r="6204">
          <cell r="B6204">
            <v>1</v>
          </cell>
          <cell r="C6204" t="str">
            <v>4750</v>
          </cell>
          <cell r="D6204" t="str">
            <v>PEDREIRO</v>
          </cell>
          <cell r="E6204" t="str">
            <v>H</v>
          </cell>
          <cell r="F6204">
            <v>0.4</v>
          </cell>
          <cell r="G6204">
            <v>9.68</v>
          </cell>
          <cell r="H6204">
            <v>3.87</v>
          </cell>
        </row>
        <row r="6205">
          <cell r="B6205">
            <v>1</v>
          </cell>
          <cell r="C6205" t="str">
            <v>6111</v>
          </cell>
          <cell r="D6205" t="str">
            <v>SERVENTE</v>
          </cell>
          <cell r="E6205" t="str">
            <v>H</v>
          </cell>
          <cell r="F6205">
            <v>0.1</v>
          </cell>
          <cell r="G6205">
            <v>6.93</v>
          </cell>
          <cell r="H6205">
            <v>0.69</v>
          </cell>
        </row>
        <row r="6206">
          <cell r="B6206">
            <v>2</v>
          </cell>
          <cell r="C6206" t="str">
            <v>142</v>
          </cell>
          <cell r="D6206" t="str">
            <v>SELANTE ELÁSTICO MONOCOMPONENTE À BASE DE POLIURETANO SIKAFLEX 1A PLUS OU EQUIVALENTE</v>
          </cell>
          <cell r="E6206" t="str">
            <v>310ML</v>
          </cell>
          <cell r="F6206">
            <v>0.33400000000000002</v>
          </cell>
          <cell r="G6206">
            <v>47.53</v>
          </cell>
          <cell r="H6206">
            <v>15.88</v>
          </cell>
        </row>
        <row r="6207">
          <cell r="D6207" t="str">
            <v>Custo Direto Total</v>
          </cell>
          <cell r="H6207">
            <v>20.440000000000001</v>
          </cell>
        </row>
        <row r="6208">
          <cell r="D6208" t="str">
            <v>Taxa de BDI %</v>
          </cell>
          <cell r="F6208">
            <v>1E-8</v>
          </cell>
          <cell r="H6208">
            <v>0</v>
          </cell>
        </row>
        <row r="6209">
          <cell r="D6209" t="str">
            <v>Total da Composição</v>
          </cell>
          <cell r="H6209">
            <v>20.440000000000001</v>
          </cell>
        </row>
        <row r="6210">
          <cell r="A6210" t="str">
            <v>74190/001</v>
          </cell>
          <cell r="B6210" t="str">
            <v>IMPERMEABILIZACAO COM MASTIQUE BETUMINOSO A FRIO EM LAJES SUPERIORES</v>
          </cell>
          <cell r="E6210" t="str">
            <v xml:space="preserve">M2    </v>
          </cell>
          <cell r="F6210" t="str">
            <v>Coeficiente</v>
          </cell>
          <cell r="G6210" t="str">
            <v>Preço Unit.</v>
          </cell>
          <cell r="H6210" t="str">
            <v>Preço Total</v>
          </cell>
          <cell r="I6210">
            <v>81.96</v>
          </cell>
        </row>
        <row r="6211">
          <cell r="B6211">
            <v>1</v>
          </cell>
          <cell r="C6211" t="str">
            <v>4750</v>
          </cell>
          <cell r="D6211" t="str">
            <v>PEDREIRO</v>
          </cell>
          <cell r="E6211" t="str">
            <v>H</v>
          </cell>
          <cell r="F6211">
            <v>1.33</v>
          </cell>
          <cell r="G6211">
            <v>9.68</v>
          </cell>
          <cell r="H6211">
            <v>12.87</v>
          </cell>
        </row>
        <row r="6212">
          <cell r="B6212">
            <v>1</v>
          </cell>
          <cell r="C6212" t="str">
            <v>6111</v>
          </cell>
          <cell r="D6212" t="str">
            <v>SERVENTE</v>
          </cell>
          <cell r="E6212" t="str">
            <v>H</v>
          </cell>
          <cell r="F6212">
            <v>2.66</v>
          </cell>
          <cell r="G6212">
            <v>6.93</v>
          </cell>
          <cell r="H6212">
            <v>18.43</v>
          </cell>
        </row>
        <row r="6213">
          <cell r="B6213">
            <v>2</v>
          </cell>
          <cell r="C6213" t="str">
            <v>370</v>
          </cell>
          <cell r="D6213" t="str">
            <v>AREIA MEDIA - POSTO JAZIDA / FORNECEDOR (SEM FRETE)</v>
          </cell>
          <cell r="E6213" t="str">
            <v>M3</v>
          </cell>
          <cell r="F6213">
            <v>0.1095</v>
          </cell>
          <cell r="G6213">
            <v>45</v>
          </cell>
          <cell r="H6213">
            <v>4.93</v>
          </cell>
        </row>
        <row r="6214">
          <cell r="B6214">
            <v>2</v>
          </cell>
          <cell r="C6214" t="str">
            <v>1379</v>
          </cell>
          <cell r="D6214" t="str">
            <v>CIMENTO PORTLAND COMUM CP I- 32</v>
          </cell>
          <cell r="E6214" t="str">
            <v>KG</v>
          </cell>
          <cell r="F6214">
            <v>35.4</v>
          </cell>
          <cell r="G6214">
            <v>0.44</v>
          </cell>
          <cell r="H6214">
            <v>15.58</v>
          </cell>
        </row>
        <row r="6215">
          <cell r="B6215">
            <v>2</v>
          </cell>
          <cell r="C6215" t="str">
            <v>7317</v>
          </cell>
          <cell r="D6215" t="str">
            <v>MASTIQUE BETUMINOSO P/ VEDACAO TP CARBOPLASTICO 3 OTTO BAUMGART OU MARCA EQUIVALENTE</v>
          </cell>
          <cell r="E6215" t="str">
            <v>KG</v>
          </cell>
          <cell r="F6215">
            <v>2.6</v>
          </cell>
          <cell r="G6215">
            <v>8.08</v>
          </cell>
          <cell r="H6215">
            <v>21.01</v>
          </cell>
        </row>
        <row r="6216">
          <cell r="B6216">
            <v>2</v>
          </cell>
          <cell r="C6216" t="str">
            <v>11607</v>
          </cell>
          <cell r="D6216" t="str">
            <v>FELTRO ONDALIT LARGURA = 1,00 M</v>
          </cell>
          <cell r="E6216" t="str">
            <v>M</v>
          </cell>
          <cell r="F6216">
            <v>1.1499999999999999</v>
          </cell>
          <cell r="G6216">
            <v>7.95</v>
          </cell>
          <cell r="H6216">
            <v>9.14</v>
          </cell>
        </row>
        <row r="6217">
          <cell r="D6217" t="str">
            <v>Custo Direto Total</v>
          </cell>
          <cell r="H6217">
            <v>81.96</v>
          </cell>
        </row>
        <row r="6218">
          <cell r="D6218" t="str">
            <v>Taxa de BDI %</v>
          </cell>
          <cell r="F6218">
            <v>1E-8</v>
          </cell>
          <cell r="H6218">
            <v>0</v>
          </cell>
        </row>
        <row r="6219">
          <cell r="D6219" t="str">
            <v>Total da Composição</v>
          </cell>
          <cell r="H6219">
            <v>81.96</v>
          </cell>
        </row>
        <row r="6220">
          <cell r="A6220" t="str">
            <v>73635</v>
          </cell>
          <cell r="B6220" t="str">
            <v>PROTECAO MECANICA COM ARGAMASSA TRACO 1:3 (CIMENTO E AREIA), ESPESSURA 2 CM</v>
          </cell>
          <cell r="E6220" t="str">
            <v xml:space="preserve">M2    </v>
          </cell>
          <cell r="F6220" t="str">
            <v>Coeficiente</v>
          </cell>
          <cell r="G6220" t="str">
            <v>Preço Unit.</v>
          </cell>
          <cell r="H6220" t="str">
            <v>Preço Total</v>
          </cell>
          <cell r="I6220">
            <v>10.14</v>
          </cell>
        </row>
        <row r="6221">
          <cell r="B6221">
            <v>1</v>
          </cell>
          <cell r="C6221" t="str">
            <v>4750</v>
          </cell>
          <cell r="D6221" t="str">
            <v>PEDREIRO</v>
          </cell>
          <cell r="E6221" t="str">
            <v>H</v>
          </cell>
          <cell r="F6221">
            <v>0.22620000000000001</v>
          </cell>
          <cell r="G6221">
            <v>9.68</v>
          </cell>
          <cell r="H6221">
            <v>2.19</v>
          </cell>
        </row>
        <row r="6222">
          <cell r="B6222">
            <v>1</v>
          </cell>
          <cell r="C6222" t="str">
            <v>6111</v>
          </cell>
          <cell r="D6222" t="str">
            <v>SERVENTE</v>
          </cell>
          <cell r="E6222" t="str">
            <v>H</v>
          </cell>
          <cell r="F6222">
            <v>0.373</v>
          </cell>
          <cell r="G6222">
            <v>6.93</v>
          </cell>
          <cell r="H6222">
            <v>2.58</v>
          </cell>
        </row>
        <row r="6223">
          <cell r="B6223">
            <v>2</v>
          </cell>
          <cell r="C6223" t="str">
            <v>370</v>
          </cell>
          <cell r="D6223" t="str">
            <v>AREIA MEDIA - POSTO JAZIDA / FORNECEDOR (SEM FRETE)</v>
          </cell>
          <cell r="E6223" t="str">
            <v>M3</v>
          </cell>
          <cell r="F6223">
            <v>2.4299999999999999E-2</v>
          </cell>
          <cell r="G6223">
            <v>45</v>
          </cell>
          <cell r="H6223">
            <v>1.0900000000000001</v>
          </cell>
        </row>
        <row r="6224">
          <cell r="B6224">
            <v>2</v>
          </cell>
          <cell r="C6224" t="str">
            <v>1379</v>
          </cell>
          <cell r="D6224" t="str">
            <v>CIMENTO PORTLAND COMUM CP I- 32</v>
          </cell>
          <cell r="E6224" t="str">
            <v>KG</v>
          </cell>
          <cell r="F6224">
            <v>9.7200000000000006</v>
          </cell>
          <cell r="G6224">
            <v>0.44</v>
          </cell>
          <cell r="H6224">
            <v>4.28</v>
          </cell>
        </row>
        <row r="6225">
          <cell r="D6225" t="str">
            <v>Custo Direto Total</v>
          </cell>
          <cell r="H6225">
            <v>10.14</v>
          </cell>
        </row>
        <row r="6226">
          <cell r="D6226" t="str">
            <v>Taxa de BDI %</v>
          </cell>
          <cell r="F6226">
            <v>1E-8</v>
          </cell>
          <cell r="H6226">
            <v>0</v>
          </cell>
        </row>
        <row r="6227">
          <cell r="D6227" t="str">
            <v>Total da Composição</v>
          </cell>
          <cell r="H6227">
            <v>10.14</v>
          </cell>
        </row>
        <row r="6228">
          <cell r="A6228" t="str">
            <v>40802</v>
          </cell>
          <cell r="B6228" t="str">
            <v>ELETRODUTO DE PVC RIGIDO SOLDAVEL 25MM (1"), FORNECIMENTO E INSTALACAO</v>
          </cell>
          <cell r="E6228" t="str">
            <v xml:space="preserve">M     </v>
          </cell>
          <cell r="F6228" t="str">
            <v>Coeficiente</v>
          </cell>
          <cell r="G6228" t="str">
            <v>Preço Unit.</v>
          </cell>
          <cell r="H6228" t="str">
            <v>Preço Total</v>
          </cell>
          <cell r="I6228">
            <v>8.9400000000000013</v>
          </cell>
        </row>
        <row r="6229">
          <cell r="B6229">
            <v>1</v>
          </cell>
          <cell r="C6229" t="str">
            <v>2436</v>
          </cell>
          <cell r="D6229" t="str">
            <v>ELETRICISTA OU OFICIAL ELETRICISTA</v>
          </cell>
          <cell r="E6229" t="str">
            <v>H</v>
          </cell>
          <cell r="F6229">
            <v>0.45</v>
          </cell>
          <cell r="G6229">
            <v>9.68</v>
          </cell>
          <cell r="H6229">
            <v>4.3600000000000003</v>
          </cell>
        </row>
        <row r="6230">
          <cell r="B6230">
            <v>1</v>
          </cell>
          <cell r="C6230" t="str">
            <v>6115</v>
          </cell>
          <cell r="D6230" t="str">
            <v>AJUDANTE</v>
          </cell>
          <cell r="E6230" t="str">
            <v>H</v>
          </cell>
          <cell r="F6230">
            <v>0.45</v>
          </cell>
          <cell r="G6230">
            <v>6.93</v>
          </cell>
          <cell r="H6230">
            <v>3.12</v>
          </cell>
        </row>
        <row r="6231">
          <cell r="B6231">
            <v>2</v>
          </cell>
          <cell r="C6231" t="str">
            <v>2678</v>
          </cell>
          <cell r="D6231" t="str">
            <v>ELETRODUTO PVC SOLDAVEL NBR-6150 CL B - 25MM</v>
          </cell>
          <cell r="E6231" t="str">
            <v>M</v>
          </cell>
          <cell r="F6231">
            <v>1.1000000000000001</v>
          </cell>
          <cell r="G6231">
            <v>1.33</v>
          </cell>
          <cell r="H6231">
            <v>1.46</v>
          </cell>
        </row>
        <row r="6232">
          <cell r="D6232" t="str">
            <v>Custo Direto Total</v>
          </cell>
          <cell r="H6232">
            <v>8.9400000000000013</v>
          </cell>
        </row>
        <row r="6233">
          <cell r="D6233" t="str">
            <v>Taxa de BDI %</v>
          </cell>
          <cell r="F6233">
            <v>1E-8</v>
          </cell>
          <cell r="H6233">
            <v>0</v>
          </cell>
        </row>
        <row r="6234">
          <cell r="D6234" t="str">
            <v>Total da Composição</v>
          </cell>
          <cell r="H6234">
            <v>8.9400000000000013</v>
          </cell>
        </row>
        <row r="6235">
          <cell r="A6235" t="str">
            <v>55858</v>
          </cell>
          <cell r="B6235" t="str">
            <v>ELETRODUTO DE FERRO ESMALTADO LEVE 3/4" , FORNECIMENTO E INSTALACAO</v>
          </cell>
          <cell r="E6235" t="str">
            <v xml:space="preserve">M     </v>
          </cell>
          <cell r="F6235" t="str">
            <v>Coeficiente</v>
          </cell>
          <cell r="G6235" t="str">
            <v>Preço Unit.</v>
          </cell>
          <cell r="H6235" t="str">
            <v>Preço Total</v>
          </cell>
          <cell r="I6235">
            <v>14.46</v>
          </cell>
        </row>
        <row r="6236">
          <cell r="B6236">
            <v>1</v>
          </cell>
          <cell r="C6236" t="str">
            <v>2436</v>
          </cell>
          <cell r="D6236" t="str">
            <v>ELETRICISTA OU OFICIAL ELETRICISTA</v>
          </cell>
          <cell r="E6236" t="str">
            <v>H</v>
          </cell>
          <cell r="F6236">
            <v>0.5</v>
          </cell>
          <cell r="G6236">
            <v>9.68</v>
          </cell>
          <cell r="H6236">
            <v>4.84</v>
          </cell>
        </row>
        <row r="6237">
          <cell r="B6237">
            <v>1</v>
          </cell>
          <cell r="C6237" t="str">
            <v>6113</v>
          </cell>
          <cell r="D6237" t="str">
            <v>AJUDANTE DE ELETRICISTA</v>
          </cell>
          <cell r="E6237" t="str">
            <v>H</v>
          </cell>
          <cell r="F6237">
            <v>0.5</v>
          </cell>
          <cell r="G6237">
            <v>7.59</v>
          </cell>
          <cell r="H6237">
            <v>3.8</v>
          </cell>
        </row>
        <row r="6238">
          <cell r="B6238">
            <v>2</v>
          </cell>
          <cell r="C6238" t="str">
            <v>2440</v>
          </cell>
          <cell r="D6238" t="str">
            <v>ELETRODUTO FERRO ESMALTADO LEVE ESP. PAREDE 0,75MM - 3/4"</v>
          </cell>
          <cell r="E6238" t="str">
            <v>M</v>
          </cell>
          <cell r="F6238">
            <v>1.05</v>
          </cell>
          <cell r="G6238">
            <v>5.54</v>
          </cell>
          <cell r="H6238">
            <v>5.82</v>
          </cell>
        </row>
        <row r="6239">
          <cell r="D6239" t="str">
            <v>Custo Direto Total</v>
          </cell>
          <cell r="H6239">
            <v>14.46</v>
          </cell>
        </row>
        <row r="6240">
          <cell r="D6240" t="str">
            <v>Taxa de BDI %</v>
          </cell>
          <cell r="F6240">
            <v>1E-8</v>
          </cell>
          <cell r="H6240">
            <v>0</v>
          </cell>
        </row>
        <row r="6241">
          <cell r="D6241" t="str">
            <v>Total da Composição</v>
          </cell>
          <cell r="H6241">
            <v>14.46</v>
          </cell>
        </row>
        <row r="6242">
          <cell r="A6242" t="str">
            <v>55859</v>
          </cell>
          <cell r="B6242" t="str">
            <v>ELETRODUTO DE FERRO ESMALTADO LEVE 1" , FORNECIMENTO E INSTALACAO</v>
          </cell>
          <cell r="E6242" t="str">
            <v xml:space="preserve">M     </v>
          </cell>
          <cell r="F6242" t="str">
            <v>Coeficiente</v>
          </cell>
          <cell r="G6242" t="str">
            <v>Preço Unit.</v>
          </cell>
          <cell r="H6242" t="str">
            <v>Preço Total</v>
          </cell>
          <cell r="I6242">
            <v>17.46</v>
          </cell>
        </row>
        <row r="6243">
          <cell r="B6243">
            <v>1</v>
          </cell>
          <cell r="C6243" t="str">
            <v>2436</v>
          </cell>
          <cell r="D6243" t="str">
            <v>ELETRICISTA OU OFICIAL ELETRICISTA</v>
          </cell>
          <cell r="E6243" t="str">
            <v>H</v>
          </cell>
          <cell r="F6243">
            <v>0.6</v>
          </cell>
          <cell r="G6243">
            <v>9.68</v>
          </cell>
          <cell r="H6243">
            <v>5.81</v>
          </cell>
        </row>
        <row r="6244">
          <cell r="B6244">
            <v>1</v>
          </cell>
          <cell r="C6244" t="str">
            <v>6113</v>
          </cell>
          <cell r="D6244" t="str">
            <v>AJUDANTE DE ELETRICISTA</v>
          </cell>
          <cell r="E6244" t="str">
            <v>H</v>
          </cell>
          <cell r="F6244">
            <v>0.6</v>
          </cell>
          <cell r="G6244">
            <v>7.59</v>
          </cell>
          <cell r="H6244">
            <v>4.55</v>
          </cell>
        </row>
        <row r="6245">
          <cell r="B6245">
            <v>2</v>
          </cell>
          <cell r="C6245" t="str">
            <v>2448</v>
          </cell>
          <cell r="D6245" t="str">
            <v>ELETRODUTO FERRO ESMALTADO LEVE ESP. PAREDE 0,75MM - 1"</v>
          </cell>
          <cell r="E6245" t="str">
            <v>M</v>
          </cell>
          <cell r="F6245">
            <v>1.05</v>
          </cell>
          <cell r="G6245">
            <v>6.76</v>
          </cell>
          <cell r="H6245">
            <v>7.1</v>
          </cell>
        </row>
        <row r="6246">
          <cell r="D6246" t="str">
            <v>Custo Direto Total</v>
          </cell>
          <cell r="H6246">
            <v>17.46</v>
          </cell>
        </row>
        <row r="6247">
          <cell r="D6247" t="str">
            <v>Taxa de BDI %</v>
          </cell>
          <cell r="F6247">
            <v>1E-8</v>
          </cell>
          <cell r="H6247">
            <v>0</v>
          </cell>
        </row>
        <row r="6248">
          <cell r="D6248" t="str">
            <v>Total da Composição</v>
          </cell>
          <cell r="H6248">
            <v>17.46</v>
          </cell>
        </row>
        <row r="6249">
          <cell r="A6249" t="str">
            <v>55860</v>
          </cell>
          <cell r="B6249" t="str">
            <v>ELETRODUTO DE FERRO ESMALTADO PESADO 1 1/2", FORNECIMENTO E INSTALACAO</v>
          </cell>
          <cell r="E6249" t="str">
            <v xml:space="preserve">M     </v>
          </cell>
          <cell r="F6249" t="str">
            <v>Coeficiente</v>
          </cell>
          <cell r="G6249" t="str">
            <v>Preço Unit.</v>
          </cell>
          <cell r="H6249" t="str">
            <v>Preço Total</v>
          </cell>
          <cell r="I6249">
            <v>26.9</v>
          </cell>
        </row>
        <row r="6250">
          <cell r="B6250">
            <v>1</v>
          </cell>
          <cell r="C6250" t="str">
            <v>2436</v>
          </cell>
          <cell r="D6250" t="str">
            <v>ELETRICISTA OU OFICIAL ELETRICISTA</v>
          </cell>
          <cell r="E6250" t="str">
            <v>H</v>
          </cell>
          <cell r="F6250">
            <v>0.8</v>
          </cell>
          <cell r="G6250">
            <v>9.68</v>
          </cell>
          <cell r="H6250">
            <v>7.74</v>
          </cell>
        </row>
        <row r="6251">
          <cell r="B6251">
            <v>1</v>
          </cell>
          <cell r="C6251" t="str">
            <v>6113</v>
          </cell>
          <cell r="D6251" t="str">
            <v>AJUDANTE DE ELETRICISTA</v>
          </cell>
          <cell r="E6251" t="str">
            <v>H</v>
          </cell>
          <cell r="F6251">
            <v>0.8</v>
          </cell>
          <cell r="G6251">
            <v>7.59</v>
          </cell>
          <cell r="H6251">
            <v>6.07</v>
          </cell>
        </row>
        <row r="6252">
          <cell r="B6252">
            <v>2</v>
          </cell>
          <cell r="C6252" t="str">
            <v>2449</v>
          </cell>
          <cell r="D6252" t="str">
            <v>ELETRODUTO FERRO ESMALTADO PESADO ESP. PAREDE 1,52MM - 1.1/2"</v>
          </cell>
          <cell r="E6252" t="str">
            <v>M</v>
          </cell>
          <cell r="F6252">
            <v>1.05</v>
          </cell>
          <cell r="G6252">
            <v>12.47</v>
          </cell>
          <cell r="H6252">
            <v>13.09</v>
          </cell>
        </row>
        <row r="6253">
          <cell r="D6253" t="str">
            <v>Custo Direto Total</v>
          </cell>
          <cell r="H6253">
            <v>26.9</v>
          </cell>
        </row>
        <row r="6254">
          <cell r="D6254" t="str">
            <v>Taxa de BDI %</v>
          </cell>
          <cell r="F6254">
            <v>1E-8</v>
          </cell>
          <cell r="H6254">
            <v>0</v>
          </cell>
        </row>
        <row r="6255">
          <cell r="D6255" t="str">
            <v>Total da Composição</v>
          </cell>
          <cell r="H6255">
            <v>26.9</v>
          </cell>
        </row>
        <row r="6256">
          <cell r="A6256" t="str">
            <v>55861</v>
          </cell>
          <cell r="B6256" t="str">
            <v>ELETRODUTO DE FERRO ESMALTADO PESADO 2", FORNECIMENTO E INSTALACAO</v>
          </cell>
          <cell r="E6256" t="str">
            <v xml:space="preserve">M     </v>
          </cell>
          <cell r="F6256" t="str">
            <v>Coeficiente</v>
          </cell>
          <cell r="G6256" t="str">
            <v>Preço Unit.</v>
          </cell>
          <cell r="H6256" t="str">
            <v>Preço Total</v>
          </cell>
          <cell r="I6256">
            <v>33.03</v>
          </cell>
        </row>
        <row r="6257">
          <cell r="B6257">
            <v>1</v>
          </cell>
          <cell r="C6257" t="str">
            <v>2436</v>
          </cell>
          <cell r="D6257" t="str">
            <v>ELETRICISTA OU OFICIAL ELETRICISTA</v>
          </cell>
          <cell r="E6257" t="str">
            <v>H</v>
          </cell>
          <cell r="F6257">
            <v>0.9</v>
          </cell>
          <cell r="G6257">
            <v>9.68</v>
          </cell>
          <cell r="H6257">
            <v>8.7100000000000009</v>
          </cell>
        </row>
        <row r="6258">
          <cell r="B6258">
            <v>1</v>
          </cell>
          <cell r="C6258" t="str">
            <v>6113</v>
          </cell>
          <cell r="D6258" t="str">
            <v>AJUDANTE DE ELETRICISTA</v>
          </cell>
          <cell r="E6258" t="str">
            <v>H</v>
          </cell>
          <cell r="F6258">
            <v>0.9</v>
          </cell>
          <cell r="G6258">
            <v>7.59</v>
          </cell>
          <cell r="H6258">
            <v>6.83</v>
          </cell>
        </row>
        <row r="6259">
          <cell r="B6259">
            <v>2</v>
          </cell>
          <cell r="C6259" t="str">
            <v>2447</v>
          </cell>
          <cell r="D6259" t="str">
            <v>ELETRODUTO FERRO ESMALTADO PESADO ESP. PAREDE 1,52MM - 2"</v>
          </cell>
          <cell r="E6259" t="str">
            <v>M</v>
          </cell>
          <cell r="F6259">
            <v>1.05</v>
          </cell>
          <cell r="G6259">
            <v>16.66</v>
          </cell>
          <cell r="H6259">
            <v>17.489999999999998</v>
          </cell>
        </row>
        <row r="6260">
          <cell r="D6260" t="str">
            <v>Custo Direto Total</v>
          </cell>
          <cell r="H6260">
            <v>33.03</v>
          </cell>
        </row>
        <row r="6261">
          <cell r="D6261" t="str">
            <v>Taxa de BDI %</v>
          </cell>
          <cell r="F6261">
            <v>1E-8</v>
          </cell>
          <cell r="H6261">
            <v>0</v>
          </cell>
        </row>
        <row r="6262">
          <cell r="D6262" t="str">
            <v>Total da Composição</v>
          </cell>
          <cell r="H6262">
            <v>33.03</v>
          </cell>
        </row>
        <row r="6263">
          <cell r="A6263" t="str">
            <v>55862</v>
          </cell>
          <cell r="B6263" t="str">
            <v>ELETRODUTO DE FERRO ESMALTADO PESADO 4", FORNECIMENTO E INSTALACAO</v>
          </cell>
          <cell r="E6263" t="str">
            <v xml:space="preserve">M     </v>
          </cell>
          <cell r="F6263" t="str">
            <v>Coeficiente</v>
          </cell>
          <cell r="G6263" t="str">
            <v>Preço Unit.</v>
          </cell>
          <cell r="H6263" t="str">
            <v>Preço Total</v>
          </cell>
          <cell r="I6263">
            <v>85.759999999999991</v>
          </cell>
        </row>
        <row r="6264">
          <cell r="B6264">
            <v>1</v>
          </cell>
          <cell r="C6264" t="str">
            <v>2436</v>
          </cell>
          <cell r="D6264" t="str">
            <v>ELETRICISTA OU OFICIAL ELETRICISTA</v>
          </cell>
          <cell r="E6264" t="str">
            <v>H</v>
          </cell>
          <cell r="F6264">
            <v>2.2000000000000002</v>
          </cell>
          <cell r="G6264">
            <v>9.68</v>
          </cell>
          <cell r="H6264">
            <v>21.3</v>
          </cell>
        </row>
        <row r="6265">
          <cell r="B6265">
            <v>1</v>
          </cell>
          <cell r="C6265" t="str">
            <v>6113</v>
          </cell>
          <cell r="D6265" t="str">
            <v>AJUDANTE DE ELETRICISTA</v>
          </cell>
          <cell r="E6265" t="str">
            <v>H</v>
          </cell>
          <cell r="F6265">
            <v>2.2000000000000002</v>
          </cell>
          <cell r="G6265">
            <v>7.59</v>
          </cell>
          <cell r="H6265">
            <v>16.7</v>
          </cell>
        </row>
        <row r="6266">
          <cell r="B6266">
            <v>2</v>
          </cell>
          <cell r="C6266" t="str">
            <v>2451</v>
          </cell>
          <cell r="D6266" t="str">
            <v>ELETRODUTO FERRO ESMALTADO PESADO ESP. PAREDE 2,25MM - 4"</v>
          </cell>
          <cell r="E6266" t="str">
            <v>M</v>
          </cell>
          <cell r="F6266">
            <v>1.05</v>
          </cell>
          <cell r="G6266">
            <v>45.49</v>
          </cell>
          <cell r="H6266">
            <v>47.76</v>
          </cell>
        </row>
        <row r="6267">
          <cell r="D6267" t="str">
            <v>Custo Direto Total</v>
          </cell>
          <cell r="H6267">
            <v>85.759999999999991</v>
          </cell>
        </row>
        <row r="6268">
          <cell r="D6268" t="str">
            <v>Taxa de BDI %</v>
          </cell>
          <cell r="F6268">
            <v>1E-8</v>
          </cell>
          <cell r="H6268">
            <v>0</v>
          </cell>
        </row>
        <row r="6269">
          <cell r="D6269" t="str">
            <v>Total da Composição</v>
          </cell>
          <cell r="H6269">
            <v>85.759999999999991</v>
          </cell>
        </row>
        <row r="6270">
          <cell r="A6270" t="str">
            <v>55865</v>
          </cell>
          <cell r="B6270" t="str">
            <v>ELETRODUTO DE PVC RIGIDO ROSCAVEL 40MM (1 1/2"), FORNECIMENTO E INSTAL ACAO</v>
          </cell>
          <cell r="E6270" t="str">
            <v xml:space="preserve">M     </v>
          </cell>
          <cell r="F6270" t="str">
            <v>Coeficiente</v>
          </cell>
          <cell r="G6270" t="str">
            <v>Preço Unit.</v>
          </cell>
          <cell r="H6270" t="str">
            <v>Preço Total</v>
          </cell>
          <cell r="I6270">
            <v>15.569999999999999</v>
          </cell>
        </row>
        <row r="6271">
          <cell r="B6271">
            <v>1</v>
          </cell>
          <cell r="C6271" t="str">
            <v>2436</v>
          </cell>
          <cell r="D6271" t="str">
            <v>ELETRICISTA OU OFICIAL ELETRICISTA</v>
          </cell>
          <cell r="E6271" t="str">
            <v>H</v>
          </cell>
          <cell r="F6271">
            <v>0.6</v>
          </cell>
          <cell r="G6271">
            <v>9.68</v>
          </cell>
          <cell r="H6271">
            <v>5.81</v>
          </cell>
        </row>
        <row r="6272">
          <cell r="B6272">
            <v>1</v>
          </cell>
          <cell r="C6272" t="str">
            <v>6115</v>
          </cell>
          <cell r="D6272" t="str">
            <v>AJUDANTE</v>
          </cell>
          <cell r="E6272" t="str">
            <v>H</v>
          </cell>
          <cell r="F6272">
            <v>0.6</v>
          </cell>
          <cell r="G6272">
            <v>6.93</v>
          </cell>
          <cell r="H6272">
            <v>4.16</v>
          </cell>
        </row>
        <row r="6273">
          <cell r="B6273">
            <v>2</v>
          </cell>
          <cell r="C6273" t="str">
            <v>2680</v>
          </cell>
          <cell r="D6273" t="str">
            <v>ELETRODUTO DE PVC ROSCÁVEL DE 1 1/2" (38 MM), SEM LUVA</v>
          </cell>
          <cell r="E6273" t="str">
            <v>M</v>
          </cell>
          <cell r="F6273">
            <v>1.1000000000000001</v>
          </cell>
          <cell r="G6273">
            <v>5.09</v>
          </cell>
          <cell r="H6273">
            <v>5.6</v>
          </cell>
        </row>
        <row r="6274">
          <cell r="D6274" t="str">
            <v>Custo Direto Total</v>
          </cell>
          <cell r="H6274">
            <v>15.569999999999999</v>
          </cell>
        </row>
        <row r="6275">
          <cell r="D6275" t="str">
            <v>Taxa de BDI %</v>
          </cell>
          <cell r="F6275">
            <v>1E-8</v>
          </cell>
          <cell r="H6275">
            <v>0</v>
          </cell>
        </row>
        <row r="6276">
          <cell r="D6276" t="str">
            <v>Total da Composição</v>
          </cell>
          <cell r="H6276">
            <v>15.569999999999999</v>
          </cell>
        </row>
        <row r="6277">
          <cell r="A6277" t="str">
            <v>55866</v>
          </cell>
          <cell r="B6277" t="str">
            <v>ELETRODUTO DE PVC RIGIDO ROSCAVEL 50MM (2"), FORNECIMENTO E INSTALACAO</v>
          </cell>
          <cell r="E6277" t="str">
            <v xml:space="preserve">M     </v>
          </cell>
          <cell r="F6277" t="str">
            <v>Coeficiente</v>
          </cell>
          <cell r="G6277" t="str">
            <v>Preço Unit.</v>
          </cell>
          <cell r="H6277" t="str">
            <v>Preço Total</v>
          </cell>
          <cell r="I6277">
            <v>18.82</v>
          </cell>
        </row>
        <row r="6278">
          <cell r="B6278">
            <v>1</v>
          </cell>
          <cell r="C6278" t="str">
            <v>2436</v>
          </cell>
          <cell r="D6278" t="str">
            <v>ELETRICISTA OU OFICIAL ELETRICISTA</v>
          </cell>
          <cell r="E6278" t="str">
            <v>H</v>
          </cell>
          <cell r="F6278">
            <v>0.7</v>
          </cell>
          <cell r="G6278">
            <v>9.68</v>
          </cell>
          <cell r="H6278">
            <v>6.78</v>
          </cell>
        </row>
        <row r="6279">
          <cell r="B6279">
            <v>1</v>
          </cell>
          <cell r="C6279" t="str">
            <v>6115</v>
          </cell>
          <cell r="D6279" t="str">
            <v>AJUDANTE</v>
          </cell>
          <cell r="E6279" t="str">
            <v>H</v>
          </cell>
          <cell r="F6279">
            <v>0.7</v>
          </cell>
          <cell r="G6279">
            <v>6.93</v>
          </cell>
          <cell r="H6279">
            <v>4.8499999999999996</v>
          </cell>
        </row>
        <row r="6280">
          <cell r="B6280">
            <v>2</v>
          </cell>
          <cell r="C6280" t="str">
            <v>2681</v>
          </cell>
          <cell r="D6280" t="str">
            <v>ELETRODUTO DE PVC ROSCÁVEL DE 2" (50 MM), SEM LUVA</v>
          </cell>
          <cell r="E6280" t="str">
            <v>M</v>
          </cell>
          <cell r="F6280">
            <v>1.1000000000000001</v>
          </cell>
          <cell r="G6280">
            <v>6.54</v>
          </cell>
          <cell r="H6280">
            <v>7.19</v>
          </cell>
        </row>
        <row r="6281">
          <cell r="D6281" t="str">
            <v>Custo Direto Total</v>
          </cell>
          <cell r="H6281">
            <v>18.82</v>
          </cell>
        </row>
        <row r="6282">
          <cell r="D6282" t="str">
            <v>Taxa de BDI %</v>
          </cell>
          <cell r="F6282">
            <v>1E-8</v>
          </cell>
          <cell r="H6282">
            <v>0</v>
          </cell>
        </row>
        <row r="6283">
          <cell r="D6283" t="str">
            <v>Total da Composição</v>
          </cell>
          <cell r="H6283">
            <v>18.82</v>
          </cell>
        </row>
        <row r="6284">
          <cell r="A6284" t="str">
            <v>55867</v>
          </cell>
          <cell r="B6284" t="str">
            <v>ELETRODUTO DE PVC RIGIDO ROSCAVEL 75MM (3"), FORNECIMENTO E INSTALACAO</v>
          </cell>
          <cell r="E6284" t="str">
            <v xml:space="preserve">M     </v>
          </cell>
          <cell r="F6284" t="str">
            <v>Coeficiente</v>
          </cell>
          <cell r="G6284" t="str">
            <v>Preço Unit.</v>
          </cell>
          <cell r="H6284" t="str">
            <v>Preço Total</v>
          </cell>
          <cell r="I6284">
            <v>34.82</v>
          </cell>
        </row>
        <row r="6285">
          <cell r="B6285">
            <v>1</v>
          </cell>
          <cell r="C6285" t="str">
            <v>2436</v>
          </cell>
          <cell r="D6285" t="str">
            <v>ELETRICISTA OU OFICIAL ELETRICISTA</v>
          </cell>
          <cell r="E6285" t="str">
            <v>H</v>
          </cell>
          <cell r="F6285">
            <v>1</v>
          </cell>
          <cell r="G6285">
            <v>9.68</v>
          </cell>
          <cell r="H6285">
            <v>9.68</v>
          </cell>
        </row>
        <row r="6286">
          <cell r="B6286">
            <v>1</v>
          </cell>
          <cell r="C6286" t="str">
            <v>6115</v>
          </cell>
          <cell r="D6286" t="str">
            <v>AJUDANTE</v>
          </cell>
          <cell r="E6286" t="str">
            <v>H</v>
          </cell>
          <cell r="F6286">
            <v>1</v>
          </cell>
          <cell r="G6286">
            <v>6.93</v>
          </cell>
          <cell r="H6286">
            <v>6.93</v>
          </cell>
        </row>
        <row r="6287">
          <cell r="B6287">
            <v>2</v>
          </cell>
          <cell r="C6287" t="str">
            <v>2686</v>
          </cell>
          <cell r="D6287" t="str">
            <v>ELETRODUTO DE PVC ROSCÁVEL DE 3" (76 MM), SEM LUVA</v>
          </cell>
          <cell r="E6287" t="str">
            <v>M</v>
          </cell>
          <cell r="F6287">
            <v>1.1000000000000001</v>
          </cell>
          <cell r="G6287">
            <v>16.55</v>
          </cell>
          <cell r="H6287">
            <v>18.21</v>
          </cell>
        </row>
        <row r="6288">
          <cell r="D6288" t="str">
            <v>Custo Direto Total</v>
          </cell>
          <cell r="H6288">
            <v>34.82</v>
          </cell>
        </row>
        <row r="6289">
          <cell r="D6289" t="str">
            <v>Taxa de BDI %</v>
          </cell>
          <cell r="F6289">
            <v>1E-8</v>
          </cell>
          <cell r="H6289">
            <v>0</v>
          </cell>
        </row>
        <row r="6290">
          <cell r="D6290" t="str">
            <v>Total da Composição</v>
          </cell>
          <cell r="H6290">
            <v>34.82</v>
          </cell>
        </row>
        <row r="6291">
          <cell r="A6291" t="str">
            <v>55868</v>
          </cell>
          <cell r="B6291" t="str">
            <v>ELETRODUTO DE PVC RIGIDO ROSCAVEL 100MORNECIMENTO E INSTALACA O</v>
          </cell>
          <cell r="E6291" t="str">
            <v xml:space="preserve">M     </v>
          </cell>
          <cell r="F6291" t="str">
            <v>Coeficiente</v>
          </cell>
          <cell r="G6291" t="str">
            <v>Preço Unit.</v>
          </cell>
          <cell r="H6291" t="str">
            <v>Preço Total</v>
          </cell>
          <cell r="I6291">
            <v>47.67</v>
          </cell>
        </row>
        <row r="6292">
          <cell r="B6292">
            <v>1</v>
          </cell>
          <cell r="C6292" t="str">
            <v>2436</v>
          </cell>
          <cell r="D6292" t="str">
            <v>ELETRICISTA OU OFICIAL ELETRICISTA</v>
          </cell>
          <cell r="E6292" t="str">
            <v>H</v>
          </cell>
          <cell r="F6292">
            <v>1.2</v>
          </cell>
          <cell r="G6292">
            <v>9.68</v>
          </cell>
          <cell r="H6292">
            <v>11.62</v>
          </cell>
        </row>
        <row r="6293">
          <cell r="B6293">
            <v>1</v>
          </cell>
          <cell r="C6293" t="str">
            <v>6115</v>
          </cell>
          <cell r="D6293" t="str">
            <v>AJUDANTE</v>
          </cell>
          <cell r="E6293" t="str">
            <v>H</v>
          </cell>
          <cell r="F6293">
            <v>1.2</v>
          </cell>
          <cell r="G6293">
            <v>6.93</v>
          </cell>
          <cell r="H6293">
            <v>8.32</v>
          </cell>
        </row>
        <row r="6294">
          <cell r="B6294">
            <v>2</v>
          </cell>
          <cell r="C6294" t="str">
            <v>2683</v>
          </cell>
          <cell r="D6294" t="str">
            <v>ELETRODUTO DE PVC ROSCÁVEL DE 4" (101 MM), SEM LUVA</v>
          </cell>
          <cell r="E6294" t="str">
            <v>M</v>
          </cell>
          <cell r="F6294">
            <v>1.1000000000000001</v>
          </cell>
          <cell r="G6294">
            <v>25.21</v>
          </cell>
          <cell r="H6294">
            <v>27.73</v>
          </cell>
        </row>
        <row r="6295">
          <cell r="D6295" t="str">
            <v>Custo Direto Total</v>
          </cell>
          <cell r="H6295">
            <v>47.67</v>
          </cell>
        </row>
        <row r="6296">
          <cell r="D6296" t="str">
            <v>Taxa de BDI %</v>
          </cell>
          <cell r="F6296">
            <v>1E-8</v>
          </cell>
          <cell r="H6296">
            <v>0</v>
          </cell>
        </row>
        <row r="6297">
          <cell r="D6297" t="str">
            <v>Total da Composição</v>
          </cell>
          <cell r="H6297">
            <v>47.67</v>
          </cell>
        </row>
        <row r="6298">
          <cell r="A6298" t="str">
            <v>72296</v>
          </cell>
          <cell r="B6298" t="str">
            <v>TUBO DE PVC PARA PROTEÇÃO DE CORDOALHA - 2"X3M</v>
          </cell>
          <cell r="E6298" t="str">
            <v xml:space="preserve">UN    </v>
          </cell>
          <cell r="F6298" t="str">
            <v>Coeficiente</v>
          </cell>
          <cell r="G6298" t="str">
            <v>Preço Unit.</v>
          </cell>
          <cell r="H6298" t="str">
            <v>Preço Total</v>
          </cell>
          <cell r="I6298">
            <v>36.89</v>
          </cell>
        </row>
        <row r="6299">
          <cell r="B6299">
            <v>1</v>
          </cell>
          <cell r="C6299" t="str">
            <v>2436</v>
          </cell>
          <cell r="D6299" t="str">
            <v>ELETRICISTA OU OFICIAL ELETRICISTA</v>
          </cell>
          <cell r="E6299" t="str">
            <v>H</v>
          </cell>
          <cell r="F6299">
            <v>1</v>
          </cell>
          <cell r="G6299">
            <v>9.68</v>
          </cell>
          <cell r="H6299">
            <v>9.68</v>
          </cell>
        </row>
        <row r="6300">
          <cell r="B6300">
            <v>1</v>
          </cell>
          <cell r="C6300" t="str">
            <v>6113</v>
          </cell>
          <cell r="D6300" t="str">
            <v>AJUDANTE DE ELETRICISTA</v>
          </cell>
          <cell r="E6300" t="str">
            <v>H</v>
          </cell>
          <cell r="F6300">
            <v>1</v>
          </cell>
          <cell r="G6300">
            <v>7.59</v>
          </cell>
          <cell r="H6300">
            <v>7.59</v>
          </cell>
        </row>
        <row r="6301">
          <cell r="B6301">
            <v>2</v>
          </cell>
          <cell r="C6301" t="str">
            <v>2681</v>
          </cell>
          <cell r="D6301" t="str">
            <v>ELETRODUTO DE PVC ROSCÁVEL DE 2" (50 MM), SEM LUVA</v>
          </cell>
          <cell r="E6301" t="str">
            <v>M</v>
          </cell>
          <cell r="F6301">
            <v>3</v>
          </cell>
          <cell r="G6301">
            <v>6.54</v>
          </cell>
          <cell r="H6301">
            <v>19.62</v>
          </cell>
        </row>
        <row r="6302">
          <cell r="D6302" t="str">
            <v>Custo Direto Total</v>
          </cell>
          <cell r="H6302">
            <v>36.89</v>
          </cell>
        </row>
        <row r="6303">
          <cell r="D6303" t="str">
            <v>Taxa de BDI %</v>
          </cell>
          <cell r="F6303">
            <v>1E-8</v>
          </cell>
          <cell r="H6303">
            <v>0</v>
          </cell>
        </row>
        <row r="6304">
          <cell r="D6304" t="str">
            <v>Total da Composição</v>
          </cell>
          <cell r="H6304">
            <v>36.89</v>
          </cell>
        </row>
        <row r="6305">
          <cell r="A6305" t="str">
            <v>72308</v>
          </cell>
          <cell r="B6305" t="str">
            <v>ELETRODUTO DE ACO GALVANIZADO ELETROLÍTICO TIPO LEVE 3/4", INCLUSIVE C ONEXOES - FORNECIMENTO E INSTALACAO</v>
          </cell>
          <cell r="E6305" t="str">
            <v xml:space="preserve">M     </v>
          </cell>
          <cell r="F6305" t="str">
            <v>Coeficiente</v>
          </cell>
          <cell r="G6305" t="str">
            <v>Preço Unit.</v>
          </cell>
          <cell r="H6305" t="str">
            <v>Preço Total</v>
          </cell>
          <cell r="I6305">
            <v>18.03</v>
          </cell>
        </row>
        <row r="6306">
          <cell r="B6306">
            <v>1</v>
          </cell>
          <cell r="C6306" t="str">
            <v>2436</v>
          </cell>
          <cell r="D6306" t="str">
            <v>ELETRICISTA OU OFICIAL ELETRICISTA</v>
          </cell>
          <cell r="E6306" t="str">
            <v>H</v>
          </cell>
          <cell r="F6306">
            <v>0.5</v>
          </cell>
          <cell r="G6306">
            <v>9.68</v>
          </cell>
          <cell r="H6306">
            <v>4.84</v>
          </cell>
        </row>
        <row r="6307">
          <cell r="B6307">
            <v>1</v>
          </cell>
          <cell r="C6307" t="str">
            <v>6113</v>
          </cell>
          <cell r="D6307" t="str">
            <v>AJUDANTE DE ELETRICISTA</v>
          </cell>
          <cell r="E6307" t="str">
            <v>H</v>
          </cell>
          <cell r="F6307">
            <v>0.5</v>
          </cell>
          <cell r="G6307">
            <v>7.59</v>
          </cell>
          <cell r="H6307">
            <v>3.8</v>
          </cell>
        </row>
        <row r="6308">
          <cell r="B6308">
            <v>2</v>
          </cell>
          <cell r="C6308" t="str">
            <v>21128</v>
          </cell>
          <cell r="D6308" t="str">
            <v>ELETRODUTO FERRO GALV OU ZINCADO ELETROLIT LEVE PAREDE 0,90MM - 3/4" NBR 13057</v>
          </cell>
          <cell r="E6308" t="str">
            <v>M</v>
          </cell>
          <cell r="F6308">
            <v>1.05</v>
          </cell>
          <cell r="G6308">
            <v>8.94</v>
          </cell>
          <cell r="H6308">
            <v>9.39</v>
          </cell>
        </row>
        <row r="6309">
          <cell r="D6309" t="str">
            <v>Custo Direto Total</v>
          </cell>
          <cell r="H6309">
            <v>18.03</v>
          </cell>
        </row>
        <row r="6310">
          <cell r="D6310" t="str">
            <v>Taxa de BDI %</v>
          </cell>
          <cell r="F6310">
            <v>1E-8</v>
          </cell>
          <cell r="H6310">
            <v>0</v>
          </cell>
        </row>
        <row r="6311">
          <cell r="D6311" t="str">
            <v>Total da Composição</v>
          </cell>
          <cell r="H6311">
            <v>18.03</v>
          </cell>
        </row>
        <row r="6312">
          <cell r="A6312" t="str">
            <v>72309</v>
          </cell>
          <cell r="B6312" t="str">
            <v>ELETRODUTO DE ACO GALVANIZADO ELETROLÍTICO TIPO LEVE 1", INCLUSIVE CON EXOES - FORNECIMENTO E INSTALACAO</v>
          </cell>
          <cell r="E6312" t="str">
            <v xml:space="preserve">M     </v>
          </cell>
          <cell r="F6312" t="str">
            <v>Coeficiente</v>
          </cell>
          <cell r="G6312" t="str">
            <v>Preço Unit.</v>
          </cell>
          <cell r="H6312" t="str">
            <v>Preço Total</v>
          </cell>
          <cell r="I6312">
            <v>19.690000000000001</v>
          </cell>
        </row>
        <row r="6313">
          <cell r="B6313">
            <v>1</v>
          </cell>
          <cell r="C6313" t="str">
            <v>2436</v>
          </cell>
          <cell r="D6313" t="str">
            <v>ELETRICISTA OU OFICIAL ELETRICISTA</v>
          </cell>
          <cell r="E6313" t="str">
            <v>H</v>
          </cell>
          <cell r="F6313">
            <v>0.5</v>
          </cell>
          <cell r="G6313">
            <v>9.68</v>
          </cell>
          <cell r="H6313">
            <v>4.84</v>
          </cell>
        </row>
        <row r="6314">
          <cell r="B6314">
            <v>1</v>
          </cell>
          <cell r="C6314" t="str">
            <v>6113</v>
          </cell>
          <cell r="D6314" t="str">
            <v>AJUDANTE DE ELETRICISTA</v>
          </cell>
          <cell r="E6314" t="str">
            <v>H</v>
          </cell>
          <cell r="F6314">
            <v>0.5</v>
          </cell>
          <cell r="G6314">
            <v>7.59</v>
          </cell>
          <cell r="H6314">
            <v>3.8</v>
          </cell>
        </row>
        <row r="6315">
          <cell r="B6315">
            <v>2</v>
          </cell>
          <cell r="C6315" t="str">
            <v>21136</v>
          </cell>
          <cell r="D6315" t="str">
            <v>ELETRODUTO FERRO GALV OU ZINCADO ELETROLIT LEVE PAREDE 0,90MM - 1" NBR 13057</v>
          </cell>
          <cell r="E6315" t="str">
            <v>M</v>
          </cell>
          <cell r="F6315">
            <v>1.05</v>
          </cell>
          <cell r="G6315">
            <v>10.52</v>
          </cell>
          <cell r="H6315">
            <v>11.05</v>
          </cell>
        </row>
        <row r="6316">
          <cell r="D6316" t="str">
            <v>Custo Direto Total</v>
          </cell>
          <cell r="H6316">
            <v>19.690000000000001</v>
          </cell>
        </row>
        <row r="6317">
          <cell r="D6317" t="str">
            <v>Taxa de BDI %</v>
          </cell>
          <cell r="F6317">
            <v>1E-8</v>
          </cell>
          <cell r="H6317">
            <v>0</v>
          </cell>
        </row>
        <row r="6318">
          <cell r="D6318" t="str">
            <v>Total da Composição</v>
          </cell>
          <cell r="H6318">
            <v>19.690000000000001</v>
          </cell>
        </row>
        <row r="6319">
          <cell r="A6319" t="str">
            <v>72310</v>
          </cell>
          <cell r="B6319" t="str">
            <v>ELETRODUTO DE ACO GALVANIZADO ELETROLÍTICO TIPO SEMI-PESADO 1 1/2", IN CLUSIVE CONEXOES - FORNECIMENTO E INSTALACAO</v>
          </cell>
          <cell r="E6319" t="str">
            <v xml:space="preserve">M     </v>
          </cell>
          <cell r="F6319" t="str">
            <v>Coeficiente</v>
          </cell>
          <cell r="G6319" t="str">
            <v>Preço Unit.</v>
          </cell>
          <cell r="H6319" t="str">
            <v>Preço Total</v>
          </cell>
          <cell r="I6319">
            <v>35.64</v>
          </cell>
        </row>
        <row r="6320">
          <cell r="B6320">
            <v>1</v>
          </cell>
          <cell r="C6320" t="str">
            <v>2436</v>
          </cell>
          <cell r="D6320" t="str">
            <v>ELETRICISTA OU OFICIAL ELETRICISTA</v>
          </cell>
          <cell r="E6320" t="str">
            <v>H</v>
          </cell>
          <cell r="F6320">
            <v>0.75</v>
          </cell>
          <cell r="G6320">
            <v>9.68</v>
          </cell>
          <cell r="H6320">
            <v>7.26</v>
          </cell>
        </row>
        <row r="6321">
          <cell r="B6321">
            <v>1</v>
          </cell>
          <cell r="C6321" t="str">
            <v>6113</v>
          </cell>
          <cell r="D6321" t="str">
            <v>AJUDANTE DE ELETRICISTA</v>
          </cell>
          <cell r="E6321" t="str">
            <v>H</v>
          </cell>
          <cell r="F6321">
            <v>0.75</v>
          </cell>
          <cell r="G6321">
            <v>7.59</v>
          </cell>
          <cell r="H6321">
            <v>5.69</v>
          </cell>
        </row>
        <row r="6322">
          <cell r="B6322">
            <v>2</v>
          </cell>
          <cell r="C6322" t="str">
            <v>21130</v>
          </cell>
          <cell r="D6322" t="str">
            <v>ELETRODUTO FERRO GALV OU ZINCADO ELETROLIT SEMI-PESADO PAREDE 1,20MM - 1.1/2" NBR 13057</v>
          </cell>
          <cell r="E6322" t="str">
            <v>M</v>
          </cell>
          <cell r="F6322">
            <v>1.05</v>
          </cell>
          <cell r="G6322">
            <v>21.61</v>
          </cell>
          <cell r="H6322">
            <v>22.69</v>
          </cell>
        </row>
        <row r="6323">
          <cell r="D6323" t="str">
            <v>Custo Direto Total</v>
          </cell>
          <cell r="H6323">
            <v>35.64</v>
          </cell>
        </row>
        <row r="6324">
          <cell r="D6324" t="str">
            <v>Taxa de BDI %</v>
          </cell>
          <cell r="F6324">
            <v>1E-8</v>
          </cell>
          <cell r="H6324">
            <v>0</v>
          </cell>
        </row>
        <row r="6325">
          <cell r="D6325" t="str">
            <v>Total da Composição</v>
          </cell>
          <cell r="H6325">
            <v>35.64</v>
          </cell>
        </row>
        <row r="6326">
          <cell r="A6326" t="str">
            <v>72311</v>
          </cell>
          <cell r="B6326" t="str">
            <v>ELETRODUTO DE ACO GALVANIZADO ELETROLÍTICO TIPO SEMI-PESADO 2", INCLUS IVE CONEXOES - FORNECIMENTO E INSTALACAO</v>
          </cell>
          <cell r="E6326" t="str">
            <v xml:space="preserve">M     </v>
          </cell>
          <cell r="F6326" t="str">
            <v>Coeficiente</v>
          </cell>
          <cell r="G6326" t="str">
            <v>Preço Unit.</v>
          </cell>
          <cell r="H6326" t="str">
            <v>Preço Total</v>
          </cell>
          <cell r="I6326">
            <v>42.230000000000004</v>
          </cell>
        </row>
        <row r="6327">
          <cell r="B6327">
            <v>1</v>
          </cell>
          <cell r="C6327" t="str">
            <v>2436</v>
          </cell>
          <cell r="D6327" t="str">
            <v>ELETRICISTA OU OFICIAL ELETRICISTA</v>
          </cell>
          <cell r="E6327" t="str">
            <v>H</v>
          </cell>
          <cell r="F6327">
            <v>0.75</v>
          </cell>
          <cell r="G6327">
            <v>9.68</v>
          </cell>
          <cell r="H6327">
            <v>7.26</v>
          </cell>
        </row>
        <row r="6328">
          <cell r="B6328">
            <v>1</v>
          </cell>
          <cell r="C6328" t="str">
            <v>6113</v>
          </cell>
          <cell r="D6328" t="str">
            <v>AJUDANTE DE ELETRICISTA</v>
          </cell>
          <cell r="E6328" t="str">
            <v>H</v>
          </cell>
          <cell r="F6328">
            <v>0.75</v>
          </cell>
          <cell r="G6328">
            <v>7.59</v>
          </cell>
          <cell r="H6328">
            <v>5.69</v>
          </cell>
        </row>
        <row r="6329">
          <cell r="B6329">
            <v>2</v>
          </cell>
          <cell r="C6329" t="str">
            <v>21134</v>
          </cell>
          <cell r="D6329" t="str">
            <v>ELETRODUTO FERRO GALV OU ZINCADO ELETROLIT SEMI-PESADO PAREDE 1,20MM - 2" NBR 13057</v>
          </cell>
          <cell r="E6329" t="str">
            <v>M</v>
          </cell>
          <cell r="F6329">
            <v>1.05</v>
          </cell>
          <cell r="G6329">
            <v>27.89</v>
          </cell>
          <cell r="H6329">
            <v>29.28</v>
          </cell>
        </row>
        <row r="6330">
          <cell r="D6330" t="str">
            <v>Custo Direto Total</v>
          </cell>
          <cell r="H6330">
            <v>42.230000000000004</v>
          </cell>
        </row>
        <row r="6331">
          <cell r="D6331" t="str">
            <v>Taxa de BDI %</v>
          </cell>
          <cell r="F6331">
            <v>1E-8</v>
          </cell>
          <cell r="H6331">
            <v>0</v>
          </cell>
        </row>
        <row r="6332">
          <cell r="D6332" t="str">
            <v>Total da Composição</v>
          </cell>
          <cell r="H6332">
            <v>42.230000000000004</v>
          </cell>
        </row>
        <row r="6333">
          <cell r="A6333" t="str">
            <v>72312</v>
          </cell>
          <cell r="B6333" t="str">
            <v>ELETRODUTO DE ACO GALVANIZADO ELETROLÍTICO TIPO SEMI-PESADO 2 1/2", IN CLUSIVE CONEXOES - FORNECIMENTO E INSTALACAO</v>
          </cell>
          <cell r="E6333" t="str">
            <v xml:space="preserve">M     </v>
          </cell>
          <cell r="F6333" t="str">
            <v>Coeficiente</v>
          </cell>
          <cell r="G6333" t="str">
            <v>Preço Unit.</v>
          </cell>
          <cell r="H6333" t="str">
            <v>Preço Total</v>
          </cell>
          <cell r="I6333">
            <v>59.510000000000005</v>
          </cell>
        </row>
        <row r="6334">
          <cell r="B6334">
            <v>1</v>
          </cell>
          <cell r="C6334" t="str">
            <v>2436</v>
          </cell>
          <cell r="D6334" t="str">
            <v>ELETRICISTA OU OFICIAL ELETRICISTA</v>
          </cell>
          <cell r="E6334" t="str">
            <v>H</v>
          </cell>
          <cell r="F6334">
            <v>1</v>
          </cell>
          <cell r="G6334">
            <v>9.68</v>
          </cell>
          <cell r="H6334">
            <v>9.68</v>
          </cell>
        </row>
        <row r="6335">
          <cell r="B6335">
            <v>1</v>
          </cell>
          <cell r="C6335" t="str">
            <v>6113</v>
          </cell>
          <cell r="D6335" t="str">
            <v>AJUDANTE DE ELETRICISTA</v>
          </cell>
          <cell r="E6335" t="str">
            <v>H</v>
          </cell>
          <cell r="F6335">
            <v>1</v>
          </cell>
          <cell r="G6335">
            <v>7.59</v>
          </cell>
          <cell r="H6335">
            <v>7.59</v>
          </cell>
        </row>
        <row r="6336">
          <cell r="B6336">
            <v>2</v>
          </cell>
          <cell r="C6336" t="str">
            <v>21131</v>
          </cell>
          <cell r="D6336" t="str">
            <v>ELETRODUTO FERRO GALV OU ZINCADO ELETROLIT SEMI-PESADO PAREDE 1,52MM - 2.1/2" NBR 13057</v>
          </cell>
          <cell r="E6336" t="str">
            <v>M</v>
          </cell>
          <cell r="F6336">
            <v>1.05</v>
          </cell>
          <cell r="G6336">
            <v>40.229999999999997</v>
          </cell>
          <cell r="H6336">
            <v>42.24</v>
          </cell>
        </row>
        <row r="6337">
          <cell r="D6337" t="str">
            <v>Custo Direto Total</v>
          </cell>
          <cell r="H6337">
            <v>59.510000000000005</v>
          </cell>
        </row>
        <row r="6338">
          <cell r="D6338" t="str">
            <v>Taxa de BDI %</v>
          </cell>
          <cell r="F6338">
            <v>1E-8</v>
          </cell>
          <cell r="H6338">
            <v>0</v>
          </cell>
        </row>
        <row r="6339">
          <cell r="D6339" t="str">
            <v>Total da Composição</v>
          </cell>
          <cell r="H6339">
            <v>59.510000000000005</v>
          </cell>
        </row>
        <row r="6340">
          <cell r="A6340" t="str">
            <v>72316</v>
          </cell>
          <cell r="B6340" t="str">
            <v>ELETRODUTO DE ACO GALVANIZADO ELETROLÍTICO TIPO SEMI-PESADO 3", INCLUS IVE CONEXOES - FORNECIMENTO E INSTALACAO</v>
          </cell>
          <cell r="E6340" t="str">
            <v xml:space="preserve">M     </v>
          </cell>
          <cell r="F6340" t="str">
            <v>Coeficiente</v>
          </cell>
          <cell r="G6340" t="str">
            <v>Preço Unit.</v>
          </cell>
          <cell r="H6340" t="str">
            <v>Preço Total</v>
          </cell>
          <cell r="I6340">
            <v>75.34</v>
          </cell>
        </row>
        <row r="6341">
          <cell r="B6341">
            <v>1</v>
          </cell>
          <cell r="C6341" t="str">
            <v>2436</v>
          </cell>
          <cell r="D6341" t="str">
            <v>ELETRICISTA OU OFICIAL ELETRICISTA</v>
          </cell>
          <cell r="E6341" t="str">
            <v>H</v>
          </cell>
          <cell r="F6341">
            <v>1</v>
          </cell>
          <cell r="G6341">
            <v>9.68</v>
          </cell>
          <cell r="H6341">
            <v>9.68</v>
          </cell>
        </row>
        <row r="6342">
          <cell r="B6342">
            <v>1</v>
          </cell>
          <cell r="C6342" t="str">
            <v>6113</v>
          </cell>
          <cell r="D6342" t="str">
            <v>AJUDANTE DE ELETRICISTA</v>
          </cell>
          <cell r="E6342" t="str">
            <v>H</v>
          </cell>
          <cell r="F6342">
            <v>1</v>
          </cell>
          <cell r="G6342">
            <v>7.59</v>
          </cell>
          <cell r="H6342">
            <v>7.59</v>
          </cell>
        </row>
        <row r="6343">
          <cell r="B6343">
            <v>2</v>
          </cell>
          <cell r="C6343" t="str">
            <v>21133</v>
          </cell>
          <cell r="D6343" t="str">
            <v>ELETRODUTO FERRO GALV OU ZINCADO ELETROLIT SEMI-PESADO PAREDE 1,52MM - 3" NBR 13057</v>
          </cell>
          <cell r="E6343" t="str">
            <v>M</v>
          </cell>
          <cell r="F6343">
            <v>1.05</v>
          </cell>
          <cell r="G6343">
            <v>55.3</v>
          </cell>
          <cell r="H6343">
            <v>58.07</v>
          </cell>
        </row>
        <row r="6344">
          <cell r="D6344" t="str">
            <v>Custo Direto Total</v>
          </cell>
          <cell r="H6344">
            <v>75.34</v>
          </cell>
        </row>
        <row r="6345">
          <cell r="D6345" t="str">
            <v>Taxa de BDI %</v>
          </cell>
          <cell r="F6345">
            <v>1E-8</v>
          </cell>
          <cell r="H6345">
            <v>0</v>
          </cell>
        </row>
        <row r="6346">
          <cell r="D6346" t="str">
            <v>Total da Composição</v>
          </cell>
          <cell r="H6346">
            <v>75.34</v>
          </cell>
        </row>
        <row r="6347">
          <cell r="A6347" t="str">
            <v>73613</v>
          </cell>
          <cell r="B6347" t="str">
            <v>ELETRODUTO DE PVC RÍGIDO ROSCÁVEL 20 MM (3/4") FORNECIMENTO E INSTALA CAO</v>
          </cell>
          <cell r="E6347" t="str">
            <v xml:space="preserve">M     </v>
          </cell>
          <cell r="F6347" t="str">
            <v>Coeficiente</v>
          </cell>
          <cell r="G6347" t="str">
            <v>Preço Unit.</v>
          </cell>
          <cell r="H6347" t="str">
            <v>Preço Total</v>
          </cell>
          <cell r="I6347">
            <v>4.76</v>
          </cell>
        </row>
        <row r="6348">
          <cell r="B6348">
            <v>1</v>
          </cell>
          <cell r="C6348" t="str">
            <v>2436</v>
          </cell>
          <cell r="D6348" t="str">
            <v>ELETRICISTA OU OFICIAL ELETRICISTA</v>
          </cell>
          <cell r="E6348" t="str">
            <v>H</v>
          </cell>
          <cell r="F6348">
            <v>0.17</v>
          </cell>
          <cell r="G6348">
            <v>9.68</v>
          </cell>
          <cell r="H6348">
            <v>1.65</v>
          </cell>
        </row>
        <row r="6349">
          <cell r="B6349">
            <v>1</v>
          </cell>
          <cell r="C6349" t="str">
            <v>6113</v>
          </cell>
          <cell r="D6349" t="str">
            <v>AJUDANTE DE ELETRICISTA</v>
          </cell>
          <cell r="E6349" t="str">
            <v>H</v>
          </cell>
          <cell r="F6349">
            <v>0.17</v>
          </cell>
          <cell r="G6349">
            <v>7.59</v>
          </cell>
          <cell r="H6349">
            <v>1.29</v>
          </cell>
        </row>
        <row r="6350">
          <cell r="B6350">
            <v>2</v>
          </cell>
          <cell r="C6350" t="str">
            <v>2674</v>
          </cell>
          <cell r="D6350" t="str">
            <v>ELETRODUTO DE PVC ROSCÁVEL DE 3/4" (19 MM), SEM LUVA</v>
          </cell>
          <cell r="E6350" t="str">
            <v>M</v>
          </cell>
          <cell r="F6350">
            <v>1</v>
          </cell>
          <cell r="G6350">
            <v>1.82</v>
          </cell>
          <cell r="H6350">
            <v>1.82</v>
          </cell>
        </row>
        <row r="6351">
          <cell r="D6351" t="str">
            <v>Custo Direto Total</v>
          </cell>
          <cell r="H6351">
            <v>4.76</v>
          </cell>
        </row>
        <row r="6352">
          <cell r="D6352" t="str">
            <v>Taxa de BDI %</v>
          </cell>
          <cell r="F6352">
            <v>1E-8</v>
          </cell>
          <cell r="H6352">
            <v>0</v>
          </cell>
        </row>
        <row r="6353">
          <cell r="D6353" t="str">
            <v>Total da Composição</v>
          </cell>
          <cell r="H6353">
            <v>4.76</v>
          </cell>
        </row>
        <row r="6354">
          <cell r="A6354" t="str">
            <v>73614</v>
          </cell>
          <cell r="B6354" t="str">
            <v>ELETRODUTO DE PVC RÍGIDO ROSCÁVEL 15 MM (1/2") FORNECIMENTO E INSTALA CAO</v>
          </cell>
          <cell r="E6354" t="str">
            <v xml:space="preserve">M     </v>
          </cell>
          <cell r="F6354" t="str">
            <v>Coeficiente</v>
          </cell>
          <cell r="G6354" t="str">
            <v>Preço Unit.</v>
          </cell>
          <cell r="H6354" t="str">
            <v>Preço Total</v>
          </cell>
          <cell r="I6354">
            <v>4.2699999999999996</v>
          </cell>
        </row>
        <row r="6355">
          <cell r="B6355">
            <v>1</v>
          </cell>
          <cell r="C6355" t="str">
            <v>2436</v>
          </cell>
          <cell r="D6355" t="str">
            <v>ELETRICISTA OU OFICIAL ELETRICISTA</v>
          </cell>
          <cell r="E6355" t="str">
            <v>H</v>
          </cell>
          <cell r="F6355">
            <v>0.17</v>
          </cell>
          <cell r="G6355">
            <v>9.68</v>
          </cell>
          <cell r="H6355">
            <v>1.65</v>
          </cell>
        </row>
        <row r="6356">
          <cell r="B6356">
            <v>1</v>
          </cell>
          <cell r="C6356" t="str">
            <v>6113</v>
          </cell>
          <cell r="D6356" t="str">
            <v>AJUDANTE DE ELETRICISTA</v>
          </cell>
          <cell r="E6356" t="str">
            <v>H</v>
          </cell>
          <cell r="F6356">
            <v>0.17</v>
          </cell>
          <cell r="G6356">
            <v>7.59</v>
          </cell>
          <cell r="H6356">
            <v>1.29</v>
          </cell>
        </row>
        <row r="6357">
          <cell r="B6357">
            <v>2</v>
          </cell>
          <cell r="C6357" t="str">
            <v>2673</v>
          </cell>
          <cell r="D6357" t="str">
            <v>ELETRODUTO DE PVC ROSCÁVEL DE 1/2" (12,7 MM), SEM LUVA</v>
          </cell>
          <cell r="E6357" t="str">
            <v>M</v>
          </cell>
          <cell r="F6357">
            <v>1</v>
          </cell>
          <cell r="G6357">
            <v>1.33</v>
          </cell>
          <cell r="H6357">
            <v>1.33</v>
          </cell>
        </row>
        <row r="6358">
          <cell r="D6358" t="str">
            <v>Custo Direto Total</v>
          </cell>
          <cell r="H6358">
            <v>4.2699999999999996</v>
          </cell>
        </row>
        <row r="6359">
          <cell r="D6359" t="str">
            <v>Taxa de BDI %</v>
          </cell>
          <cell r="F6359">
            <v>1E-8</v>
          </cell>
          <cell r="H6359">
            <v>0</v>
          </cell>
        </row>
        <row r="6360">
          <cell r="D6360" t="str">
            <v>Total da Composição</v>
          </cell>
          <cell r="H6360">
            <v>4.2699999999999996</v>
          </cell>
        </row>
        <row r="6361">
          <cell r="A6361" t="str">
            <v>73625</v>
          </cell>
          <cell r="B6361" t="str">
            <v>ELETRODUTO METÁLICO FLEXIVEL TIPO CONDUITE D = 1"</v>
          </cell>
          <cell r="E6361" t="str">
            <v xml:space="preserve">M     </v>
          </cell>
          <cell r="F6361" t="str">
            <v>Coeficiente</v>
          </cell>
          <cell r="G6361" t="str">
            <v>Preço Unit.</v>
          </cell>
          <cell r="H6361" t="str">
            <v>Preço Total</v>
          </cell>
          <cell r="I6361">
            <v>13.37</v>
          </cell>
        </row>
        <row r="6362">
          <cell r="B6362">
            <v>1</v>
          </cell>
          <cell r="C6362" t="str">
            <v>2436</v>
          </cell>
          <cell r="D6362" t="str">
            <v>ELETRICISTA OU OFICIAL ELETRICISTA</v>
          </cell>
          <cell r="E6362" t="str">
            <v>H</v>
          </cell>
          <cell r="F6362">
            <v>0.17</v>
          </cell>
          <cell r="G6362">
            <v>9.68</v>
          </cell>
          <cell r="H6362">
            <v>1.65</v>
          </cell>
        </row>
        <row r="6363">
          <cell r="B6363">
            <v>1</v>
          </cell>
          <cell r="C6363" t="str">
            <v>6113</v>
          </cell>
          <cell r="D6363" t="str">
            <v>AJUDANTE DE ELETRICISTA</v>
          </cell>
          <cell r="E6363" t="str">
            <v>H</v>
          </cell>
          <cell r="F6363">
            <v>0.17</v>
          </cell>
          <cell r="G6363">
            <v>7.59</v>
          </cell>
          <cell r="H6363">
            <v>1.29</v>
          </cell>
        </row>
        <row r="6364">
          <cell r="B6364">
            <v>2</v>
          </cell>
          <cell r="C6364" t="str">
            <v>12058</v>
          </cell>
          <cell r="D6364" t="str">
            <v>ELETRODUTO METALICO FLEXIVEL TIPO CONDUITE D = 1"</v>
          </cell>
          <cell r="E6364" t="str">
            <v>M</v>
          </cell>
          <cell r="F6364">
            <v>1</v>
          </cell>
          <cell r="G6364">
            <v>10.43</v>
          </cell>
          <cell r="H6364">
            <v>10.43</v>
          </cell>
        </row>
        <row r="6365">
          <cell r="D6365" t="str">
            <v>Custo Direto Total</v>
          </cell>
          <cell r="H6365">
            <v>13.37</v>
          </cell>
        </row>
        <row r="6366">
          <cell r="D6366" t="str">
            <v>Taxa de BDI %</v>
          </cell>
          <cell r="F6366">
            <v>1E-8</v>
          </cell>
          <cell r="H6366">
            <v>0</v>
          </cell>
        </row>
        <row r="6367">
          <cell r="D6367" t="str">
            <v>Total da Composição</v>
          </cell>
          <cell r="H6367">
            <v>13.37</v>
          </cell>
        </row>
        <row r="6368">
          <cell r="A6368" t="str">
            <v>73626</v>
          </cell>
          <cell r="B6368" t="str">
            <v>ELETRODUTO METÁLICO FLEXIVEL TIPO CONDUITE D = 1/2"</v>
          </cell>
          <cell r="E6368" t="str">
            <v xml:space="preserve">M     </v>
          </cell>
          <cell r="F6368" t="str">
            <v>Coeficiente</v>
          </cell>
          <cell r="G6368" t="str">
            <v>Preço Unit.</v>
          </cell>
          <cell r="H6368" t="str">
            <v>Preço Total</v>
          </cell>
          <cell r="I6368">
            <v>10.47</v>
          </cell>
        </row>
        <row r="6369">
          <cell r="B6369">
            <v>1</v>
          </cell>
          <cell r="C6369" t="str">
            <v>2436</v>
          </cell>
          <cell r="D6369" t="str">
            <v>ELETRICISTA OU OFICIAL ELETRICISTA</v>
          </cell>
          <cell r="E6369" t="str">
            <v>H</v>
          </cell>
          <cell r="F6369">
            <v>0.17</v>
          </cell>
          <cell r="G6369">
            <v>9.68</v>
          </cell>
          <cell r="H6369">
            <v>1.65</v>
          </cell>
        </row>
        <row r="6370">
          <cell r="B6370">
            <v>1</v>
          </cell>
          <cell r="C6370" t="str">
            <v>6113</v>
          </cell>
          <cell r="D6370" t="str">
            <v>AJUDANTE DE ELETRICISTA</v>
          </cell>
          <cell r="E6370" t="str">
            <v>H</v>
          </cell>
          <cell r="F6370">
            <v>0.17</v>
          </cell>
          <cell r="G6370">
            <v>7.59</v>
          </cell>
          <cell r="H6370">
            <v>1.29</v>
          </cell>
        </row>
        <row r="6371">
          <cell r="B6371">
            <v>2</v>
          </cell>
          <cell r="C6371" t="str">
            <v>12059</v>
          </cell>
          <cell r="D6371" t="str">
            <v>ELETRODUTO METALICO FLEXIVEL TIPO CONDUITE D = 1/2"</v>
          </cell>
          <cell r="E6371" t="str">
            <v>M</v>
          </cell>
          <cell r="F6371">
            <v>1</v>
          </cell>
          <cell r="G6371">
            <v>7.53</v>
          </cell>
          <cell r="H6371">
            <v>7.53</v>
          </cell>
        </row>
        <row r="6372">
          <cell r="D6372" t="str">
            <v>Custo Direto Total</v>
          </cell>
          <cell r="H6372">
            <v>10.47</v>
          </cell>
        </row>
        <row r="6373">
          <cell r="D6373" t="str">
            <v>Taxa de BDI %</v>
          </cell>
          <cell r="F6373">
            <v>1E-8</v>
          </cell>
          <cell r="H6373">
            <v>0</v>
          </cell>
        </row>
        <row r="6374">
          <cell r="D6374" t="str">
            <v>Total da Composição</v>
          </cell>
          <cell r="H6374">
            <v>10.47</v>
          </cell>
        </row>
        <row r="6375">
          <cell r="A6375" t="str">
            <v>73627</v>
          </cell>
          <cell r="B6375" t="str">
            <v>ELETRODUTO DE ACO GALVANIZADO ELETROLÍTICO TIPO LEVE 1/2" FORNECER E I NSTALAR</v>
          </cell>
          <cell r="E6375" t="str">
            <v xml:space="preserve">M     </v>
          </cell>
          <cell r="F6375" t="str">
            <v>Coeficiente</v>
          </cell>
          <cell r="G6375" t="str">
            <v>Preço Unit.</v>
          </cell>
          <cell r="H6375" t="str">
            <v>Preço Total</v>
          </cell>
          <cell r="I6375">
            <v>10.35</v>
          </cell>
        </row>
        <row r="6376">
          <cell r="B6376">
            <v>1</v>
          </cell>
          <cell r="C6376" t="str">
            <v>2436</v>
          </cell>
          <cell r="D6376" t="str">
            <v>ELETRICISTA OU OFICIAL ELETRICISTA</v>
          </cell>
          <cell r="E6376" t="str">
            <v>H</v>
          </cell>
          <cell r="F6376">
            <v>0.2</v>
          </cell>
          <cell r="G6376">
            <v>9.68</v>
          </cell>
          <cell r="H6376">
            <v>1.94</v>
          </cell>
        </row>
        <row r="6377">
          <cell r="B6377">
            <v>1</v>
          </cell>
          <cell r="C6377" t="str">
            <v>6113</v>
          </cell>
          <cell r="D6377" t="str">
            <v>AJUDANTE DE ELETRICISTA</v>
          </cell>
          <cell r="E6377" t="str">
            <v>H</v>
          </cell>
          <cell r="F6377">
            <v>0.2</v>
          </cell>
          <cell r="G6377">
            <v>7.59</v>
          </cell>
          <cell r="H6377">
            <v>1.52</v>
          </cell>
        </row>
        <row r="6378">
          <cell r="B6378">
            <v>2</v>
          </cell>
          <cell r="C6378" t="str">
            <v>21129</v>
          </cell>
          <cell r="D6378" t="str">
            <v>ELETRODUTO FERRO GALV OU ZINCADO ELETROLIT LEVE PAREDE 0,90MM - 1/2" NBR 13057</v>
          </cell>
          <cell r="E6378" t="str">
            <v>M</v>
          </cell>
          <cell r="F6378">
            <v>1</v>
          </cell>
          <cell r="G6378">
            <v>6.89</v>
          </cell>
          <cell r="H6378">
            <v>6.89</v>
          </cell>
        </row>
        <row r="6379">
          <cell r="D6379" t="str">
            <v>Custo Direto Total</v>
          </cell>
          <cell r="H6379">
            <v>10.35</v>
          </cell>
        </row>
        <row r="6380">
          <cell r="D6380" t="str">
            <v>Taxa de BDI %</v>
          </cell>
          <cell r="F6380">
            <v>1E-8</v>
          </cell>
          <cell r="H6380">
            <v>0</v>
          </cell>
        </row>
        <row r="6381">
          <cell r="D6381" t="str">
            <v>Total da Composição</v>
          </cell>
          <cell r="H6381">
            <v>10.35</v>
          </cell>
        </row>
        <row r="6382">
          <cell r="A6382" t="str">
            <v>73740/001</v>
          </cell>
          <cell r="B6382" t="str">
            <v>ELETRODUTO FERRO GALVANIZADO 1/2"</v>
          </cell>
          <cell r="E6382" t="str">
            <v xml:space="preserve">M     </v>
          </cell>
          <cell r="F6382" t="str">
            <v>Coeficiente</v>
          </cell>
          <cell r="G6382" t="str">
            <v>Preço Unit.</v>
          </cell>
          <cell r="H6382" t="str">
            <v>Preço Total</v>
          </cell>
          <cell r="I6382">
            <v>10.49</v>
          </cell>
        </row>
        <row r="6383">
          <cell r="B6383">
            <v>1</v>
          </cell>
          <cell r="C6383" t="str">
            <v>2436</v>
          </cell>
          <cell r="D6383" t="str">
            <v>ELETRICISTA OU OFICIAL ELETRICISTA</v>
          </cell>
          <cell r="E6383" t="str">
            <v>H</v>
          </cell>
          <cell r="F6383">
            <v>0.2</v>
          </cell>
          <cell r="G6383">
            <v>9.68</v>
          </cell>
          <cell r="H6383">
            <v>1.94</v>
          </cell>
        </row>
        <row r="6384">
          <cell r="B6384">
            <v>1</v>
          </cell>
          <cell r="C6384" t="str">
            <v>6113</v>
          </cell>
          <cell r="D6384" t="str">
            <v>AJUDANTE DE ELETRICISTA</v>
          </cell>
          <cell r="E6384" t="str">
            <v>H</v>
          </cell>
          <cell r="F6384">
            <v>0.2</v>
          </cell>
          <cell r="G6384">
            <v>7.59</v>
          </cell>
          <cell r="H6384">
            <v>1.52</v>
          </cell>
        </row>
        <row r="6385">
          <cell r="B6385">
            <v>2</v>
          </cell>
          <cell r="C6385" t="str">
            <v>21129</v>
          </cell>
          <cell r="D6385" t="str">
            <v>ELETRODUTO FERRO GALV OU ZINCADO ELETROLIT LEVE PAREDE 0,90MM - 1/2" NBR 13057</v>
          </cell>
          <cell r="E6385" t="str">
            <v>M</v>
          </cell>
          <cell r="F6385">
            <v>1.02</v>
          </cell>
          <cell r="G6385">
            <v>6.89</v>
          </cell>
          <cell r="H6385">
            <v>7.03</v>
          </cell>
        </row>
        <row r="6386">
          <cell r="D6386" t="str">
            <v>Custo Direto Total</v>
          </cell>
          <cell r="H6386">
            <v>10.49</v>
          </cell>
        </row>
        <row r="6387">
          <cell r="D6387" t="str">
            <v>Taxa de BDI %</v>
          </cell>
          <cell r="F6387">
            <v>1E-8</v>
          </cell>
          <cell r="H6387">
            <v>0</v>
          </cell>
        </row>
        <row r="6388">
          <cell r="D6388" t="str">
            <v>Total da Composição</v>
          </cell>
          <cell r="H6388">
            <v>10.49</v>
          </cell>
        </row>
        <row r="6389">
          <cell r="A6389" t="str">
            <v>73798/001</v>
          </cell>
          <cell r="B6389" t="str">
            <v>DUTO ESPIRAL FLEXIVEL SINGELO, POLIETILENO DE ALTA DENSIDADE REVESTIDO COM PVC COM FIO GUIA DE ACO GALVANIZADO, LANCADO DIRETO NO SOLO INCLUSIVE CONEXOES - D = 50MM (2") - CONSTRUCAO LINHA SIMPLES</v>
          </cell>
          <cell r="E6389" t="str">
            <v xml:space="preserve">M     </v>
          </cell>
          <cell r="F6389" t="str">
            <v>Coeficiente</v>
          </cell>
          <cell r="G6389" t="str">
            <v>Preço Unit.</v>
          </cell>
          <cell r="H6389" t="str">
            <v>Preço Total</v>
          </cell>
          <cell r="I6389">
            <v>11.61</v>
          </cell>
        </row>
        <row r="6390">
          <cell r="B6390">
            <v>1</v>
          </cell>
          <cell r="C6390" t="str">
            <v>6111</v>
          </cell>
          <cell r="D6390" t="str">
            <v>SERVENTE</v>
          </cell>
          <cell r="E6390" t="str">
            <v>H</v>
          </cell>
          <cell r="F6390">
            <v>0.45</v>
          </cell>
          <cell r="G6390">
            <v>6.93</v>
          </cell>
          <cell r="H6390">
            <v>3.12</v>
          </cell>
        </row>
        <row r="6391">
          <cell r="B6391">
            <v>2</v>
          </cell>
          <cell r="C6391" t="str">
            <v>2446</v>
          </cell>
          <cell r="D6391" t="str">
            <v>ELETRODUTO 2" TIPO KANALEX OU EQUIV</v>
          </cell>
          <cell r="E6391" t="str">
            <v>M</v>
          </cell>
          <cell r="F6391">
            <v>1</v>
          </cell>
          <cell r="G6391">
            <v>6.61</v>
          </cell>
          <cell r="H6391">
            <v>6.61</v>
          </cell>
        </row>
        <row r="6392">
          <cell r="B6392">
            <v>2</v>
          </cell>
          <cell r="C6392" t="str">
            <v>2600</v>
          </cell>
          <cell r="D6392" t="str">
            <v>KIT-EMENDA C1 2" P/ DUTOS TIPO KANAFLEX</v>
          </cell>
          <cell r="E6392" t="str">
            <v>UN</v>
          </cell>
          <cell r="F6392">
            <v>0.1</v>
          </cell>
          <cell r="G6392">
            <v>18.79</v>
          </cell>
          <cell r="H6392">
            <v>1.88</v>
          </cell>
        </row>
        <row r="6393">
          <cell r="D6393" t="str">
            <v>Custo Direto Total</v>
          </cell>
          <cell r="H6393">
            <v>11.61</v>
          </cell>
        </row>
        <row r="6394">
          <cell r="D6394" t="str">
            <v>Taxa de BDI %</v>
          </cell>
          <cell r="F6394">
            <v>1E-8</v>
          </cell>
          <cell r="H6394">
            <v>0</v>
          </cell>
        </row>
        <row r="6395">
          <cell r="D6395" t="str">
            <v>Total da Composição</v>
          </cell>
          <cell r="H6395">
            <v>11.61</v>
          </cell>
        </row>
        <row r="6396">
          <cell r="A6396" t="str">
            <v>73798/002</v>
          </cell>
          <cell r="B6396" t="str">
            <v>DUTO ESPIRAL FLEXIVEL SINGELO, POLIETILENO DE ALTA DENSIDADE REVESTIDO COM PVC COM FIO GUIA DE ACO GALVANIZADO, LANCADO DIRETO NO SOLO INCLUSIVE CONEXOES - D = 50MM (2") - CONSTRUCAO LINHA DUPLA</v>
          </cell>
          <cell r="E6396" t="str">
            <v xml:space="preserve">M     </v>
          </cell>
          <cell r="F6396" t="str">
            <v>Coeficiente</v>
          </cell>
          <cell r="G6396" t="str">
            <v>Preço Unit.</v>
          </cell>
          <cell r="H6396" t="str">
            <v>Preço Total</v>
          </cell>
          <cell r="I6396">
            <v>20.060000000000002</v>
          </cell>
        </row>
        <row r="6397">
          <cell r="B6397">
            <v>1</v>
          </cell>
          <cell r="C6397" t="str">
            <v>6111</v>
          </cell>
          <cell r="D6397" t="str">
            <v>SERVENTE</v>
          </cell>
          <cell r="E6397" t="str">
            <v>H</v>
          </cell>
          <cell r="F6397">
            <v>0.57999999999999996</v>
          </cell>
          <cell r="G6397">
            <v>6.93</v>
          </cell>
          <cell r="H6397">
            <v>4.0199999999999996</v>
          </cell>
        </row>
        <row r="6398">
          <cell r="B6398">
            <v>2</v>
          </cell>
          <cell r="C6398" t="str">
            <v>2446</v>
          </cell>
          <cell r="D6398" t="str">
            <v>ELETRODUTO 2" TIPO KANALEX OU EQUIV</v>
          </cell>
          <cell r="E6398" t="str">
            <v>M</v>
          </cell>
          <cell r="F6398">
            <v>2</v>
          </cell>
          <cell r="G6398">
            <v>6.61</v>
          </cell>
          <cell r="H6398">
            <v>13.22</v>
          </cell>
        </row>
        <row r="6399">
          <cell r="B6399">
            <v>2</v>
          </cell>
          <cell r="C6399" t="str">
            <v>2600</v>
          </cell>
          <cell r="D6399" t="str">
            <v>KIT-EMENDA C1 2" P/ DUTOS TIPO KANAFLEX</v>
          </cell>
          <cell r="E6399" t="str">
            <v>UN</v>
          </cell>
          <cell r="F6399">
            <v>0.15</v>
          </cell>
          <cell r="G6399">
            <v>18.79</v>
          </cell>
          <cell r="H6399">
            <v>2.82</v>
          </cell>
        </row>
        <row r="6400">
          <cell r="D6400" t="str">
            <v>Custo Direto Total</v>
          </cell>
          <cell r="H6400">
            <v>20.060000000000002</v>
          </cell>
        </row>
        <row r="6401">
          <cell r="D6401" t="str">
            <v>Taxa de BDI %</v>
          </cell>
          <cell r="F6401">
            <v>1E-8</v>
          </cell>
          <cell r="H6401">
            <v>0</v>
          </cell>
        </row>
        <row r="6402">
          <cell r="D6402" t="str">
            <v>Total da Composição</v>
          </cell>
          <cell r="H6402">
            <v>20.060000000000002</v>
          </cell>
        </row>
        <row r="6403">
          <cell r="A6403" t="str">
            <v>73798/003</v>
          </cell>
          <cell r="B6403" t="str">
            <v>DUTO ESPIRAL FLEXIVEL SINGELO, POLIETILENO DE ALTA DENSIDADE REVESTIDO COM PVC COM FIO GUIA DE ACO GALVANIZADO, LANCADO DIRETO NO SOLO INCLUSIVE CONEXOES - D = 75MM (3") - CONSTRUCAO LINHA SIMPLES</v>
          </cell>
          <cell r="E6403" t="str">
            <v xml:space="preserve">M     </v>
          </cell>
          <cell r="F6403" t="str">
            <v>Coeficiente</v>
          </cell>
          <cell r="G6403" t="str">
            <v>Preço Unit.</v>
          </cell>
          <cell r="H6403" t="str">
            <v>Preço Total</v>
          </cell>
          <cell r="I6403">
            <v>16.11</v>
          </cell>
        </row>
        <row r="6404">
          <cell r="B6404">
            <v>1</v>
          </cell>
          <cell r="C6404" t="str">
            <v>6111</v>
          </cell>
          <cell r="D6404" t="str">
            <v>SERVENTE</v>
          </cell>
          <cell r="E6404" t="str">
            <v>H</v>
          </cell>
          <cell r="F6404">
            <v>0.45</v>
          </cell>
          <cell r="G6404">
            <v>6.93</v>
          </cell>
          <cell r="H6404">
            <v>3.12</v>
          </cell>
        </row>
        <row r="6405">
          <cell r="B6405">
            <v>2</v>
          </cell>
          <cell r="C6405" t="str">
            <v>2442</v>
          </cell>
          <cell r="D6405" t="str">
            <v>ELETRODUTO 3" TIPO KANALEX OU EQUIV</v>
          </cell>
          <cell r="E6405" t="str">
            <v>M</v>
          </cell>
          <cell r="F6405">
            <v>1</v>
          </cell>
          <cell r="G6405">
            <v>10.69</v>
          </cell>
          <cell r="H6405">
            <v>10.69</v>
          </cell>
        </row>
        <row r="6406">
          <cell r="B6406">
            <v>2</v>
          </cell>
          <cell r="C6406" t="str">
            <v>2607</v>
          </cell>
          <cell r="D6406" t="str">
            <v>KIT-EMENDA C1 3" P/ DUTOS TIPO KANAFLEX</v>
          </cell>
          <cell r="E6406" t="str">
            <v>UN</v>
          </cell>
          <cell r="F6406">
            <v>0.1</v>
          </cell>
          <cell r="G6406">
            <v>22.95</v>
          </cell>
          <cell r="H6406">
            <v>2.2999999999999998</v>
          </cell>
        </row>
        <row r="6407">
          <cell r="D6407" t="str">
            <v>Custo Direto Total</v>
          </cell>
          <cell r="H6407">
            <v>16.11</v>
          </cell>
        </row>
        <row r="6408">
          <cell r="D6408" t="str">
            <v>Taxa de BDI %</v>
          </cell>
          <cell r="F6408">
            <v>1E-8</v>
          </cell>
          <cell r="H6408">
            <v>0</v>
          </cell>
        </row>
        <row r="6409">
          <cell r="D6409" t="str">
            <v>Total da Composição</v>
          </cell>
          <cell r="H6409">
            <v>16.11</v>
          </cell>
        </row>
        <row r="6410">
          <cell r="A6410" t="str">
            <v>73798/004</v>
          </cell>
          <cell r="B6410" t="str">
            <v>DUTO ESPIRAL FLEXIVEL SINGELO, POLIETILENO DE ALTA DENSIDADE REVESTIDO COM PVC COM FIO GUIA DE ACO GALVANIZADO, LANCADO DIRETO NO SOLO INCLUSIVE CONEXOES - D = 75MM (3") - CONSTRUCAO LINHA DUPLA</v>
          </cell>
          <cell r="E6410" t="str">
            <v xml:space="preserve">M     </v>
          </cell>
          <cell r="F6410" t="str">
            <v>Coeficiente</v>
          </cell>
          <cell r="G6410" t="str">
            <v>Preço Unit.</v>
          </cell>
          <cell r="H6410" t="str">
            <v>Preço Total</v>
          </cell>
          <cell r="I6410">
            <v>28.84</v>
          </cell>
        </row>
        <row r="6411">
          <cell r="B6411">
            <v>1</v>
          </cell>
          <cell r="C6411" t="str">
            <v>6111</v>
          </cell>
          <cell r="D6411" t="str">
            <v>SERVENTE</v>
          </cell>
          <cell r="E6411" t="str">
            <v>H</v>
          </cell>
          <cell r="F6411">
            <v>0.57999999999999996</v>
          </cell>
          <cell r="G6411">
            <v>6.93</v>
          </cell>
          <cell r="H6411">
            <v>4.0199999999999996</v>
          </cell>
        </row>
        <row r="6412">
          <cell r="B6412">
            <v>2</v>
          </cell>
          <cell r="C6412" t="str">
            <v>2442</v>
          </cell>
          <cell r="D6412" t="str">
            <v>ELETRODUTO 3" TIPO KANALEX OU EQUIV</v>
          </cell>
          <cell r="E6412" t="str">
            <v>M</v>
          </cell>
          <cell r="F6412">
            <v>2</v>
          </cell>
          <cell r="G6412">
            <v>10.69</v>
          </cell>
          <cell r="H6412">
            <v>21.38</v>
          </cell>
        </row>
        <row r="6413">
          <cell r="B6413">
            <v>2</v>
          </cell>
          <cell r="C6413" t="str">
            <v>2607</v>
          </cell>
          <cell r="D6413" t="str">
            <v>KIT-EMENDA C1 3" P/ DUTOS TIPO KANAFLEX</v>
          </cell>
          <cell r="E6413" t="str">
            <v>UN</v>
          </cell>
          <cell r="F6413">
            <v>0.15</v>
          </cell>
          <cell r="G6413">
            <v>22.95</v>
          </cell>
          <cell r="H6413">
            <v>3.44</v>
          </cell>
        </row>
        <row r="6414">
          <cell r="D6414" t="str">
            <v>Custo Direto Total</v>
          </cell>
          <cell r="H6414">
            <v>28.84</v>
          </cell>
        </row>
        <row r="6415">
          <cell r="D6415" t="str">
            <v>Taxa de BDI %</v>
          </cell>
          <cell r="F6415">
            <v>1E-8</v>
          </cell>
          <cell r="H6415">
            <v>0</v>
          </cell>
        </row>
        <row r="6416">
          <cell r="D6416" t="str">
            <v>Total da Composição</v>
          </cell>
          <cell r="H6416">
            <v>28.84</v>
          </cell>
        </row>
        <row r="6417">
          <cell r="A6417" t="str">
            <v>74044/001</v>
          </cell>
          <cell r="B6417" t="str">
            <v>ELETRODUTO PVC RIGIDO 3/4 APARENTE, FORNECIMENTO E INSTALACAO</v>
          </cell>
          <cell r="E6417" t="str">
            <v xml:space="preserve">M     </v>
          </cell>
          <cell r="F6417" t="str">
            <v>Coeficiente</v>
          </cell>
          <cell r="G6417" t="str">
            <v>Preço Unit.</v>
          </cell>
          <cell r="H6417" t="str">
            <v>Preço Total</v>
          </cell>
          <cell r="I6417">
            <v>5.31</v>
          </cell>
        </row>
        <row r="6418">
          <cell r="B6418">
            <v>1</v>
          </cell>
          <cell r="C6418" t="str">
            <v>2436</v>
          </cell>
          <cell r="D6418" t="str">
            <v>ELETRICISTA OU OFICIAL ELETRICISTA</v>
          </cell>
          <cell r="E6418" t="str">
            <v>H</v>
          </cell>
          <cell r="F6418">
            <v>0.15</v>
          </cell>
          <cell r="G6418">
            <v>9.68</v>
          </cell>
          <cell r="H6418">
            <v>1.45</v>
          </cell>
        </row>
        <row r="6419">
          <cell r="B6419">
            <v>1</v>
          </cell>
          <cell r="C6419" t="str">
            <v>6113</v>
          </cell>
          <cell r="D6419" t="str">
            <v>AJUDANTE DE ELETRICISTA</v>
          </cell>
          <cell r="E6419" t="str">
            <v>H</v>
          </cell>
          <cell r="F6419">
            <v>0.15</v>
          </cell>
          <cell r="G6419">
            <v>7.59</v>
          </cell>
          <cell r="H6419">
            <v>1.1399999999999999</v>
          </cell>
        </row>
        <row r="6420">
          <cell r="B6420">
            <v>2</v>
          </cell>
          <cell r="C6420" t="str">
            <v>400</v>
          </cell>
          <cell r="D6420" t="str">
            <v>ABRACADEIRA TIPO D 3/4" C/ PARAFUSO"</v>
          </cell>
          <cell r="E6420" t="str">
            <v>UN</v>
          </cell>
          <cell r="F6420">
            <v>2</v>
          </cell>
          <cell r="G6420">
            <v>0.44</v>
          </cell>
          <cell r="H6420">
            <v>0.88</v>
          </cell>
        </row>
        <row r="6421">
          <cell r="B6421">
            <v>2</v>
          </cell>
          <cell r="C6421" t="str">
            <v>2674</v>
          </cell>
          <cell r="D6421" t="str">
            <v>ELETRODUTO DE PVC ROSCÁVEL DE 3/4" (19 MM), SEM LUVA</v>
          </cell>
          <cell r="E6421" t="str">
            <v>M</v>
          </cell>
          <cell r="F6421">
            <v>1.01</v>
          </cell>
          <cell r="G6421">
            <v>1.82</v>
          </cell>
          <cell r="H6421">
            <v>1.84</v>
          </cell>
        </row>
        <row r="6422">
          <cell r="D6422" t="str">
            <v>Custo Direto Total</v>
          </cell>
          <cell r="H6422">
            <v>5.31</v>
          </cell>
        </row>
        <row r="6423">
          <cell r="D6423" t="str">
            <v>Taxa de BDI %</v>
          </cell>
          <cell r="F6423">
            <v>1E-8</v>
          </cell>
          <cell r="H6423">
            <v>0</v>
          </cell>
        </row>
        <row r="6424">
          <cell r="D6424" t="str">
            <v>Total da Composição</v>
          </cell>
          <cell r="H6424">
            <v>5.31</v>
          </cell>
        </row>
        <row r="6425">
          <cell r="A6425" t="str">
            <v>74044/002</v>
          </cell>
          <cell r="B6425" t="str">
            <v>ELETRODUTO PVC RIGIDO 1/2 APARENTE, FORNECIMENTO E INSTALACAO</v>
          </cell>
          <cell r="E6425" t="str">
            <v xml:space="preserve">M     </v>
          </cell>
          <cell r="F6425" t="str">
            <v>Coeficiente</v>
          </cell>
          <cell r="G6425" t="str">
            <v>Preço Unit.</v>
          </cell>
          <cell r="H6425" t="str">
            <v>Preço Total</v>
          </cell>
          <cell r="I6425">
            <v>4.59</v>
          </cell>
        </row>
        <row r="6426">
          <cell r="B6426">
            <v>1</v>
          </cell>
          <cell r="C6426" t="str">
            <v>2436</v>
          </cell>
          <cell r="D6426" t="str">
            <v>ELETRICISTA OU OFICIAL ELETRICISTA</v>
          </cell>
          <cell r="E6426" t="str">
            <v>H</v>
          </cell>
          <cell r="F6426">
            <v>0.15</v>
          </cell>
          <cell r="G6426">
            <v>9.68</v>
          </cell>
          <cell r="H6426">
            <v>1.45</v>
          </cell>
        </row>
        <row r="6427">
          <cell r="B6427">
            <v>1</v>
          </cell>
          <cell r="C6427" t="str">
            <v>6113</v>
          </cell>
          <cell r="D6427" t="str">
            <v>AJUDANTE DE ELETRICISTA</v>
          </cell>
          <cell r="E6427" t="str">
            <v>H</v>
          </cell>
          <cell r="F6427">
            <v>0.15</v>
          </cell>
          <cell r="G6427">
            <v>7.59</v>
          </cell>
          <cell r="H6427">
            <v>1.1399999999999999</v>
          </cell>
        </row>
        <row r="6428">
          <cell r="B6428">
            <v>2</v>
          </cell>
          <cell r="C6428" t="str">
            <v>392</v>
          </cell>
          <cell r="D6428" t="str">
            <v>ABRACADEIRA TIPO D 1/2" C/ PARAFUSO"</v>
          </cell>
          <cell r="E6428" t="str">
            <v>UN</v>
          </cell>
          <cell r="F6428">
            <v>2</v>
          </cell>
          <cell r="G6428">
            <v>0.33</v>
          </cell>
          <cell r="H6428">
            <v>0.66</v>
          </cell>
        </row>
        <row r="6429">
          <cell r="B6429">
            <v>2</v>
          </cell>
          <cell r="C6429" t="str">
            <v>2673</v>
          </cell>
          <cell r="D6429" t="str">
            <v>ELETRODUTO DE PVC ROSCÁVEL DE 1/2" (12,7 MM), SEM LUVA</v>
          </cell>
          <cell r="E6429" t="str">
            <v>M</v>
          </cell>
          <cell r="F6429">
            <v>1.01</v>
          </cell>
          <cell r="G6429">
            <v>1.33</v>
          </cell>
          <cell r="H6429">
            <v>1.34</v>
          </cell>
        </row>
        <row r="6430">
          <cell r="D6430" t="str">
            <v>Custo Direto Total</v>
          </cell>
          <cell r="H6430">
            <v>4.59</v>
          </cell>
        </row>
        <row r="6431">
          <cell r="D6431" t="str">
            <v>Taxa de BDI %</v>
          </cell>
          <cell r="F6431">
            <v>1E-8</v>
          </cell>
          <cell r="H6431">
            <v>0</v>
          </cell>
        </row>
        <row r="6432">
          <cell r="D6432" t="str">
            <v>Total da Composição</v>
          </cell>
          <cell r="H6432">
            <v>4.59</v>
          </cell>
        </row>
        <row r="6433">
          <cell r="A6433" t="str">
            <v>74252/001</v>
          </cell>
          <cell r="B6433" t="str">
            <v>ELETRODUTO DE PVC RIGIDO ROSCAVEL 25MM (1"), FORNECIMENTO E INSTALACAO</v>
          </cell>
          <cell r="E6433" t="str">
            <v xml:space="preserve">M     </v>
          </cell>
          <cell r="F6433" t="str">
            <v>Coeficiente</v>
          </cell>
          <cell r="G6433" t="str">
            <v>Preço Unit.</v>
          </cell>
          <cell r="H6433" t="str">
            <v>Preço Total</v>
          </cell>
          <cell r="I6433">
            <v>8.2099999999999991</v>
          </cell>
        </row>
        <row r="6434">
          <cell r="B6434">
            <v>1</v>
          </cell>
          <cell r="C6434" t="str">
            <v>2436</v>
          </cell>
          <cell r="D6434" t="str">
            <v>ELETRICISTA OU OFICIAL ELETRICISTA</v>
          </cell>
          <cell r="E6434" t="str">
            <v>H</v>
          </cell>
          <cell r="F6434">
            <v>0.3</v>
          </cell>
          <cell r="G6434">
            <v>9.68</v>
          </cell>
          <cell r="H6434">
            <v>2.9</v>
          </cell>
        </row>
        <row r="6435">
          <cell r="B6435">
            <v>1</v>
          </cell>
          <cell r="C6435" t="str">
            <v>6113</v>
          </cell>
          <cell r="D6435" t="str">
            <v>AJUDANTE DE ELETRICISTA</v>
          </cell>
          <cell r="E6435" t="str">
            <v>H</v>
          </cell>
          <cell r="F6435">
            <v>0.3</v>
          </cell>
          <cell r="G6435">
            <v>7.59</v>
          </cell>
          <cell r="H6435">
            <v>2.2799999999999998</v>
          </cell>
        </row>
        <row r="6436">
          <cell r="B6436">
            <v>2</v>
          </cell>
          <cell r="C6436" t="str">
            <v>2685</v>
          </cell>
          <cell r="D6436" t="str">
            <v>ELETRODUTO DE PVC ROSCÁVEL DE 1" (25 MM), SEM LUVA</v>
          </cell>
          <cell r="E6436" t="str">
            <v>M</v>
          </cell>
          <cell r="F6436">
            <v>1.1000000000000001</v>
          </cell>
          <cell r="G6436">
            <v>2.75</v>
          </cell>
          <cell r="H6436">
            <v>3.03</v>
          </cell>
        </row>
        <row r="6437">
          <cell r="D6437" t="str">
            <v>Custo Direto Total</v>
          </cell>
          <cell r="H6437">
            <v>8.2099999999999991</v>
          </cell>
        </row>
        <row r="6438">
          <cell r="D6438" t="str">
            <v>Taxa de BDI %</v>
          </cell>
          <cell r="F6438">
            <v>1E-8</v>
          </cell>
          <cell r="H6438">
            <v>0</v>
          </cell>
        </row>
        <row r="6439">
          <cell r="D6439" t="str">
            <v>Total da Composição</v>
          </cell>
          <cell r="H6439">
            <v>8.2099999999999991</v>
          </cell>
        </row>
        <row r="6440">
          <cell r="A6440" t="str">
            <v>72259</v>
          </cell>
          <cell r="B6440" t="str">
            <v>TERMINAL OU CONECTOR DE PRESSAO - PARA CABO 10MM2 - FORNECIMENTO E INS TALACAO</v>
          </cell>
          <cell r="E6440" t="str">
            <v xml:space="preserve">UN    </v>
          </cell>
          <cell r="F6440" t="str">
            <v>Coeficiente</v>
          </cell>
          <cell r="G6440" t="str">
            <v>Preço Unit.</v>
          </cell>
          <cell r="H6440" t="str">
            <v>Preço Total</v>
          </cell>
          <cell r="I6440">
            <v>7.16</v>
          </cell>
        </row>
        <row r="6441">
          <cell r="B6441">
            <v>1</v>
          </cell>
          <cell r="C6441" t="str">
            <v>2436</v>
          </cell>
          <cell r="D6441" t="str">
            <v>ELETRICISTA OU OFICIAL ELETRICISTA</v>
          </cell>
          <cell r="E6441" t="str">
            <v>H</v>
          </cell>
          <cell r="F6441">
            <v>0.3</v>
          </cell>
          <cell r="G6441">
            <v>9.68</v>
          </cell>
          <cell r="H6441">
            <v>2.9</v>
          </cell>
        </row>
        <row r="6442">
          <cell r="B6442">
            <v>1</v>
          </cell>
          <cell r="C6442" t="str">
            <v>6113</v>
          </cell>
          <cell r="D6442" t="str">
            <v>AJUDANTE DE ELETRICISTA</v>
          </cell>
          <cell r="E6442" t="str">
            <v>H</v>
          </cell>
          <cell r="F6442">
            <v>0.3</v>
          </cell>
          <cell r="G6442">
            <v>7.59</v>
          </cell>
          <cell r="H6442">
            <v>2.2799999999999998</v>
          </cell>
        </row>
        <row r="6443">
          <cell r="B6443">
            <v>2</v>
          </cell>
          <cell r="C6443" t="str">
            <v>1535</v>
          </cell>
          <cell r="D6443" t="str">
            <v>TERMINAL A PRESSAO DE BRONZE P/ CABO A BARRA, CABO 1,5 A 10MM2, C/ 1 FURO DE FIXACAO</v>
          </cell>
          <cell r="E6443" t="str">
            <v>UN</v>
          </cell>
          <cell r="F6443">
            <v>1</v>
          </cell>
          <cell r="G6443">
            <v>1.98</v>
          </cell>
          <cell r="H6443">
            <v>1.98</v>
          </cell>
        </row>
        <row r="6444">
          <cell r="D6444" t="str">
            <v>Custo Direto Total</v>
          </cell>
          <cell r="H6444">
            <v>7.16</v>
          </cell>
        </row>
        <row r="6445">
          <cell r="D6445" t="str">
            <v>Taxa de BDI %</v>
          </cell>
          <cell r="F6445">
            <v>1E-8</v>
          </cell>
          <cell r="H6445">
            <v>0</v>
          </cell>
        </row>
        <row r="6446">
          <cell r="D6446" t="str">
            <v>Total da Composição</v>
          </cell>
          <cell r="H6446">
            <v>7.16</v>
          </cell>
        </row>
        <row r="6447">
          <cell r="A6447" t="str">
            <v>72260</v>
          </cell>
          <cell r="B6447" t="str">
            <v>TERMINAL OU CONECTOR DE PRESSAO - PARA CABO 16MM2 - FORNECIMENTO E INS TALACAO</v>
          </cell>
          <cell r="E6447" t="str">
            <v xml:space="preserve">UN    </v>
          </cell>
          <cell r="F6447" t="str">
            <v>Coeficiente</v>
          </cell>
          <cell r="G6447" t="str">
            <v>Preço Unit.</v>
          </cell>
          <cell r="H6447" t="str">
            <v>Preço Total</v>
          </cell>
          <cell r="I6447">
            <v>7.66</v>
          </cell>
        </row>
        <row r="6448">
          <cell r="B6448">
            <v>1</v>
          </cell>
          <cell r="C6448" t="str">
            <v>2436</v>
          </cell>
          <cell r="D6448" t="str">
            <v>ELETRICISTA OU OFICIAL ELETRICISTA</v>
          </cell>
          <cell r="E6448" t="str">
            <v>H</v>
          </cell>
          <cell r="F6448">
            <v>0.3</v>
          </cell>
          <cell r="G6448">
            <v>9.68</v>
          </cell>
          <cell r="H6448">
            <v>2.9</v>
          </cell>
        </row>
        <row r="6449">
          <cell r="B6449">
            <v>1</v>
          </cell>
          <cell r="C6449" t="str">
            <v>6113</v>
          </cell>
          <cell r="D6449" t="str">
            <v>AJUDANTE DE ELETRICISTA</v>
          </cell>
          <cell r="E6449" t="str">
            <v>H</v>
          </cell>
          <cell r="F6449">
            <v>0.3</v>
          </cell>
          <cell r="G6449">
            <v>7.59</v>
          </cell>
          <cell r="H6449">
            <v>2.2799999999999998</v>
          </cell>
        </row>
        <row r="6450">
          <cell r="B6450">
            <v>2</v>
          </cell>
          <cell r="C6450" t="str">
            <v>1536</v>
          </cell>
          <cell r="D6450" t="str">
            <v>TERMINAL A PRESSAO DE BRONZE P/ CABO A BARRA, CABO 10 A 16MM2, C/ 1 FURO DE FIXACAO</v>
          </cell>
          <cell r="E6450" t="str">
            <v>UN</v>
          </cell>
          <cell r="F6450">
            <v>1</v>
          </cell>
          <cell r="G6450">
            <v>2.48</v>
          </cell>
          <cell r="H6450">
            <v>2.48</v>
          </cell>
        </row>
        <row r="6451">
          <cell r="D6451" t="str">
            <v>Custo Direto Total</v>
          </cell>
          <cell r="H6451">
            <v>7.66</v>
          </cell>
        </row>
        <row r="6452">
          <cell r="D6452" t="str">
            <v>Taxa de BDI %</v>
          </cell>
          <cell r="F6452">
            <v>1E-8</v>
          </cell>
          <cell r="H6452">
            <v>0</v>
          </cell>
        </row>
        <row r="6453">
          <cell r="D6453" t="str">
            <v>Total da Composição</v>
          </cell>
          <cell r="H6453">
            <v>7.66</v>
          </cell>
        </row>
        <row r="6454">
          <cell r="A6454" t="str">
            <v>72261</v>
          </cell>
          <cell r="B6454" t="str">
            <v>TERMINAL OU CONECTOR DE PRESSAO - PARA CABO 25MM2 - FORNECIMENTO E INS TALACAO</v>
          </cell>
          <cell r="E6454" t="str">
            <v xml:space="preserve">UN    </v>
          </cell>
          <cell r="F6454" t="str">
            <v>Coeficiente</v>
          </cell>
          <cell r="G6454" t="str">
            <v>Preço Unit.</v>
          </cell>
          <cell r="H6454" t="str">
            <v>Preço Total</v>
          </cell>
          <cell r="I6454">
            <v>8.49</v>
          </cell>
        </row>
        <row r="6455">
          <cell r="B6455">
            <v>1</v>
          </cell>
          <cell r="C6455" t="str">
            <v>2436</v>
          </cell>
          <cell r="D6455" t="str">
            <v>ELETRICISTA OU OFICIAL ELETRICISTA</v>
          </cell>
          <cell r="E6455" t="str">
            <v>H</v>
          </cell>
          <cell r="F6455">
            <v>0.3</v>
          </cell>
          <cell r="G6455">
            <v>9.68</v>
          </cell>
          <cell r="H6455">
            <v>2.9</v>
          </cell>
        </row>
        <row r="6456">
          <cell r="B6456">
            <v>1</v>
          </cell>
          <cell r="C6456" t="str">
            <v>6113</v>
          </cell>
          <cell r="D6456" t="str">
            <v>AJUDANTE DE ELETRICISTA</v>
          </cell>
          <cell r="E6456" t="str">
            <v>H</v>
          </cell>
          <cell r="F6456">
            <v>0.3</v>
          </cell>
          <cell r="G6456">
            <v>7.59</v>
          </cell>
          <cell r="H6456">
            <v>2.2799999999999998</v>
          </cell>
        </row>
        <row r="6457">
          <cell r="B6457">
            <v>2</v>
          </cell>
          <cell r="C6457" t="str">
            <v>1537</v>
          </cell>
          <cell r="D6457" t="str">
            <v>TERMINAL A PRESSAO DE BRONZE P/ CABO A BARRA, CABO 25 A 35MM2 C/ 1 FURO DE FIXACAO</v>
          </cell>
          <cell r="E6457" t="str">
            <v>UN</v>
          </cell>
          <cell r="F6457">
            <v>1</v>
          </cell>
          <cell r="G6457">
            <v>3.31</v>
          </cell>
          <cell r="H6457">
            <v>3.31</v>
          </cell>
        </row>
        <row r="6458">
          <cell r="D6458" t="str">
            <v>Custo Direto Total</v>
          </cell>
          <cell r="H6458">
            <v>8.49</v>
          </cell>
        </row>
        <row r="6459">
          <cell r="D6459" t="str">
            <v>Taxa de BDI %</v>
          </cell>
          <cell r="F6459">
            <v>1E-8</v>
          </cell>
          <cell r="H6459">
            <v>0</v>
          </cell>
        </row>
        <row r="6460">
          <cell r="D6460" t="str">
            <v>Total da Composição</v>
          </cell>
          <cell r="H6460">
            <v>8.49</v>
          </cell>
        </row>
        <row r="6461">
          <cell r="A6461" t="str">
            <v>72262</v>
          </cell>
          <cell r="B6461" t="str">
            <v>TERMINAL OU CONECTOR DE PRESSAO - PARA CABO 35MM2 - FORNECIMENTO E INS TALACAO</v>
          </cell>
          <cell r="E6461" t="str">
            <v xml:space="preserve">UN    </v>
          </cell>
          <cell r="F6461" t="str">
            <v>Coeficiente</v>
          </cell>
          <cell r="G6461" t="str">
            <v>Preço Unit.</v>
          </cell>
          <cell r="H6461" t="str">
            <v>Preço Total</v>
          </cell>
          <cell r="I6461">
            <v>8.49</v>
          </cell>
        </row>
        <row r="6462">
          <cell r="B6462">
            <v>1</v>
          </cell>
          <cell r="C6462" t="str">
            <v>2436</v>
          </cell>
          <cell r="D6462" t="str">
            <v>ELETRICISTA OU OFICIAL ELETRICISTA</v>
          </cell>
          <cell r="E6462" t="str">
            <v>H</v>
          </cell>
          <cell r="F6462">
            <v>0.3</v>
          </cell>
          <cell r="G6462">
            <v>9.68</v>
          </cell>
          <cell r="H6462">
            <v>2.9</v>
          </cell>
        </row>
        <row r="6463">
          <cell r="B6463">
            <v>1</v>
          </cell>
          <cell r="C6463" t="str">
            <v>6113</v>
          </cell>
          <cell r="D6463" t="str">
            <v>AJUDANTE DE ELETRICISTA</v>
          </cell>
          <cell r="E6463" t="str">
            <v>H</v>
          </cell>
          <cell r="F6463">
            <v>0.3</v>
          </cell>
          <cell r="G6463">
            <v>7.59</v>
          </cell>
          <cell r="H6463">
            <v>2.2799999999999998</v>
          </cell>
        </row>
        <row r="6464">
          <cell r="B6464">
            <v>2</v>
          </cell>
          <cell r="C6464" t="str">
            <v>1537</v>
          </cell>
          <cell r="D6464" t="str">
            <v>TERMINAL A PRESSAO DE BRONZE P/ CABO A BARRA, CABO 25 A 35MM2 C/ 1 FURO DE FIXACAO</v>
          </cell>
          <cell r="E6464" t="str">
            <v>UN</v>
          </cell>
          <cell r="F6464">
            <v>1</v>
          </cell>
          <cell r="G6464">
            <v>3.31</v>
          </cell>
          <cell r="H6464">
            <v>3.31</v>
          </cell>
        </row>
        <row r="6465">
          <cell r="D6465" t="str">
            <v>Custo Direto Total</v>
          </cell>
          <cell r="H6465">
            <v>8.49</v>
          </cell>
        </row>
        <row r="6466">
          <cell r="D6466" t="str">
            <v>Taxa de BDI %</v>
          </cell>
          <cell r="F6466">
            <v>1E-8</v>
          </cell>
          <cell r="H6466">
            <v>0</v>
          </cell>
        </row>
        <row r="6467">
          <cell r="D6467" t="str">
            <v>Total da Composição</v>
          </cell>
          <cell r="H6467">
            <v>8.49</v>
          </cell>
        </row>
        <row r="6468">
          <cell r="A6468" t="str">
            <v>72263</v>
          </cell>
          <cell r="B6468" t="str">
            <v>TERMINAL OU CONECTOR DE PRESSAO - PARA CABO 50MM2 - FORNECIMENTO E INS TALACAO</v>
          </cell>
          <cell r="E6468" t="str">
            <v xml:space="preserve">UN    </v>
          </cell>
          <cell r="F6468" t="str">
            <v>Coeficiente</v>
          </cell>
          <cell r="G6468" t="str">
            <v>Preço Unit.</v>
          </cell>
          <cell r="H6468" t="str">
            <v>Preço Total</v>
          </cell>
          <cell r="I6468">
            <v>11.21</v>
          </cell>
        </row>
        <row r="6469">
          <cell r="B6469">
            <v>1</v>
          </cell>
          <cell r="C6469" t="str">
            <v>2436</v>
          </cell>
          <cell r="D6469" t="str">
            <v>ELETRICISTA OU OFICIAL ELETRICISTA</v>
          </cell>
          <cell r="E6469" t="str">
            <v>H</v>
          </cell>
          <cell r="F6469">
            <v>0.4</v>
          </cell>
          <cell r="G6469">
            <v>9.68</v>
          </cell>
          <cell r="H6469">
            <v>3.87</v>
          </cell>
        </row>
        <row r="6470">
          <cell r="B6470">
            <v>1</v>
          </cell>
          <cell r="C6470" t="str">
            <v>6113</v>
          </cell>
          <cell r="D6470" t="str">
            <v>AJUDANTE DE ELETRICISTA</v>
          </cell>
          <cell r="E6470" t="str">
            <v>H</v>
          </cell>
          <cell r="F6470">
            <v>0.4</v>
          </cell>
          <cell r="G6470">
            <v>7.59</v>
          </cell>
          <cell r="H6470">
            <v>3.04</v>
          </cell>
        </row>
        <row r="6471">
          <cell r="B6471">
            <v>2</v>
          </cell>
          <cell r="C6471" t="str">
            <v>1538</v>
          </cell>
          <cell r="D6471" t="str">
            <v>TERMINAL A PRESSAO DE BRONZE P/ CABO A BARRA, CABO 50 A 70MM2, C/ 1 FURO DE FIXACAO</v>
          </cell>
          <cell r="E6471" t="str">
            <v>UN</v>
          </cell>
          <cell r="F6471">
            <v>1</v>
          </cell>
          <cell r="G6471">
            <v>4.3</v>
          </cell>
          <cell r="H6471">
            <v>4.3</v>
          </cell>
        </row>
        <row r="6472">
          <cell r="D6472" t="str">
            <v>Custo Direto Total</v>
          </cell>
          <cell r="H6472">
            <v>11.21</v>
          </cell>
        </row>
        <row r="6473">
          <cell r="D6473" t="str">
            <v>Taxa de BDI %</v>
          </cell>
          <cell r="F6473">
            <v>1E-8</v>
          </cell>
          <cell r="H6473">
            <v>0</v>
          </cell>
        </row>
        <row r="6474">
          <cell r="D6474" t="str">
            <v>Total da Composição</v>
          </cell>
          <cell r="H6474">
            <v>11.21</v>
          </cell>
        </row>
        <row r="6475">
          <cell r="A6475" t="str">
            <v>72264</v>
          </cell>
          <cell r="B6475" t="str">
            <v>TERMINAL OU CONECTOR DE PRESSAO - PARA CABO - FORNECIMENTO E INS TALACAO</v>
          </cell>
          <cell r="E6475" t="str">
            <v xml:space="preserve">UN    </v>
          </cell>
          <cell r="F6475" t="str">
            <v>Coeficiente</v>
          </cell>
          <cell r="G6475" t="str">
            <v>Preço Unit.</v>
          </cell>
          <cell r="H6475" t="str">
            <v>Preço Total</v>
          </cell>
          <cell r="I6475">
            <v>11.21</v>
          </cell>
        </row>
        <row r="6476">
          <cell r="B6476">
            <v>1</v>
          </cell>
          <cell r="C6476" t="str">
            <v>2436</v>
          </cell>
          <cell r="D6476" t="str">
            <v>ELETRICISTA OU OFICIAL ELETRICISTA</v>
          </cell>
          <cell r="E6476" t="str">
            <v>H</v>
          </cell>
          <cell r="F6476">
            <v>0.4</v>
          </cell>
          <cell r="G6476">
            <v>9.68</v>
          </cell>
          <cell r="H6476">
            <v>3.87</v>
          </cell>
        </row>
        <row r="6477">
          <cell r="B6477">
            <v>1</v>
          </cell>
          <cell r="C6477" t="str">
            <v>6113</v>
          </cell>
          <cell r="D6477" t="str">
            <v>AJUDANTE DE ELETRICISTA</v>
          </cell>
          <cell r="E6477" t="str">
            <v>H</v>
          </cell>
          <cell r="F6477">
            <v>0.4</v>
          </cell>
          <cell r="G6477">
            <v>7.59</v>
          </cell>
          <cell r="H6477">
            <v>3.04</v>
          </cell>
        </row>
        <row r="6478">
          <cell r="B6478">
            <v>2</v>
          </cell>
          <cell r="C6478" t="str">
            <v>1538</v>
          </cell>
          <cell r="D6478" t="str">
            <v>TERMINAL A PRESSAO DE BRONZE P/ CABO A BARRA, CABO 50 A 70MM2, C/ 1 FURO DE FIXACAO</v>
          </cell>
          <cell r="E6478" t="str">
            <v>UN</v>
          </cell>
          <cell r="F6478">
            <v>1</v>
          </cell>
          <cell r="G6478">
            <v>4.3</v>
          </cell>
          <cell r="H6478">
            <v>4.3</v>
          </cell>
        </row>
        <row r="6479">
          <cell r="D6479" t="str">
            <v>Custo Direto Total</v>
          </cell>
          <cell r="H6479">
            <v>11.21</v>
          </cell>
        </row>
        <row r="6480">
          <cell r="D6480" t="str">
            <v>Taxa de BDI %</v>
          </cell>
          <cell r="F6480">
            <v>1E-8</v>
          </cell>
          <cell r="H6480">
            <v>0</v>
          </cell>
        </row>
        <row r="6481">
          <cell r="D6481" t="str">
            <v>Total da Composição</v>
          </cell>
          <cell r="H6481">
            <v>11.21</v>
          </cell>
        </row>
        <row r="6482">
          <cell r="A6482" t="str">
            <v>72265</v>
          </cell>
          <cell r="B6482" t="str">
            <v>TERMINAL OU CONECTOR DE PRESSAO - PARA CABO 95MM2 - FORNECIMENTO E INS TALACAO</v>
          </cell>
          <cell r="E6482" t="str">
            <v xml:space="preserve">UN    </v>
          </cell>
          <cell r="F6482" t="str">
            <v>Coeficiente</v>
          </cell>
          <cell r="G6482" t="str">
            <v>Preço Unit.</v>
          </cell>
          <cell r="H6482" t="str">
            <v>Preço Total</v>
          </cell>
          <cell r="I6482">
            <v>12.86</v>
          </cell>
        </row>
        <row r="6483">
          <cell r="B6483">
            <v>1</v>
          </cell>
          <cell r="C6483" t="str">
            <v>2436</v>
          </cell>
          <cell r="D6483" t="str">
            <v>ELETRICISTA OU OFICIAL ELETRICISTA</v>
          </cell>
          <cell r="E6483" t="str">
            <v>H</v>
          </cell>
          <cell r="F6483">
            <v>0.4</v>
          </cell>
          <cell r="G6483">
            <v>9.68</v>
          </cell>
          <cell r="H6483">
            <v>3.87</v>
          </cell>
        </row>
        <row r="6484">
          <cell r="B6484">
            <v>1</v>
          </cell>
          <cell r="C6484" t="str">
            <v>6113</v>
          </cell>
          <cell r="D6484" t="str">
            <v>AJUDANTE DE ELETRICISTA</v>
          </cell>
          <cell r="E6484" t="str">
            <v>H</v>
          </cell>
          <cell r="F6484">
            <v>0.4</v>
          </cell>
          <cell r="G6484">
            <v>7.59</v>
          </cell>
          <cell r="H6484">
            <v>3.04</v>
          </cell>
        </row>
        <row r="6485">
          <cell r="B6485">
            <v>2</v>
          </cell>
          <cell r="C6485" t="str">
            <v>1540</v>
          </cell>
          <cell r="D6485" t="str">
            <v>TERMINAL A PRESSAO DE BRONZE P/ CABO A BARRA, CABO 70 A 95MM2 C/ 1 FUROP/ FIXACAO</v>
          </cell>
          <cell r="E6485" t="str">
            <v>UN</v>
          </cell>
          <cell r="F6485">
            <v>1</v>
          </cell>
          <cell r="G6485">
            <v>5.95</v>
          </cell>
          <cell r="H6485">
            <v>5.95</v>
          </cell>
        </row>
        <row r="6486">
          <cell r="D6486" t="str">
            <v>Custo Direto Total</v>
          </cell>
          <cell r="H6486">
            <v>12.86</v>
          </cell>
        </row>
        <row r="6487">
          <cell r="D6487" t="str">
            <v>Taxa de BDI %</v>
          </cell>
          <cell r="F6487">
            <v>1E-8</v>
          </cell>
          <cell r="H6487">
            <v>0</v>
          </cell>
        </row>
        <row r="6488">
          <cell r="D6488" t="str">
            <v>Total da Composição</v>
          </cell>
          <cell r="H6488">
            <v>12.86</v>
          </cell>
        </row>
        <row r="6489">
          <cell r="A6489" t="str">
            <v>72266</v>
          </cell>
          <cell r="B6489" t="str">
            <v>TERMINAL OU CONECTOR DE PRESSAO - PARA CABO 120MM2 - FORNECIMENTO E IN STALACAO</v>
          </cell>
          <cell r="E6489" t="str">
            <v xml:space="preserve">UN    </v>
          </cell>
          <cell r="F6489" t="str">
            <v>Coeficiente</v>
          </cell>
          <cell r="G6489" t="str">
            <v>Preço Unit.</v>
          </cell>
          <cell r="H6489" t="str">
            <v>Preço Total</v>
          </cell>
          <cell r="I6489">
            <v>16.580000000000002</v>
          </cell>
        </row>
        <row r="6490">
          <cell r="B6490">
            <v>1</v>
          </cell>
          <cell r="C6490" t="str">
            <v>2436</v>
          </cell>
          <cell r="D6490" t="str">
            <v>ELETRICISTA OU OFICIAL ELETRICISTA</v>
          </cell>
          <cell r="E6490" t="str">
            <v>H</v>
          </cell>
          <cell r="F6490">
            <v>0.5</v>
          </cell>
          <cell r="G6490">
            <v>9.68</v>
          </cell>
          <cell r="H6490">
            <v>4.84</v>
          </cell>
        </row>
        <row r="6491">
          <cell r="B6491">
            <v>1</v>
          </cell>
          <cell r="C6491" t="str">
            <v>6113</v>
          </cell>
          <cell r="D6491" t="str">
            <v>AJUDANTE DE ELETRICISTA</v>
          </cell>
          <cell r="E6491" t="str">
            <v>H</v>
          </cell>
          <cell r="F6491">
            <v>0.5</v>
          </cell>
          <cell r="G6491">
            <v>7.59</v>
          </cell>
          <cell r="H6491">
            <v>3.8</v>
          </cell>
        </row>
        <row r="6492">
          <cell r="B6492">
            <v>2</v>
          </cell>
          <cell r="C6492" t="str">
            <v>1541</v>
          </cell>
          <cell r="D6492" t="str">
            <v>TERMINAL A PRESSAO DE BRONZE P/ CABO A BARRA, CABO 120 A 185MM2 C/ 1 FURO P/ FIXACAO</v>
          </cell>
          <cell r="E6492" t="str">
            <v>UN</v>
          </cell>
          <cell r="F6492">
            <v>1</v>
          </cell>
          <cell r="G6492">
            <v>7.94</v>
          </cell>
          <cell r="H6492">
            <v>7.94</v>
          </cell>
        </row>
        <row r="6493">
          <cell r="D6493" t="str">
            <v>Custo Direto Total</v>
          </cell>
          <cell r="H6493">
            <v>16.580000000000002</v>
          </cell>
        </row>
        <row r="6494">
          <cell r="D6494" t="str">
            <v>Taxa de BDI %</v>
          </cell>
          <cell r="F6494">
            <v>1E-8</v>
          </cell>
          <cell r="H6494">
            <v>0</v>
          </cell>
        </row>
        <row r="6495">
          <cell r="D6495" t="str">
            <v>Total da Composição</v>
          </cell>
          <cell r="H6495">
            <v>16.580000000000002</v>
          </cell>
        </row>
        <row r="6496">
          <cell r="A6496" t="str">
            <v>72267</v>
          </cell>
          <cell r="B6496" t="str">
            <v>TERMINAL OU CONECTOR DE PRESSAO - PARA CABO 150MM2 - FORNECIMENTO E IN STALACAO</v>
          </cell>
          <cell r="E6496" t="str">
            <v xml:space="preserve">UN    </v>
          </cell>
          <cell r="F6496" t="str">
            <v>Coeficiente</v>
          </cell>
          <cell r="G6496" t="str">
            <v>Preço Unit.</v>
          </cell>
          <cell r="H6496" t="str">
            <v>Preço Total</v>
          </cell>
          <cell r="I6496">
            <v>16.580000000000002</v>
          </cell>
        </row>
        <row r="6497">
          <cell r="B6497">
            <v>1</v>
          </cell>
          <cell r="C6497" t="str">
            <v>2436</v>
          </cell>
          <cell r="D6497" t="str">
            <v>ELETRICISTA OU OFICIAL ELETRICISTA</v>
          </cell>
          <cell r="E6497" t="str">
            <v>H</v>
          </cell>
          <cell r="F6497">
            <v>0.5</v>
          </cell>
          <cell r="G6497">
            <v>9.68</v>
          </cell>
          <cell r="H6497">
            <v>4.84</v>
          </cell>
        </row>
        <row r="6498">
          <cell r="B6498">
            <v>1</v>
          </cell>
          <cell r="C6498" t="str">
            <v>6113</v>
          </cell>
          <cell r="D6498" t="str">
            <v>AJUDANTE DE ELETRICISTA</v>
          </cell>
          <cell r="E6498" t="str">
            <v>H</v>
          </cell>
          <cell r="F6498">
            <v>0.5</v>
          </cell>
          <cell r="G6498">
            <v>7.59</v>
          </cell>
          <cell r="H6498">
            <v>3.8</v>
          </cell>
        </row>
        <row r="6499">
          <cell r="B6499">
            <v>2</v>
          </cell>
          <cell r="C6499" t="str">
            <v>1541</v>
          </cell>
          <cell r="D6499" t="str">
            <v>TERMINAL A PRESSAO DE BRONZE P/ CABO A BARRA, CABO 120 A 185MM2 C/ 1 FURO P/ FIXACAO</v>
          </cell>
          <cell r="E6499" t="str">
            <v>UN</v>
          </cell>
          <cell r="F6499">
            <v>1</v>
          </cell>
          <cell r="G6499">
            <v>7.94</v>
          </cell>
          <cell r="H6499">
            <v>7.94</v>
          </cell>
        </row>
        <row r="6500">
          <cell r="D6500" t="str">
            <v>Custo Direto Total</v>
          </cell>
          <cell r="H6500">
            <v>16.580000000000002</v>
          </cell>
        </row>
        <row r="6501">
          <cell r="D6501" t="str">
            <v>Taxa de BDI %</v>
          </cell>
          <cell r="F6501">
            <v>1E-8</v>
          </cell>
          <cell r="H6501">
            <v>0</v>
          </cell>
        </row>
        <row r="6502">
          <cell r="D6502" t="str">
            <v>Total da Composição</v>
          </cell>
          <cell r="H6502">
            <v>16.580000000000002</v>
          </cell>
        </row>
        <row r="6503">
          <cell r="A6503" t="str">
            <v>72268</v>
          </cell>
          <cell r="B6503" t="str">
            <v>TERMINAL OU CONECTOR DE PRESSAO - PARA CABO 185MM2 - FORNECIMENTO E IN STALACAO</v>
          </cell>
          <cell r="E6503" t="str">
            <v xml:space="preserve">UN    </v>
          </cell>
          <cell r="F6503" t="str">
            <v>Coeficiente</v>
          </cell>
          <cell r="G6503" t="str">
            <v>Preço Unit.</v>
          </cell>
          <cell r="H6503" t="str">
            <v>Preço Total</v>
          </cell>
          <cell r="I6503">
            <v>16.580000000000002</v>
          </cell>
        </row>
        <row r="6504">
          <cell r="B6504">
            <v>1</v>
          </cell>
          <cell r="C6504" t="str">
            <v>2436</v>
          </cell>
          <cell r="D6504" t="str">
            <v>ELETRICISTA OU OFICIAL ELETRICISTA</v>
          </cell>
          <cell r="E6504" t="str">
            <v>H</v>
          </cell>
          <cell r="F6504">
            <v>0.5</v>
          </cell>
          <cell r="G6504">
            <v>9.68</v>
          </cell>
          <cell r="H6504">
            <v>4.84</v>
          </cell>
        </row>
        <row r="6505">
          <cell r="B6505">
            <v>1</v>
          </cell>
          <cell r="C6505" t="str">
            <v>6113</v>
          </cell>
          <cell r="D6505" t="str">
            <v>AJUDANTE DE ELETRICISTA</v>
          </cell>
          <cell r="E6505" t="str">
            <v>H</v>
          </cell>
          <cell r="F6505">
            <v>0.5</v>
          </cell>
          <cell r="G6505">
            <v>7.59</v>
          </cell>
          <cell r="H6505">
            <v>3.8</v>
          </cell>
        </row>
        <row r="6506">
          <cell r="B6506">
            <v>2</v>
          </cell>
          <cell r="C6506" t="str">
            <v>1541</v>
          </cell>
          <cell r="D6506" t="str">
            <v>TERMINAL A PRESSAO DE BRONZE P/ CABO A BARRA, CABO 120 A 185MM2 C/ 1 FURO P/ FIXACAO</v>
          </cell>
          <cell r="E6506" t="str">
            <v>UN</v>
          </cell>
          <cell r="F6506">
            <v>1</v>
          </cell>
          <cell r="G6506">
            <v>7.94</v>
          </cell>
          <cell r="H6506">
            <v>7.94</v>
          </cell>
        </row>
        <row r="6507">
          <cell r="D6507" t="str">
            <v>Custo Direto Total</v>
          </cell>
          <cell r="H6507">
            <v>16.580000000000002</v>
          </cell>
        </row>
        <row r="6508">
          <cell r="D6508" t="str">
            <v>Taxa de BDI %</v>
          </cell>
          <cell r="F6508">
            <v>1E-8</v>
          </cell>
          <cell r="H6508">
            <v>0</v>
          </cell>
        </row>
        <row r="6509">
          <cell r="D6509" t="str">
            <v>Total da Composição</v>
          </cell>
          <cell r="H6509">
            <v>16.580000000000002</v>
          </cell>
        </row>
        <row r="6510">
          <cell r="A6510" t="str">
            <v>72269</v>
          </cell>
          <cell r="B6510" t="str">
            <v>TERMINAL OU CONECTOR DE PRESSAO - PARA CABO 240MM2 - FORNECIMENTO E IN STALACAO</v>
          </cell>
          <cell r="E6510" t="str">
            <v xml:space="preserve">UN    </v>
          </cell>
          <cell r="F6510" t="str">
            <v>Coeficiente</v>
          </cell>
          <cell r="G6510" t="str">
            <v>Preço Unit.</v>
          </cell>
          <cell r="H6510" t="str">
            <v>Preço Total</v>
          </cell>
          <cell r="I6510">
            <v>22.39</v>
          </cell>
        </row>
        <row r="6511">
          <cell r="B6511">
            <v>1</v>
          </cell>
          <cell r="C6511" t="str">
            <v>2436</v>
          </cell>
          <cell r="D6511" t="str">
            <v>ELETRICISTA OU OFICIAL ELETRICISTA</v>
          </cell>
          <cell r="E6511" t="str">
            <v>H</v>
          </cell>
          <cell r="F6511">
            <v>0.5</v>
          </cell>
          <cell r="G6511">
            <v>9.68</v>
          </cell>
          <cell r="H6511">
            <v>4.84</v>
          </cell>
        </row>
        <row r="6512">
          <cell r="B6512">
            <v>1</v>
          </cell>
          <cell r="C6512" t="str">
            <v>6113</v>
          </cell>
          <cell r="D6512" t="str">
            <v>AJUDANTE DE ELETRICISTA</v>
          </cell>
          <cell r="E6512" t="str">
            <v>H</v>
          </cell>
          <cell r="F6512">
            <v>0.5</v>
          </cell>
          <cell r="G6512">
            <v>7.59</v>
          </cell>
          <cell r="H6512">
            <v>3.8</v>
          </cell>
        </row>
        <row r="6513">
          <cell r="B6513">
            <v>2</v>
          </cell>
          <cell r="C6513" t="str">
            <v>11838</v>
          </cell>
          <cell r="D6513" t="str">
            <v>TERMINAL A PRESSAO DE BRONZE P/ CABO A BARRA, CABO 240MM2 C/ 1 FURO DE FIXACAO</v>
          </cell>
          <cell r="E6513" t="str">
            <v>UN</v>
          </cell>
          <cell r="F6513">
            <v>1</v>
          </cell>
          <cell r="G6513">
            <v>13.75</v>
          </cell>
          <cell r="H6513">
            <v>13.75</v>
          </cell>
        </row>
        <row r="6514">
          <cell r="D6514" t="str">
            <v>Custo Direto Total</v>
          </cell>
          <cell r="H6514">
            <v>22.39</v>
          </cell>
        </row>
        <row r="6515">
          <cell r="D6515" t="str">
            <v>Taxa de BDI %</v>
          </cell>
          <cell r="F6515">
            <v>1E-8</v>
          </cell>
          <cell r="H6515">
            <v>0</v>
          </cell>
        </row>
        <row r="6516">
          <cell r="D6516" t="str">
            <v>Total da Composição</v>
          </cell>
          <cell r="H6516">
            <v>22.39</v>
          </cell>
        </row>
        <row r="6517">
          <cell r="A6517" t="str">
            <v>72270</v>
          </cell>
          <cell r="B6517" t="str">
            <v>TERMINAL OU CONECTOR DE PRESSAO - PARA CABO 300MM2 - FORNECIMENTO E IN STALACAO</v>
          </cell>
          <cell r="E6517" t="str">
            <v xml:space="preserve">UN    </v>
          </cell>
          <cell r="F6517" t="str">
            <v>Coeficiente</v>
          </cell>
          <cell r="G6517" t="str">
            <v>Preço Unit.</v>
          </cell>
          <cell r="H6517" t="str">
            <v>Preço Total</v>
          </cell>
          <cell r="I6517">
            <v>19.22</v>
          </cell>
        </row>
        <row r="6518">
          <cell r="B6518">
            <v>1</v>
          </cell>
          <cell r="C6518" t="str">
            <v>2436</v>
          </cell>
          <cell r="D6518" t="str">
            <v>ELETRICISTA OU OFICIAL ELETRICISTA</v>
          </cell>
          <cell r="E6518" t="str">
            <v>H</v>
          </cell>
          <cell r="F6518">
            <v>0.5</v>
          </cell>
          <cell r="G6518">
            <v>9.68</v>
          </cell>
          <cell r="H6518">
            <v>4.84</v>
          </cell>
        </row>
        <row r="6519">
          <cell r="B6519">
            <v>1</v>
          </cell>
          <cell r="C6519" t="str">
            <v>6113</v>
          </cell>
          <cell r="D6519" t="str">
            <v>AJUDANTE DE ELETRICISTA</v>
          </cell>
          <cell r="E6519" t="str">
            <v>H</v>
          </cell>
          <cell r="F6519">
            <v>0.5</v>
          </cell>
          <cell r="G6519">
            <v>7.59</v>
          </cell>
          <cell r="H6519">
            <v>3.8</v>
          </cell>
        </row>
        <row r="6520">
          <cell r="B6520">
            <v>2</v>
          </cell>
          <cell r="C6520" t="str">
            <v>11839</v>
          </cell>
          <cell r="D6520" t="str">
            <v>TERMINAL A PRESSAO DE BRONZE P/ CABO A BARRA, CABO 300MM2 C/ 1 FURO DE FIXACAO</v>
          </cell>
          <cell r="E6520" t="str">
            <v>UN</v>
          </cell>
          <cell r="F6520">
            <v>1</v>
          </cell>
          <cell r="G6520">
            <v>10.58</v>
          </cell>
          <cell r="H6520">
            <v>10.58</v>
          </cell>
        </row>
        <row r="6521">
          <cell r="D6521" t="str">
            <v>Custo Direto Total</v>
          </cell>
          <cell r="H6521">
            <v>19.22</v>
          </cell>
        </row>
        <row r="6522">
          <cell r="D6522" t="str">
            <v>Taxa de BDI %</v>
          </cell>
          <cell r="F6522">
            <v>1E-8</v>
          </cell>
          <cell r="H6522">
            <v>0</v>
          </cell>
        </row>
        <row r="6523">
          <cell r="D6523" t="str">
            <v>Total da Composição</v>
          </cell>
          <cell r="H6523">
            <v>19.22</v>
          </cell>
        </row>
        <row r="6524">
          <cell r="A6524" t="str">
            <v>72271</v>
          </cell>
          <cell r="B6524" t="str">
            <v>CONECTOR PARAFUSO FENDIDO "SPLIT-BOLT" - PARA CABO DE 16MM2 - FORNECER E INSTALAR</v>
          </cell>
          <cell r="E6524" t="str">
            <v xml:space="preserve">UN    </v>
          </cell>
          <cell r="F6524" t="str">
            <v>Coeficiente</v>
          </cell>
          <cell r="G6524" t="str">
            <v>Preço Unit.</v>
          </cell>
          <cell r="H6524" t="str">
            <v>Preço Total</v>
          </cell>
          <cell r="I6524">
            <v>5.84</v>
          </cell>
        </row>
        <row r="6525">
          <cell r="B6525">
            <v>1</v>
          </cell>
          <cell r="C6525" t="str">
            <v>2436</v>
          </cell>
          <cell r="D6525" t="str">
            <v>ELETRICISTA OU OFICIAL ELETRICISTA</v>
          </cell>
          <cell r="E6525" t="str">
            <v>H</v>
          </cell>
          <cell r="F6525">
            <v>0.2</v>
          </cell>
          <cell r="G6525">
            <v>9.68</v>
          </cell>
          <cell r="H6525">
            <v>1.94</v>
          </cell>
        </row>
        <row r="6526">
          <cell r="B6526">
            <v>1</v>
          </cell>
          <cell r="C6526" t="str">
            <v>6113</v>
          </cell>
          <cell r="D6526" t="str">
            <v>AJUDANTE DE ELETRICISTA</v>
          </cell>
          <cell r="E6526" t="str">
            <v>H</v>
          </cell>
          <cell r="F6526">
            <v>0.2</v>
          </cell>
          <cell r="G6526">
            <v>7.59</v>
          </cell>
          <cell r="H6526">
            <v>1.52</v>
          </cell>
        </row>
        <row r="6527">
          <cell r="B6527">
            <v>2</v>
          </cell>
          <cell r="C6527" t="str">
            <v>1539</v>
          </cell>
          <cell r="D6527" t="str">
            <v>CONECTOR PARAFUSO FENDIDO PARA CABO 16 MM2</v>
          </cell>
          <cell r="E6527" t="str">
            <v>UN</v>
          </cell>
          <cell r="F6527">
            <v>1</v>
          </cell>
          <cell r="G6527">
            <v>2.38</v>
          </cell>
          <cell r="H6527">
            <v>2.38</v>
          </cell>
        </row>
        <row r="6528">
          <cell r="D6528" t="str">
            <v>Custo Direto Total</v>
          </cell>
          <cell r="H6528">
            <v>5.84</v>
          </cell>
        </row>
        <row r="6529">
          <cell r="D6529" t="str">
            <v>Taxa de BDI %</v>
          </cell>
          <cell r="F6529">
            <v>1E-8</v>
          </cell>
          <cell r="H6529">
            <v>0</v>
          </cell>
        </row>
        <row r="6530">
          <cell r="D6530" t="str">
            <v>Total da Composição</v>
          </cell>
          <cell r="H6530">
            <v>5.84</v>
          </cell>
        </row>
        <row r="6531">
          <cell r="A6531" t="str">
            <v>72272</v>
          </cell>
          <cell r="B6531" t="str">
            <v>CONECTOR PARAFUSO FENDIDO "SPLIT-BOLT" - PARA CABO DE 35MM2 - FORNECER E INSTALAR</v>
          </cell>
          <cell r="E6531" t="str">
            <v xml:space="preserve">UN    </v>
          </cell>
          <cell r="F6531" t="str">
            <v>Coeficiente</v>
          </cell>
          <cell r="G6531" t="str">
            <v>Preço Unit.</v>
          </cell>
          <cell r="H6531" t="str">
            <v>Preço Total</v>
          </cell>
          <cell r="I6531">
            <v>6.34</v>
          </cell>
        </row>
        <row r="6532">
          <cell r="B6532">
            <v>1</v>
          </cell>
          <cell r="C6532" t="str">
            <v>2436</v>
          </cell>
          <cell r="D6532" t="str">
            <v>ELETRICISTA OU OFICIAL ELETRICISTA</v>
          </cell>
          <cell r="E6532" t="str">
            <v>H</v>
          </cell>
          <cell r="F6532">
            <v>0.2</v>
          </cell>
          <cell r="G6532">
            <v>9.68</v>
          </cell>
          <cell r="H6532">
            <v>1.94</v>
          </cell>
        </row>
        <row r="6533">
          <cell r="B6533">
            <v>1</v>
          </cell>
          <cell r="C6533" t="str">
            <v>6113</v>
          </cell>
          <cell r="D6533" t="str">
            <v>AJUDANTE DE ELETRICISTA</v>
          </cell>
          <cell r="E6533" t="str">
            <v>H</v>
          </cell>
          <cell r="F6533">
            <v>0.2</v>
          </cell>
          <cell r="G6533">
            <v>7.59</v>
          </cell>
          <cell r="H6533">
            <v>1.52</v>
          </cell>
        </row>
        <row r="6534">
          <cell r="B6534">
            <v>2</v>
          </cell>
          <cell r="C6534" t="str">
            <v>11854</v>
          </cell>
          <cell r="D6534" t="str">
            <v>CONECTOR PARAFUSO FENDIDO PARA CABO 35 MM2</v>
          </cell>
          <cell r="E6534" t="str">
            <v>UN</v>
          </cell>
          <cell r="F6534">
            <v>1</v>
          </cell>
          <cell r="G6534">
            <v>2.88</v>
          </cell>
          <cell r="H6534">
            <v>2.88</v>
          </cell>
        </row>
        <row r="6535">
          <cell r="D6535" t="str">
            <v>Custo Direto Total</v>
          </cell>
          <cell r="H6535">
            <v>6.34</v>
          </cell>
        </row>
        <row r="6536">
          <cell r="D6536" t="str">
            <v>Taxa de BDI %</v>
          </cell>
          <cell r="F6536">
            <v>1E-8</v>
          </cell>
          <cell r="H6536">
            <v>0</v>
          </cell>
        </row>
        <row r="6537">
          <cell r="D6537" t="str">
            <v>Total da Composição</v>
          </cell>
          <cell r="H6537">
            <v>6.34</v>
          </cell>
        </row>
        <row r="6538">
          <cell r="A6538" t="str">
            <v>73619</v>
          </cell>
          <cell r="B6538" t="str">
            <v>CONECTOR RETO BITOLA 1" EM FERRO GALVANIZADO OU ALUMINIO PARA ADAPTAR ENTRADA DE ELETRODUTO METÁLICO FLEXIVEL EM CAIXA E QUADROS</v>
          </cell>
          <cell r="E6538" t="str">
            <v xml:space="preserve">UN    </v>
          </cell>
          <cell r="F6538" t="str">
            <v>Coeficiente</v>
          </cell>
          <cell r="G6538" t="str">
            <v>Preço Unit.</v>
          </cell>
          <cell r="H6538" t="str">
            <v>Preço Total</v>
          </cell>
          <cell r="I6538">
            <v>2.79</v>
          </cell>
        </row>
        <row r="6539">
          <cell r="B6539">
            <v>1</v>
          </cell>
          <cell r="C6539" t="str">
            <v>2436</v>
          </cell>
          <cell r="D6539" t="str">
            <v>ELETRICISTA OU OFICIAL ELETRICISTA</v>
          </cell>
          <cell r="E6539" t="str">
            <v>H</v>
          </cell>
          <cell r="F6539">
            <v>0.05</v>
          </cell>
          <cell r="G6539">
            <v>9.68</v>
          </cell>
          <cell r="H6539">
            <v>0.48</v>
          </cell>
        </row>
        <row r="6540">
          <cell r="B6540">
            <v>1</v>
          </cell>
          <cell r="C6540" t="str">
            <v>6113</v>
          </cell>
          <cell r="D6540" t="str">
            <v>AJUDANTE DE ELETRICISTA</v>
          </cell>
          <cell r="E6540" t="str">
            <v>H</v>
          </cell>
          <cell r="F6540">
            <v>0.05</v>
          </cell>
          <cell r="G6540">
            <v>7.59</v>
          </cell>
          <cell r="H6540">
            <v>0.38</v>
          </cell>
        </row>
        <row r="6541">
          <cell r="B6541">
            <v>2</v>
          </cell>
          <cell r="C6541" t="str">
            <v>2483</v>
          </cell>
          <cell r="D6541" t="str">
            <v>CONECTOR RETO 1" EM FERRO GALV OU ALUMINIO P/ ADAPTAR ENTRADA DE ELETRODUTO METALICO FLEXIVEL EM QUADROS</v>
          </cell>
          <cell r="E6541" t="str">
            <v>UN</v>
          </cell>
          <cell r="F6541">
            <v>1</v>
          </cell>
          <cell r="G6541">
            <v>1.93</v>
          </cell>
          <cell r="H6541">
            <v>1.93</v>
          </cell>
        </row>
        <row r="6542">
          <cell r="D6542" t="str">
            <v>Custo Direto Total</v>
          </cell>
          <cell r="H6542">
            <v>2.79</v>
          </cell>
        </row>
        <row r="6543">
          <cell r="D6543" t="str">
            <v>Taxa de BDI %</v>
          </cell>
          <cell r="F6543">
            <v>1E-8</v>
          </cell>
          <cell r="H6543">
            <v>0</v>
          </cell>
        </row>
        <row r="6544">
          <cell r="D6544" t="str">
            <v>Total da Composição</v>
          </cell>
          <cell r="H6544">
            <v>2.79</v>
          </cell>
        </row>
        <row r="6545">
          <cell r="A6545" t="str">
            <v>73620</v>
          </cell>
          <cell r="B6545" t="str">
            <v>CONECTOR RETO BITOLA 3/4" EM FERRO GALVANIZADO OU ALUMINIO PARA ADAPTA R ENTRADA DE ELETRODUTO METÁLICO FLEXIVEL EM CAIXA E QUADROS</v>
          </cell>
          <cell r="E6545" t="str">
            <v xml:space="preserve">UN    </v>
          </cell>
          <cell r="F6545" t="str">
            <v>Coeficiente</v>
          </cell>
          <cell r="G6545" t="str">
            <v>Preço Unit.</v>
          </cell>
          <cell r="H6545" t="str">
            <v>Preço Total</v>
          </cell>
          <cell r="I6545">
            <v>2.17</v>
          </cell>
        </row>
        <row r="6546">
          <cell r="B6546">
            <v>1</v>
          </cell>
          <cell r="C6546" t="str">
            <v>2436</v>
          </cell>
          <cell r="D6546" t="str">
            <v>ELETRICISTA OU OFICIAL ELETRICISTA</v>
          </cell>
          <cell r="E6546" t="str">
            <v>H</v>
          </cell>
          <cell r="F6546">
            <v>0.03</v>
          </cell>
          <cell r="G6546">
            <v>9.68</v>
          </cell>
          <cell r="H6546">
            <v>0.28999999999999998</v>
          </cell>
        </row>
        <row r="6547">
          <cell r="B6547">
            <v>1</v>
          </cell>
          <cell r="C6547" t="str">
            <v>6113</v>
          </cell>
          <cell r="D6547" t="str">
            <v>AJUDANTE DE ELETRICISTA</v>
          </cell>
          <cell r="E6547" t="str">
            <v>H</v>
          </cell>
          <cell r="F6547">
            <v>0.03</v>
          </cell>
          <cell r="G6547">
            <v>7.59</v>
          </cell>
          <cell r="H6547">
            <v>0.23</v>
          </cell>
        </row>
        <row r="6548">
          <cell r="B6548">
            <v>2</v>
          </cell>
          <cell r="C6548" t="str">
            <v>2488</v>
          </cell>
          <cell r="D6548" t="str">
            <v>CONECTOR RETO 3/4" EM FERRO GALV OU ALUMINIO P/ ADAPTAR ENTRADA DE ELETRODUTO METALICO FLEXIVEL EM QUADROS</v>
          </cell>
          <cell r="E6548" t="str">
            <v>UN</v>
          </cell>
          <cell r="F6548">
            <v>1</v>
          </cell>
          <cell r="G6548">
            <v>1.65</v>
          </cell>
          <cell r="H6548">
            <v>1.65</v>
          </cell>
        </row>
        <row r="6549">
          <cell r="D6549" t="str">
            <v>Custo Direto Total</v>
          </cell>
          <cell r="H6549">
            <v>2.17</v>
          </cell>
        </row>
        <row r="6550">
          <cell r="D6550" t="str">
            <v>Taxa de BDI %</v>
          </cell>
          <cell r="F6550">
            <v>1E-8</v>
          </cell>
          <cell r="H6550">
            <v>0</v>
          </cell>
        </row>
        <row r="6551">
          <cell r="D6551" t="str">
            <v>Total da Composição</v>
          </cell>
          <cell r="H6551">
            <v>2.17</v>
          </cell>
        </row>
        <row r="6552">
          <cell r="A6552" t="str">
            <v>73621</v>
          </cell>
          <cell r="B6552" t="str">
            <v>BOX RETO D= 1/2 - CONECTOR RETO BITOLA 1/2" EM FERRO GALVANIZA DO OU ALUMINIO PARA ADAPTAR ENTRADA DE ELETRODUTO METÁLICO FLEXIVEL EMCAIXA E QUADROS</v>
          </cell>
          <cell r="E6552" t="str">
            <v xml:space="preserve">UN    </v>
          </cell>
          <cell r="F6552" t="str">
            <v>Coeficiente</v>
          </cell>
          <cell r="G6552" t="str">
            <v>Preço Unit.</v>
          </cell>
          <cell r="H6552" t="str">
            <v>Preço Total</v>
          </cell>
          <cell r="I6552">
            <v>1.8399999999999999</v>
          </cell>
        </row>
        <row r="6553">
          <cell r="B6553">
            <v>1</v>
          </cell>
          <cell r="C6553" t="str">
            <v>2436</v>
          </cell>
          <cell r="D6553" t="str">
            <v>ELETRICISTA OU OFICIAL ELETRICISTA</v>
          </cell>
          <cell r="E6553" t="str">
            <v>H</v>
          </cell>
          <cell r="F6553">
            <v>0.02</v>
          </cell>
          <cell r="G6553">
            <v>9.68</v>
          </cell>
          <cell r="H6553">
            <v>0.19</v>
          </cell>
        </row>
        <row r="6554">
          <cell r="B6554">
            <v>1</v>
          </cell>
          <cell r="C6554" t="str">
            <v>6113</v>
          </cell>
          <cell r="D6554" t="str">
            <v>AJUDANTE DE ELETRICISTA</v>
          </cell>
          <cell r="E6554" t="str">
            <v>H</v>
          </cell>
          <cell r="F6554">
            <v>0.02</v>
          </cell>
          <cell r="G6554">
            <v>7.59</v>
          </cell>
          <cell r="H6554">
            <v>0.15</v>
          </cell>
        </row>
        <row r="6555">
          <cell r="B6555">
            <v>2</v>
          </cell>
          <cell r="C6555" t="str">
            <v>2487</v>
          </cell>
          <cell r="D6555" t="str">
            <v>CONECTOR RETO 1/2" EM FERRO GALV OU ALUMINIO P/ ADAPTAR ENTRADA DE ELETRODUTO METALICO FLEXIVEL EM QUADROS</v>
          </cell>
          <cell r="E6555" t="str">
            <v>UN</v>
          </cell>
          <cell r="F6555">
            <v>1</v>
          </cell>
          <cell r="G6555">
            <v>1.5</v>
          </cell>
          <cell r="H6555">
            <v>1.5</v>
          </cell>
        </row>
        <row r="6556">
          <cell r="D6556" t="str">
            <v>Custo Direto Total</v>
          </cell>
          <cell r="H6556">
            <v>1.8399999999999999</v>
          </cell>
        </row>
        <row r="6557">
          <cell r="D6557" t="str">
            <v>Taxa de BDI %</v>
          </cell>
          <cell r="F6557">
            <v>1E-8</v>
          </cell>
          <cell r="H6557">
            <v>0</v>
          </cell>
        </row>
        <row r="6558">
          <cell r="D6558" t="str">
            <v>Total da Composição</v>
          </cell>
          <cell r="H6558">
            <v>1.8399999999999999</v>
          </cell>
        </row>
        <row r="6559">
          <cell r="A6559" t="str">
            <v>73622</v>
          </cell>
          <cell r="B6559" t="str">
            <v>CONECTOR CURVO 90 GRAUS BITOLA 1" EM FERRO GALVANIZADO OU ALUMINIO PAR A ADAPTAR ENTRADA DE ELETRODUTO METÁLICO FLEXIVEL EM CAIXA E QUADROS</v>
          </cell>
          <cell r="E6559" t="str">
            <v xml:space="preserve">UN    </v>
          </cell>
          <cell r="F6559" t="str">
            <v>Coeficiente</v>
          </cell>
          <cell r="G6559" t="str">
            <v>Preço Unit.</v>
          </cell>
          <cell r="H6559" t="str">
            <v>Preço Total</v>
          </cell>
          <cell r="I6559">
            <v>5.59</v>
          </cell>
        </row>
        <row r="6560">
          <cell r="B6560">
            <v>1</v>
          </cell>
          <cell r="C6560" t="str">
            <v>2436</v>
          </cell>
          <cell r="D6560" t="str">
            <v>ELETRICISTA OU OFICIAL ELETRICISTA</v>
          </cell>
          <cell r="E6560" t="str">
            <v>H</v>
          </cell>
          <cell r="F6560">
            <v>0.13</v>
          </cell>
          <cell r="G6560">
            <v>9.68</v>
          </cell>
          <cell r="H6560">
            <v>1.26</v>
          </cell>
        </row>
        <row r="6561">
          <cell r="B6561">
            <v>1</v>
          </cell>
          <cell r="C6561" t="str">
            <v>6113</v>
          </cell>
          <cell r="D6561" t="str">
            <v>AJUDANTE DE ELETRICISTA</v>
          </cell>
          <cell r="E6561" t="str">
            <v>H</v>
          </cell>
          <cell r="F6561">
            <v>0.13</v>
          </cell>
          <cell r="G6561">
            <v>7.59</v>
          </cell>
          <cell r="H6561">
            <v>0.99</v>
          </cell>
        </row>
        <row r="6562">
          <cell r="B6562">
            <v>2</v>
          </cell>
          <cell r="C6562" t="str">
            <v>2516</v>
          </cell>
          <cell r="D6562" t="str">
            <v>CONECTOR CURVO 90 GRAUS BITOLA 1" EM FERRO GALV OU ALUMINIO P/ ADAPTAR ENTRADA DE ELETRODUTO METALICO FLEXIVEL EM QUADROS</v>
          </cell>
          <cell r="E6562" t="str">
            <v>UN</v>
          </cell>
          <cell r="F6562">
            <v>1</v>
          </cell>
          <cell r="G6562">
            <v>3.34</v>
          </cell>
          <cell r="H6562">
            <v>3.34</v>
          </cell>
        </row>
        <row r="6563">
          <cell r="D6563" t="str">
            <v>Custo Direto Total</v>
          </cell>
          <cell r="H6563">
            <v>5.59</v>
          </cell>
        </row>
        <row r="6564">
          <cell r="D6564" t="str">
            <v>Taxa de BDI %</v>
          </cell>
          <cell r="F6564">
            <v>1E-8</v>
          </cell>
          <cell r="H6564">
            <v>0</v>
          </cell>
        </row>
        <row r="6565">
          <cell r="D6565" t="str">
            <v>Total da Composição</v>
          </cell>
          <cell r="H6565">
            <v>5.59</v>
          </cell>
        </row>
        <row r="6566">
          <cell r="A6566" t="str">
            <v>73623</v>
          </cell>
          <cell r="B6566" t="str">
            <v>CONECTOR CURVO 90 GRAUS BITOLA 3/4" EM FERRO GALVANIZADO OU ALUMINIO P ARA ADAPTAR ENTRADA DE ELETRODUTO METÁLICO FLEXIVEL EM CAIXA E QUADROS</v>
          </cell>
          <cell r="E6566" t="str">
            <v xml:space="preserve">UN    </v>
          </cell>
          <cell r="F6566" t="str">
            <v>Coeficiente</v>
          </cell>
          <cell r="G6566" t="str">
            <v>Preço Unit.</v>
          </cell>
          <cell r="H6566" t="str">
            <v>Preço Total</v>
          </cell>
          <cell r="I6566">
            <v>4.6400000000000006</v>
          </cell>
        </row>
        <row r="6567">
          <cell r="B6567">
            <v>1</v>
          </cell>
          <cell r="C6567" t="str">
            <v>2436</v>
          </cell>
          <cell r="D6567" t="str">
            <v>ELETRICISTA OU OFICIAL ELETRICISTA</v>
          </cell>
          <cell r="E6567" t="str">
            <v>H</v>
          </cell>
          <cell r="F6567">
            <v>0.1</v>
          </cell>
          <cell r="G6567">
            <v>9.68</v>
          </cell>
          <cell r="H6567">
            <v>0.97</v>
          </cell>
        </row>
        <row r="6568">
          <cell r="B6568">
            <v>1</v>
          </cell>
          <cell r="C6568" t="str">
            <v>6113</v>
          </cell>
          <cell r="D6568" t="str">
            <v>AJUDANTE DE ELETRICISTA</v>
          </cell>
          <cell r="E6568" t="str">
            <v>H</v>
          </cell>
          <cell r="F6568">
            <v>0.1</v>
          </cell>
          <cell r="G6568">
            <v>7.59</v>
          </cell>
          <cell r="H6568">
            <v>0.76</v>
          </cell>
        </row>
        <row r="6569">
          <cell r="B6569">
            <v>2</v>
          </cell>
          <cell r="C6569" t="str">
            <v>2515</v>
          </cell>
          <cell r="D6569" t="str">
            <v>CONECTOR CURVO 90 GRAUS BITOLA 3/4" EM FERRO GALV OU ALUMINIO P/ ADAPTAR ENTRADA DE ELETRODUTO METALICO FLEXIVEL EM QUADROS</v>
          </cell>
          <cell r="E6569" t="str">
            <v>UN</v>
          </cell>
          <cell r="F6569">
            <v>1</v>
          </cell>
          <cell r="G6569">
            <v>2.91</v>
          </cell>
          <cell r="H6569">
            <v>2.91</v>
          </cell>
        </row>
        <row r="6570">
          <cell r="D6570" t="str">
            <v>Custo Direto Total</v>
          </cell>
          <cell r="H6570">
            <v>4.6400000000000006</v>
          </cell>
        </row>
        <row r="6571">
          <cell r="D6571" t="str">
            <v>Taxa de BDI %</v>
          </cell>
          <cell r="F6571">
            <v>1E-8</v>
          </cell>
          <cell r="H6571">
            <v>0</v>
          </cell>
        </row>
        <row r="6572">
          <cell r="D6572" t="str">
            <v>Total da Composição</v>
          </cell>
          <cell r="H6572">
            <v>4.6400000000000006</v>
          </cell>
        </row>
        <row r="6573">
          <cell r="A6573" t="str">
            <v>55869</v>
          </cell>
          <cell r="B6573" t="str">
            <v>CORDAO FLEXIVEL EM COBRE ISOLADO PARALELO OU TORCIDO 2 X 1,</v>
          </cell>
          <cell r="E6573" t="str">
            <v xml:space="preserve">M2    </v>
          </cell>
          <cell r="F6573" t="str">
            <v>Coeficiente</v>
          </cell>
          <cell r="G6573" t="str">
            <v>Preço Unit.</v>
          </cell>
          <cell r="H6573" t="str">
            <v>Preço Total</v>
          </cell>
          <cell r="I6573">
            <v>4.7300000000000004</v>
          </cell>
        </row>
        <row r="6574">
          <cell r="B6574">
            <v>1</v>
          </cell>
          <cell r="C6574" t="str">
            <v>2436</v>
          </cell>
          <cell r="D6574" t="str">
            <v>ELETRICISTA OU OFICIAL ELETRICISTA</v>
          </cell>
          <cell r="E6574" t="str">
            <v>H</v>
          </cell>
          <cell r="F6574">
            <v>0.18</v>
          </cell>
          <cell r="G6574">
            <v>9.68</v>
          </cell>
          <cell r="H6574">
            <v>1.74</v>
          </cell>
        </row>
        <row r="6575">
          <cell r="B6575">
            <v>1</v>
          </cell>
          <cell r="C6575" t="str">
            <v>6113</v>
          </cell>
          <cell r="D6575" t="str">
            <v>AJUDANTE DE ELETRICISTA</v>
          </cell>
          <cell r="E6575" t="str">
            <v>H</v>
          </cell>
          <cell r="F6575">
            <v>0.18</v>
          </cell>
          <cell r="G6575">
            <v>7.59</v>
          </cell>
          <cell r="H6575">
            <v>1.37</v>
          </cell>
        </row>
        <row r="6576">
          <cell r="B6576">
            <v>2</v>
          </cell>
          <cell r="C6576" t="str">
            <v>11890</v>
          </cell>
          <cell r="D6576" t="str">
            <v>FIO/CORDAO COBRE ISOLADO PARALELO OU TORCIDO 2 X 1,5MM2, TIPO PLASTIFLEX PIRELLI OU EQUIV</v>
          </cell>
          <cell r="E6576" t="str">
            <v>M</v>
          </cell>
          <cell r="F6576">
            <v>1.02</v>
          </cell>
          <cell r="G6576">
            <v>1.59</v>
          </cell>
          <cell r="H6576">
            <v>1.62</v>
          </cell>
        </row>
        <row r="6577">
          <cell r="D6577" t="str">
            <v>Custo Direto Total</v>
          </cell>
          <cell r="H6577">
            <v>4.7300000000000004</v>
          </cell>
        </row>
        <row r="6578">
          <cell r="D6578" t="str">
            <v>Taxa de BDI %</v>
          </cell>
          <cell r="F6578">
            <v>1E-8</v>
          </cell>
          <cell r="H6578">
            <v>0</v>
          </cell>
        </row>
        <row r="6579">
          <cell r="D6579" t="str">
            <v>Total da Composição</v>
          </cell>
          <cell r="H6579">
            <v>4.7300000000000004</v>
          </cell>
        </row>
        <row r="6580">
          <cell r="A6580" t="str">
            <v>64626</v>
          </cell>
          <cell r="B6580" t="str">
            <v>FIO ISOLADO PVC 750V 1,5 MM2, FORNECIMENTO E INSTALACAO</v>
          </cell>
          <cell r="E6580" t="str">
            <v xml:space="preserve">M     </v>
          </cell>
          <cell r="F6580" t="str">
            <v>Coeficiente</v>
          </cell>
          <cell r="G6580" t="str">
            <v>Preço Unit.</v>
          </cell>
          <cell r="H6580" t="str">
            <v>Preço Total</v>
          </cell>
          <cell r="I6580">
            <v>2.1800000000000002</v>
          </cell>
        </row>
        <row r="6581">
          <cell r="B6581">
            <v>1</v>
          </cell>
          <cell r="C6581" t="str">
            <v>2436</v>
          </cell>
          <cell r="D6581" t="str">
            <v>ELETRICISTA OU OFICIAL ELETRICISTA</v>
          </cell>
          <cell r="E6581" t="str">
            <v>H</v>
          </cell>
          <cell r="F6581">
            <v>0.1</v>
          </cell>
          <cell r="G6581">
            <v>9.68</v>
          </cell>
          <cell r="H6581">
            <v>0.97</v>
          </cell>
        </row>
        <row r="6582">
          <cell r="B6582">
            <v>1</v>
          </cell>
          <cell r="C6582" t="str">
            <v>6113</v>
          </cell>
          <cell r="D6582" t="str">
            <v>AJUDANTE DE ELETRICISTA</v>
          </cell>
          <cell r="E6582" t="str">
            <v>H</v>
          </cell>
          <cell r="F6582">
            <v>0.1</v>
          </cell>
          <cell r="G6582">
            <v>7.59</v>
          </cell>
          <cell r="H6582">
            <v>0.76</v>
          </cell>
        </row>
        <row r="6583">
          <cell r="B6583">
            <v>2</v>
          </cell>
          <cell r="C6583" t="str">
            <v>938</v>
          </cell>
          <cell r="D6583" t="str">
            <v>FIO RIGIDO, ISOLACAO EM PVC 450/750V 1,5MM2</v>
          </cell>
          <cell r="E6583" t="str">
            <v>M</v>
          </cell>
          <cell r="F6583">
            <v>1.02</v>
          </cell>
          <cell r="G6583">
            <v>0.44</v>
          </cell>
          <cell r="H6583">
            <v>0.45</v>
          </cell>
        </row>
        <row r="6584">
          <cell r="D6584" t="str">
            <v>Custo Direto Total</v>
          </cell>
          <cell r="H6584">
            <v>2.1800000000000002</v>
          </cell>
        </row>
        <row r="6585">
          <cell r="D6585" t="str">
            <v>Taxa de BDI %</v>
          </cell>
          <cell r="F6585">
            <v>1E-8</v>
          </cell>
          <cell r="H6585">
            <v>0</v>
          </cell>
        </row>
        <row r="6586">
          <cell r="D6586" t="str">
            <v>Total da Composição</v>
          </cell>
          <cell r="H6586">
            <v>2.1800000000000002</v>
          </cell>
        </row>
        <row r="6587">
          <cell r="A6587" t="str">
            <v>72249</v>
          </cell>
          <cell r="B6587" t="str">
            <v>CABO DE COBRE NU 6 MM2</v>
          </cell>
          <cell r="E6587" t="str">
            <v xml:space="preserve">M     </v>
          </cell>
          <cell r="F6587" t="str">
            <v>Coeficiente</v>
          </cell>
          <cell r="G6587" t="str">
            <v>Preço Unit.</v>
          </cell>
          <cell r="H6587" t="str">
            <v>Preço Total</v>
          </cell>
          <cell r="I6587">
            <v>4.13</v>
          </cell>
        </row>
        <row r="6588">
          <cell r="B6588">
            <v>1</v>
          </cell>
          <cell r="C6588" t="str">
            <v>2436</v>
          </cell>
          <cell r="D6588" t="str">
            <v>ELETRICISTA OU OFICIAL ELETRICISTA</v>
          </cell>
          <cell r="E6588" t="str">
            <v>H</v>
          </cell>
          <cell r="F6588">
            <v>0.08</v>
          </cell>
          <cell r="G6588">
            <v>9.68</v>
          </cell>
          <cell r="H6588">
            <v>0.77</v>
          </cell>
        </row>
        <row r="6589">
          <cell r="B6589">
            <v>1</v>
          </cell>
          <cell r="C6589" t="str">
            <v>6113</v>
          </cell>
          <cell r="D6589" t="str">
            <v>AJUDANTE DE ELETRICISTA</v>
          </cell>
          <cell r="E6589" t="str">
            <v>H</v>
          </cell>
          <cell r="F6589">
            <v>0.08</v>
          </cell>
          <cell r="G6589">
            <v>7.59</v>
          </cell>
          <cell r="H6589">
            <v>0.61</v>
          </cell>
        </row>
        <row r="6590">
          <cell r="B6590">
            <v>2</v>
          </cell>
          <cell r="C6590" t="str">
            <v>861</v>
          </cell>
          <cell r="D6590" t="str">
            <v>CABO DE COBRE NU 6MM2 MEIO-DURO</v>
          </cell>
          <cell r="E6590" t="str">
            <v>M</v>
          </cell>
          <cell r="F6590">
            <v>1.02</v>
          </cell>
          <cell r="G6590">
            <v>2.7</v>
          </cell>
          <cell r="H6590">
            <v>2.75</v>
          </cell>
        </row>
        <row r="6591">
          <cell r="D6591" t="str">
            <v>Custo Direto Total</v>
          </cell>
          <cell r="H6591">
            <v>4.13</v>
          </cell>
        </row>
        <row r="6592">
          <cell r="D6592" t="str">
            <v>Taxa de BDI %</v>
          </cell>
          <cell r="F6592">
            <v>1E-8</v>
          </cell>
          <cell r="H6592">
            <v>0</v>
          </cell>
        </row>
        <row r="6593">
          <cell r="D6593" t="str">
            <v>Total da Composição</v>
          </cell>
          <cell r="H6593">
            <v>4.13</v>
          </cell>
        </row>
        <row r="6594">
          <cell r="A6594" t="str">
            <v>72250</v>
          </cell>
          <cell r="B6594" t="str">
            <v>CABO DE COBRE NU 10 MM2</v>
          </cell>
          <cell r="E6594" t="str">
            <v xml:space="preserve">M     </v>
          </cell>
          <cell r="F6594" t="str">
            <v>Coeficiente</v>
          </cell>
          <cell r="G6594" t="str">
            <v>Preço Unit.</v>
          </cell>
          <cell r="H6594" t="str">
            <v>Preço Total</v>
          </cell>
          <cell r="I6594">
            <v>6.09</v>
          </cell>
        </row>
        <row r="6595">
          <cell r="B6595">
            <v>1</v>
          </cell>
          <cell r="C6595" t="str">
            <v>2436</v>
          </cell>
          <cell r="D6595" t="str">
            <v>ELETRICISTA OU OFICIAL ELETRICISTA</v>
          </cell>
          <cell r="E6595" t="str">
            <v>H</v>
          </cell>
          <cell r="F6595">
            <v>0.1</v>
          </cell>
          <cell r="G6595">
            <v>9.68</v>
          </cell>
          <cell r="H6595">
            <v>0.97</v>
          </cell>
        </row>
        <row r="6596">
          <cell r="B6596">
            <v>1</v>
          </cell>
          <cell r="C6596" t="str">
            <v>6113</v>
          </cell>
          <cell r="D6596" t="str">
            <v>AJUDANTE DE ELETRICISTA</v>
          </cell>
          <cell r="E6596" t="str">
            <v>H</v>
          </cell>
          <cell r="F6596">
            <v>0.1</v>
          </cell>
          <cell r="G6596">
            <v>7.59</v>
          </cell>
          <cell r="H6596">
            <v>0.76</v>
          </cell>
        </row>
        <row r="6597">
          <cell r="B6597">
            <v>2</v>
          </cell>
          <cell r="C6597" t="str">
            <v>862</v>
          </cell>
          <cell r="D6597" t="str">
            <v>CABO DE COBRE NU 10MM2 MEIO-DURO</v>
          </cell>
          <cell r="E6597" t="str">
            <v>M</v>
          </cell>
          <cell r="F6597">
            <v>1.02</v>
          </cell>
          <cell r="G6597">
            <v>4.2699999999999996</v>
          </cell>
          <cell r="H6597">
            <v>4.3600000000000003</v>
          </cell>
        </row>
        <row r="6598">
          <cell r="D6598" t="str">
            <v>Custo Direto Total</v>
          </cell>
          <cell r="H6598">
            <v>6.09</v>
          </cell>
        </row>
        <row r="6599">
          <cell r="D6599" t="str">
            <v>Taxa de BDI %</v>
          </cell>
          <cell r="F6599">
            <v>1E-8</v>
          </cell>
          <cell r="H6599">
            <v>0</v>
          </cell>
        </row>
        <row r="6600">
          <cell r="D6600" t="str">
            <v>Total da Composição</v>
          </cell>
          <cell r="H6600">
            <v>6.09</v>
          </cell>
        </row>
        <row r="6601">
          <cell r="A6601" t="str">
            <v>72251</v>
          </cell>
          <cell r="B6601" t="str">
            <v>CABO DE COBRE NU 16 MM2</v>
          </cell>
          <cell r="E6601" t="str">
            <v xml:space="preserve">M     </v>
          </cell>
          <cell r="F6601" t="str">
            <v>Coeficiente</v>
          </cell>
          <cell r="G6601" t="str">
            <v>Preço Unit.</v>
          </cell>
          <cell r="H6601" t="str">
            <v>Preço Total</v>
          </cell>
          <cell r="I6601">
            <v>7.83</v>
          </cell>
        </row>
        <row r="6602">
          <cell r="B6602">
            <v>1</v>
          </cell>
          <cell r="C6602" t="str">
            <v>2436</v>
          </cell>
          <cell r="D6602" t="str">
            <v>ELETRICISTA OU OFICIAL ELETRICISTA</v>
          </cell>
          <cell r="E6602" t="str">
            <v>H</v>
          </cell>
          <cell r="F6602">
            <v>0.13</v>
          </cell>
          <cell r="G6602">
            <v>9.68</v>
          </cell>
          <cell r="H6602">
            <v>1.26</v>
          </cell>
        </row>
        <row r="6603">
          <cell r="B6603">
            <v>1</v>
          </cell>
          <cell r="C6603" t="str">
            <v>6113</v>
          </cell>
          <cell r="D6603" t="str">
            <v>AJUDANTE DE ELETRICISTA</v>
          </cell>
          <cell r="E6603" t="str">
            <v>H</v>
          </cell>
          <cell r="F6603">
            <v>0.13</v>
          </cell>
          <cell r="G6603">
            <v>7.59</v>
          </cell>
          <cell r="H6603">
            <v>0.99</v>
          </cell>
        </row>
        <row r="6604">
          <cell r="B6604">
            <v>2</v>
          </cell>
          <cell r="C6604" t="str">
            <v>857</v>
          </cell>
          <cell r="D6604" t="str">
            <v>CABO DE COBRE NU 16MM2 MEIO-DURO</v>
          </cell>
          <cell r="E6604" t="str">
            <v>M</v>
          </cell>
          <cell r="F6604">
            <v>1.02</v>
          </cell>
          <cell r="G6604">
            <v>5.47</v>
          </cell>
          <cell r="H6604">
            <v>5.58</v>
          </cell>
        </row>
        <row r="6605">
          <cell r="D6605" t="str">
            <v>Custo Direto Total</v>
          </cell>
          <cell r="H6605">
            <v>7.83</v>
          </cell>
        </row>
        <row r="6606">
          <cell r="D6606" t="str">
            <v>Taxa de BDI %</v>
          </cell>
          <cell r="F6606">
            <v>1E-8</v>
          </cell>
          <cell r="H6606">
            <v>0</v>
          </cell>
        </row>
        <row r="6607">
          <cell r="D6607" t="str">
            <v>Total da Composição</v>
          </cell>
          <cell r="H6607">
            <v>7.83</v>
          </cell>
        </row>
        <row r="6608">
          <cell r="A6608" t="str">
            <v>72252</v>
          </cell>
          <cell r="B6608" t="str">
            <v>CABO DE COBRE NU 25 MM2</v>
          </cell>
          <cell r="E6608" t="str">
            <v xml:space="preserve">M     </v>
          </cell>
          <cell r="F6608" t="str">
            <v>Coeficiente</v>
          </cell>
          <cell r="G6608" t="str">
            <v>Preço Unit.</v>
          </cell>
          <cell r="H6608" t="str">
            <v>Preço Total</v>
          </cell>
          <cell r="I6608">
            <v>12.87</v>
          </cell>
        </row>
        <row r="6609">
          <cell r="B6609">
            <v>1</v>
          </cell>
          <cell r="C6609" t="str">
            <v>2436</v>
          </cell>
          <cell r="D6609" t="str">
            <v>ELETRICISTA OU OFICIAL ELETRICISTA</v>
          </cell>
          <cell r="E6609" t="str">
            <v>H</v>
          </cell>
          <cell r="F6609">
            <v>0.17</v>
          </cell>
          <cell r="G6609">
            <v>9.68</v>
          </cell>
          <cell r="H6609">
            <v>1.65</v>
          </cell>
        </row>
        <row r="6610">
          <cell r="B6610">
            <v>1</v>
          </cell>
          <cell r="C6610" t="str">
            <v>6113</v>
          </cell>
          <cell r="D6610" t="str">
            <v>AJUDANTE DE ELETRICISTA</v>
          </cell>
          <cell r="E6610" t="str">
            <v>H</v>
          </cell>
          <cell r="F6610">
            <v>0.17</v>
          </cell>
          <cell r="G6610">
            <v>7.59</v>
          </cell>
          <cell r="H6610">
            <v>1.29</v>
          </cell>
        </row>
        <row r="6611">
          <cell r="B6611">
            <v>2</v>
          </cell>
          <cell r="C6611" t="str">
            <v>868</v>
          </cell>
          <cell r="D6611" t="str">
            <v>CABO DE COBRE NU 25MM2 MEIO-DURO</v>
          </cell>
          <cell r="E6611" t="str">
            <v>M</v>
          </cell>
          <cell r="F6611">
            <v>1.02</v>
          </cell>
          <cell r="G6611">
            <v>9.74</v>
          </cell>
          <cell r="H6611">
            <v>9.93</v>
          </cell>
        </row>
        <row r="6612">
          <cell r="D6612" t="str">
            <v>Custo Direto Total</v>
          </cell>
          <cell r="H6612">
            <v>12.87</v>
          </cell>
        </row>
        <row r="6613">
          <cell r="D6613" t="str">
            <v>Taxa de BDI %</v>
          </cell>
          <cell r="F6613">
            <v>1E-8</v>
          </cell>
          <cell r="H6613">
            <v>0</v>
          </cell>
        </row>
        <row r="6614">
          <cell r="D6614" t="str">
            <v>Total da Composição</v>
          </cell>
          <cell r="H6614">
            <v>12.87</v>
          </cell>
        </row>
        <row r="6615">
          <cell r="A6615" t="str">
            <v>72253</v>
          </cell>
          <cell r="B6615" t="str">
            <v>CABO DE COBRE NU 35 MM2</v>
          </cell>
          <cell r="E6615" t="str">
            <v xml:space="preserve">M     </v>
          </cell>
          <cell r="F6615" t="str">
            <v>Coeficiente</v>
          </cell>
          <cell r="G6615" t="str">
            <v>Preço Unit.</v>
          </cell>
          <cell r="H6615" t="str">
            <v>Preço Total</v>
          </cell>
          <cell r="I6615">
            <v>16.37</v>
          </cell>
        </row>
        <row r="6616">
          <cell r="B6616">
            <v>1</v>
          </cell>
          <cell r="C6616" t="str">
            <v>2436</v>
          </cell>
          <cell r="D6616" t="str">
            <v>ELETRICISTA OU OFICIAL ELETRICISTA</v>
          </cell>
          <cell r="E6616" t="str">
            <v>H</v>
          </cell>
          <cell r="F6616">
            <v>0.21</v>
          </cell>
          <cell r="G6616">
            <v>9.68</v>
          </cell>
          <cell r="H6616">
            <v>2.0299999999999998</v>
          </cell>
        </row>
        <row r="6617">
          <cell r="B6617">
            <v>1</v>
          </cell>
          <cell r="C6617" t="str">
            <v>6113</v>
          </cell>
          <cell r="D6617" t="str">
            <v>AJUDANTE DE ELETRICISTA</v>
          </cell>
          <cell r="E6617" t="str">
            <v>H</v>
          </cell>
          <cell r="F6617">
            <v>0.21</v>
          </cell>
          <cell r="G6617">
            <v>7.59</v>
          </cell>
          <cell r="H6617">
            <v>1.59</v>
          </cell>
        </row>
        <row r="6618">
          <cell r="B6618">
            <v>2</v>
          </cell>
          <cell r="C6618" t="str">
            <v>863</v>
          </cell>
          <cell r="D6618" t="str">
            <v>CABO DE COBRE NU 35MM2 MEIO-DURO</v>
          </cell>
          <cell r="E6618" t="str">
            <v>M</v>
          </cell>
          <cell r="F6618">
            <v>1.02</v>
          </cell>
          <cell r="G6618">
            <v>12.5</v>
          </cell>
          <cell r="H6618">
            <v>12.75</v>
          </cell>
        </row>
        <row r="6619">
          <cell r="D6619" t="str">
            <v>Custo Direto Total</v>
          </cell>
          <cell r="H6619">
            <v>16.37</v>
          </cell>
        </row>
        <row r="6620">
          <cell r="D6620" t="str">
            <v>Taxa de BDI %</v>
          </cell>
          <cell r="F6620">
            <v>1E-8</v>
          </cell>
          <cell r="H6620">
            <v>0</v>
          </cell>
        </row>
        <row r="6621">
          <cell r="D6621" t="str">
            <v>Total da Composição</v>
          </cell>
          <cell r="H6621">
            <v>16.37</v>
          </cell>
        </row>
        <row r="6622">
          <cell r="A6622" t="str">
            <v>72254</v>
          </cell>
          <cell r="B6622" t="str">
            <v>CABO DE COBRE NU 50 MM2</v>
          </cell>
          <cell r="E6622" t="str">
            <v xml:space="preserve">M     </v>
          </cell>
          <cell r="F6622" t="str">
            <v>Coeficiente</v>
          </cell>
          <cell r="G6622" t="str">
            <v>Preço Unit.</v>
          </cell>
          <cell r="H6622" t="str">
            <v>Preço Total</v>
          </cell>
          <cell r="I6622">
            <v>21.97</v>
          </cell>
        </row>
        <row r="6623">
          <cell r="B6623">
            <v>1</v>
          </cell>
          <cell r="C6623" t="str">
            <v>2436</v>
          </cell>
          <cell r="D6623" t="str">
            <v>ELETRICISTA OU OFICIAL ELETRICISTA</v>
          </cell>
          <cell r="E6623" t="str">
            <v>H</v>
          </cell>
          <cell r="F6623">
            <v>0.31</v>
          </cell>
          <cell r="G6623">
            <v>9.68</v>
          </cell>
          <cell r="H6623">
            <v>3</v>
          </cell>
        </row>
        <row r="6624">
          <cell r="B6624">
            <v>1</v>
          </cell>
          <cell r="C6624" t="str">
            <v>6113</v>
          </cell>
          <cell r="D6624" t="str">
            <v>AJUDANTE DE ELETRICISTA</v>
          </cell>
          <cell r="E6624" t="str">
            <v>H</v>
          </cell>
          <cell r="F6624">
            <v>0.31</v>
          </cell>
          <cell r="G6624">
            <v>7.59</v>
          </cell>
          <cell r="H6624">
            <v>2.35</v>
          </cell>
        </row>
        <row r="6625">
          <cell r="B6625">
            <v>2</v>
          </cell>
          <cell r="C6625" t="str">
            <v>867</v>
          </cell>
          <cell r="D6625" t="str">
            <v>CABO DE COBRE NU 50MM2 MEIO-DURO</v>
          </cell>
          <cell r="E6625" t="str">
            <v>M</v>
          </cell>
          <cell r="F6625">
            <v>1.02</v>
          </cell>
          <cell r="G6625">
            <v>16.29</v>
          </cell>
          <cell r="H6625">
            <v>16.62</v>
          </cell>
        </row>
        <row r="6626">
          <cell r="D6626" t="str">
            <v>Custo Direto Total</v>
          </cell>
          <cell r="H6626">
            <v>21.97</v>
          </cell>
        </row>
        <row r="6627">
          <cell r="D6627" t="str">
            <v>Taxa de BDI %</v>
          </cell>
          <cell r="F6627">
            <v>1E-8</v>
          </cell>
          <cell r="H6627">
            <v>0</v>
          </cell>
        </row>
        <row r="6628">
          <cell r="D6628" t="str">
            <v>Total da Composição</v>
          </cell>
          <cell r="H6628">
            <v>21.97</v>
          </cell>
        </row>
        <row r="6629">
          <cell r="A6629" t="str">
            <v>72255</v>
          </cell>
          <cell r="B6629" t="str">
            <v>CABO DE COBRE NU 70 MM2</v>
          </cell>
          <cell r="E6629" t="str">
            <v xml:space="preserve">M     </v>
          </cell>
          <cell r="F6629" t="str">
            <v>Coeficiente</v>
          </cell>
          <cell r="G6629" t="str">
            <v>Preço Unit.</v>
          </cell>
          <cell r="H6629" t="str">
            <v>Preço Total</v>
          </cell>
          <cell r="I6629">
            <v>30.39</v>
          </cell>
        </row>
        <row r="6630">
          <cell r="B6630">
            <v>1</v>
          </cell>
          <cell r="C6630" t="str">
            <v>2436</v>
          </cell>
          <cell r="D6630" t="str">
            <v>ELETRICISTA OU OFICIAL ELETRICISTA</v>
          </cell>
          <cell r="E6630" t="str">
            <v>H</v>
          </cell>
          <cell r="F6630">
            <v>0.34</v>
          </cell>
          <cell r="G6630">
            <v>9.68</v>
          </cell>
          <cell r="H6630">
            <v>3.29</v>
          </cell>
        </row>
        <row r="6631">
          <cell r="B6631">
            <v>1</v>
          </cell>
          <cell r="C6631" t="str">
            <v>6113</v>
          </cell>
          <cell r="D6631" t="str">
            <v>AJUDANTE DE ELETRICISTA</v>
          </cell>
          <cell r="E6631" t="str">
            <v>H</v>
          </cell>
          <cell r="F6631">
            <v>0.34</v>
          </cell>
          <cell r="G6631">
            <v>7.59</v>
          </cell>
          <cell r="H6631">
            <v>2.58</v>
          </cell>
        </row>
        <row r="6632">
          <cell r="B6632">
            <v>2</v>
          </cell>
          <cell r="C6632" t="str">
            <v>864</v>
          </cell>
          <cell r="D6632" t="str">
            <v>CABO DE COBRE NU 70MM2 MEIO-DURO</v>
          </cell>
          <cell r="E6632" t="str">
            <v>M</v>
          </cell>
          <cell r="F6632">
            <v>1.02</v>
          </cell>
          <cell r="G6632">
            <v>24.04</v>
          </cell>
          <cell r="H6632">
            <v>24.52</v>
          </cell>
        </row>
        <row r="6633">
          <cell r="D6633" t="str">
            <v>Custo Direto Total</v>
          </cell>
          <cell r="H6633">
            <v>30.39</v>
          </cell>
        </row>
        <row r="6634">
          <cell r="D6634" t="str">
            <v>Taxa de BDI %</v>
          </cell>
          <cell r="F6634">
            <v>1E-8</v>
          </cell>
          <cell r="H6634">
            <v>0</v>
          </cell>
        </row>
        <row r="6635">
          <cell r="D6635" t="str">
            <v>Total da Composição</v>
          </cell>
          <cell r="H6635">
            <v>30.39</v>
          </cell>
        </row>
        <row r="6636">
          <cell r="A6636" t="str">
            <v>72256</v>
          </cell>
          <cell r="B6636" t="str">
            <v>CABO DE COBRE NU 95 MM2</v>
          </cell>
          <cell r="E6636" t="str">
            <v xml:space="preserve">M     </v>
          </cell>
          <cell r="F6636" t="str">
            <v>Coeficiente</v>
          </cell>
          <cell r="G6636" t="str">
            <v>Preço Unit.</v>
          </cell>
          <cell r="H6636" t="str">
            <v>Preço Total</v>
          </cell>
          <cell r="I6636">
            <v>38.770000000000003</v>
          </cell>
        </row>
        <row r="6637">
          <cell r="B6637">
            <v>1</v>
          </cell>
          <cell r="C6637" t="str">
            <v>2436</v>
          </cell>
          <cell r="D6637" t="str">
            <v>ELETRICISTA OU OFICIAL ELETRICISTA</v>
          </cell>
          <cell r="E6637" t="str">
            <v>H</v>
          </cell>
          <cell r="F6637">
            <v>0.36</v>
          </cell>
          <cell r="G6637">
            <v>9.68</v>
          </cell>
          <cell r="H6637">
            <v>3.48</v>
          </cell>
        </row>
        <row r="6638">
          <cell r="B6638">
            <v>1</v>
          </cell>
          <cell r="C6638" t="str">
            <v>6113</v>
          </cell>
          <cell r="D6638" t="str">
            <v>AJUDANTE DE ELETRICISTA</v>
          </cell>
          <cell r="E6638" t="str">
            <v>H</v>
          </cell>
          <cell r="F6638">
            <v>0.36</v>
          </cell>
          <cell r="G6638">
            <v>7.59</v>
          </cell>
          <cell r="H6638">
            <v>2.73</v>
          </cell>
        </row>
        <row r="6639">
          <cell r="B6639">
            <v>2</v>
          </cell>
          <cell r="C6639" t="str">
            <v>865</v>
          </cell>
          <cell r="D6639" t="str">
            <v>CABO DE COBRE NU 95MM2 MEIO-DURO</v>
          </cell>
          <cell r="E6639" t="str">
            <v>M</v>
          </cell>
          <cell r="F6639">
            <v>1.02</v>
          </cell>
          <cell r="G6639">
            <v>31.92</v>
          </cell>
          <cell r="H6639">
            <v>32.56</v>
          </cell>
        </row>
        <row r="6640">
          <cell r="D6640" t="str">
            <v>Custo Direto Total</v>
          </cell>
          <cell r="H6640">
            <v>38.770000000000003</v>
          </cell>
        </row>
        <row r="6641">
          <cell r="D6641" t="str">
            <v>Taxa de BDI %</v>
          </cell>
          <cell r="F6641">
            <v>1E-8</v>
          </cell>
          <cell r="H6641">
            <v>0</v>
          </cell>
        </row>
        <row r="6642">
          <cell r="D6642" t="str">
            <v>Total da Composição</v>
          </cell>
          <cell r="H6642">
            <v>38.770000000000003</v>
          </cell>
        </row>
        <row r="6643">
          <cell r="A6643" t="str">
            <v>72257</v>
          </cell>
          <cell r="B6643" t="str">
            <v>CABO DE COBRE NU 120 MM2</v>
          </cell>
          <cell r="E6643" t="str">
            <v xml:space="preserve">M     </v>
          </cell>
          <cell r="F6643" t="str">
            <v>Coeficiente</v>
          </cell>
          <cell r="G6643" t="str">
            <v>Preço Unit.</v>
          </cell>
          <cell r="H6643" t="str">
            <v>Preço Total</v>
          </cell>
          <cell r="I6643">
            <v>48.46</v>
          </cell>
        </row>
        <row r="6644">
          <cell r="B6644">
            <v>1</v>
          </cell>
          <cell r="C6644" t="str">
            <v>2436</v>
          </cell>
          <cell r="D6644" t="str">
            <v>ELETRICISTA OU OFICIAL ELETRICISTA</v>
          </cell>
          <cell r="E6644" t="str">
            <v>H</v>
          </cell>
          <cell r="F6644">
            <v>0.46</v>
          </cell>
          <cell r="G6644">
            <v>9.68</v>
          </cell>
          <cell r="H6644">
            <v>4.45</v>
          </cell>
        </row>
        <row r="6645">
          <cell r="B6645">
            <v>1</v>
          </cell>
          <cell r="C6645" t="str">
            <v>6113</v>
          </cell>
          <cell r="D6645" t="str">
            <v>AJUDANTE DE ELETRICISTA</v>
          </cell>
          <cell r="E6645" t="str">
            <v>H</v>
          </cell>
          <cell r="F6645">
            <v>0.46</v>
          </cell>
          <cell r="G6645">
            <v>7.59</v>
          </cell>
          <cell r="H6645">
            <v>3.49</v>
          </cell>
        </row>
        <row r="6646">
          <cell r="B6646">
            <v>2</v>
          </cell>
          <cell r="C6646" t="str">
            <v>866</v>
          </cell>
          <cell r="D6646" t="str">
            <v>CABO DE COBRE NU 120MM2 MEIO-DURO</v>
          </cell>
          <cell r="E6646" t="str">
            <v>M</v>
          </cell>
          <cell r="F6646">
            <v>1.02</v>
          </cell>
          <cell r="G6646">
            <v>39.729999999999997</v>
          </cell>
          <cell r="H6646">
            <v>40.520000000000003</v>
          </cell>
        </row>
        <row r="6647">
          <cell r="D6647" t="str">
            <v>Custo Direto Total</v>
          </cell>
          <cell r="H6647">
            <v>48.46</v>
          </cell>
        </row>
        <row r="6648">
          <cell r="D6648" t="str">
            <v>Taxa de BDI %</v>
          </cell>
          <cell r="F6648">
            <v>1E-8</v>
          </cell>
          <cell r="H6648">
            <v>0</v>
          </cell>
        </row>
        <row r="6649">
          <cell r="D6649" t="str">
            <v>Total da Composição</v>
          </cell>
          <cell r="H6649">
            <v>48.46</v>
          </cell>
        </row>
        <row r="6650">
          <cell r="A6650" t="str">
            <v>73688</v>
          </cell>
          <cell r="B6650" t="str">
            <v>CABO TELEFONICO CTP-APL-50, 30 PARES (USO EXTERNO) - FORNECIMENTO E IN STALACAO</v>
          </cell>
          <cell r="E6650" t="str">
            <v xml:space="preserve">M     </v>
          </cell>
          <cell r="F6650" t="str">
            <v>Coeficiente</v>
          </cell>
          <cell r="G6650" t="str">
            <v>Preço Unit.</v>
          </cell>
          <cell r="H6650" t="str">
            <v>Preço Total</v>
          </cell>
          <cell r="I6650">
            <v>9.2399999999999984</v>
          </cell>
        </row>
        <row r="6651">
          <cell r="B6651">
            <v>1</v>
          </cell>
          <cell r="C6651" t="str">
            <v>2436</v>
          </cell>
          <cell r="D6651" t="str">
            <v>ELETRICISTA OU OFICIAL ELETRICISTA</v>
          </cell>
          <cell r="E6651" t="str">
            <v>H</v>
          </cell>
          <cell r="F6651">
            <v>0.155</v>
          </cell>
          <cell r="G6651">
            <v>9.68</v>
          </cell>
          <cell r="H6651">
            <v>1.5</v>
          </cell>
        </row>
        <row r="6652">
          <cell r="B6652">
            <v>1</v>
          </cell>
          <cell r="C6652" t="str">
            <v>6113</v>
          </cell>
          <cell r="D6652" t="str">
            <v>AJUDANTE DE ELETRICISTA</v>
          </cell>
          <cell r="E6652" t="str">
            <v>H</v>
          </cell>
          <cell r="F6652">
            <v>0.155</v>
          </cell>
          <cell r="G6652">
            <v>7.59</v>
          </cell>
          <cell r="H6652">
            <v>1.18</v>
          </cell>
        </row>
        <row r="6653">
          <cell r="B6653">
            <v>2</v>
          </cell>
          <cell r="C6653" t="str">
            <v>11918</v>
          </cell>
          <cell r="D6653" t="str">
            <v>CABO TELEFONICO TP CTP-APL 0,50 PARA 30 PARES</v>
          </cell>
          <cell r="E6653" t="str">
            <v>M</v>
          </cell>
          <cell r="F6653">
            <v>1</v>
          </cell>
          <cell r="G6653">
            <v>6.56</v>
          </cell>
          <cell r="H6653">
            <v>6.56</v>
          </cell>
        </row>
        <row r="6654">
          <cell r="D6654" t="str">
            <v>Custo Direto Total</v>
          </cell>
          <cell r="H6654">
            <v>9.2399999999999984</v>
          </cell>
        </row>
        <row r="6655">
          <cell r="D6655" t="str">
            <v>Taxa de BDI %</v>
          </cell>
          <cell r="F6655">
            <v>1E-8</v>
          </cell>
          <cell r="H6655">
            <v>0</v>
          </cell>
        </row>
        <row r="6656">
          <cell r="D6656" t="str">
            <v>Total da Composição</v>
          </cell>
          <cell r="H6656">
            <v>9.2399999999999984</v>
          </cell>
        </row>
        <row r="6657">
          <cell r="A6657" t="str">
            <v>73689</v>
          </cell>
          <cell r="B6657" t="str">
            <v>CABO TELEFONICO CTP-APL-50, 20 PARES (USO EXTERNO) - FORNECIMENTO E IN STALACAO</v>
          </cell>
          <cell r="E6657" t="str">
            <v xml:space="preserve">M     </v>
          </cell>
          <cell r="F6657" t="str">
            <v>Coeficiente</v>
          </cell>
          <cell r="G6657" t="str">
            <v>Preço Unit.</v>
          </cell>
          <cell r="H6657" t="str">
            <v>Preço Total</v>
          </cell>
          <cell r="I6657">
            <v>7.4</v>
          </cell>
        </row>
        <row r="6658">
          <cell r="B6658">
            <v>1</v>
          </cell>
          <cell r="C6658" t="str">
            <v>2436</v>
          </cell>
          <cell r="D6658" t="str">
            <v>ELETRICISTA OU OFICIAL ELETRICISTA</v>
          </cell>
          <cell r="E6658" t="str">
            <v>H</v>
          </cell>
          <cell r="F6658">
            <v>0.105</v>
          </cell>
          <cell r="G6658">
            <v>9.68</v>
          </cell>
          <cell r="H6658">
            <v>1.02</v>
          </cell>
        </row>
        <row r="6659">
          <cell r="B6659">
            <v>1</v>
          </cell>
          <cell r="C6659" t="str">
            <v>6113</v>
          </cell>
          <cell r="D6659" t="str">
            <v>AJUDANTE DE ELETRICISTA</v>
          </cell>
          <cell r="E6659" t="str">
            <v>H</v>
          </cell>
          <cell r="F6659">
            <v>0.105</v>
          </cell>
          <cell r="G6659">
            <v>7.59</v>
          </cell>
          <cell r="H6659">
            <v>0.8</v>
          </cell>
        </row>
        <row r="6660">
          <cell r="B6660">
            <v>2</v>
          </cell>
          <cell r="C6660" t="str">
            <v>11917</v>
          </cell>
          <cell r="D6660" t="str">
            <v>CABO TELEFONICO TP CTP-APL 0,50 PARA 20 PARES</v>
          </cell>
          <cell r="E6660" t="str">
            <v>M</v>
          </cell>
          <cell r="F6660">
            <v>1</v>
          </cell>
          <cell r="G6660">
            <v>5.58</v>
          </cell>
          <cell r="H6660">
            <v>5.58</v>
          </cell>
        </row>
        <row r="6661">
          <cell r="D6661" t="str">
            <v>Custo Direto Total</v>
          </cell>
          <cell r="H6661">
            <v>7.4</v>
          </cell>
        </row>
        <row r="6662">
          <cell r="D6662" t="str">
            <v>Taxa de BDI %</v>
          </cell>
          <cell r="F6662">
            <v>1E-8</v>
          </cell>
          <cell r="H6662">
            <v>0</v>
          </cell>
        </row>
        <row r="6663">
          <cell r="D6663" t="str">
            <v>Total da Composição</v>
          </cell>
          <cell r="H6663">
            <v>7.4</v>
          </cell>
        </row>
        <row r="6664">
          <cell r="A6664" t="str">
            <v>73690</v>
          </cell>
          <cell r="B6664" t="str">
            <v>CABO TELEFONICO CTP-APL-50, 10 PARES (USO EXTERNO) - FORNECIMENTO E IN STALACAO</v>
          </cell>
          <cell r="E6664" t="str">
            <v xml:space="preserve">M     </v>
          </cell>
          <cell r="F6664" t="str">
            <v>Coeficiente</v>
          </cell>
          <cell r="G6664" t="str">
            <v>Preço Unit.</v>
          </cell>
          <cell r="H6664" t="str">
            <v>Preço Total</v>
          </cell>
          <cell r="I6664">
            <v>4.75</v>
          </cell>
        </row>
        <row r="6665">
          <cell r="B6665">
            <v>1</v>
          </cell>
          <cell r="C6665" t="str">
            <v>2436</v>
          </cell>
          <cell r="D6665" t="str">
            <v>ELETRICISTA OU OFICIAL ELETRICISTA</v>
          </cell>
          <cell r="E6665" t="str">
            <v>H</v>
          </cell>
          <cell r="F6665">
            <v>8.5000000000000006E-2</v>
          </cell>
          <cell r="G6665">
            <v>9.68</v>
          </cell>
          <cell r="H6665">
            <v>0.82</v>
          </cell>
        </row>
        <row r="6666">
          <cell r="B6666">
            <v>1</v>
          </cell>
          <cell r="C6666" t="str">
            <v>6113</v>
          </cell>
          <cell r="D6666" t="str">
            <v>AJUDANTE DE ELETRICISTA</v>
          </cell>
          <cell r="E6666" t="str">
            <v>H</v>
          </cell>
          <cell r="F6666">
            <v>8.5000000000000006E-2</v>
          </cell>
          <cell r="G6666">
            <v>7.59</v>
          </cell>
          <cell r="H6666">
            <v>0.65</v>
          </cell>
        </row>
        <row r="6667">
          <cell r="B6667">
            <v>2</v>
          </cell>
          <cell r="C6667" t="str">
            <v>11916</v>
          </cell>
          <cell r="D6667" t="str">
            <v>CABO TELEFONICO TP CTP-APL 0,50 PARA 10 PARES</v>
          </cell>
          <cell r="E6667" t="str">
            <v>M</v>
          </cell>
          <cell r="F6667">
            <v>1</v>
          </cell>
          <cell r="G6667">
            <v>3.28</v>
          </cell>
          <cell r="H6667">
            <v>3.28</v>
          </cell>
        </row>
        <row r="6668">
          <cell r="D6668" t="str">
            <v>Custo Direto Total</v>
          </cell>
          <cell r="H6668">
            <v>4.75</v>
          </cell>
        </row>
        <row r="6669">
          <cell r="D6669" t="str">
            <v>Taxa de BDI %</v>
          </cell>
          <cell r="F6669">
            <v>1E-8</v>
          </cell>
          <cell r="H6669">
            <v>0</v>
          </cell>
        </row>
        <row r="6670">
          <cell r="D6670" t="str">
            <v>Total da Composição</v>
          </cell>
          <cell r="H6670">
            <v>4.75</v>
          </cell>
        </row>
        <row r="6671">
          <cell r="A6671" t="str">
            <v>73860/001</v>
          </cell>
          <cell r="B6671" t="str">
            <v>FIO C/ISOLAMENTO TERMOPLASTICO ANTICHAMA NA BITOLA DE 1MM2 COM PREPARO CORTE E ENFIACAO EM ELETRODUTOS 450/750V-FORNECE COLOCACAO</v>
          </cell>
          <cell r="E6671" t="str">
            <v xml:space="preserve">M     </v>
          </cell>
          <cell r="F6671" t="str">
            <v>Coeficiente</v>
          </cell>
          <cell r="G6671" t="str">
            <v>Preço Unit.</v>
          </cell>
          <cell r="H6671" t="str">
            <v>Preço Total</v>
          </cell>
          <cell r="I6671">
            <v>0.85</v>
          </cell>
        </row>
        <row r="6672">
          <cell r="B6672">
            <v>1</v>
          </cell>
          <cell r="C6672" t="str">
            <v>2436</v>
          </cell>
          <cell r="D6672" t="str">
            <v>ELETRICISTA OU OFICIAL ELETRICISTA</v>
          </cell>
          <cell r="E6672" t="str">
            <v>H</v>
          </cell>
          <cell r="F6672">
            <v>0.03</v>
          </cell>
          <cell r="G6672">
            <v>9.68</v>
          </cell>
          <cell r="H6672">
            <v>0.28999999999999998</v>
          </cell>
        </row>
        <row r="6673">
          <cell r="B6673">
            <v>1</v>
          </cell>
          <cell r="C6673" t="str">
            <v>6111</v>
          </cell>
          <cell r="D6673" t="str">
            <v>SERVENTE</v>
          </cell>
          <cell r="E6673" t="str">
            <v>H</v>
          </cell>
          <cell r="F6673">
            <v>0.03</v>
          </cell>
          <cell r="G6673">
            <v>6.93</v>
          </cell>
          <cell r="H6673">
            <v>0.21</v>
          </cell>
        </row>
        <row r="6674">
          <cell r="B6674">
            <v>2</v>
          </cell>
          <cell r="C6674" t="str">
            <v>943</v>
          </cell>
          <cell r="D6674" t="str">
            <v>FIO RIGIDO, ISOLACAO EM PVC 450/750V 1MM2</v>
          </cell>
          <cell r="E6674" t="str">
            <v>M</v>
          </cell>
          <cell r="F6674">
            <v>1</v>
          </cell>
          <cell r="G6674">
            <v>0.35</v>
          </cell>
          <cell r="H6674">
            <v>0.35</v>
          </cell>
        </row>
        <row r="6675">
          <cell r="B6675">
            <v>2</v>
          </cell>
          <cell r="C6675" t="str">
            <v>21127</v>
          </cell>
          <cell r="D6675" t="str">
            <v>FITA ISOLANTE ADESIVA ANTI-CHAMA EM ROLOS 19MM X 5M</v>
          </cell>
          <cell r="E6675" t="str">
            <v>UN</v>
          </cell>
          <cell r="F6675">
            <v>5.5999999999999999E-5</v>
          </cell>
          <cell r="G6675">
            <v>1.17</v>
          </cell>
          <cell r="H6675">
            <v>0</v>
          </cell>
        </row>
        <row r="6676">
          <cell r="D6676" t="str">
            <v>Custo Direto Total</v>
          </cell>
          <cell r="H6676">
            <v>0.85</v>
          </cell>
        </row>
        <row r="6677">
          <cell r="D6677" t="str">
            <v>Taxa de BDI %</v>
          </cell>
          <cell r="F6677">
            <v>1E-8</v>
          </cell>
          <cell r="H6677">
            <v>0</v>
          </cell>
        </row>
        <row r="6678">
          <cell r="D6678" t="str">
            <v>Total da Composição</v>
          </cell>
          <cell r="H6678">
            <v>0.85</v>
          </cell>
        </row>
        <row r="6679">
          <cell r="A6679" t="str">
            <v>73860/002</v>
          </cell>
          <cell r="B6679" t="str">
            <v>FIO C/ISOLAMENTO TERMOPLASTICO ANTICHAMA NA BITOLA DE 1,5MM2 COM PREPARO CORTE E ENFIACAO EM ELETRODUTOS 450/750V-FORNECE COLOCACAO</v>
          </cell>
          <cell r="E6679" t="str">
            <v xml:space="preserve">M     </v>
          </cell>
          <cell r="F6679" t="str">
            <v>Coeficiente</v>
          </cell>
          <cell r="G6679" t="str">
            <v>Preço Unit.</v>
          </cell>
          <cell r="H6679" t="str">
            <v>Preço Total</v>
          </cell>
          <cell r="I6679">
            <v>1.1200000000000001</v>
          </cell>
        </row>
        <row r="6680">
          <cell r="B6680">
            <v>1</v>
          </cell>
          <cell r="C6680" t="str">
            <v>2436</v>
          </cell>
          <cell r="D6680" t="str">
            <v>ELETRICISTA OU OFICIAL ELETRICISTA</v>
          </cell>
          <cell r="E6680" t="str">
            <v>H</v>
          </cell>
          <cell r="F6680">
            <v>0.04</v>
          </cell>
          <cell r="G6680">
            <v>9.68</v>
          </cell>
          <cell r="H6680">
            <v>0.39</v>
          </cell>
        </row>
        <row r="6681">
          <cell r="B6681">
            <v>1</v>
          </cell>
          <cell r="C6681" t="str">
            <v>6111</v>
          </cell>
          <cell r="D6681" t="str">
            <v>SERVENTE</v>
          </cell>
          <cell r="E6681" t="str">
            <v>H</v>
          </cell>
          <cell r="F6681">
            <v>0.04</v>
          </cell>
          <cell r="G6681">
            <v>6.93</v>
          </cell>
          <cell r="H6681">
            <v>0.28000000000000003</v>
          </cell>
        </row>
        <row r="6682">
          <cell r="B6682">
            <v>2</v>
          </cell>
          <cell r="C6682" t="str">
            <v>938</v>
          </cell>
          <cell r="D6682" t="str">
            <v>FIO RIGIDO, ISOLACAO EM PVC 450/750V 1,5MM2</v>
          </cell>
          <cell r="E6682" t="str">
            <v>M</v>
          </cell>
          <cell r="F6682">
            <v>1</v>
          </cell>
          <cell r="G6682">
            <v>0.44</v>
          </cell>
          <cell r="H6682">
            <v>0.44</v>
          </cell>
        </row>
        <row r="6683">
          <cell r="B6683">
            <v>2</v>
          </cell>
          <cell r="C6683" t="str">
            <v>21127</v>
          </cell>
          <cell r="D6683" t="str">
            <v>FITA ISOLANTE ADESIVA ANTI-CHAMA EM ROLOS 19MM X 5M</v>
          </cell>
          <cell r="E6683" t="str">
            <v>UN</v>
          </cell>
          <cell r="F6683">
            <v>1.12E-2</v>
          </cell>
          <cell r="G6683">
            <v>1.17</v>
          </cell>
          <cell r="H6683">
            <v>0.01</v>
          </cell>
        </row>
        <row r="6684">
          <cell r="D6684" t="str">
            <v>Custo Direto Total</v>
          </cell>
          <cell r="H6684">
            <v>1.1200000000000001</v>
          </cell>
        </row>
        <row r="6685">
          <cell r="D6685" t="str">
            <v>Taxa de BDI %</v>
          </cell>
          <cell r="F6685">
            <v>1E-8</v>
          </cell>
          <cell r="H6685">
            <v>0</v>
          </cell>
        </row>
        <row r="6686">
          <cell r="D6686" t="str">
            <v>Total da Composição</v>
          </cell>
          <cell r="H6686">
            <v>1.1200000000000001</v>
          </cell>
        </row>
        <row r="6687">
          <cell r="A6687" t="str">
            <v>73860/003</v>
          </cell>
          <cell r="B6687" t="str">
            <v>FIO C/ISOLAMENTO TERMOPLASTICO ANTICHAMA NA BITOLA DE 2,5MM2 COM PREPARO CORTE E ENFIACAO EM ELETRODUTOS 450/750V-FORNECE COLOCACAO</v>
          </cell>
          <cell r="E6687" t="str">
            <v xml:space="preserve">M     </v>
          </cell>
          <cell r="F6687" t="str">
            <v>Coeficiente</v>
          </cell>
          <cell r="G6687" t="str">
            <v>Preço Unit.</v>
          </cell>
          <cell r="H6687" t="str">
            <v>Preço Total</v>
          </cell>
          <cell r="I6687">
            <v>1.49</v>
          </cell>
        </row>
        <row r="6688">
          <cell r="B6688">
            <v>1</v>
          </cell>
          <cell r="C6688" t="str">
            <v>2436</v>
          </cell>
          <cell r="D6688" t="str">
            <v>ELETRICISTA OU OFICIAL ELETRICISTA</v>
          </cell>
          <cell r="E6688" t="str">
            <v>H</v>
          </cell>
          <cell r="F6688">
            <v>0.05</v>
          </cell>
          <cell r="G6688">
            <v>9.68</v>
          </cell>
          <cell r="H6688">
            <v>0.48</v>
          </cell>
        </row>
        <row r="6689">
          <cell r="B6689">
            <v>1</v>
          </cell>
          <cell r="C6689" t="str">
            <v>6111</v>
          </cell>
          <cell r="D6689" t="str">
            <v>SERVENTE</v>
          </cell>
          <cell r="E6689" t="str">
            <v>H</v>
          </cell>
          <cell r="F6689">
            <v>0.05</v>
          </cell>
          <cell r="G6689">
            <v>6.93</v>
          </cell>
          <cell r="H6689">
            <v>0.35</v>
          </cell>
        </row>
        <row r="6690">
          <cell r="B6690">
            <v>2</v>
          </cell>
          <cell r="C6690" t="str">
            <v>939</v>
          </cell>
          <cell r="D6690" t="str">
            <v>FIO RIGIDO, ISOLACAO EM PVC 450/750V 2,5MM2</v>
          </cell>
          <cell r="E6690" t="str">
            <v>M</v>
          </cell>
          <cell r="F6690">
            <v>1</v>
          </cell>
          <cell r="G6690">
            <v>0.66</v>
          </cell>
          <cell r="H6690">
            <v>0.66</v>
          </cell>
        </row>
        <row r="6691">
          <cell r="B6691">
            <v>2</v>
          </cell>
          <cell r="C6691" t="str">
            <v>21127</v>
          </cell>
          <cell r="D6691" t="str">
            <v>FITA ISOLANTE ADESIVA ANTI-CHAMA EM ROLOS 19MM X 5M</v>
          </cell>
          <cell r="E6691" t="str">
            <v>UN</v>
          </cell>
          <cell r="F6691">
            <v>5.5999999999999999E-5</v>
          </cell>
          <cell r="G6691">
            <v>1.17</v>
          </cell>
          <cell r="H6691">
            <v>0</v>
          </cell>
        </row>
        <row r="6692">
          <cell r="D6692" t="str">
            <v>Custo Direto Total</v>
          </cell>
          <cell r="H6692">
            <v>1.49</v>
          </cell>
        </row>
        <row r="6693">
          <cell r="D6693" t="str">
            <v>Taxa de BDI %</v>
          </cell>
          <cell r="F6693">
            <v>1E-8</v>
          </cell>
          <cell r="H6693">
            <v>0</v>
          </cell>
        </row>
        <row r="6694">
          <cell r="D6694" t="str">
            <v>Total da Composição</v>
          </cell>
          <cell r="H6694">
            <v>1.49</v>
          </cell>
        </row>
        <row r="6695">
          <cell r="A6695" t="str">
            <v>73860/004</v>
          </cell>
          <cell r="B6695" t="str">
            <v>FIO C/ISOLAMENTO TERMOPLASTICO ANTICHAMA NA BITOLA DE 4MM2 COM PREPARO CORTE E ENFIACAO EM ELETRODUTOS 450/750V-FORNECE COLOCACAO</v>
          </cell>
          <cell r="E6695" t="str">
            <v xml:space="preserve">M     </v>
          </cell>
          <cell r="F6695" t="str">
            <v>Coeficiente</v>
          </cell>
          <cell r="G6695" t="str">
            <v>Preço Unit.</v>
          </cell>
          <cell r="H6695" t="str">
            <v>Preço Total</v>
          </cell>
          <cell r="I6695">
            <v>2.0700000000000003</v>
          </cell>
        </row>
        <row r="6696">
          <cell r="B6696">
            <v>1</v>
          </cell>
          <cell r="C6696" t="str">
            <v>2436</v>
          </cell>
          <cell r="D6696" t="str">
            <v>ELETRICISTA OU OFICIAL ELETRICISTA</v>
          </cell>
          <cell r="E6696" t="str">
            <v>H</v>
          </cell>
          <cell r="F6696">
            <v>6.0999999999999999E-2</v>
          </cell>
          <cell r="G6696">
            <v>9.68</v>
          </cell>
          <cell r="H6696">
            <v>0.59</v>
          </cell>
        </row>
        <row r="6697">
          <cell r="B6697">
            <v>1</v>
          </cell>
          <cell r="C6697" t="str">
            <v>6111</v>
          </cell>
          <cell r="D6697" t="str">
            <v>SERVENTE</v>
          </cell>
          <cell r="E6697" t="str">
            <v>H</v>
          </cell>
          <cell r="F6697">
            <v>6.0999999999999999E-2</v>
          </cell>
          <cell r="G6697">
            <v>6.93</v>
          </cell>
          <cell r="H6697">
            <v>0.42</v>
          </cell>
        </row>
        <row r="6698">
          <cell r="B6698">
            <v>2</v>
          </cell>
          <cell r="C6698" t="str">
            <v>944</v>
          </cell>
          <cell r="D6698" t="str">
            <v>FIO RIGIDO, ISOLACAO EM PVC 450/750V 4,0MM2</v>
          </cell>
          <cell r="E6698" t="str">
            <v>M</v>
          </cell>
          <cell r="F6698">
            <v>1</v>
          </cell>
          <cell r="G6698">
            <v>1.06</v>
          </cell>
          <cell r="H6698">
            <v>1.06</v>
          </cell>
        </row>
        <row r="6699">
          <cell r="B6699">
            <v>2</v>
          </cell>
          <cell r="C6699" t="str">
            <v>21127</v>
          </cell>
          <cell r="D6699" t="str">
            <v>FITA ISOLANTE ADESIVA ANTI-CHAMA EM ROLOS 19MM X 5M</v>
          </cell>
          <cell r="E6699" t="str">
            <v>UN</v>
          </cell>
          <cell r="F6699">
            <v>5.5999999999999999E-5</v>
          </cell>
          <cell r="G6699">
            <v>1.17</v>
          </cell>
          <cell r="H6699">
            <v>0</v>
          </cell>
        </row>
        <row r="6700">
          <cell r="D6700" t="str">
            <v>Custo Direto Total</v>
          </cell>
          <cell r="H6700">
            <v>2.0700000000000003</v>
          </cell>
        </row>
        <row r="6701">
          <cell r="D6701" t="str">
            <v>Taxa de BDI %</v>
          </cell>
          <cell r="F6701">
            <v>1E-8</v>
          </cell>
          <cell r="H6701">
            <v>0</v>
          </cell>
        </row>
        <row r="6702">
          <cell r="D6702" t="str">
            <v>Total da Composição</v>
          </cell>
          <cell r="H6702">
            <v>2.0700000000000003</v>
          </cell>
        </row>
        <row r="6703">
          <cell r="A6703" t="str">
            <v>73860/005</v>
          </cell>
          <cell r="B6703" t="str">
            <v>FIO C/ISOLAMENTO TERMOPLASTICO ANTICHAMA NA BITOLA DE 6MM2 COM PREPARO CORTE E ENFIACAO EM ELETRODUTOS 450/750V-FORNECCOLOCACA0</v>
          </cell>
          <cell r="E6703" t="str">
            <v xml:space="preserve">M     </v>
          </cell>
          <cell r="F6703" t="str">
            <v>Coeficiente</v>
          </cell>
          <cell r="G6703" t="str">
            <v>Preço Unit.</v>
          </cell>
          <cell r="H6703" t="str">
            <v>Preço Total</v>
          </cell>
          <cell r="I6703">
            <v>2.7</v>
          </cell>
        </row>
        <row r="6704">
          <cell r="B6704">
            <v>1</v>
          </cell>
          <cell r="C6704" t="str">
            <v>2436</v>
          </cell>
          <cell r="D6704" t="str">
            <v>ELETRICISTA OU OFICIAL ELETRICISTA</v>
          </cell>
          <cell r="E6704" t="str">
            <v>H</v>
          </cell>
          <cell r="F6704">
            <v>7.0000000000000007E-2</v>
          </cell>
          <cell r="G6704">
            <v>9.68</v>
          </cell>
          <cell r="H6704">
            <v>0.68</v>
          </cell>
        </row>
        <row r="6705">
          <cell r="B6705">
            <v>1</v>
          </cell>
          <cell r="C6705" t="str">
            <v>6111</v>
          </cell>
          <cell r="D6705" t="str">
            <v>SERVENTE</v>
          </cell>
          <cell r="E6705" t="str">
            <v>H</v>
          </cell>
          <cell r="F6705">
            <v>7.0000000000000007E-2</v>
          </cell>
          <cell r="G6705">
            <v>6.93</v>
          </cell>
          <cell r="H6705">
            <v>0.49</v>
          </cell>
        </row>
        <row r="6706">
          <cell r="B6706">
            <v>2</v>
          </cell>
          <cell r="C6706" t="str">
            <v>940</v>
          </cell>
          <cell r="D6706" t="str">
            <v>FIO RIGIDO, ISOLACAO EM PVC 450/750V 6MM2</v>
          </cell>
          <cell r="E6706" t="str">
            <v>M</v>
          </cell>
          <cell r="F6706">
            <v>1</v>
          </cell>
          <cell r="G6706">
            <v>1.53</v>
          </cell>
          <cell r="H6706">
            <v>1.53</v>
          </cell>
        </row>
        <row r="6707">
          <cell r="B6707">
            <v>2</v>
          </cell>
          <cell r="C6707" t="str">
            <v>21127</v>
          </cell>
          <cell r="D6707" t="str">
            <v>FITA ISOLANTE ADESIVA ANTI-CHAMA EM ROLOS 19MM X 5M</v>
          </cell>
          <cell r="E6707" t="str">
            <v>UN</v>
          </cell>
          <cell r="F6707">
            <v>5.5999999999999999E-5</v>
          </cell>
          <cell r="G6707">
            <v>1.17</v>
          </cell>
          <cell r="H6707">
            <v>0</v>
          </cell>
        </row>
        <row r="6708">
          <cell r="D6708" t="str">
            <v>Custo Direto Total</v>
          </cell>
          <cell r="H6708">
            <v>2.7</v>
          </cell>
        </row>
        <row r="6709">
          <cell r="D6709" t="str">
            <v>Taxa de BDI %</v>
          </cell>
          <cell r="F6709">
            <v>1E-8</v>
          </cell>
          <cell r="H6709">
            <v>0</v>
          </cell>
        </row>
        <row r="6710">
          <cell r="D6710" t="str">
            <v>Total da Composição</v>
          </cell>
          <cell r="H6710">
            <v>2.7</v>
          </cell>
        </row>
        <row r="6711">
          <cell r="A6711" t="str">
            <v>73860/006</v>
          </cell>
          <cell r="B6711" t="str">
            <v>FIO C/ISOLAMENTO TERMOPLASTICO ANTICHAMA NA BITOLA DE 10MM2 COM PREPARO CORTE E ENFIACAO EM ELETRODUTOS 450/750V-FORNECE COLOCACAO</v>
          </cell>
          <cell r="E6711" t="str">
            <v xml:space="preserve">M     </v>
          </cell>
          <cell r="F6711" t="str">
            <v>Coeficiente</v>
          </cell>
          <cell r="G6711" t="str">
            <v>Preço Unit.</v>
          </cell>
          <cell r="H6711" t="str">
            <v>Preço Total</v>
          </cell>
          <cell r="I6711">
            <v>3.9800000000000004</v>
          </cell>
        </row>
        <row r="6712">
          <cell r="B6712">
            <v>1</v>
          </cell>
          <cell r="C6712" t="str">
            <v>2436</v>
          </cell>
          <cell r="D6712" t="str">
            <v>ELETRICISTA OU OFICIAL ELETRICISTA</v>
          </cell>
          <cell r="E6712" t="str">
            <v>H</v>
          </cell>
          <cell r="F6712">
            <v>0.08</v>
          </cell>
          <cell r="G6712">
            <v>9.68</v>
          </cell>
          <cell r="H6712">
            <v>0.77</v>
          </cell>
        </row>
        <row r="6713">
          <cell r="B6713">
            <v>1</v>
          </cell>
          <cell r="C6713" t="str">
            <v>6111</v>
          </cell>
          <cell r="D6713" t="str">
            <v>SERVENTE</v>
          </cell>
          <cell r="E6713" t="str">
            <v>H</v>
          </cell>
          <cell r="F6713">
            <v>0.08</v>
          </cell>
          <cell r="G6713">
            <v>6.93</v>
          </cell>
          <cell r="H6713">
            <v>0.55000000000000004</v>
          </cell>
        </row>
        <row r="6714">
          <cell r="B6714">
            <v>2</v>
          </cell>
          <cell r="C6714" t="str">
            <v>937</v>
          </cell>
          <cell r="D6714" t="str">
            <v>FIO RIGIDO, ISOLACAO EM PVC 450/750V 10MM2</v>
          </cell>
          <cell r="E6714" t="str">
            <v>M</v>
          </cell>
          <cell r="F6714">
            <v>1</v>
          </cell>
          <cell r="G6714">
            <v>2.66</v>
          </cell>
          <cell r="H6714">
            <v>2.66</v>
          </cell>
        </row>
        <row r="6715">
          <cell r="D6715" t="str">
            <v>Custo Direto Total</v>
          </cell>
          <cell r="H6715">
            <v>3.9800000000000004</v>
          </cell>
        </row>
        <row r="6716">
          <cell r="D6716" t="str">
            <v>Taxa de BDI %</v>
          </cell>
          <cell r="F6716">
            <v>1E-8</v>
          </cell>
          <cell r="H6716">
            <v>0</v>
          </cell>
        </row>
        <row r="6717">
          <cell r="D6717" t="str">
            <v>Total da Composição</v>
          </cell>
          <cell r="H6717">
            <v>3.9800000000000004</v>
          </cell>
        </row>
        <row r="6718">
          <cell r="A6718" t="str">
            <v>73860/007</v>
          </cell>
          <cell r="B6718" t="str">
            <v>CABO DE COBRE ISOLADO PVC RESISTENTE A CHAMA 450/1,5 MM2 FORNECI MENTO E INSTALACAO</v>
          </cell>
          <cell r="E6718" t="str">
            <v xml:space="preserve">M     </v>
          </cell>
          <cell r="F6718" t="str">
            <v>Coeficiente</v>
          </cell>
          <cell r="G6718" t="str">
            <v>Preço Unit.</v>
          </cell>
          <cell r="H6718" t="str">
            <v>Preço Total</v>
          </cell>
          <cell r="I6718">
            <v>1.5</v>
          </cell>
        </row>
        <row r="6719">
          <cell r="B6719">
            <v>1</v>
          </cell>
          <cell r="C6719" t="str">
            <v>2436</v>
          </cell>
          <cell r="D6719" t="str">
            <v>ELETRICISTA OU OFICIAL ELETRICISTA</v>
          </cell>
          <cell r="E6719" t="str">
            <v>H</v>
          </cell>
          <cell r="F6719">
            <v>0.04</v>
          </cell>
          <cell r="G6719">
            <v>9.68</v>
          </cell>
          <cell r="H6719">
            <v>0.39</v>
          </cell>
        </row>
        <row r="6720">
          <cell r="B6720">
            <v>1</v>
          </cell>
          <cell r="C6720" t="str">
            <v>6111</v>
          </cell>
          <cell r="D6720" t="str">
            <v>SERVENTE</v>
          </cell>
          <cell r="E6720" t="str">
            <v>H</v>
          </cell>
          <cell r="F6720">
            <v>0.04</v>
          </cell>
          <cell r="G6720">
            <v>6.93</v>
          </cell>
          <cell r="H6720">
            <v>0.28000000000000003</v>
          </cell>
        </row>
        <row r="6721">
          <cell r="B6721">
            <v>2</v>
          </cell>
          <cell r="C6721" t="str">
            <v>983</v>
          </cell>
          <cell r="D6721" t="str">
            <v>CABO DE COBRE ISOLAMENTO ANTI-CHAMA 450/750V 1,5MM2, TP PIRASTIC PIRELLI OU EQUIV</v>
          </cell>
          <cell r="E6721" t="str">
            <v>M</v>
          </cell>
          <cell r="F6721">
            <v>1</v>
          </cell>
          <cell r="G6721">
            <v>0.82</v>
          </cell>
          <cell r="H6721">
            <v>0.82</v>
          </cell>
        </row>
        <row r="6722">
          <cell r="B6722">
            <v>2</v>
          </cell>
          <cell r="C6722" t="str">
            <v>21127</v>
          </cell>
          <cell r="D6722" t="str">
            <v>FITA ISOLANTE ADESIVA ANTI-CHAMA EM ROLOS 19MM X 5M</v>
          </cell>
          <cell r="E6722" t="str">
            <v>UN</v>
          </cell>
          <cell r="F6722">
            <v>1.12E-2</v>
          </cell>
          <cell r="G6722">
            <v>1.17</v>
          </cell>
          <cell r="H6722">
            <v>0.01</v>
          </cell>
        </row>
        <row r="6723">
          <cell r="D6723" t="str">
            <v>Custo Direto Total</v>
          </cell>
          <cell r="H6723">
            <v>1.5</v>
          </cell>
        </row>
        <row r="6724">
          <cell r="D6724" t="str">
            <v>Taxa de BDI %</v>
          </cell>
          <cell r="F6724">
            <v>1E-8</v>
          </cell>
          <cell r="H6724">
            <v>0</v>
          </cell>
        </row>
        <row r="6725">
          <cell r="D6725" t="str">
            <v>Total da Composição</v>
          </cell>
          <cell r="H6725">
            <v>1.5</v>
          </cell>
        </row>
        <row r="6726">
          <cell r="A6726" t="str">
            <v>73860/008</v>
          </cell>
          <cell r="B6726" t="str">
            <v>CABO DE COBRE ISOLADO PVC RESISTENTE A CHAMA 450/2,5 MM2 FORNECI MENTO E INSTALACAO</v>
          </cell>
          <cell r="E6726" t="str">
            <v xml:space="preserve">M     </v>
          </cell>
          <cell r="F6726" t="str">
            <v>Coeficiente</v>
          </cell>
          <cell r="G6726" t="str">
            <v>Preço Unit.</v>
          </cell>
          <cell r="H6726" t="str">
            <v>Preço Total</v>
          </cell>
          <cell r="I6726">
            <v>1.99</v>
          </cell>
        </row>
        <row r="6727">
          <cell r="B6727">
            <v>1</v>
          </cell>
          <cell r="C6727" t="str">
            <v>2436</v>
          </cell>
          <cell r="D6727" t="str">
            <v>ELETRICISTA OU OFICIAL ELETRICISTA</v>
          </cell>
          <cell r="E6727" t="str">
            <v>H</v>
          </cell>
          <cell r="F6727">
            <v>0.05</v>
          </cell>
          <cell r="G6727">
            <v>9.68</v>
          </cell>
          <cell r="H6727">
            <v>0.48</v>
          </cell>
        </row>
        <row r="6728">
          <cell r="B6728">
            <v>1</v>
          </cell>
          <cell r="C6728" t="str">
            <v>6111</v>
          </cell>
          <cell r="D6728" t="str">
            <v>SERVENTE</v>
          </cell>
          <cell r="E6728" t="str">
            <v>H</v>
          </cell>
          <cell r="F6728">
            <v>0.05</v>
          </cell>
          <cell r="G6728">
            <v>6.93</v>
          </cell>
          <cell r="H6728">
            <v>0.35</v>
          </cell>
        </row>
        <row r="6729">
          <cell r="B6729">
            <v>2</v>
          </cell>
          <cell r="C6729" t="str">
            <v>984</v>
          </cell>
          <cell r="D6729" t="str">
            <v>CABO DE COBRE ISOLAMENTO ANTI-CHAMA 450/750V 2,5MM2, TP PIRASTIC PIRELLI OU EQUIV</v>
          </cell>
          <cell r="E6729" t="str">
            <v>M</v>
          </cell>
          <cell r="F6729">
            <v>1</v>
          </cell>
          <cell r="G6729">
            <v>1.1499999999999999</v>
          </cell>
          <cell r="H6729">
            <v>1.1499999999999999</v>
          </cell>
        </row>
        <row r="6730">
          <cell r="B6730">
            <v>2</v>
          </cell>
          <cell r="C6730" t="str">
            <v>21127</v>
          </cell>
          <cell r="D6730" t="str">
            <v>FITA ISOLANTE ADESIVA ANTI-CHAMA EM ROLOS 19MM X 5M</v>
          </cell>
          <cell r="E6730" t="str">
            <v>UN</v>
          </cell>
          <cell r="F6730">
            <v>1.12E-2</v>
          </cell>
          <cell r="G6730">
            <v>1.17</v>
          </cell>
          <cell r="H6730">
            <v>0.01</v>
          </cell>
        </row>
        <row r="6731">
          <cell r="D6731" t="str">
            <v>Custo Direto Total</v>
          </cell>
          <cell r="H6731">
            <v>1.99</v>
          </cell>
        </row>
        <row r="6732">
          <cell r="D6732" t="str">
            <v>Taxa de BDI %</v>
          </cell>
          <cell r="F6732">
            <v>1E-8</v>
          </cell>
          <cell r="H6732">
            <v>0</v>
          </cell>
        </row>
        <row r="6733">
          <cell r="D6733" t="str">
            <v>Total da Composição</v>
          </cell>
          <cell r="H6733">
            <v>1.99</v>
          </cell>
        </row>
        <row r="6734">
          <cell r="A6734" t="str">
            <v>73860/009</v>
          </cell>
          <cell r="B6734" t="str">
            <v>CABO DE COBRE ISOLADO PVC RESISTENTE A CHAMA 450/4 MM2 FORNECIME NTO E INSTALACAO</v>
          </cell>
          <cell r="E6734" t="str">
            <v xml:space="preserve">M     </v>
          </cell>
          <cell r="F6734" t="str">
            <v>Coeficiente</v>
          </cell>
          <cell r="G6734" t="str">
            <v>Preço Unit.</v>
          </cell>
          <cell r="H6734" t="str">
            <v>Preço Total</v>
          </cell>
          <cell r="I6734">
            <v>3</v>
          </cell>
        </row>
        <row r="6735">
          <cell r="B6735">
            <v>1</v>
          </cell>
          <cell r="C6735" t="str">
            <v>2436</v>
          </cell>
          <cell r="D6735" t="str">
            <v>ELETRICISTA OU OFICIAL ELETRICISTA</v>
          </cell>
          <cell r="E6735" t="str">
            <v>H</v>
          </cell>
          <cell r="F6735">
            <v>6.0999999999999999E-2</v>
          </cell>
          <cell r="G6735">
            <v>9.68</v>
          </cell>
          <cell r="H6735">
            <v>0.59</v>
          </cell>
        </row>
        <row r="6736">
          <cell r="B6736">
            <v>1</v>
          </cell>
          <cell r="C6736" t="str">
            <v>6111</v>
          </cell>
          <cell r="D6736" t="str">
            <v>SERVENTE</v>
          </cell>
          <cell r="E6736" t="str">
            <v>H</v>
          </cell>
          <cell r="F6736">
            <v>6.0999999999999999E-2</v>
          </cell>
          <cell r="G6736">
            <v>6.93</v>
          </cell>
          <cell r="H6736">
            <v>0.42</v>
          </cell>
        </row>
        <row r="6737">
          <cell r="B6737">
            <v>2</v>
          </cell>
          <cell r="C6737" t="str">
            <v>981</v>
          </cell>
          <cell r="D6737" t="str">
            <v>CABO DE COBRE ISOLAMENTO ANTI-CHAMA 450/750V 4MM2, FLEXIVEL, TP FORESPLAST ALCOA OU EQUIV</v>
          </cell>
          <cell r="E6737" t="str">
            <v>M</v>
          </cell>
          <cell r="F6737">
            <v>1</v>
          </cell>
          <cell r="G6737">
            <v>1.98</v>
          </cell>
          <cell r="H6737">
            <v>1.98</v>
          </cell>
        </row>
        <row r="6738">
          <cell r="B6738">
            <v>2</v>
          </cell>
          <cell r="C6738" t="str">
            <v>21127</v>
          </cell>
          <cell r="D6738" t="str">
            <v>FITA ISOLANTE ADESIVA ANTI-CHAMA EM ROLOS 19MM X 5M</v>
          </cell>
          <cell r="E6738" t="str">
            <v>UN</v>
          </cell>
          <cell r="F6738">
            <v>1.12E-2</v>
          </cell>
          <cell r="G6738">
            <v>1.17</v>
          </cell>
          <cell r="H6738">
            <v>0.01</v>
          </cell>
        </row>
        <row r="6739">
          <cell r="D6739" t="str">
            <v>Custo Direto Total</v>
          </cell>
          <cell r="H6739">
            <v>3</v>
          </cell>
        </row>
        <row r="6740">
          <cell r="D6740" t="str">
            <v>Taxa de BDI %</v>
          </cell>
          <cell r="F6740">
            <v>1E-8</v>
          </cell>
          <cell r="H6740">
            <v>0</v>
          </cell>
        </row>
        <row r="6741">
          <cell r="D6741" t="str">
            <v>Total da Composição</v>
          </cell>
          <cell r="H6741">
            <v>3</v>
          </cell>
        </row>
        <row r="6742">
          <cell r="A6742" t="str">
            <v>73860/010</v>
          </cell>
          <cell r="B6742" t="str">
            <v>CABO DE COBRE ISOLADO PVC RESISTENTE A CHAMA 450/6 MM2 FORNECIM ENTO E INSTALACAO</v>
          </cell>
          <cell r="E6742" t="str">
            <v xml:space="preserve">M     </v>
          </cell>
          <cell r="F6742" t="str">
            <v>Coeficiente</v>
          </cell>
          <cell r="G6742" t="str">
            <v>Preço Unit.</v>
          </cell>
          <cell r="H6742" t="str">
            <v>Preço Total</v>
          </cell>
          <cell r="I6742">
            <v>4.1500000000000004</v>
          </cell>
        </row>
        <row r="6743">
          <cell r="B6743">
            <v>1</v>
          </cell>
          <cell r="C6743" t="str">
            <v>2436</v>
          </cell>
          <cell r="D6743" t="str">
            <v>ELETRICISTA OU OFICIAL ELETRICISTA</v>
          </cell>
          <cell r="E6743" t="str">
            <v>H</v>
          </cell>
          <cell r="F6743">
            <v>7.0000000000000007E-2</v>
          </cell>
          <cell r="G6743">
            <v>9.68</v>
          </cell>
          <cell r="H6743">
            <v>0.68</v>
          </cell>
        </row>
        <row r="6744">
          <cell r="B6744">
            <v>1</v>
          </cell>
          <cell r="C6744" t="str">
            <v>6111</v>
          </cell>
          <cell r="D6744" t="str">
            <v>SERVENTE</v>
          </cell>
          <cell r="E6744" t="str">
            <v>H</v>
          </cell>
          <cell r="F6744">
            <v>7.0000000000000007E-2</v>
          </cell>
          <cell r="G6744">
            <v>6.93</v>
          </cell>
          <cell r="H6744">
            <v>0.49</v>
          </cell>
        </row>
        <row r="6745">
          <cell r="B6745">
            <v>2</v>
          </cell>
          <cell r="C6745" t="str">
            <v>982</v>
          </cell>
          <cell r="D6745" t="str">
            <v>CABO DE COBRE ISOLAMENTO ANTI-CHAMA 450/750V 6MM2, FLEXIVEL, TP FORESPLAST ALCOA OU EQUIV</v>
          </cell>
          <cell r="E6745" t="str">
            <v>M</v>
          </cell>
          <cell r="F6745">
            <v>1</v>
          </cell>
          <cell r="G6745">
            <v>2.97</v>
          </cell>
          <cell r="H6745">
            <v>2.97</v>
          </cell>
        </row>
        <row r="6746">
          <cell r="B6746">
            <v>2</v>
          </cell>
          <cell r="C6746" t="str">
            <v>21127</v>
          </cell>
          <cell r="D6746" t="str">
            <v>FITA ISOLANTE ADESIVA ANTI-CHAMA EM ROLOS 19MM X 5M</v>
          </cell>
          <cell r="E6746" t="str">
            <v>UN</v>
          </cell>
          <cell r="F6746">
            <v>1.12E-2</v>
          </cell>
          <cell r="G6746">
            <v>1.17</v>
          </cell>
          <cell r="H6746">
            <v>0.01</v>
          </cell>
        </row>
        <row r="6747">
          <cell r="D6747" t="str">
            <v>Custo Direto Total</v>
          </cell>
          <cell r="H6747">
            <v>4.1500000000000004</v>
          </cell>
        </row>
        <row r="6748">
          <cell r="D6748" t="str">
            <v>Taxa de BDI %</v>
          </cell>
          <cell r="F6748">
            <v>1E-8</v>
          </cell>
          <cell r="H6748">
            <v>0</v>
          </cell>
        </row>
        <row r="6749">
          <cell r="D6749" t="str">
            <v>Total da Composição</v>
          </cell>
          <cell r="H6749">
            <v>4.1500000000000004</v>
          </cell>
        </row>
        <row r="6750">
          <cell r="A6750" t="str">
            <v>73860/011</v>
          </cell>
          <cell r="B6750" t="str">
            <v>CABO DE COBRE ISOLADO PVC RESISTENTE A CHAMA 450/10 MM2 FORNECIM ENTO E INSTALACAO</v>
          </cell>
          <cell r="E6750" t="str">
            <v xml:space="preserve">M     </v>
          </cell>
          <cell r="F6750" t="str">
            <v>Coeficiente</v>
          </cell>
          <cell r="G6750" t="str">
            <v>Preço Unit.</v>
          </cell>
          <cell r="H6750" t="str">
            <v>Preço Total</v>
          </cell>
          <cell r="I6750">
            <v>7.38</v>
          </cell>
        </row>
        <row r="6751">
          <cell r="B6751">
            <v>1</v>
          </cell>
          <cell r="C6751" t="str">
            <v>2436</v>
          </cell>
          <cell r="D6751" t="str">
            <v>ELETRICISTA OU OFICIAL ELETRICISTA</v>
          </cell>
          <cell r="E6751" t="str">
            <v>H</v>
          </cell>
          <cell r="F6751">
            <v>0.13</v>
          </cell>
          <cell r="G6751">
            <v>9.68</v>
          </cell>
          <cell r="H6751">
            <v>1.26</v>
          </cell>
        </row>
        <row r="6752">
          <cell r="B6752">
            <v>1</v>
          </cell>
          <cell r="C6752" t="str">
            <v>6111</v>
          </cell>
          <cell r="D6752" t="str">
            <v>SERVENTE</v>
          </cell>
          <cell r="E6752" t="str">
            <v>H</v>
          </cell>
          <cell r="F6752">
            <v>0.13</v>
          </cell>
          <cell r="G6752">
            <v>6.93</v>
          </cell>
          <cell r="H6752">
            <v>0.9</v>
          </cell>
        </row>
        <row r="6753">
          <cell r="B6753">
            <v>2</v>
          </cell>
          <cell r="C6753" t="str">
            <v>980</v>
          </cell>
          <cell r="D6753" t="str">
            <v>CABO DE COBRE ISOLAMENTO ANTI-CHAMA 450/750V 10MM2, FLEXIVEL, TP FORESPLAST ALCOA OU EQUIV</v>
          </cell>
          <cell r="E6753" t="str">
            <v>M</v>
          </cell>
          <cell r="F6753">
            <v>1</v>
          </cell>
          <cell r="G6753">
            <v>5.22</v>
          </cell>
          <cell r="H6753">
            <v>5.22</v>
          </cell>
        </row>
        <row r="6754">
          <cell r="D6754" t="str">
            <v>Custo Direto Total</v>
          </cell>
          <cell r="H6754">
            <v>7.38</v>
          </cell>
        </row>
        <row r="6755">
          <cell r="D6755" t="str">
            <v>Taxa de BDI %</v>
          </cell>
          <cell r="F6755">
            <v>1E-8</v>
          </cell>
          <cell r="H6755">
            <v>0</v>
          </cell>
        </row>
        <row r="6756">
          <cell r="D6756" t="str">
            <v>Total da Composição</v>
          </cell>
          <cell r="H6756">
            <v>7.38</v>
          </cell>
        </row>
        <row r="6757">
          <cell r="A6757" t="str">
            <v>73860/012</v>
          </cell>
          <cell r="B6757" t="str">
            <v>CABO DE COBRE ISOLADO PVC RESISTENTE A CHAMA 450/16 MM2 FORNECIM ENTO E INSTALACAO</v>
          </cell>
          <cell r="E6757" t="str">
            <v xml:space="preserve">M     </v>
          </cell>
          <cell r="F6757" t="str">
            <v>Coeficiente</v>
          </cell>
          <cell r="G6757" t="str">
            <v>Preço Unit.</v>
          </cell>
          <cell r="H6757" t="str">
            <v>Preço Total</v>
          </cell>
          <cell r="I6757">
            <v>7.53</v>
          </cell>
        </row>
        <row r="6758">
          <cell r="B6758">
            <v>1</v>
          </cell>
          <cell r="C6758" t="str">
            <v>2436</v>
          </cell>
          <cell r="D6758" t="str">
            <v>ELETRICISTA OU OFICIAL ELETRICISTA</v>
          </cell>
          <cell r="E6758" t="str">
            <v>H</v>
          </cell>
          <cell r="F6758">
            <v>0.09</v>
          </cell>
          <cell r="G6758">
            <v>9.68</v>
          </cell>
          <cell r="H6758">
            <v>0.87</v>
          </cell>
        </row>
        <row r="6759">
          <cell r="B6759">
            <v>1</v>
          </cell>
          <cell r="C6759" t="str">
            <v>6111</v>
          </cell>
          <cell r="D6759" t="str">
            <v>SERVENTE</v>
          </cell>
          <cell r="E6759" t="str">
            <v>H</v>
          </cell>
          <cell r="F6759">
            <v>0.09</v>
          </cell>
          <cell r="G6759">
            <v>6.93</v>
          </cell>
          <cell r="H6759">
            <v>0.62</v>
          </cell>
        </row>
        <row r="6760">
          <cell r="B6760">
            <v>2</v>
          </cell>
          <cell r="C6760" t="str">
            <v>979</v>
          </cell>
          <cell r="D6760" t="str">
            <v>CABO DE COBRE FLEXÍVEL DE 16 MM2, COM ISOLAMENTO ANTI-CHAMA 450/750 V</v>
          </cell>
          <cell r="E6760" t="str">
            <v>M</v>
          </cell>
          <cell r="F6760">
            <v>1</v>
          </cell>
          <cell r="G6760">
            <v>6.04</v>
          </cell>
          <cell r="H6760">
            <v>6.04</v>
          </cell>
        </row>
        <row r="6761">
          <cell r="D6761" t="str">
            <v>Custo Direto Total</v>
          </cell>
          <cell r="H6761">
            <v>7.53</v>
          </cell>
        </row>
        <row r="6762">
          <cell r="D6762" t="str">
            <v>Taxa de BDI %</v>
          </cell>
          <cell r="F6762">
            <v>1E-8</v>
          </cell>
          <cell r="H6762">
            <v>0</v>
          </cell>
        </row>
        <row r="6763">
          <cell r="D6763" t="str">
            <v>Total da Composição</v>
          </cell>
          <cell r="H6763">
            <v>7.53</v>
          </cell>
        </row>
        <row r="6764">
          <cell r="A6764" t="str">
            <v>73860/013</v>
          </cell>
          <cell r="B6764" t="str">
            <v>CABO DE COBRE ISOLADO PVC RESISTENTE A CHAMA 450/25 MM2 FORNECIM ENTO E INSTALACAO</v>
          </cell>
          <cell r="E6764" t="str">
            <v xml:space="preserve">M     </v>
          </cell>
          <cell r="F6764" t="str">
            <v>Coeficiente</v>
          </cell>
          <cell r="G6764" t="str">
            <v>Preço Unit.</v>
          </cell>
          <cell r="H6764" t="str">
            <v>Preço Total</v>
          </cell>
          <cell r="I6764">
            <v>11.1</v>
          </cell>
        </row>
        <row r="6765">
          <cell r="B6765">
            <v>1</v>
          </cell>
          <cell r="C6765" t="str">
            <v>2436</v>
          </cell>
          <cell r="D6765" t="str">
            <v>ELETRICISTA OU OFICIAL ELETRICISTA</v>
          </cell>
          <cell r="E6765" t="str">
            <v>H</v>
          </cell>
          <cell r="F6765">
            <v>0.1</v>
          </cell>
          <cell r="G6765">
            <v>9.68</v>
          </cell>
          <cell r="H6765">
            <v>0.97</v>
          </cell>
        </row>
        <row r="6766">
          <cell r="B6766">
            <v>1</v>
          </cell>
          <cell r="C6766" t="str">
            <v>6111</v>
          </cell>
          <cell r="D6766" t="str">
            <v>SERVENTE</v>
          </cell>
          <cell r="E6766" t="str">
            <v>H</v>
          </cell>
          <cell r="F6766">
            <v>0.1</v>
          </cell>
          <cell r="G6766">
            <v>6.93</v>
          </cell>
          <cell r="H6766">
            <v>0.69</v>
          </cell>
        </row>
        <row r="6767">
          <cell r="B6767">
            <v>2</v>
          </cell>
          <cell r="C6767" t="str">
            <v>986</v>
          </cell>
          <cell r="D6767" t="str">
            <v>CABO DE COBRE ISOLAMENTO ANTI-CHAMA 450/750V 25MM2, TP PIRASTIC PIRELLI OU EQUIV</v>
          </cell>
          <cell r="E6767" t="str">
            <v>M</v>
          </cell>
          <cell r="F6767">
            <v>1</v>
          </cell>
          <cell r="G6767">
            <v>9.44</v>
          </cell>
          <cell r="H6767">
            <v>9.44</v>
          </cell>
        </row>
        <row r="6768">
          <cell r="D6768" t="str">
            <v>Custo Direto Total</v>
          </cell>
          <cell r="H6768">
            <v>11.1</v>
          </cell>
        </row>
        <row r="6769">
          <cell r="D6769" t="str">
            <v>Taxa de BDI %</v>
          </cell>
          <cell r="F6769">
            <v>1E-8</v>
          </cell>
          <cell r="H6769">
            <v>0</v>
          </cell>
        </row>
        <row r="6770">
          <cell r="D6770" t="str">
            <v>Total da Composição</v>
          </cell>
          <cell r="H6770">
            <v>11.1</v>
          </cell>
        </row>
        <row r="6771">
          <cell r="A6771" t="str">
            <v>73860/014</v>
          </cell>
          <cell r="B6771" t="str">
            <v>CABO DE COBRE ISOLADO PVC RESISTENTE A CHAMA 450/50 MM2 FORNECIM ENTO E INSTALACAO</v>
          </cell>
          <cell r="E6771" t="str">
            <v xml:space="preserve">M     </v>
          </cell>
          <cell r="F6771" t="str">
            <v>Coeficiente</v>
          </cell>
          <cell r="G6771" t="str">
            <v>Preço Unit.</v>
          </cell>
          <cell r="H6771" t="str">
            <v>Preço Total</v>
          </cell>
          <cell r="I6771">
            <v>20.240000000000002</v>
          </cell>
        </row>
        <row r="6772">
          <cell r="B6772">
            <v>1</v>
          </cell>
          <cell r="C6772" t="str">
            <v>2436</v>
          </cell>
          <cell r="D6772" t="str">
            <v>ELETRICISTA OU OFICIAL ELETRICISTA</v>
          </cell>
          <cell r="E6772" t="str">
            <v>H</v>
          </cell>
          <cell r="F6772">
            <v>0.2</v>
          </cell>
          <cell r="G6772">
            <v>9.68</v>
          </cell>
          <cell r="H6772">
            <v>1.94</v>
          </cell>
        </row>
        <row r="6773">
          <cell r="B6773">
            <v>1</v>
          </cell>
          <cell r="C6773" t="str">
            <v>6111</v>
          </cell>
          <cell r="D6773" t="str">
            <v>SERVENTE</v>
          </cell>
          <cell r="E6773" t="str">
            <v>H</v>
          </cell>
          <cell r="F6773">
            <v>0.2</v>
          </cell>
          <cell r="G6773">
            <v>6.93</v>
          </cell>
          <cell r="H6773">
            <v>1.39</v>
          </cell>
        </row>
        <row r="6774">
          <cell r="B6774">
            <v>2</v>
          </cell>
          <cell r="C6774" t="str">
            <v>1007</v>
          </cell>
          <cell r="D6774" t="str">
            <v>CABO DE COBRE ISOLAMENTO ANTI-CHAMA 450/750V 50MM2, TP PIRASTIC PIRELLI OU EQUIV</v>
          </cell>
          <cell r="E6774" t="str">
            <v>M</v>
          </cell>
          <cell r="F6774">
            <v>1</v>
          </cell>
          <cell r="G6774">
            <v>16.91</v>
          </cell>
          <cell r="H6774">
            <v>16.91</v>
          </cell>
        </row>
        <row r="6775">
          <cell r="D6775" t="str">
            <v>Custo Direto Total</v>
          </cell>
          <cell r="H6775">
            <v>20.240000000000002</v>
          </cell>
        </row>
        <row r="6776">
          <cell r="D6776" t="str">
            <v>Taxa de BDI %</v>
          </cell>
          <cell r="F6776">
            <v>1E-8</v>
          </cell>
          <cell r="H6776">
            <v>0</v>
          </cell>
        </row>
        <row r="6777">
          <cell r="D6777" t="str">
            <v>Total da Composição</v>
          </cell>
          <cell r="H6777">
            <v>20.240000000000002</v>
          </cell>
        </row>
        <row r="6778">
          <cell r="A6778" t="str">
            <v>73860/015</v>
          </cell>
          <cell r="B6778" t="str">
            <v>CABO DE COBRE ISOLADO PVC RESISTENTE A CHAMA 450/70 MM2 FORNECIM ENTO E INSTALACAO</v>
          </cell>
          <cell r="E6778" t="str">
            <v xml:space="preserve">M     </v>
          </cell>
          <cell r="F6778" t="str">
            <v>Coeficiente</v>
          </cell>
          <cell r="G6778" t="str">
            <v>Preço Unit.</v>
          </cell>
          <cell r="H6778" t="str">
            <v>Preço Total</v>
          </cell>
          <cell r="I6778">
            <v>28.97</v>
          </cell>
        </row>
        <row r="6779">
          <cell r="B6779">
            <v>1</v>
          </cell>
          <cell r="C6779" t="str">
            <v>2436</v>
          </cell>
          <cell r="D6779" t="str">
            <v>ELETRICISTA OU OFICIAL ELETRICISTA</v>
          </cell>
          <cell r="E6779" t="str">
            <v>H</v>
          </cell>
          <cell r="F6779">
            <v>0.25</v>
          </cell>
          <cell r="G6779">
            <v>9.68</v>
          </cell>
          <cell r="H6779">
            <v>2.42</v>
          </cell>
        </row>
        <row r="6780">
          <cell r="B6780">
            <v>1</v>
          </cell>
          <cell r="C6780" t="str">
            <v>6111</v>
          </cell>
          <cell r="D6780" t="str">
            <v>SERVENTE</v>
          </cell>
          <cell r="E6780" t="str">
            <v>H</v>
          </cell>
          <cell r="F6780">
            <v>0.25</v>
          </cell>
          <cell r="G6780">
            <v>6.93</v>
          </cell>
          <cell r="H6780">
            <v>1.73</v>
          </cell>
        </row>
        <row r="6781">
          <cell r="B6781">
            <v>2</v>
          </cell>
          <cell r="C6781" t="str">
            <v>988</v>
          </cell>
          <cell r="D6781" t="str">
            <v>CABO DE COBRE ISOLAMENTO ANTI-CHAMA 450/750V 70MM2, TP PIRASTIC PIRELLI OU SIMILAR</v>
          </cell>
          <cell r="E6781" t="str">
            <v>M</v>
          </cell>
          <cell r="F6781">
            <v>1</v>
          </cell>
          <cell r="G6781">
            <v>24.82</v>
          </cell>
          <cell r="H6781">
            <v>24.82</v>
          </cell>
        </row>
        <row r="6782">
          <cell r="D6782" t="str">
            <v>Custo Direto Total</v>
          </cell>
          <cell r="H6782">
            <v>28.97</v>
          </cell>
        </row>
        <row r="6783">
          <cell r="D6783" t="str">
            <v>Taxa de BDI %</v>
          </cell>
          <cell r="F6783">
            <v>1E-8</v>
          </cell>
          <cell r="H6783">
            <v>0</v>
          </cell>
        </row>
        <row r="6784">
          <cell r="D6784" t="str">
            <v>Total da Composição</v>
          </cell>
          <cell r="H6784">
            <v>28.97</v>
          </cell>
        </row>
        <row r="6785">
          <cell r="A6785" t="str">
            <v>73860/016</v>
          </cell>
          <cell r="B6785" t="str">
            <v>CABO DE COBRE ISOLADO PVC RESISTENTE A CHAMA 450/95 MM2 FORNECIM ENTO E INSTALACAO</v>
          </cell>
          <cell r="E6785" t="str">
            <v xml:space="preserve">M     </v>
          </cell>
          <cell r="F6785" t="str">
            <v>Coeficiente</v>
          </cell>
          <cell r="G6785" t="str">
            <v>Preço Unit.</v>
          </cell>
          <cell r="H6785" t="str">
            <v>Preço Total</v>
          </cell>
          <cell r="I6785">
            <v>38.42</v>
          </cell>
        </row>
        <row r="6786">
          <cell r="B6786">
            <v>1</v>
          </cell>
          <cell r="C6786" t="str">
            <v>2436</v>
          </cell>
          <cell r="D6786" t="str">
            <v>ELETRICISTA OU OFICIAL ELETRICISTA</v>
          </cell>
          <cell r="E6786" t="str">
            <v>H</v>
          </cell>
          <cell r="F6786">
            <v>0.3</v>
          </cell>
          <cell r="G6786">
            <v>9.68</v>
          </cell>
          <cell r="H6786">
            <v>2.9</v>
          </cell>
        </row>
        <row r="6787">
          <cell r="B6787">
            <v>1</v>
          </cell>
          <cell r="C6787" t="str">
            <v>6111</v>
          </cell>
          <cell r="D6787" t="str">
            <v>SERVENTE</v>
          </cell>
          <cell r="E6787" t="str">
            <v>H</v>
          </cell>
          <cell r="F6787">
            <v>0.3</v>
          </cell>
          <cell r="G6787">
            <v>6.93</v>
          </cell>
          <cell r="H6787">
            <v>2.08</v>
          </cell>
        </row>
        <row r="6788">
          <cell r="B6788">
            <v>2</v>
          </cell>
          <cell r="C6788" t="str">
            <v>989</v>
          </cell>
          <cell r="D6788" t="str">
            <v>CABO DE COBRE ISOLAMENTO ANTI-CHAMA 450/750V 95MM2, TP PIRASTIC PIRELLI OU EQUIV</v>
          </cell>
          <cell r="E6788" t="str">
            <v>M</v>
          </cell>
          <cell r="F6788">
            <v>1</v>
          </cell>
          <cell r="G6788">
            <v>33.44</v>
          </cell>
          <cell r="H6788">
            <v>33.44</v>
          </cell>
        </row>
        <row r="6789">
          <cell r="D6789" t="str">
            <v>Custo Direto Total</v>
          </cell>
          <cell r="H6789">
            <v>38.42</v>
          </cell>
        </row>
        <row r="6790">
          <cell r="D6790" t="str">
            <v>Taxa de BDI %</v>
          </cell>
          <cell r="F6790">
            <v>1E-8</v>
          </cell>
          <cell r="H6790">
            <v>0</v>
          </cell>
        </row>
        <row r="6791">
          <cell r="D6791" t="str">
            <v>Total da Composição</v>
          </cell>
          <cell r="H6791">
            <v>38.42</v>
          </cell>
        </row>
        <row r="6792">
          <cell r="A6792" t="str">
            <v>73860/017</v>
          </cell>
          <cell r="B6792" t="str">
            <v>CABO DE COBRE ISOLADO PVC RESISTENTE A CHAMA 450/120 MM2 FORNECI MENTO E INSTALACAO</v>
          </cell>
          <cell r="E6792" t="str">
            <v xml:space="preserve">M     </v>
          </cell>
          <cell r="F6792" t="str">
            <v>Coeficiente</v>
          </cell>
          <cell r="G6792" t="str">
            <v>Preço Unit.</v>
          </cell>
          <cell r="H6792" t="str">
            <v>Preço Total</v>
          </cell>
          <cell r="I6792">
            <v>47.5</v>
          </cell>
        </row>
        <row r="6793">
          <cell r="B6793">
            <v>1</v>
          </cell>
          <cell r="C6793" t="str">
            <v>2436</v>
          </cell>
          <cell r="D6793" t="str">
            <v>ELETRICISTA OU OFICIAL ELETRICISTA</v>
          </cell>
          <cell r="E6793" t="str">
            <v>H</v>
          </cell>
          <cell r="F6793">
            <v>0.35</v>
          </cell>
          <cell r="G6793">
            <v>9.68</v>
          </cell>
          <cell r="H6793">
            <v>3.39</v>
          </cell>
        </row>
        <row r="6794">
          <cell r="B6794">
            <v>1</v>
          </cell>
          <cell r="C6794" t="str">
            <v>6111</v>
          </cell>
          <cell r="D6794" t="str">
            <v>SERVENTE</v>
          </cell>
          <cell r="E6794" t="str">
            <v>H</v>
          </cell>
          <cell r="F6794">
            <v>0.35</v>
          </cell>
          <cell r="G6794">
            <v>6.93</v>
          </cell>
          <cell r="H6794">
            <v>2.4300000000000002</v>
          </cell>
        </row>
        <row r="6795">
          <cell r="B6795">
            <v>2</v>
          </cell>
          <cell r="C6795" t="str">
            <v>1006</v>
          </cell>
          <cell r="D6795" t="str">
            <v>CABO DE COBRE ISOLAMENTO ANTI-CHAMA 450/750V 120MM2, TP PIRASTIC PIRELLI OU EQUIV</v>
          </cell>
          <cell r="E6795" t="str">
            <v>M</v>
          </cell>
          <cell r="F6795">
            <v>1</v>
          </cell>
          <cell r="G6795">
            <v>41.68</v>
          </cell>
          <cell r="H6795">
            <v>41.68</v>
          </cell>
        </row>
        <row r="6796">
          <cell r="D6796" t="str">
            <v>Custo Direto Total</v>
          </cell>
          <cell r="H6796">
            <v>47.5</v>
          </cell>
        </row>
        <row r="6797">
          <cell r="D6797" t="str">
            <v>Taxa de BDI %</v>
          </cell>
          <cell r="F6797">
            <v>1E-8</v>
          </cell>
          <cell r="H6797">
            <v>0</v>
          </cell>
        </row>
        <row r="6798">
          <cell r="D6798" t="str">
            <v>Total da Composição</v>
          </cell>
          <cell r="H6798">
            <v>47.5</v>
          </cell>
        </row>
        <row r="6799">
          <cell r="A6799" t="str">
            <v>73860/018</v>
          </cell>
          <cell r="B6799" t="str">
            <v>CABO DE COBRE ISOLADO PVC RESISTENTE A CHAMA 450/150 MM2 FORNECI MENTO E INSTALACAO</v>
          </cell>
          <cell r="E6799" t="str">
            <v xml:space="preserve">M     </v>
          </cell>
          <cell r="F6799" t="str">
            <v>Coeficiente</v>
          </cell>
          <cell r="G6799" t="str">
            <v>Preço Unit.</v>
          </cell>
          <cell r="H6799" t="str">
            <v>Preço Total</v>
          </cell>
          <cell r="I6799">
            <v>56.99</v>
          </cell>
        </row>
        <row r="6800">
          <cell r="B6800">
            <v>1</v>
          </cell>
          <cell r="C6800" t="str">
            <v>2436</v>
          </cell>
          <cell r="D6800" t="str">
            <v>ELETRICISTA OU OFICIAL ELETRICISTA</v>
          </cell>
          <cell r="E6800" t="str">
            <v>H</v>
          </cell>
          <cell r="F6800">
            <v>0.4</v>
          </cell>
          <cell r="G6800">
            <v>9.68</v>
          </cell>
          <cell r="H6800">
            <v>3.87</v>
          </cell>
        </row>
        <row r="6801">
          <cell r="B6801">
            <v>1</v>
          </cell>
          <cell r="C6801" t="str">
            <v>6111</v>
          </cell>
          <cell r="D6801" t="str">
            <v>SERVENTE</v>
          </cell>
          <cell r="E6801" t="str">
            <v>H</v>
          </cell>
          <cell r="F6801">
            <v>0.4</v>
          </cell>
          <cell r="G6801">
            <v>6.93</v>
          </cell>
          <cell r="H6801">
            <v>2.77</v>
          </cell>
        </row>
        <row r="6802">
          <cell r="B6802">
            <v>2</v>
          </cell>
          <cell r="C6802" t="str">
            <v>990</v>
          </cell>
          <cell r="D6802" t="str">
            <v>CABO DE COBRE ISOLAMENTO ANTI-CHAMA 450/750V 150MM2, TP PIRASTIC PIRELLI OU EQUIV</v>
          </cell>
          <cell r="E6802" t="str">
            <v>M</v>
          </cell>
          <cell r="F6802">
            <v>1</v>
          </cell>
          <cell r="G6802">
            <v>50.35</v>
          </cell>
          <cell r="H6802">
            <v>50.35</v>
          </cell>
        </row>
        <row r="6803">
          <cell r="D6803" t="str">
            <v>Custo Direto Total</v>
          </cell>
          <cell r="H6803">
            <v>56.99</v>
          </cell>
        </row>
        <row r="6804">
          <cell r="D6804" t="str">
            <v>Taxa de BDI %</v>
          </cell>
          <cell r="F6804">
            <v>1E-8</v>
          </cell>
          <cell r="H6804">
            <v>0</v>
          </cell>
        </row>
        <row r="6805">
          <cell r="D6805" t="str">
            <v>Total da Composição</v>
          </cell>
          <cell r="H6805">
            <v>56.99</v>
          </cell>
        </row>
        <row r="6806">
          <cell r="A6806" t="str">
            <v>73860/019</v>
          </cell>
          <cell r="B6806" t="str">
            <v>CABO DE COBRE ISOLADO PVC RESISTENTE A CHAMA 450/185 MM2 FORNECI MENTO E INSTALACAO</v>
          </cell>
          <cell r="E6806" t="str">
            <v xml:space="preserve">M     </v>
          </cell>
          <cell r="F6806" t="str">
            <v>Coeficiente</v>
          </cell>
          <cell r="G6806" t="str">
            <v>Preço Unit.</v>
          </cell>
          <cell r="H6806" t="str">
            <v>Preço Total</v>
          </cell>
          <cell r="I6806">
            <v>70.459999999999994</v>
          </cell>
        </row>
        <row r="6807">
          <cell r="B6807">
            <v>1</v>
          </cell>
          <cell r="C6807" t="str">
            <v>2436</v>
          </cell>
          <cell r="D6807" t="str">
            <v>ELETRICISTA OU OFICIAL ELETRICISTA</v>
          </cell>
          <cell r="E6807" t="str">
            <v>H</v>
          </cell>
          <cell r="F6807">
            <v>0.45</v>
          </cell>
          <cell r="G6807">
            <v>9.68</v>
          </cell>
          <cell r="H6807">
            <v>4.3600000000000003</v>
          </cell>
        </row>
        <row r="6808">
          <cell r="B6808">
            <v>1</v>
          </cell>
          <cell r="C6808" t="str">
            <v>6111</v>
          </cell>
          <cell r="D6808" t="str">
            <v>SERVENTE</v>
          </cell>
          <cell r="E6808" t="str">
            <v>H</v>
          </cell>
          <cell r="F6808">
            <v>0.45</v>
          </cell>
          <cell r="G6808">
            <v>6.93</v>
          </cell>
          <cell r="H6808">
            <v>3.12</v>
          </cell>
        </row>
        <row r="6809">
          <cell r="B6809">
            <v>2</v>
          </cell>
          <cell r="C6809" t="str">
            <v>1005</v>
          </cell>
          <cell r="D6809" t="str">
            <v>CABO DE COBRE ISOLAMENTO ANTI-CHAMA 450/750V 185MM2, TP PIRASTIC PIRELLI OU EQUIV</v>
          </cell>
          <cell r="E6809" t="str">
            <v>M</v>
          </cell>
          <cell r="F6809">
            <v>1</v>
          </cell>
          <cell r="G6809">
            <v>62.98</v>
          </cell>
          <cell r="H6809">
            <v>62.98</v>
          </cell>
        </row>
        <row r="6810">
          <cell r="D6810" t="str">
            <v>Custo Direto Total</v>
          </cell>
          <cell r="H6810">
            <v>70.459999999999994</v>
          </cell>
        </row>
        <row r="6811">
          <cell r="D6811" t="str">
            <v>Taxa de BDI %</v>
          </cell>
          <cell r="F6811">
            <v>1E-8</v>
          </cell>
          <cell r="H6811">
            <v>0</v>
          </cell>
        </row>
        <row r="6812">
          <cell r="D6812" t="str">
            <v>Total da Composição</v>
          </cell>
          <cell r="H6812">
            <v>70.459999999999994</v>
          </cell>
        </row>
        <row r="6813">
          <cell r="A6813" t="str">
            <v>73860/020</v>
          </cell>
          <cell r="B6813" t="str">
            <v>CABO DE COBRE ISOLADO PVC RESISTENTE A CHAMA 450/240 MM2 FORNECI MENTO E INSTALACAO</v>
          </cell>
          <cell r="E6813" t="str">
            <v xml:space="preserve">M     </v>
          </cell>
          <cell r="F6813" t="str">
            <v>Coeficiente</v>
          </cell>
          <cell r="G6813" t="str">
            <v>Preço Unit.</v>
          </cell>
          <cell r="H6813" t="str">
            <v>Preço Total</v>
          </cell>
          <cell r="I6813">
            <v>90.29</v>
          </cell>
        </row>
        <row r="6814">
          <cell r="B6814">
            <v>1</v>
          </cell>
          <cell r="C6814" t="str">
            <v>2436</v>
          </cell>
          <cell r="D6814" t="str">
            <v>ELETRICISTA OU OFICIAL ELETRICISTA</v>
          </cell>
          <cell r="E6814" t="str">
            <v>H</v>
          </cell>
          <cell r="F6814">
            <v>0.5</v>
          </cell>
          <cell r="G6814">
            <v>9.68</v>
          </cell>
          <cell r="H6814">
            <v>4.84</v>
          </cell>
        </row>
        <row r="6815">
          <cell r="B6815">
            <v>1</v>
          </cell>
          <cell r="C6815" t="str">
            <v>6111</v>
          </cell>
          <cell r="D6815" t="str">
            <v>SERVENTE</v>
          </cell>
          <cell r="E6815" t="str">
            <v>H</v>
          </cell>
          <cell r="F6815">
            <v>0.5</v>
          </cell>
          <cell r="G6815">
            <v>6.93</v>
          </cell>
          <cell r="H6815">
            <v>3.47</v>
          </cell>
        </row>
        <row r="6816">
          <cell r="B6816">
            <v>2</v>
          </cell>
          <cell r="C6816" t="str">
            <v>991</v>
          </cell>
          <cell r="D6816" t="str">
            <v>CABO DE COBRE ISOLAMENTO ANTI-CHAMA 450/750V 240MM2, TP PIRASTIC PIRELLI OU EQUIV</v>
          </cell>
          <cell r="E6816" t="str">
            <v>M</v>
          </cell>
          <cell r="F6816">
            <v>1</v>
          </cell>
          <cell r="G6816">
            <v>81.98</v>
          </cell>
          <cell r="H6816">
            <v>81.98</v>
          </cell>
        </row>
        <row r="6817">
          <cell r="D6817" t="str">
            <v>Custo Direto Total</v>
          </cell>
          <cell r="H6817">
            <v>90.29</v>
          </cell>
        </row>
        <row r="6818">
          <cell r="D6818" t="str">
            <v>Taxa de BDI %</v>
          </cell>
          <cell r="F6818">
            <v>1E-8</v>
          </cell>
          <cell r="H6818">
            <v>0</v>
          </cell>
        </row>
        <row r="6819">
          <cell r="D6819" t="str">
            <v>Total da Composição</v>
          </cell>
          <cell r="H6819">
            <v>90.29</v>
          </cell>
        </row>
        <row r="6820">
          <cell r="A6820" t="str">
            <v>73860/021</v>
          </cell>
          <cell r="B6820" t="str">
            <v>CABO DE COBRE ISOLADO PVC RESISTENTE A CHAMA 450/300 MM2 FORNECI MENTO E INSTALACAO</v>
          </cell>
          <cell r="E6820" t="str">
            <v xml:space="preserve">M     </v>
          </cell>
          <cell r="F6820" t="str">
            <v>Coeficiente</v>
          </cell>
          <cell r="G6820" t="str">
            <v>Preço Unit.</v>
          </cell>
          <cell r="H6820" t="str">
            <v>Preço Total</v>
          </cell>
          <cell r="I6820">
            <v>108.78999999999999</v>
          </cell>
        </row>
        <row r="6821">
          <cell r="B6821">
            <v>1</v>
          </cell>
          <cell r="C6821" t="str">
            <v>2436</v>
          </cell>
          <cell r="D6821" t="str">
            <v>ELETRICISTA OU OFICIAL ELETRICISTA</v>
          </cell>
          <cell r="E6821" t="str">
            <v>H</v>
          </cell>
          <cell r="F6821">
            <v>0.55000000000000004</v>
          </cell>
          <cell r="G6821">
            <v>9.68</v>
          </cell>
          <cell r="H6821">
            <v>5.32</v>
          </cell>
        </row>
        <row r="6822">
          <cell r="B6822">
            <v>1</v>
          </cell>
          <cell r="C6822" t="str">
            <v>6111</v>
          </cell>
          <cell r="D6822" t="str">
            <v>SERVENTE</v>
          </cell>
          <cell r="E6822" t="str">
            <v>H</v>
          </cell>
          <cell r="F6822">
            <v>0.55000000000000004</v>
          </cell>
          <cell r="G6822">
            <v>6.93</v>
          </cell>
          <cell r="H6822">
            <v>3.81</v>
          </cell>
        </row>
        <row r="6823">
          <cell r="B6823">
            <v>2</v>
          </cell>
          <cell r="C6823" t="str">
            <v>1024</v>
          </cell>
          <cell r="D6823" t="str">
            <v>CABO DE COBRE ISOLAMENTO ANTI-CHAMA 450/750V 300MM2, TP PIRASTIC PIRELLI OU EQUIV</v>
          </cell>
          <cell r="E6823" t="str">
            <v>M</v>
          </cell>
          <cell r="F6823">
            <v>1</v>
          </cell>
          <cell r="G6823">
            <v>99.66</v>
          </cell>
          <cell r="H6823">
            <v>99.66</v>
          </cell>
        </row>
        <row r="6824">
          <cell r="D6824" t="str">
            <v>Custo Direto Total</v>
          </cell>
          <cell r="H6824">
            <v>108.78999999999999</v>
          </cell>
        </row>
        <row r="6825">
          <cell r="D6825" t="str">
            <v>Taxa de BDI %</v>
          </cell>
          <cell r="F6825">
            <v>1E-8</v>
          </cell>
          <cell r="H6825">
            <v>0</v>
          </cell>
        </row>
        <row r="6826">
          <cell r="D6826" t="str">
            <v>Total da Composição</v>
          </cell>
          <cell r="H6826">
            <v>108.78999999999999</v>
          </cell>
        </row>
        <row r="6827">
          <cell r="A6827" t="str">
            <v>73860/022</v>
          </cell>
          <cell r="B6827" t="str">
            <v>CABO DE COBRE ISOLADO PVC RESISTENTE A CHAMA 450/35 MM2 FORNECIM ENTO E INSTALACAO</v>
          </cell>
          <cell r="E6827" t="str">
            <v xml:space="preserve">M     </v>
          </cell>
          <cell r="F6827" t="str">
            <v>Coeficiente</v>
          </cell>
          <cell r="G6827" t="str">
            <v>Preço Unit.</v>
          </cell>
          <cell r="H6827" t="str">
            <v>Preço Total</v>
          </cell>
          <cell r="I6827">
            <v>15.01</v>
          </cell>
        </row>
        <row r="6828">
          <cell r="B6828">
            <v>1</v>
          </cell>
          <cell r="C6828" t="str">
            <v>2436</v>
          </cell>
          <cell r="D6828" t="str">
            <v>ELETRICISTA OU OFICIAL ELETRICISTA</v>
          </cell>
          <cell r="E6828" t="str">
            <v>H</v>
          </cell>
          <cell r="F6828">
            <v>0.15</v>
          </cell>
          <cell r="G6828">
            <v>9.68</v>
          </cell>
          <cell r="H6828">
            <v>1.45</v>
          </cell>
        </row>
        <row r="6829">
          <cell r="B6829">
            <v>1</v>
          </cell>
          <cell r="C6829" t="str">
            <v>6111</v>
          </cell>
          <cell r="D6829" t="str">
            <v>SERVENTE</v>
          </cell>
          <cell r="E6829" t="str">
            <v>H</v>
          </cell>
          <cell r="F6829">
            <v>0.15</v>
          </cell>
          <cell r="G6829">
            <v>6.93</v>
          </cell>
          <cell r="H6829">
            <v>1.04</v>
          </cell>
        </row>
        <row r="6830">
          <cell r="B6830">
            <v>2</v>
          </cell>
          <cell r="C6830" t="str">
            <v>987</v>
          </cell>
          <cell r="D6830" t="str">
            <v>CABO DE COBRE ISOLAMENTO ANTI-CHAMA 450/750V 35MM2, TP PIRASTIC PIRELLI OU EQUIV</v>
          </cell>
          <cell r="E6830" t="str">
            <v>M</v>
          </cell>
          <cell r="F6830">
            <v>1</v>
          </cell>
          <cell r="G6830">
            <v>12.52</v>
          </cell>
          <cell r="H6830">
            <v>12.52</v>
          </cell>
        </row>
        <row r="6831">
          <cell r="D6831" t="str">
            <v>Custo Direto Total</v>
          </cell>
          <cell r="H6831">
            <v>15.01</v>
          </cell>
        </row>
        <row r="6832">
          <cell r="D6832" t="str">
            <v>Taxa de BDI %</v>
          </cell>
          <cell r="F6832">
            <v>1E-8</v>
          </cell>
          <cell r="H6832">
            <v>0</v>
          </cell>
        </row>
        <row r="6833">
          <cell r="D6833" t="str">
            <v>Total da Composição</v>
          </cell>
          <cell r="H6833">
            <v>15.01</v>
          </cell>
        </row>
        <row r="6834">
          <cell r="A6834" t="str">
            <v>74116/001</v>
          </cell>
          <cell r="B6834" t="str">
            <v>FIO ISOLADO PVC 750V 4 MM2, FORNECIMENTO E INSTALACAO</v>
          </cell>
          <cell r="E6834" t="str">
            <v xml:space="preserve">M     </v>
          </cell>
          <cell r="F6834" t="str">
            <v>Coeficiente</v>
          </cell>
          <cell r="G6834" t="str">
            <v>Preço Unit.</v>
          </cell>
          <cell r="H6834" t="str">
            <v>Preço Total</v>
          </cell>
          <cell r="I6834">
            <v>3.15</v>
          </cell>
        </row>
        <row r="6835">
          <cell r="B6835">
            <v>1</v>
          </cell>
          <cell r="C6835" t="str">
            <v>2436</v>
          </cell>
          <cell r="D6835" t="str">
            <v>ELETRICISTA OU OFICIAL ELETRICISTA</v>
          </cell>
          <cell r="E6835" t="str">
            <v>H</v>
          </cell>
          <cell r="F6835">
            <v>0.12</v>
          </cell>
          <cell r="G6835">
            <v>9.68</v>
          </cell>
          <cell r="H6835">
            <v>1.1599999999999999</v>
          </cell>
        </row>
        <row r="6836">
          <cell r="B6836">
            <v>1</v>
          </cell>
          <cell r="C6836" t="str">
            <v>6113</v>
          </cell>
          <cell r="D6836" t="str">
            <v>AJUDANTE DE ELETRICISTA</v>
          </cell>
          <cell r="E6836" t="str">
            <v>H</v>
          </cell>
          <cell r="F6836">
            <v>0.12</v>
          </cell>
          <cell r="G6836">
            <v>7.59</v>
          </cell>
          <cell r="H6836">
            <v>0.91</v>
          </cell>
        </row>
        <row r="6837">
          <cell r="B6837">
            <v>2</v>
          </cell>
          <cell r="C6837" t="str">
            <v>944</v>
          </cell>
          <cell r="D6837" t="str">
            <v>FIO RIGIDO, ISOLACAO EM PVC 450/750V 4,0MM2</v>
          </cell>
          <cell r="E6837" t="str">
            <v>M</v>
          </cell>
          <cell r="F6837">
            <v>1.02</v>
          </cell>
          <cell r="G6837">
            <v>1.06</v>
          </cell>
          <cell r="H6837">
            <v>1.08</v>
          </cell>
        </row>
        <row r="6838">
          <cell r="D6838" t="str">
            <v>Custo Direto Total</v>
          </cell>
          <cell r="H6838">
            <v>3.15</v>
          </cell>
        </row>
        <row r="6839">
          <cell r="D6839" t="str">
            <v>Taxa de BDI %</v>
          </cell>
          <cell r="F6839">
            <v>1E-8</v>
          </cell>
          <cell r="H6839">
            <v>0</v>
          </cell>
        </row>
        <row r="6840">
          <cell r="D6840" t="str">
            <v>Total da Composição</v>
          </cell>
          <cell r="H6840">
            <v>3.15</v>
          </cell>
        </row>
        <row r="6841">
          <cell r="A6841" t="str">
            <v>74117/001</v>
          </cell>
          <cell r="B6841" t="str">
            <v>FIO ISOLADO PVC 750V 2,5 MM2, FORNECIMENTO E INSTALACAO</v>
          </cell>
          <cell r="E6841" t="str">
            <v xml:space="preserve">M     </v>
          </cell>
          <cell r="F6841" t="str">
            <v>Coeficiente</v>
          </cell>
          <cell r="G6841" t="str">
            <v>Preço Unit.</v>
          </cell>
          <cell r="H6841" t="str">
            <v>Preço Total</v>
          </cell>
          <cell r="I6841">
            <v>2.56</v>
          </cell>
        </row>
        <row r="6842">
          <cell r="B6842">
            <v>1</v>
          </cell>
          <cell r="C6842" t="str">
            <v>2436</v>
          </cell>
          <cell r="D6842" t="str">
            <v>ELETRICISTA OU OFICIAL ELETRICISTA</v>
          </cell>
          <cell r="E6842" t="str">
            <v>H</v>
          </cell>
          <cell r="F6842">
            <v>0.11</v>
          </cell>
          <cell r="G6842">
            <v>9.68</v>
          </cell>
          <cell r="H6842">
            <v>1.06</v>
          </cell>
        </row>
        <row r="6843">
          <cell r="B6843">
            <v>1</v>
          </cell>
          <cell r="C6843" t="str">
            <v>6113</v>
          </cell>
          <cell r="D6843" t="str">
            <v>AJUDANTE DE ELETRICISTA</v>
          </cell>
          <cell r="E6843" t="str">
            <v>H</v>
          </cell>
          <cell r="F6843">
            <v>0.11</v>
          </cell>
          <cell r="G6843">
            <v>7.59</v>
          </cell>
          <cell r="H6843">
            <v>0.83</v>
          </cell>
        </row>
        <row r="6844">
          <cell r="B6844">
            <v>2</v>
          </cell>
          <cell r="C6844" t="str">
            <v>939</v>
          </cell>
          <cell r="D6844" t="str">
            <v>FIO RIGIDO, ISOLACAO EM PVC 450/750V 2,5MM2</v>
          </cell>
          <cell r="E6844" t="str">
            <v>M</v>
          </cell>
          <cell r="F6844">
            <v>1.02</v>
          </cell>
          <cell r="G6844">
            <v>0.66</v>
          </cell>
          <cell r="H6844">
            <v>0.67</v>
          </cell>
        </row>
        <row r="6845">
          <cell r="D6845" t="str">
            <v>Custo Direto Total</v>
          </cell>
          <cell r="H6845">
            <v>2.56</v>
          </cell>
        </row>
        <row r="6846">
          <cell r="D6846" t="str">
            <v>Taxa de BDI %</v>
          </cell>
          <cell r="F6846">
            <v>1E-8</v>
          </cell>
          <cell r="H6846">
            <v>0</v>
          </cell>
        </row>
        <row r="6847">
          <cell r="D6847" t="str">
            <v>Total da Composição</v>
          </cell>
          <cell r="H6847">
            <v>2.56</v>
          </cell>
        </row>
        <row r="6848">
          <cell r="A6848" t="str">
            <v>74172/001</v>
          </cell>
          <cell r="B6848" t="str">
            <v>FIO ISOLADO PVC 750V 10 MM2, FORNECIMENTO E INSTALACAO</v>
          </cell>
          <cell r="E6848" t="str">
            <v xml:space="preserve">M     </v>
          </cell>
          <cell r="F6848" t="str">
            <v>Coeficiente</v>
          </cell>
          <cell r="G6848" t="str">
            <v>Preço Unit.</v>
          </cell>
          <cell r="H6848" t="str">
            <v>Preço Total</v>
          </cell>
          <cell r="I6848">
            <v>5.13</v>
          </cell>
        </row>
        <row r="6849">
          <cell r="B6849">
            <v>1</v>
          </cell>
          <cell r="C6849" t="str">
            <v>2436</v>
          </cell>
          <cell r="D6849" t="str">
            <v>ELETRICISTA OU OFICIAL ELETRICISTA</v>
          </cell>
          <cell r="E6849" t="str">
            <v>H</v>
          </cell>
          <cell r="F6849">
            <v>0.14000000000000001</v>
          </cell>
          <cell r="G6849">
            <v>9.68</v>
          </cell>
          <cell r="H6849">
            <v>1.36</v>
          </cell>
        </row>
        <row r="6850">
          <cell r="B6850">
            <v>1</v>
          </cell>
          <cell r="C6850" t="str">
            <v>6113</v>
          </cell>
          <cell r="D6850" t="str">
            <v>AJUDANTE DE ELETRICISTA</v>
          </cell>
          <cell r="E6850" t="str">
            <v>H</v>
          </cell>
          <cell r="F6850">
            <v>0.14000000000000001</v>
          </cell>
          <cell r="G6850">
            <v>7.59</v>
          </cell>
          <cell r="H6850">
            <v>1.06</v>
          </cell>
        </row>
        <row r="6851">
          <cell r="B6851">
            <v>2</v>
          </cell>
          <cell r="C6851" t="str">
            <v>937</v>
          </cell>
          <cell r="D6851" t="str">
            <v>FIO RIGIDO, ISOLACAO EM PVC 450/750V 10MM2</v>
          </cell>
          <cell r="E6851" t="str">
            <v>M</v>
          </cell>
          <cell r="F6851">
            <v>1.02</v>
          </cell>
          <cell r="G6851">
            <v>2.66</v>
          </cell>
          <cell r="H6851">
            <v>2.71</v>
          </cell>
        </row>
        <row r="6852">
          <cell r="D6852" t="str">
            <v>Custo Direto Total</v>
          </cell>
          <cell r="H6852">
            <v>5.13</v>
          </cell>
        </row>
        <row r="6853">
          <cell r="D6853" t="str">
            <v>Taxa de BDI %</v>
          </cell>
          <cell r="F6853">
            <v>1E-8</v>
          </cell>
          <cell r="H6853">
            <v>0</v>
          </cell>
        </row>
        <row r="6854">
          <cell r="D6854" t="str">
            <v>Total da Composição</v>
          </cell>
          <cell r="H6854">
            <v>5.13</v>
          </cell>
        </row>
        <row r="6855">
          <cell r="A6855" t="str">
            <v>74173/001</v>
          </cell>
          <cell r="B6855" t="str">
            <v>FIO ISOLADO PVC 750V 6 MM2, FORNECIMENTO E INSTALACAO</v>
          </cell>
          <cell r="E6855" t="str">
            <v xml:space="preserve">M     </v>
          </cell>
          <cell r="F6855" t="str">
            <v>Coeficiente</v>
          </cell>
          <cell r="G6855" t="str">
            <v>Preço Unit.</v>
          </cell>
          <cell r="H6855" t="str">
            <v>Preço Total</v>
          </cell>
          <cell r="I6855">
            <v>3.81</v>
          </cell>
        </row>
        <row r="6856">
          <cell r="B6856">
            <v>1</v>
          </cell>
          <cell r="C6856" t="str">
            <v>2436</v>
          </cell>
          <cell r="D6856" t="str">
            <v>ELETRICISTA OU OFICIAL ELETRICISTA</v>
          </cell>
          <cell r="E6856" t="str">
            <v>H</v>
          </cell>
          <cell r="F6856">
            <v>0.13</v>
          </cell>
          <cell r="G6856">
            <v>9.68</v>
          </cell>
          <cell r="H6856">
            <v>1.26</v>
          </cell>
        </row>
        <row r="6857">
          <cell r="B6857">
            <v>1</v>
          </cell>
          <cell r="C6857" t="str">
            <v>6113</v>
          </cell>
          <cell r="D6857" t="str">
            <v>AJUDANTE DE ELETRICISTA</v>
          </cell>
          <cell r="E6857" t="str">
            <v>H</v>
          </cell>
          <cell r="F6857">
            <v>0.13</v>
          </cell>
          <cell r="G6857">
            <v>7.59</v>
          </cell>
          <cell r="H6857">
            <v>0.99</v>
          </cell>
        </row>
        <row r="6858">
          <cell r="B6858">
            <v>2</v>
          </cell>
          <cell r="C6858" t="str">
            <v>940</v>
          </cell>
          <cell r="D6858" t="str">
            <v>FIO RIGIDO, ISOLACAO EM PVC 450/750V 6MM2</v>
          </cell>
          <cell r="E6858" t="str">
            <v>M</v>
          </cell>
          <cell r="F6858">
            <v>1.02</v>
          </cell>
          <cell r="G6858">
            <v>1.53</v>
          </cell>
          <cell r="H6858">
            <v>1.56</v>
          </cell>
        </row>
        <row r="6859">
          <cell r="D6859" t="str">
            <v>Custo Direto Total</v>
          </cell>
          <cell r="H6859">
            <v>3.81</v>
          </cell>
        </row>
        <row r="6860">
          <cell r="D6860" t="str">
            <v>Taxa de BDI %</v>
          </cell>
          <cell r="F6860">
            <v>1E-8</v>
          </cell>
          <cell r="H6860">
            <v>0</v>
          </cell>
        </row>
        <row r="6861">
          <cell r="D6861" t="str">
            <v>Total da Composição</v>
          </cell>
          <cell r="H6861">
            <v>3.81</v>
          </cell>
        </row>
        <row r="6862">
          <cell r="A6862" t="str">
            <v>73861/001</v>
          </cell>
          <cell r="B6862" t="str">
            <v>CONDULETE 1/2" EM LIGA DE ALUMÍNIO FUNDIDO TIPO B - FORNECIMENTO E I NSTALACAO</v>
          </cell>
          <cell r="E6862" t="str">
            <v xml:space="preserve">UN    </v>
          </cell>
          <cell r="F6862" t="str">
            <v>Coeficiente</v>
          </cell>
          <cell r="G6862" t="str">
            <v>Preço Unit.</v>
          </cell>
          <cell r="H6862" t="str">
            <v>Preço Total</v>
          </cell>
          <cell r="I6862">
            <v>6.93</v>
          </cell>
        </row>
        <row r="6863">
          <cell r="B6863">
            <v>1</v>
          </cell>
          <cell r="C6863" t="str">
            <v>2436</v>
          </cell>
          <cell r="D6863" t="str">
            <v>ELETRICISTA OU OFICIAL ELETRICISTA</v>
          </cell>
          <cell r="E6863" t="str">
            <v>H</v>
          </cell>
          <cell r="F6863">
            <v>0.2</v>
          </cell>
          <cell r="G6863">
            <v>9.68</v>
          </cell>
          <cell r="H6863">
            <v>1.94</v>
          </cell>
        </row>
        <row r="6864">
          <cell r="B6864">
            <v>2</v>
          </cell>
          <cell r="C6864" t="str">
            <v>850</v>
          </cell>
          <cell r="D6864" t="str">
            <v>BUCHA E ARRUELA ALUMINIO FUNDIDO P/ ELETRODUTO 15MM (1/2'')</v>
          </cell>
          <cell r="E6864" t="str">
            <v>CJ</v>
          </cell>
          <cell r="F6864">
            <v>1</v>
          </cell>
          <cell r="G6864">
            <v>0.38</v>
          </cell>
          <cell r="H6864">
            <v>0.38</v>
          </cell>
        </row>
        <row r="6865">
          <cell r="B6865">
            <v>2</v>
          </cell>
          <cell r="C6865" t="str">
            <v>14052</v>
          </cell>
          <cell r="D6865" t="str">
            <v>CONDULETE DE ALUMINIO FUNDIDO TIPO B DN 1/2"</v>
          </cell>
          <cell r="E6865" t="str">
            <v>UN</v>
          </cell>
          <cell r="F6865">
            <v>1</v>
          </cell>
          <cell r="G6865">
            <v>4.6100000000000003</v>
          </cell>
          <cell r="H6865">
            <v>4.6100000000000003</v>
          </cell>
        </row>
        <row r="6866">
          <cell r="D6866" t="str">
            <v>Custo Direto Total</v>
          </cell>
          <cell r="H6866">
            <v>6.93</v>
          </cell>
        </row>
        <row r="6867">
          <cell r="D6867" t="str">
            <v>Taxa de BDI %</v>
          </cell>
          <cell r="F6867">
            <v>1E-8</v>
          </cell>
          <cell r="H6867">
            <v>0</v>
          </cell>
        </row>
        <row r="6868">
          <cell r="D6868" t="str">
            <v>Total da Composição</v>
          </cell>
          <cell r="H6868">
            <v>6.93</v>
          </cell>
        </row>
        <row r="6869">
          <cell r="A6869" t="str">
            <v>73861/002</v>
          </cell>
          <cell r="B6869" t="str">
            <v>CONDULETE 3/4" EM LIGA DE ALUMÍNIO FUNDIDO TIPO "B" - FORNECIMENTO E I NSTALACAO</v>
          </cell>
          <cell r="E6869" t="str">
            <v xml:space="preserve">UN    </v>
          </cell>
          <cell r="F6869" t="str">
            <v>Coeficiente</v>
          </cell>
          <cell r="G6869" t="str">
            <v>Preço Unit.</v>
          </cell>
          <cell r="H6869" t="str">
            <v>Preço Total</v>
          </cell>
          <cell r="I6869">
            <v>7.9599999999999991</v>
          </cell>
        </row>
        <row r="6870">
          <cell r="B6870">
            <v>1</v>
          </cell>
          <cell r="C6870" t="str">
            <v>2436</v>
          </cell>
          <cell r="D6870" t="str">
            <v>ELETRICISTA OU OFICIAL ELETRICISTA</v>
          </cell>
          <cell r="E6870" t="str">
            <v>H</v>
          </cell>
          <cell r="F6870">
            <v>0.25</v>
          </cell>
          <cell r="G6870">
            <v>9.68</v>
          </cell>
          <cell r="H6870">
            <v>2.42</v>
          </cell>
        </row>
        <row r="6871">
          <cell r="B6871">
            <v>2</v>
          </cell>
          <cell r="C6871" t="str">
            <v>851</v>
          </cell>
          <cell r="D6871" t="str">
            <v>BUCHA E ARRUELA ALUMINIO FUNDIDO P/ ELETRODUTO 20MM (3/4'')</v>
          </cell>
          <cell r="E6871" t="str">
            <v>CJ</v>
          </cell>
          <cell r="F6871">
            <v>1</v>
          </cell>
          <cell r="G6871">
            <v>0.48</v>
          </cell>
          <cell r="H6871">
            <v>0.48</v>
          </cell>
        </row>
        <row r="6872">
          <cell r="B6872">
            <v>2</v>
          </cell>
          <cell r="C6872" t="str">
            <v>14053</v>
          </cell>
          <cell r="D6872" t="str">
            <v>CONDULETE DE ALUMINIO FUNDIDO TIPO B DN 3/4"</v>
          </cell>
          <cell r="E6872" t="str">
            <v>UN</v>
          </cell>
          <cell r="F6872">
            <v>1</v>
          </cell>
          <cell r="G6872">
            <v>5.0599999999999996</v>
          </cell>
          <cell r="H6872">
            <v>5.0599999999999996</v>
          </cell>
        </row>
        <row r="6873">
          <cell r="D6873" t="str">
            <v>Custo Direto Total</v>
          </cell>
          <cell r="H6873">
            <v>7.9599999999999991</v>
          </cell>
        </row>
        <row r="6874">
          <cell r="D6874" t="str">
            <v>Taxa de BDI %</v>
          </cell>
          <cell r="F6874">
            <v>1E-8</v>
          </cell>
          <cell r="H6874">
            <v>0</v>
          </cell>
        </row>
        <row r="6875">
          <cell r="D6875" t="str">
            <v>Total da Composição</v>
          </cell>
          <cell r="H6875">
            <v>7.9599999999999991</v>
          </cell>
        </row>
        <row r="6876">
          <cell r="A6876" t="str">
            <v>73861/003</v>
          </cell>
          <cell r="B6876" t="str">
            <v>CONDULETE 1" EM LIGA DE ALUMÍNIO FUNDIDO TIPO "B" - FORNECIMENTO E INS TALACAO</v>
          </cell>
          <cell r="E6876" t="str">
            <v xml:space="preserve">UN    </v>
          </cell>
          <cell r="F6876" t="str">
            <v>Coeficiente</v>
          </cell>
          <cell r="G6876" t="str">
            <v>Preço Unit.</v>
          </cell>
          <cell r="H6876" t="str">
            <v>Preço Total</v>
          </cell>
          <cell r="I6876">
            <v>11.01</v>
          </cell>
        </row>
        <row r="6877">
          <cell r="B6877">
            <v>1</v>
          </cell>
          <cell r="C6877" t="str">
            <v>2436</v>
          </cell>
          <cell r="D6877" t="str">
            <v>ELETRICISTA OU OFICIAL ELETRICISTA</v>
          </cell>
          <cell r="E6877" t="str">
            <v>H</v>
          </cell>
          <cell r="F6877">
            <v>0.3</v>
          </cell>
          <cell r="G6877">
            <v>9.68</v>
          </cell>
          <cell r="H6877">
            <v>2.9</v>
          </cell>
        </row>
        <row r="6878">
          <cell r="B6878">
            <v>2</v>
          </cell>
          <cell r="C6878" t="str">
            <v>855</v>
          </cell>
          <cell r="D6878" t="str">
            <v>BUCHA E ARRUELA ALUMINIO FUNDIDO P/ ELETRODUTO 25MM (1'')</v>
          </cell>
          <cell r="E6878" t="str">
            <v>CJ</v>
          </cell>
          <cell r="F6878">
            <v>1</v>
          </cell>
          <cell r="G6878">
            <v>0.7</v>
          </cell>
          <cell r="H6878">
            <v>0.7</v>
          </cell>
        </row>
        <row r="6879">
          <cell r="B6879">
            <v>2</v>
          </cell>
          <cell r="C6879" t="str">
            <v>14054</v>
          </cell>
          <cell r="D6879" t="str">
            <v>CONDULETE DE ALUMINIO FUNDIDO TIPO B DN 1"</v>
          </cell>
          <cell r="E6879" t="str">
            <v>UN</v>
          </cell>
          <cell r="F6879">
            <v>1</v>
          </cell>
          <cell r="G6879">
            <v>7.41</v>
          </cell>
          <cell r="H6879">
            <v>7.41</v>
          </cell>
        </row>
        <row r="6880">
          <cell r="D6880" t="str">
            <v>Custo Direto Total</v>
          </cell>
          <cell r="H6880">
            <v>11.01</v>
          </cell>
        </row>
        <row r="6881">
          <cell r="D6881" t="str">
            <v>Taxa de BDI %</v>
          </cell>
          <cell r="F6881">
            <v>1E-8</v>
          </cell>
          <cell r="H6881">
            <v>0</v>
          </cell>
        </row>
        <row r="6882">
          <cell r="D6882" t="str">
            <v>Total da Composição</v>
          </cell>
          <cell r="H6882">
            <v>11.01</v>
          </cell>
        </row>
        <row r="6883">
          <cell r="A6883" t="str">
            <v>73861/004</v>
          </cell>
          <cell r="B6883" t="str">
            <v>CONDULETE 1/2" EM LIGA DE ALUMÍNIO FUNDIDO TIPO "C" - FORNECIMENTO E I NSTALACAO</v>
          </cell>
          <cell r="E6883" t="str">
            <v xml:space="preserve">UN    </v>
          </cell>
          <cell r="F6883" t="str">
            <v>Coeficiente</v>
          </cell>
          <cell r="G6883" t="str">
            <v>Preço Unit.</v>
          </cell>
          <cell r="H6883" t="str">
            <v>Preço Total</v>
          </cell>
          <cell r="I6883">
            <v>7.69</v>
          </cell>
        </row>
        <row r="6884">
          <cell r="B6884">
            <v>1</v>
          </cell>
          <cell r="C6884" t="str">
            <v>2436</v>
          </cell>
          <cell r="D6884" t="str">
            <v>ELETRICISTA OU OFICIAL ELETRICISTA</v>
          </cell>
          <cell r="E6884" t="str">
            <v>H</v>
          </cell>
          <cell r="F6884">
            <v>0.2</v>
          </cell>
          <cell r="G6884">
            <v>9.68</v>
          </cell>
          <cell r="H6884">
            <v>1.94</v>
          </cell>
        </row>
        <row r="6885">
          <cell r="B6885">
            <v>2</v>
          </cell>
          <cell r="C6885" t="str">
            <v>850</v>
          </cell>
          <cell r="D6885" t="str">
            <v>BUCHA E ARRUELA ALUMINIO FUNDIDO P/ ELETRODUTO 15MM (1/2'')</v>
          </cell>
          <cell r="E6885" t="str">
            <v>CJ</v>
          </cell>
          <cell r="F6885">
            <v>2</v>
          </cell>
          <cell r="G6885">
            <v>0.38</v>
          </cell>
          <cell r="H6885">
            <v>0.76</v>
          </cell>
        </row>
        <row r="6886">
          <cell r="B6886">
            <v>2</v>
          </cell>
          <cell r="C6886" t="str">
            <v>2558</v>
          </cell>
          <cell r="D6886" t="str">
            <v>CONDULETE TIPO "C" EM LIGA ALUMINIO P/ ELETRODUTO ROSCADO 1/2"</v>
          </cell>
          <cell r="E6886" t="str">
            <v>UN</v>
          </cell>
          <cell r="F6886">
            <v>1</v>
          </cell>
          <cell r="G6886">
            <v>4.99</v>
          </cell>
          <cell r="H6886">
            <v>4.99</v>
          </cell>
        </row>
        <row r="6887">
          <cell r="D6887" t="str">
            <v>Custo Direto Total</v>
          </cell>
          <cell r="H6887">
            <v>7.69</v>
          </cell>
        </row>
        <row r="6888">
          <cell r="D6888" t="str">
            <v>Taxa de BDI %</v>
          </cell>
          <cell r="F6888">
            <v>1E-8</v>
          </cell>
          <cell r="H6888">
            <v>0</v>
          </cell>
        </row>
        <row r="6889">
          <cell r="D6889" t="str">
            <v>Total da Composição</v>
          </cell>
          <cell r="H6889">
            <v>7.69</v>
          </cell>
        </row>
        <row r="6890">
          <cell r="A6890" t="str">
            <v>73861/005</v>
          </cell>
          <cell r="B6890" t="str">
            <v>CONDULETE 3/4" EM LIGA DE ALUMÍNIO FUNDIDO TIPO "C" - FORNECIMENTO E INSTALACAO</v>
          </cell>
          <cell r="E6890" t="str">
            <v xml:space="preserve">UN    </v>
          </cell>
          <cell r="F6890" t="str">
            <v>Coeficiente</v>
          </cell>
          <cell r="G6890" t="str">
            <v>Preço Unit.</v>
          </cell>
          <cell r="H6890" t="str">
            <v>Preço Total</v>
          </cell>
          <cell r="I6890">
            <v>8.2899999999999991</v>
          </cell>
        </row>
        <row r="6891">
          <cell r="B6891">
            <v>1</v>
          </cell>
          <cell r="C6891" t="str">
            <v>2436</v>
          </cell>
          <cell r="D6891" t="str">
            <v>ELETRICISTA OU OFICIAL ELETRICISTA</v>
          </cell>
          <cell r="E6891" t="str">
            <v>H</v>
          </cell>
          <cell r="F6891">
            <v>0.25</v>
          </cell>
          <cell r="G6891">
            <v>9.68</v>
          </cell>
          <cell r="H6891">
            <v>2.42</v>
          </cell>
        </row>
        <row r="6892">
          <cell r="B6892">
            <v>2</v>
          </cell>
          <cell r="C6892" t="str">
            <v>851</v>
          </cell>
          <cell r="D6892" t="str">
            <v>BUCHA E ARRUELA ALUMINIO FUNDIDO P/ ELETRODUTO 20MM (3/4'')</v>
          </cell>
          <cell r="E6892" t="str">
            <v>CJ</v>
          </cell>
          <cell r="F6892">
            <v>2</v>
          </cell>
          <cell r="G6892">
            <v>0.48</v>
          </cell>
          <cell r="H6892">
            <v>0.96</v>
          </cell>
        </row>
        <row r="6893">
          <cell r="B6893">
            <v>2</v>
          </cell>
          <cell r="C6893" t="str">
            <v>2559</v>
          </cell>
          <cell r="D6893" t="str">
            <v>CONDULETE TIPO "C" EM LIGA ALUMINIO P/ ELETRODUTO ROSCADO 3/4"</v>
          </cell>
          <cell r="E6893" t="str">
            <v>UN</v>
          </cell>
          <cell r="F6893">
            <v>1</v>
          </cell>
          <cell r="G6893">
            <v>4.91</v>
          </cell>
          <cell r="H6893">
            <v>4.91</v>
          </cell>
        </row>
        <row r="6894">
          <cell r="D6894" t="str">
            <v>Custo Direto Total</v>
          </cell>
          <cell r="H6894">
            <v>8.2899999999999991</v>
          </cell>
        </row>
        <row r="6895">
          <cell r="D6895" t="str">
            <v>Taxa de BDI %</v>
          </cell>
          <cell r="F6895">
            <v>1E-8</v>
          </cell>
          <cell r="H6895">
            <v>0</v>
          </cell>
        </row>
        <row r="6896">
          <cell r="D6896" t="str">
            <v>Total da Composição</v>
          </cell>
          <cell r="H6896">
            <v>8.2899999999999991</v>
          </cell>
        </row>
        <row r="6897">
          <cell r="A6897" t="str">
            <v>73861/006</v>
          </cell>
          <cell r="B6897" t="str">
            <v>CONDULETE 1" EM LIGA DE ALUMÍNIO FUNDIDO TIPO "C" - FORNECIMENTO E INS TALACAO</v>
          </cell>
          <cell r="E6897" t="str">
            <v xml:space="preserve">UN    </v>
          </cell>
          <cell r="F6897" t="str">
            <v>Coeficiente</v>
          </cell>
          <cell r="G6897" t="str">
            <v>Preço Unit.</v>
          </cell>
          <cell r="H6897" t="str">
            <v>Preço Total</v>
          </cell>
          <cell r="I6897">
            <v>12.120000000000001</v>
          </cell>
        </row>
        <row r="6898">
          <cell r="B6898">
            <v>1</v>
          </cell>
          <cell r="C6898" t="str">
            <v>2436</v>
          </cell>
          <cell r="D6898" t="str">
            <v>ELETRICISTA OU OFICIAL ELETRICISTA</v>
          </cell>
          <cell r="E6898" t="str">
            <v>H</v>
          </cell>
          <cell r="F6898">
            <v>0.3</v>
          </cell>
          <cell r="G6898">
            <v>9.68</v>
          </cell>
          <cell r="H6898">
            <v>2.9</v>
          </cell>
        </row>
        <row r="6899">
          <cell r="B6899">
            <v>2</v>
          </cell>
          <cell r="C6899" t="str">
            <v>855</v>
          </cell>
          <cell r="D6899" t="str">
            <v>BUCHA E ARRUELA ALUMINIO FUNDIDO P/ ELETRODUTO 25MM (1'')</v>
          </cell>
          <cell r="E6899" t="str">
            <v>CJ</v>
          </cell>
          <cell r="F6899">
            <v>2</v>
          </cell>
          <cell r="G6899">
            <v>0.7</v>
          </cell>
          <cell r="H6899">
            <v>1.4</v>
          </cell>
        </row>
        <row r="6900">
          <cell r="B6900">
            <v>2</v>
          </cell>
          <cell r="C6900" t="str">
            <v>2560</v>
          </cell>
          <cell r="D6900" t="str">
            <v>CONDULETE TIPO "C" EM LIGA ALUMINIO P/ ELETRODUTO ROSCADO 1"</v>
          </cell>
          <cell r="E6900" t="str">
            <v>UN</v>
          </cell>
          <cell r="F6900">
            <v>1</v>
          </cell>
          <cell r="G6900">
            <v>7.82</v>
          </cell>
          <cell r="H6900">
            <v>7.82</v>
          </cell>
        </row>
        <row r="6901">
          <cell r="D6901" t="str">
            <v>Custo Direto Total</v>
          </cell>
          <cell r="H6901">
            <v>12.120000000000001</v>
          </cell>
        </row>
        <row r="6902">
          <cell r="D6902" t="str">
            <v>Taxa de BDI %</v>
          </cell>
          <cell r="F6902">
            <v>1E-8</v>
          </cell>
          <cell r="H6902">
            <v>0</v>
          </cell>
        </row>
        <row r="6903">
          <cell r="D6903" t="str">
            <v>Total da Composição</v>
          </cell>
          <cell r="H6903">
            <v>12.120000000000001</v>
          </cell>
        </row>
        <row r="6904">
          <cell r="A6904" t="str">
            <v>73861/007</v>
          </cell>
          <cell r="B6904" t="str">
            <v>CONDULETE 1/2" EM LIGA DE ALUMÍNIO FUNDIDO TIPO "E" - FORNECIMENTO E I NSTALACAO</v>
          </cell>
          <cell r="E6904" t="str">
            <v xml:space="preserve">UN    </v>
          </cell>
          <cell r="F6904" t="str">
            <v>Coeficiente</v>
          </cell>
          <cell r="G6904" t="str">
            <v>Preço Unit.</v>
          </cell>
          <cell r="H6904" t="str">
            <v>Preço Total</v>
          </cell>
          <cell r="I6904">
            <v>6.5500000000000007</v>
          </cell>
        </row>
        <row r="6905">
          <cell r="B6905">
            <v>1</v>
          </cell>
          <cell r="C6905" t="str">
            <v>2436</v>
          </cell>
          <cell r="D6905" t="str">
            <v>ELETRICISTA OU OFICIAL ELETRICISTA</v>
          </cell>
          <cell r="E6905" t="str">
            <v>H</v>
          </cell>
          <cell r="F6905">
            <v>0.2</v>
          </cell>
          <cell r="G6905">
            <v>9.68</v>
          </cell>
          <cell r="H6905">
            <v>1.94</v>
          </cell>
        </row>
        <row r="6906">
          <cell r="B6906">
            <v>2</v>
          </cell>
          <cell r="C6906" t="str">
            <v>850</v>
          </cell>
          <cell r="D6906" t="str">
            <v>BUCHA E ARRUELA ALUMINIO FUNDIDO P/ ELETRODUTO 15MM (1/2'')</v>
          </cell>
          <cell r="E6906" t="str">
            <v>CJ</v>
          </cell>
          <cell r="F6906">
            <v>1</v>
          </cell>
          <cell r="G6906">
            <v>0.38</v>
          </cell>
          <cell r="H6906">
            <v>0.38</v>
          </cell>
        </row>
        <row r="6907">
          <cell r="B6907">
            <v>2</v>
          </cell>
          <cell r="C6907" t="str">
            <v>2591</v>
          </cell>
          <cell r="D6907" t="str">
            <v>CONDULETE TIPO "E" EM LIGA ALUMINIO P/ ELETRODUTO ROSCADO 1/2"</v>
          </cell>
          <cell r="E6907" t="str">
            <v>UN</v>
          </cell>
          <cell r="F6907">
            <v>1</v>
          </cell>
          <cell r="G6907">
            <v>4.2300000000000004</v>
          </cell>
          <cell r="H6907">
            <v>4.2300000000000004</v>
          </cell>
        </row>
        <row r="6908">
          <cell r="D6908" t="str">
            <v>Custo Direto Total</v>
          </cell>
          <cell r="H6908">
            <v>6.5500000000000007</v>
          </cell>
        </row>
        <row r="6909">
          <cell r="D6909" t="str">
            <v>Taxa de BDI %</v>
          </cell>
          <cell r="F6909">
            <v>1E-8</v>
          </cell>
          <cell r="H6909">
            <v>0</v>
          </cell>
        </row>
        <row r="6910">
          <cell r="D6910" t="str">
            <v>Total da Composição</v>
          </cell>
          <cell r="H6910">
            <v>6.5500000000000007</v>
          </cell>
        </row>
        <row r="6911">
          <cell r="A6911" t="str">
            <v>73861/008</v>
          </cell>
          <cell r="B6911" t="str">
            <v>CONDULETE 3/4" EM LIGA DE ALUMÍNIO FUNDIDO TIPO "E" - FORNECIMENTO E I NSTALACAO</v>
          </cell>
          <cell r="E6911" t="str">
            <v xml:space="preserve">UN    </v>
          </cell>
          <cell r="F6911" t="str">
            <v>Coeficiente</v>
          </cell>
          <cell r="G6911" t="str">
            <v>Preço Unit.</v>
          </cell>
          <cell r="H6911" t="str">
            <v>Preço Total</v>
          </cell>
          <cell r="I6911">
            <v>7.48</v>
          </cell>
        </row>
        <row r="6912">
          <cell r="B6912">
            <v>1</v>
          </cell>
          <cell r="C6912" t="str">
            <v>2436</v>
          </cell>
          <cell r="D6912" t="str">
            <v>ELETRICISTA OU OFICIAL ELETRICISTA</v>
          </cell>
          <cell r="E6912" t="str">
            <v>H</v>
          </cell>
          <cell r="F6912">
            <v>0.25</v>
          </cell>
          <cell r="G6912">
            <v>9.68</v>
          </cell>
          <cell r="H6912">
            <v>2.42</v>
          </cell>
        </row>
        <row r="6913">
          <cell r="B6913">
            <v>2</v>
          </cell>
          <cell r="C6913" t="str">
            <v>851</v>
          </cell>
          <cell r="D6913" t="str">
            <v>BUCHA E ARRUELA ALUMINIO FUNDIDO P/ ELETRODUTO 20MM (3/4'')</v>
          </cell>
          <cell r="E6913" t="str">
            <v>CJ</v>
          </cell>
          <cell r="F6913">
            <v>1</v>
          </cell>
          <cell r="G6913">
            <v>0.48</v>
          </cell>
          <cell r="H6913">
            <v>0.48</v>
          </cell>
        </row>
        <row r="6914">
          <cell r="B6914">
            <v>2</v>
          </cell>
          <cell r="C6914" t="str">
            <v>2565</v>
          </cell>
          <cell r="D6914" t="str">
            <v>CONDULETE TIPO "E" EM LIGA ALUMINIO P/ ELETRODUTO ROSCADO 3/4"</v>
          </cell>
          <cell r="E6914" t="str">
            <v>UN</v>
          </cell>
          <cell r="F6914">
            <v>1</v>
          </cell>
          <cell r="G6914">
            <v>4.58</v>
          </cell>
          <cell r="H6914">
            <v>4.58</v>
          </cell>
        </row>
        <row r="6915">
          <cell r="D6915" t="str">
            <v>Custo Direto Total</v>
          </cell>
          <cell r="H6915">
            <v>7.48</v>
          </cell>
        </row>
        <row r="6916">
          <cell r="D6916" t="str">
            <v>Taxa de BDI %</v>
          </cell>
          <cell r="F6916">
            <v>1E-8</v>
          </cell>
          <cell r="H6916">
            <v>0</v>
          </cell>
        </row>
        <row r="6917">
          <cell r="D6917" t="str">
            <v>Total da Composição</v>
          </cell>
          <cell r="H6917">
            <v>7.48</v>
          </cell>
        </row>
        <row r="6918">
          <cell r="A6918" t="str">
            <v>73861/009</v>
          </cell>
          <cell r="B6918" t="str">
            <v>CONDULETE 1" EM LIGA DE ALUMÍNIO FUNDIDO TIPO "E" - FORNECIMENTO E INS TALACAO</v>
          </cell>
          <cell r="E6918" t="str">
            <v xml:space="preserve">UN    </v>
          </cell>
          <cell r="F6918" t="str">
            <v>Coeficiente</v>
          </cell>
          <cell r="G6918" t="str">
            <v>Preço Unit.</v>
          </cell>
          <cell r="H6918" t="str">
            <v>Preço Total</v>
          </cell>
          <cell r="I6918">
            <v>11.19</v>
          </cell>
        </row>
        <row r="6919">
          <cell r="B6919">
            <v>1</v>
          </cell>
          <cell r="C6919" t="str">
            <v>2436</v>
          </cell>
          <cell r="D6919" t="str">
            <v>ELETRICISTA OU OFICIAL ELETRICISTA</v>
          </cell>
          <cell r="E6919" t="str">
            <v>H</v>
          </cell>
          <cell r="F6919">
            <v>0.3</v>
          </cell>
          <cell r="G6919">
            <v>9.68</v>
          </cell>
          <cell r="H6919">
            <v>2.9</v>
          </cell>
        </row>
        <row r="6920">
          <cell r="B6920">
            <v>2</v>
          </cell>
          <cell r="C6920" t="str">
            <v>855</v>
          </cell>
          <cell r="D6920" t="str">
            <v>BUCHA E ARRUELA ALUMINIO FUNDIDO P/ ELETRODUTO 25MM (1'')</v>
          </cell>
          <cell r="E6920" t="str">
            <v>CJ</v>
          </cell>
          <cell r="F6920">
            <v>1</v>
          </cell>
          <cell r="G6920">
            <v>0.7</v>
          </cell>
          <cell r="H6920">
            <v>0.7</v>
          </cell>
        </row>
        <row r="6921">
          <cell r="B6921">
            <v>2</v>
          </cell>
          <cell r="C6921" t="str">
            <v>2590</v>
          </cell>
          <cell r="D6921" t="str">
            <v>CONDULETE TIPO "E" EM LIGA ALUMINIO P/ ELETRODUTO ROSCADO 1"</v>
          </cell>
          <cell r="E6921" t="str">
            <v>UN</v>
          </cell>
          <cell r="F6921">
            <v>1</v>
          </cell>
          <cell r="G6921">
            <v>7.59</v>
          </cell>
          <cell r="H6921">
            <v>7.59</v>
          </cell>
        </row>
        <row r="6922">
          <cell r="D6922" t="str">
            <v>Custo Direto Total</v>
          </cell>
          <cell r="H6922">
            <v>11.19</v>
          </cell>
        </row>
        <row r="6923">
          <cell r="D6923" t="str">
            <v>Taxa de BDI %</v>
          </cell>
          <cell r="F6923">
            <v>1E-8</v>
          </cell>
          <cell r="H6923">
            <v>0</v>
          </cell>
        </row>
        <row r="6924">
          <cell r="D6924" t="str">
            <v>Total da Composição</v>
          </cell>
          <cell r="H6924">
            <v>11.19</v>
          </cell>
        </row>
        <row r="6925">
          <cell r="A6925" t="str">
            <v>73861/010</v>
          </cell>
          <cell r="B6925" t="str">
            <v>CONDULETE 1/2" EM LIGA DE ALUMÍNIO FUNDIDO TIPO "LB" - FORNECIMENTO E INSTALACAO</v>
          </cell>
          <cell r="E6925" t="str">
            <v xml:space="preserve">UN    </v>
          </cell>
          <cell r="F6925" t="str">
            <v>Coeficiente</v>
          </cell>
          <cell r="G6925" t="str">
            <v>Preço Unit.</v>
          </cell>
          <cell r="H6925" t="str">
            <v>Preço Total</v>
          </cell>
          <cell r="I6925">
            <v>7.28</v>
          </cell>
        </row>
        <row r="6926">
          <cell r="B6926">
            <v>1</v>
          </cell>
          <cell r="C6926" t="str">
            <v>2436</v>
          </cell>
          <cell r="D6926" t="str">
            <v>ELETRICISTA OU OFICIAL ELETRICISTA</v>
          </cell>
          <cell r="E6926" t="str">
            <v>H</v>
          </cell>
          <cell r="F6926">
            <v>0.2</v>
          </cell>
          <cell r="G6926">
            <v>9.68</v>
          </cell>
          <cell r="H6926">
            <v>1.94</v>
          </cell>
        </row>
        <row r="6927">
          <cell r="B6927">
            <v>2</v>
          </cell>
          <cell r="C6927" t="str">
            <v>850</v>
          </cell>
          <cell r="D6927" t="str">
            <v>BUCHA E ARRUELA ALUMINIO FUNDIDO P/ ELETRODUTO 15MM (1/2'')</v>
          </cell>
          <cell r="E6927" t="str">
            <v>CJ</v>
          </cell>
          <cell r="F6927">
            <v>2</v>
          </cell>
          <cell r="G6927">
            <v>0.38</v>
          </cell>
          <cell r="H6927">
            <v>0.76</v>
          </cell>
        </row>
        <row r="6928">
          <cell r="B6928">
            <v>2</v>
          </cell>
          <cell r="C6928" t="str">
            <v>2569</v>
          </cell>
          <cell r="D6928" t="str">
            <v>CONDULETE TIPO "LR" EM LIGA ALUMINIO P/ ELETRODUTO ROSCADO 1/2"</v>
          </cell>
          <cell r="E6928" t="str">
            <v>UN</v>
          </cell>
          <cell r="F6928">
            <v>1</v>
          </cell>
          <cell r="G6928">
            <v>4.58</v>
          </cell>
          <cell r="H6928">
            <v>4.58</v>
          </cell>
        </row>
        <row r="6929">
          <cell r="D6929" t="str">
            <v>Custo Direto Total</v>
          </cell>
          <cell r="H6929">
            <v>7.28</v>
          </cell>
        </row>
        <row r="6930">
          <cell r="D6930" t="str">
            <v>Taxa de BDI %</v>
          </cell>
          <cell r="F6930">
            <v>1E-8</v>
          </cell>
          <cell r="H6930">
            <v>0</v>
          </cell>
        </row>
        <row r="6931">
          <cell r="D6931" t="str">
            <v>Total da Composição</v>
          </cell>
          <cell r="H6931">
            <v>7.28</v>
          </cell>
        </row>
        <row r="6932">
          <cell r="A6932" t="str">
            <v>73861/011</v>
          </cell>
          <cell r="B6932" t="str">
            <v>CONDULETE 3/4" EM LIGA DE ALUMÍNIO FUNDIDO TIPO "LB" - FORNECIMENTO E INSTALACAO</v>
          </cell>
          <cell r="E6932" t="str">
            <v xml:space="preserve">UN    </v>
          </cell>
          <cell r="F6932" t="str">
            <v>Coeficiente</v>
          </cell>
          <cell r="G6932" t="str">
            <v>Preço Unit.</v>
          </cell>
          <cell r="H6932" t="str">
            <v>Preço Total</v>
          </cell>
          <cell r="I6932">
            <v>8.32</v>
          </cell>
        </row>
        <row r="6933">
          <cell r="B6933">
            <v>1</v>
          </cell>
          <cell r="C6933" t="str">
            <v>2436</v>
          </cell>
          <cell r="D6933" t="str">
            <v>ELETRICISTA OU OFICIAL ELETRICISTA</v>
          </cell>
          <cell r="E6933" t="str">
            <v>H</v>
          </cell>
          <cell r="F6933">
            <v>0.25</v>
          </cell>
          <cell r="G6933">
            <v>9.68</v>
          </cell>
          <cell r="H6933">
            <v>2.42</v>
          </cell>
        </row>
        <row r="6934">
          <cell r="B6934">
            <v>2</v>
          </cell>
          <cell r="C6934" t="str">
            <v>851</v>
          </cell>
          <cell r="D6934" t="str">
            <v>BUCHA E ARRUELA ALUMINIO FUNDIDO P/ ELETRODUTO 20MM (3/4'')</v>
          </cell>
          <cell r="E6934" t="str">
            <v>CJ</v>
          </cell>
          <cell r="F6934">
            <v>2</v>
          </cell>
          <cell r="G6934">
            <v>0.48</v>
          </cell>
          <cell r="H6934">
            <v>0.96</v>
          </cell>
        </row>
        <row r="6935">
          <cell r="B6935">
            <v>2</v>
          </cell>
          <cell r="C6935" t="str">
            <v>2593</v>
          </cell>
          <cell r="D6935" t="str">
            <v>CONDULETE TIPO "LR" EM LIGA ALUMINIO P/ ELETRODUTO ROSCADO 3/4"</v>
          </cell>
          <cell r="E6935" t="str">
            <v>UN</v>
          </cell>
          <cell r="F6935">
            <v>1</v>
          </cell>
          <cell r="G6935">
            <v>4.9400000000000004</v>
          </cell>
          <cell r="H6935">
            <v>4.9400000000000004</v>
          </cell>
        </row>
        <row r="6936">
          <cell r="D6936" t="str">
            <v>Custo Direto Total</v>
          </cell>
          <cell r="H6936">
            <v>8.32</v>
          </cell>
        </row>
        <row r="6937">
          <cell r="D6937" t="str">
            <v>Taxa de BDI %</v>
          </cell>
          <cell r="F6937">
            <v>1E-8</v>
          </cell>
          <cell r="H6937">
            <v>0</v>
          </cell>
        </row>
        <row r="6938">
          <cell r="D6938" t="str">
            <v>Total da Composição</v>
          </cell>
          <cell r="H6938">
            <v>8.32</v>
          </cell>
        </row>
        <row r="6939">
          <cell r="A6939" t="str">
            <v>73861/012</v>
          </cell>
          <cell r="B6939" t="str">
            <v>CONDULETE 1" EM LIGA DE ALUMÍNIO FUNDIDO TIPO "LB" - FORNECIMENTO E IN STALACAO</v>
          </cell>
          <cell r="E6939" t="str">
            <v xml:space="preserve">UN    </v>
          </cell>
          <cell r="F6939" t="str">
            <v>Coeficiente</v>
          </cell>
          <cell r="G6939" t="str">
            <v>Preço Unit.</v>
          </cell>
          <cell r="H6939" t="str">
            <v>Preço Total</v>
          </cell>
          <cell r="I6939">
            <v>11.96</v>
          </cell>
        </row>
        <row r="6940">
          <cell r="B6940">
            <v>1</v>
          </cell>
          <cell r="C6940" t="str">
            <v>2436</v>
          </cell>
          <cell r="D6940" t="str">
            <v>ELETRICISTA OU OFICIAL ELETRICISTA</v>
          </cell>
          <cell r="E6940" t="str">
            <v>H</v>
          </cell>
          <cell r="F6940">
            <v>0.3</v>
          </cell>
          <cell r="G6940">
            <v>9.68</v>
          </cell>
          <cell r="H6940">
            <v>2.9</v>
          </cell>
        </row>
        <row r="6941">
          <cell r="B6941">
            <v>2</v>
          </cell>
          <cell r="C6941" t="str">
            <v>855</v>
          </cell>
          <cell r="D6941" t="str">
            <v>BUCHA E ARRUELA ALUMINIO FUNDIDO P/ ELETRODUTO 25MM (1'')</v>
          </cell>
          <cell r="E6941" t="str">
            <v>CJ</v>
          </cell>
          <cell r="F6941">
            <v>2</v>
          </cell>
          <cell r="G6941">
            <v>0.7</v>
          </cell>
          <cell r="H6941">
            <v>1.4</v>
          </cell>
        </row>
        <row r="6942">
          <cell r="B6942">
            <v>2</v>
          </cell>
          <cell r="C6942" t="str">
            <v>2570</v>
          </cell>
          <cell r="D6942" t="str">
            <v>CONDULETE TIPO "LR" EM LIGA ALUMINIO P/ ELETRODUTO ROSCADO 1"</v>
          </cell>
          <cell r="E6942" t="str">
            <v>UN</v>
          </cell>
          <cell r="F6942">
            <v>1</v>
          </cell>
          <cell r="G6942">
            <v>7.66</v>
          </cell>
          <cell r="H6942">
            <v>7.66</v>
          </cell>
        </row>
        <row r="6943">
          <cell r="D6943" t="str">
            <v>Custo Direto Total</v>
          </cell>
          <cell r="H6943">
            <v>11.96</v>
          </cell>
        </row>
        <row r="6944">
          <cell r="D6944" t="str">
            <v>Taxa de BDI %</v>
          </cell>
          <cell r="F6944">
            <v>1E-8</v>
          </cell>
          <cell r="H6944">
            <v>0</v>
          </cell>
        </row>
        <row r="6945">
          <cell r="D6945" t="str">
            <v>Total da Composição</v>
          </cell>
          <cell r="H6945">
            <v>11.96</v>
          </cell>
        </row>
        <row r="6946">
          <cell r="A6946" t="str">
            <v>73861/013</v>
          </cell>
          <cell r="B6946" t="str">
            <v>CONDULETE 1/2" EM LIGA DE ALUMÍNIO FUNDIDO TIPO "LL" - FORNECIMENTO E INSTALACAO</v>
          </cell>
          <cell r="E6946" t="str">
            <v xml:space="preserve">UN    </v>
          </cell>
          <cell r="F6946" t="str">
            <v>Coeficiente</v>
          </cell>
          <cell r="G6946" t="str">
            <v>Preço Unit.</v>
          </cell>
          <cell r="H6946" t="str">
            <v>Preço Total</v>
          </cell>
          <cell r="I6946">
            <v>7.28</v>
          </cell>
        </row>
        <row r="6947">
          <cell r="B6947">
            <v>1</v>
          </cell>
          <cell r="C6947" t="str">
            <v>2436</v>
          </cell>
          <cell r="D6947" t="str">
            <v>ELETRICISTA OU OFICIAL ELETRICISTA</v>
          </cell>
          <cell r="E6947" t="str">
            <v>H</v>
          </cell>
          <cell r="F6947">
            <v>0.2</v>
          </cell>
          <cell r="G6947">
            <v>9.68</v>
          </cell>
          <cell r="H6947">
            <v>1.94</v>
          </cell>
        </row>
        <row r="6948">
          <cell r="B6948">
            <v>2</v>
          </cell>
          <cell r="C6948" t="str">
            <v>850</v>
          </cell>
          <cell r="D6948" t="str">
            <v>BUCHA E ARRUELA ALUMINIO FUNDIDO P/ ELETRODUTO 15MM (1/2'')</v>
          </cell>
          <cell r="E6948" t="str">
            <v>CJ</v>
          </cell>
          <cell r="F6948">
            <v>2</v>
          </cell>
          <cell r="G6948">
            <v>0.38</v>
          </cell>
          <cell r="H6948">
            <v>0.76</v>
          </cell>
        </row>
        <row r="6949">
          <cell r="B6949">
            <v>2</v>
          </cell>
          <cell r="C6949" t="str">
            <v>2569</v>
          </cell>
          <cell r="D6949" t="str">
            <v>CONDULETE TIPO "LR" EM LIGA ALUMINIO P/ ELETRODUTO ROSCADO 1/2"</v>
          </cell>
          <cell r="E6949" t="str">
            <v>UN</v>
          </cell>
          <cell r="F6949">
            <v>1</v>
          </cell>
          <cell r="G6949">
            <v>4.58</v>
          </cell>
          <cell r="H6949">
            <v>4.58</v>
          </cell>
        </row>
        <row r="6950">
          <cell r="D6950" t="str">
            <v>Custo Direto Total</v>
          </cell>
          <cell r="H6950">
            <v>7.28</v>
          </cell>
        </row>
        <row r="6951">
          <cell r="D6951" t="str">
            <v>Taxa de BDI %</v>
          </cell>
          <cell r="F6951">
            <v>1E-8</v>
          </cell>
          <cell r="H6951">
            <v>0</v>
          </cell>
        </row>
        <row r="6952">
          <cell r="D6952" t="str">
            <v>Total da Composição</v>
          </cell>
          <cell r="H6952">
            <v>7.28</v>
          </cell>
        </row>
        <row r="6953">
          <cell r="A6953" t="str">
            <v>73861/014</v>
          </cell>
          <cell r="B6953" t="str">
            <v>CONDULETE 3/4" EM LIGA DE ALUMÍNIO FUNDIDO TIPO "LL" - FORNECIMENTO E INSTALACAO</v>
          </cell>
          <cell r="E6953" t="str">
            <v xml:space="preserve">UN    </v>
          </cell>
          <cell r="F6953" t="str">
            <v>Coeficiente</v>
          </cell>
          <cell r="G6953" t="str">
            <v>Preço Unit.</v>
          </cell>
          <cell r="H6953" t="str">
            <v>Preço Total</v>
          </cell>
          <cell r="I6953">
            <v>8.32</v>
          </cell>
        </row>
        <row r="6954">
          <cell r="B6954">
            <v>1</v>
          </cell>
          <cell r="C6954" t="str">
            <v>2436</v>
          </cell>
          <cell r="D6954" t="str">
            <v>ELETRICISTA OU OFICIAL ELETRICISTA</v>
          </cell>
          <cell r="E6954" t="str">
            <v>H</v>
          </cell>
          <cell r="F6954">
            <v>0.25</v>
          </cell>
          <cell r="G6954">
            <v>9.68</v>
          </cell>
          <cell r="H6954">
            <v>2.42</v>
          </cell>
        </row>
        <row r="6955">
          <cell r="B6955">
            <v>2</v>
          </cell>
          <cell r="C6955" t="str">
            <v>851</v>
          </cell>
          <cell r="D6955" t="str">
            <v>BUCHA E ARRUELA ALUMINIO FUNDIDO P/ ELETRODUTO 20MM (3/4'')</v>
          </cell>
          <cell r="E6955" t="str">
            <v>CJ</v>
          </cell>
          <cell r="F6955">
            <v>2</v>
          </cell>
          <cell r="G6955">
            <v>0.48</v>
          </cell>
          <cell r="H6955">
            <v>0.96</v>
          </cell>
        </row>
        <row r="6956">
          <cell r="B6956">
            <v>2</v>
          </cell>
          <cell r="C6956" t="str">
            <v>2593</v>
          </cell>
          <cell r="D6956" t="str">
            <v>CONDULETE TIPO "LR" EM LIGA ALUMINIO P/ ELETRODUTO ROSCADO 3/4"</v>
          </cell>
          <cell r="E6956" t="str">
            <v>UN</v>
          </cell>
          <cell r="F6956">
            <v>1</v>
          </cell>
          <cell r="G6956">
            <v>4.9400000000000004</v>
          </cell>
          <cell r="H6956">
            <v>4.9400000000000004</v>
          </cell>
        </row>
        <row r="6957">
          <cell r="D6957" t="str">
            <v>Custo Direto Total</v>
          </cell>
          <cell r="H6957">
            <v>8.32</v>
          </cell>
        </row>
        <row r="6958">
          <cell r="D6958" t="str">
            <v>Taxa de BDI %</v>
          </cell>
          <cell r="F6958">
            <v>1E-8</v>
          </cell>
          <cell r="H6958">
            <v>0</v>
          </cell>
        </row>
        <row r="6959">
          <cell r="D6959" t="str">
            <v>Total da Composição</v>
          </cell>
          <cell r="H6959">
            <v>8.32</v>
          </cell>
        </row>
        <row r="6960">
          <cell r="A6960" t="str">
            <v>73861/015</v>
          </cell>
          <cell r="B6960" t="str">
            <v>CONDULETE 1" EM LIGA DE ALUMÍNIO FUNDIDO TIPO "LL" - FORNECIMENTO E IN STALACAO</v>
          </cell>
          <cell r="E6960" t="str">
            <v xml:space="preserve">UN    </v>
          </cell>
          <cell r="F6960" t="str">
            <v>Coeficiente</v>
          </cell>
          <cell r="G6960" t="str">
            <v>Preço Unit.</v>
          </cell>
          <cell r="H6960" t="str">
            <v>Preço Total</v>
          </cell>
          <cell r="I6960">
            <v>11.96</v>
          </cell>
        </row>
        <row r="6961">
          <cell r="B6961">
            <v>1</v>
          </cell>
          <cell r="C6961" t="str">
            <v>2436</v>
          </cell>
          <cell r="D6961" t="str">
            <v>ELETRICISTA OU OFICIAL ELETRICISTA</v>
          </cell>
          <cell r="E6961" t="str">
            <v>H</v>
          </cell>
          <cell r="F6961">
            <v>0.3</v>
          </cell>
          <cell r="G6961">
            <v>9.68</v>
          </cell>
          <cell r="H6961">
            <v>2.9</v>
          </cell>
        </row>
        <row r="6962">
          <cell r="B6962">
            <v>2</v>
          </cell>
          <cell r="C6962" t="str">
            <v>855</v>
          </cell>
          <cell r="D6962" t="str">
            <v>BUCHA E ARRUELA ALUMINIO FUNDIDO P/ ELETRODUTO 25MM (1'')</v>
          </cell>
          <cell r="E6962" t="str">
            <v>CJ</v>
          </cell>
          <cell r="F6962">
            <v>2</v>
          </cell>
          <cell r="G6962">
            <v>0.7</v>
          </cell>
          <cell r="H6962">
            <v>1.4</v>
          </cell>
        </row>
        <row r="6963">
          <cell r="B6963">
            <v>2</v>
          </cell>
          <cell r="C6963" t="str">
            <v>2570</v>
          </cell>
          <cell r="D6963" t="str">
            <v>CONDULETE TIPO "LR" EM LIGA ALUMINIO P/ ELETRODUTO ROSCADO 1"</v>
          </cell>
          <cell r="E6963" t="str">
            <v>UN</v>
          </cell>
          <cell r="F6963">
            <v>1</v>
          </cell>
          <cell r="G6963">
            <v>7.66</v>
          </cell>
          <cell r="H6963">
            <v>7.66</v>
          </cell>
        </row>
        <row r="6964">
          <cell r="D6964" t="str">
            <v>Custo Direto Total</v>
          </cell>
          <cell r="H6964">
            <v>11.96</v>
          </cell>
        </row>
        <row r="6965">
          <cell r="D6965" t="str">
            <v>Taxa de BDI %</v>
          </cell>
          <cell r="F6965">
            <v>1E-8</v>
          </cell>
          <cell r="H6965">
            <v>0</v>
          </cell>
        </row>
        <row r="6966">
          <cell r="D6966" t="str">
            <v>Total da Composição</v>
          </cell>
          <cell r="H6966">
            <v>11.96</v>
          </cell>
        </row>
        <row r="6967">
          <cell r="A6967" t="str">
            <v>73861/016</v>
          </cell>
          <cell r="B6967" t="str">
            <v>CONDULETE 1/2" EM LIGA DE ALUMÍNIO FUNDIDO TIPO "X" - FORNECIMENTO E I NSTALACAO</v>
          </cell>
          <cell r="E6967" t="str">
            <v xml:space="preserve">UN    </v>
          </cell>
          <cell r="F6967" t="str">
            <v>Coeficiente</v>
          </cell>
          <cell r="G6967" t="str">
            <v>Preço Unit.</v>
          </cell>
          <cell r="H6967" t="str">
            <v>Preço Total</v>
          </cell>
          <cell r="I6967">
            <v>8.6999999999999993</v>
          </cell>
        </row>
        <row r="6968">
          <cell r="B6968">
            <v>1</v>
          </cell>
          <cell r="C6968" t="str">
            <v>2436</v>
          </cell>
          <cell r="D6968" t="str">
            <v>ELETRICISTA OU OFICIAL ELETRICISTA</v>
          </cell>
          <cell r="E6968" t="str">
            <v>H</v>
          </cell>
          <cell r="F6968">
            <v>0.2</v>
          </cell>
          <cell r="G6968">
            <v>9.68</v>
          </cell>
          <cell r="H6968">
            <v>1.94</v>
          </cell>
        </row>
        <row r="6969">
          <cell r="B6969">
            <v>2</v>
          </cell>
          <cell r="C6969" t="str">
            <v>850</v>
          </cell>
          <cell r="D6969" t="str">
            <v>BUCHA E ARRUELA ALUMINIO FUNDIDO P/ ELETRODUTO 15MM (1/2'')</v>
          </cell>
          <cell r="E6969" t="str">
            <v>CJ</v>
          </cell>
          <cell r="F6969">
            <v>4</v>
          </cell>
          <cell r="G6969">
            <v>0.38</v>
          </cell>
          <cell r="H6969">
            <v>1.52</v>
          </cell>
        </row>
        <row r="6970">
          <cell r="B6970">
            <v>2</v>
          </cell>
          <cell r="C6970" t="str">
            <v>2579</v>
          </cell>
          <cell r="D6970" t="str">
            <v>CONDULETE TIPO "X" EM LIGA ALUMINIO P/ ELETRODUTO ROSCADO 1/2"</v>
          </cell>
          <cell r="E6970" t="str">
            <v>UN</v>
          </cell>
          <cell r="F6970">
            <v>1</v>
          </cell>
          <cell r="G6970">
            <v>5.24</v>
          </cell>
          <cell r="H6970">
            <v>5.24</v>
          </cell>
        </row>
        <row r="6971">
          <cell r="D6971" t="str">
            <v>Custo Direto Total</v>
          </cell>
          <cell r="H6971">
            <v>8.6999999999999993</v>
          </cell>
        </row>
        <row r="6972">
          <cell r="D6972" t="str">
            <v>Taxa de BDI %</v>
          </cell>
          <cell r="F6972">
            <v>1E-8</v>
          </cell>
          <cell r="H6972">
            <v>0</v>
          </cell>
        </row>
        <row r="6973">
          <cell r="D6973" t="str">
            <v>Total da Composição</v>
          </cell>
          <cell r="H6973">
            <v>8.6999999999999993</v>
          </cell>
        </row>
        <row r="6974">
          <cell r="A6974" t="str">
            <v>73861/017</v>
          </cell>
          <cell r="B6974" t="str">
            <v>CONDULETE 3/4" EM LIGA DE ALUMÍNIO FUNDIDO TIPO "X" - FORNECIMENTO E I NSTALACAO</v>
          </cell>
          <cell r="E6974" t="str">
            <v xml:space="preserve">UN    </v>
          </cell>
          <cell r="F6974" t="str">
            <v>Coeficiente</v>
          </cell>
          <cell r="G6974" t="str">
            <v>Preço Unit.</v>
          </cell>
          <cell r="H6974" t="str">
            <v>Preço Total</v>
          </cell>
          <cell r="I6974">
            <v>9.94</v>
          </cell>
        </row>
        <row r="6975">
          <cell r="B6975">
            <v>1</v>
          </cell>
          <cell r="C6975" t="str">
            <v>2436</v>
          </cell>
          <cell r="D6975" t="str">
            <v>ELETRICISTA OU OFICIAL ELETRICISTA</v>
          </cell>
          <cell r="E6975" t="str">
            <v>H</v>
          </cell>
          <cell r="F6975">
            <v>0.25</v>
          </cell>
          <cell r="G6975">
            <v>9.68</v>
          </cell>
          <cell r="H6975">
            <v>2.42</v>
          </cell>
        </row>
        <row r="6976">
          <cell r="B6976">
            <v>2</v>
          </cell>
          <cell r="C6976" t="str">
            <v>851</v>
          </cell>
          <cell r="D6976" t="str">
            <v>BUCHA E ARRUELA ALUMINIO FUNDIDO P/ ELETRODUTO 20MM (3/4'')</v>
          </cell>
          <cell r="E6976" t="str">
            <v>CJ</v>
          </cell>
          <cell r="F6976">
            <v>4</v>
          </cell>
          <cell r="G6976">
            <v>0.48</v>
          </cell>
          <cell r="H6976">
            <v>1.92</v>
          </cell>
        </row>
        <row r="6977">
          <cell r="B6977">
            <v>2</v>
          </cell>
          <cell r="C6977" t="str">
            <v>2580</v>
          </cell>
          <cell r="D6977" t="str">
            <v>CONDULETE TIPO "X" EM LIGA ALUMINIO P/ ELETRODUTO ROSCADO 3/4"</v>
          </cell>
          <cell r="E6977" t="str">
            <v>UN</v>
          </cell>
          <cell r="F6977">
            <v>1</v>
          </cell>
          <cell r="G6977">
            <v>5.6</v>
          </cell>
          <cell r="H6977">
            <v>5.6</v>
          </cell>
        </row>
        <row r="6978">
          <cell r="D6978" t="str">
            <v>Custo Direto Total</v>
          </cell>
          <cell r="H6978">
            <v>9.94</v>
          </cell>
        </row>
        <row r="6979">
          <cell r="D6979" t="str">
            <v>Taxa de BDI %</v>
          </cell>
          <cell r="F6979">
            <v>1E-8</v>
          </cell>
          <cell r="H6979">
            <v>0</v>
          </cell>
        </row>
        <row r="6980">
          <cell r="D6980" t="str">
            <v>Total da Composição</v>
          </cell>
          <cell r="H6980">
            <v>9.94</v>
          </cell>
        </row>
        <row r="6981">
          <cell r="A6981" t="str">
            <v>73861/018</v>
          </cell>
          <cell r="B6981" t="str">
            <v>CONDULETE 1" EM LIGA DE ALUMÍNIO FUNDIDO TIPO "X" - FORNECIMENTO E INS TALACAO</v>
          </cell>
          <cell r="E6981" t="str">
            <v xml:space="preserve">UN    </v>
          </cell>
          <cell r="F6981" t="str">
            <v>Coeficiente</v>
          </cell>
          <cell r="G6981" t="str">
            <v>Preço Unit.</v>
          </cell>
          <cell r="H6981" t="str">
            <v>Preço Total</v>
          </cell>
          <cell r="I6981">
            <v>15.53</v>
          </cell>
        </row>
        <row r="6982">
          <cell r="B6982">
            <v>1</v>
          </cell>
          <cell r="C6982" t="str">
            <v>2436</v>
          </cell>
          <cell r="D6982" t="str">
            <v>ELETRICISTA OU OFICIAL ELETRICISTA</v>
          </cell>
          <cell r="E6982" t="str">
            <v>H</v>
          </cell>
          <cell r="F6982">
            <v>0.3</v>
          </cell>
          <cell r="G6982">
            <v>9.68</v>
          </cell>
          <cell r="H6982">
            <v>2.9</v>
          </cell>
        </row>
        <row r="6983">
          <cell r="B6983">
            <v>2</v>
          </cell>
          <cell r="C6983" t="str">
            <v>855</v>
          </cell>
          <cell r="D6983" t="str">
            <v>BUCHA E ARRUELA ALUMINIO FUNDIDO P/ ELETRODUTO 25MM (1'')</v>
          </cell>
          <cell r="E6983" t="str">
            <v>CJ</v>
          </cell>
          <cell r="F6983">
            <v>4</v>
          </cell>
          <cell r="G6983">
            <v>0.7</v>
          </cell>
          <cell r="H6983">
            <v>2.8</v>
          </cell>
        </row>
        <row r="6984">
          <cell r="B6984">
            <v>2</v>
          </cell>
          <cell r="C6984" t="str">
            <v>2581</v>
          </cell>
          <cell r="D6984" t="str">
            <v>CONDULETE TIPO "X" EM LIGA ALUMINIO P/ ELETRODUTO ROSCADO 1"</v>
          </cell>
          <cell r="E6984" t="str">
            <v>UN</v>
          </cell>
          <cell r="F6984">
            <v>1</v>
          </cell>
          <cell r="G6984">
            <v>9.83</v>
          </cell>
          <cell r="H6984">
            <v>9.83</v>
          </cell>
        </row>
        <row r="6985">
          <cell r="D6985" t="str">
            <v>Custo Direto Total</v>
          </cell>
          <cell r="H6985">
            <v>15.53</v>
          </cell>
        </row>
        <row r="6986">
          <cell r="D6986" t="str">
            <v>Taxa de BDI %</v>
          </cell>
          <cell r="F6986">
            <v>1E-8</v>
          </cell>
          <cell r="H6986">
            <v>0</v>
          </cell>
        </row>
        <row r="6987">
          <cell r="D6987" t="str">
            <v>Total da Composição</v>
          </cell>
          <cell r="H6987">
            <v>15.53</v>
          </cell>
        </row>
        <row r="6988">
          <cell r="A6988" t="str">
            <v>73861/019</v>
          </cell>
          <cell r="B6988" t="str">
            <v>CONDULETE 1/2" EM LIGA DE ALUMÍNIO FUNDIDO TIPO "T" - FORNECIMENTO E I NSTALACAO</v>
          </cell>
          <cell r="E6988" t="str">
            <v xml:space="preserve">UN    </v>
          </cell>
          <cell r="F6988" t="str">
            <v>Coeficiente</v>
          </cell>
          <cell r="G6988" t="str">
            <v>Preço Unit.</v>
          </cell>
          <cell r="H6988" t="str">
            <v>Preço Total</v>
          </cell>
          <cell r="I6988">
            <v>8.35</v>
          </cell>
        </row>
        <row r="6989">
          <cell r="B6989">
            <v>1</v>
          </cell>
          <cell r="C6989" t="str">
            <v>2436</v>
          </cell>
          <cell r="D6989" t="str">
            <v>ELETRICISTA OU OFICIAL ELETRICISTA</v>
          </cell>
          <cell r="E6989" t="str">
            <v>H</v>
          </cell>
          <cell r="F6989">
            <v>0.2</v>
          </cell>
          <cell r="G6989">
            <v>9.68</v>
          </cell>
          <cell r="H6989">
            <v>1.94</v>
          </cell>
        </row>
        <row r="6990">
          <cell r="B6990">
            <v>2</v>
          </cell>
          <cell r="C6990" t="str">
            <v>850</v>
          </cell>
          <cell r="D6990" t="str">
            <v>BUCHA E ARRUELA ALUMINIO FUNDIDO P/ ELETRODUTO 15MM (1/2'')</v>
          </cell>
          <cell r="E6990" t="str">
            <v>CJ</v>
          </cell>
          <cell r="F6990">
            <v>3</v>
          </cell>
          <cell r="G6990">
            <v>0.38</v>
          </cell>
          <cell r="H6990">
            <v>1.1399999999999999</v>
          </cell>
        </row>
        <row r="6991">
          <cell r="B6991">
            <v>2</v>
          </cell>
          <cell r="C6991" t="str">
            <v>2573</v>
          </cell>
          <cell r="D6991" t="str">
            <v>CONDULETE TIPO "T" EM LIGA ALUMINIO P/ ELETRODUTO ROSCADO 1/2"</v>
          </cell>
          <cell r="E6991" t="str">
            <v>UN</v>
          </cell>
          <cell r="F6991">
            <v>1</v>
          </cell>
          <cell r="G6991">
            <v>5.27</v>
          </cell>
          <cell r="H6991">
            <v>5.27</v>
          </cell>
        </row>
        <row r="6992">
          <cell r="D6992" t="str">
            <v>Custo Direto Total</v>
          </cell>
          <cell r="H6992">
            <v>8.35</v>
          </cell>
        </row>
        <row r="6993">
          <cell r="D6993" t="str">
            <v>Taxa de BDI %</v>
          </cell>
          <cell r="F6993">
            <v>1E-8</v>
          </cell>
          <cell r="H6993">
            <v>0</v>
          </cell>
        </row>
        <row r="6994">
          <cell r="D6994" t="str">
            <v>Total da Composição</v>
          </cell>
          <cell r="H6994">
            <v>8.35</v>
          </cell>
        </row>
        <row r="6995">
          <cell r="A6995" t="str">
            <v>73861/020</v>
          </cell>
          <cell r="B6995" t="str">
            <v>CONDULETE 3/4" EM LIGA DE ALUMÍNIO FUNDIDO TIPO "T" - FORNECIMENTO E I NSTALACAO</v>
          </cell>
          <cell r="E6995" t="str">
            <v xml:space="preserve">UN    </v>
          </cell>
          <cell r="F6995" t="str">
            <v>Coeficiente</v>
          </cell>
          <cell r="G6995" t="str">
            <v>Preço Unit.</v>
          </cell>
          <cell r="H6995" t="str">
            <v>Preço Total</v>
          </cell>
          <cell r="I6995">
            <v>9.15</v>
          </cell>
        </row>
        <row r="6996">
          <cell r="B6996">
            <v>1</v>
          </cell>
          <cell r="C6996" t="str">
            <v>2436</v>
          </cell>
          <cell r="D6996" t="str">
            <v>ELETRICISTA OU OFICIAL ELETRICISTA</v>
          </cell>
          <cell r="E6996" t="str">
            <v>H</v>
          </cell>
          <cell r="F6996">
            <v>0.25</v>
          </cell>
          <cell r="G6996">
            <v>9.68</v>
          </cell>
          <cell r="H6996">
            <v>2.42</v>
          </cell>
        </row>
        <row r="6997">
          <cell r="B6997">
            <v>2</v>
          </cell>
          <cell r="C6997" t="str">
            <v>851</v>
          </cell>
          <cell r="D6997" t="str">
            <v>BUCHA E ARRUELA ALUMINIO FUNDIDO P/ ELETRODUTO 20MM (3/4'')</v>
          </cell>
          <cell r="E6997" t="str">
            <v>CJ</v>
          </cell>
          <cell r="F6997">
            <v>3</v>
          </cell>
          <cell r="G6997">
            <v>0.48</v>
          </cell>
          <cell r="H6997">
            <v>1.44</v>
          </cell>
        </row>
        <row r="6998">
          <cell r="B6998">
            <v>2</v>
          </cell>
          <cell r="C6998" t="str">
            <v>2574</v>
          </cell>
          <cell r="D6998" t="str">
            <v>CONDULETE TIPO "T" EM LIGA ALUMINIO P/ ELETRODUTO ROSCADO 3/4"</v>
          </cell>
          <cell r="E6998" t="str">
            <v>UN</v>
          </cell>
          <cell r="F6998">
            <v>1</v>
          </cell>
          <cell r="G6998">
            <v>5.29</v>
          </cell>
          <cell r="H6998">
            <v>5.29</v>
          </cell>
        </row>
        <row r="6999">
          <cell r="D6999" t="str">
            <v>Custo Direto Total</v>
          </cell>
          <cell r="H6999">
            <v>9.15</v>
          </cell>
        </row>
        <row r="7000">
          <cell r="D7000" t="str">
            <v>Taxa de BDI %</v>
          </cell>
          <cell r="F7000">
            <v>1E-8</v>
          </cell>
          <cell r="H7000">
            <v>0</v>
          </cell>
        </row>
        <row r="7001">
          <cell r="D7001" t="str">
            <v>Total da Composição</v>
          </cell>
          <cell r="H7001">
            <v>9.15</v>
          </cell>
        </row>
        <row r="7002">
          <cell r="A7002" t="str">
            <v>73861/021</v>
          </cell>
          <cell r="B7002" t="str">
            <v>CONDULETE 1" EM LIGA DE ALUMÍNIO FUNDIDO TIPO "T" - FORNECIMENTO E INS TALACAO</v>
          </cell>
          <cell r="E7002" t="str">
            <v xml:space="preserve">UN    </v>
          </cell>
          <cell r="F7002" t="str">
            <v>Coeficiente</v>
          </cell>
          <cell r="G7002" t="str">
            <v>Preço Unit.</v>
          </cell>
          <cell r="H7002" t="str">
            <v>Preço Total</v>
          </cell>
          <cell r="I7002">
            <v>14.02</v>
          </cell>
        </row>
        <row r="7003">
          <cell r="B7003">
            <v>1</v>
          </cell>
          <cell r="C7003" t="str">
            <v>2436</v>
          </cell>
          <cell r="D7003" t="str">
            <v>ELETRICISTA OU OFICIAL ELETRICISTA</v>
          </cell>
          <cell r="E7003" t="str">
            <v>H</v>
          </cell>
          <cell r="F7003">
            <v>0.3</v>
          </cell>
          <cell r="G7003">
            <v>9.68</v>
          </cell>
          <cell r="H7003">
            <v>2.9</v>
          </cell>
        </row>
        <row r="7004">
          <cell r="B7004">
            <v>2</v>
          </cell>
          <cell r="C7004" t="str">
            <v>855</v>
          </cell>
          <cell r="D7004" t="str">
            <v>BUCHA E ARRUELA ALUMINIO FUNDIDO P/ ELETRODUTO 25MM (1'')</v>
          </cell>
          <cell r="E7004" t="str">
            <v>CJ</v>
          </cell>
          <cell r="F7004">
            <v>3</v>
          </cell>
          <cell r="G7004">
            <v>0.7</v>
          </cell>
          <cell r="H7004">
            <v>2.1</v>
          </cell>
        </row>
        <row r="7005">
          <cell r="B7005">
            <v>2</v>
          </cell>
          <cell r="C7005" t="str">
            <v>2586</v>
          </cell>
          <cell r="D7005" t="str">
            <v>CONDULETE TIPO "T" EM LIGA ALUMINIO P/ ELETRODUTO ROSCADO 1"</v>
          </cell>
          <cell r="E7005" t="str">
            <v>UN</v>
          </cell>
          <cell r="F7005">
            <v>1</v>
          </cell>
          <cell r="G7005">
            <v>9.02</v>
          </cell>
          <cell r="H7005">
            <v>9.02</v>
          </cell>
        </row>
        <row r="7006">
          <cell r="D7006" t="str">
            <v>Custo Direto Total</v>
          </cell>
          <cell r="H7006">
            <v>14.02</v>
          </cell>
        </row>
        <row r="7007">
          <cell r="D7007" t="str">
            <v>Taxa de BDI %</v>
          </cell>
          <cell r="F7007">
            <v>1E-8</v>
          </cell>
          <cell r="H7007">
            <v>0</v>
          </cell>
        </row>
        <row r="7008">
          <cell r="D7008" t="str">
            <v>Total da Composição</v>
          </cell>
          <cell r="H7008">
            <v>14.02</v>
          </cell>
        </row>
        <row r="7009">
          <cell r="A7009" t="str">
            <v>74043/001</v>
          </cell>
          <cell r="B7009" t="str">
            <v>CONDULETE PVC TIPO B 3/4 SEM TAMPA, FORNECIMENTO E INSTALACAO</v>
          </cell>
          <cell r="E7009" t="str">
            <v xml:space="preserve">UN    </v>
          </cell>
          <cell r="F7009" t="str">
            <v>Coeficiente</v>
          </cell>
          <cell r="G7009" t="str">
            <v>Preço Unit.</v>
          </cell>
          <cell r="H7009" t="str">
            <v>Preço Total</v>
          </cell>
          <cell r="I7009">
            <v>11.94</v>
          </cell>
        </row>
        <row r="7010">
          <cell r="B7010">
            <v>1</v>
          </cell>
          <cell r="C7010" t="str">
            <v>2436</v>
          </cell>
          <cell r="D7010" t="str">
            <v>ELETRICISTA OU OFICIAL ELETRICISTA</v>
          </cell>
          <cell r="E7010" t="str">
            <v>H</v>
          </cell>
          <cell r="F7010">
            <v>0.3</v>
          </cell>
          <cell r="G7010">
            <v>9.68</v>
          </cell>
          <cell r="H7010">
            <v>2.9</v>
          </cell>
        </row>
        <row r="7011">
          <cell r="B7011">
            <v>1</v>
          </cell>
          <cell r="C7011" t="str">
            <v>6113</v>
          </cell>
          <cell r="D7011" t="str">
            <v>AJUDANTE DE ELETRICISTA</v>
          </cell>
          <cell r="E7011" t="str">
            <v>H</v>
          </cell>
          <cell r="F7011">
            <v>0.3</v>
          </cell>
          <cell r="G7011">
            <v>7.59</v>
          </cell>
          <cell r="H7011">
            <v>2.2799999999999998</v>
          </cell>
        </row>
        <row r="7012">
          <cell r="B7012">
            <v>2</v>
          </cell>
          <cell r="C7012" t="str">
            <v>12011</v>
          </cell>
          <cell r="D7012" t="str">
            <v>CONDULETE PVC TIPO "B" D = 3/4" S/TAMPA"</v>
          </cell>
          <cell r="E7012" t="str">
            <v>UN</v>
          </cell>
          <cell r="F7012">
            <v>1</v>
          </cell>
          <cell r="G7012">
            <v>6.76</v>
          </cell>
          <cell r="H7012">
            <v>6.76</v>
          </cell>
        </row>
        <row r="7013">
          <cell r="D7013" t="str">
            <v>Custo Direto Total</v>
          </cell>
          <cell r="H7013">
            <v>11.94</v>
          </cell>
        </row>
        <row r="7014">
          <cell r="D7014" t="str">
            <v>Taxa de BDI %</v>
          </cell>
          <cell r="F7014">
            <v>1E-8</v>
          </cell>
          <cell r="H7014">
            <v>0</v>
          </cell>
        </row>
        <row r="7015">
          <cell r="D7015" t="str">
            <v>Total da Composição</v>
          </cell>
          <cell r="H7015">
            <v>11.94</v>
          </cell>
        </row>
        <row r="7016">
          <cell r="A7016" t="str">
            <v>74043/002</v>
          </cell>
          <cell r="B7016" t="str">
            <v>CONDULETE PVC TIPO LL 3/4 SEM TAMPA, FORNECIMENTO E INSTALACAO</v>
          </cell>
          <cell r="E7016" t="str">
            <v xml:space="preserve">UN    </v>
          </cell>
          <cell r="F7016" t="str">
            <v>Coeficiente</v>
          </cell>
          <cell r="G7016" t="str">
            <v>Preço Unit.</v>
          </cell>
          <cell r="H7016" t="str">
            <v>Preço Total</v>
          </cell>
          <cell r="I7016">
            <v>9.7799999999999994</v>
          </cell>
        </row>
        <row r="7017">
          <cell r="B7017">
            <v>1</v>
          </cell>
          <cell r="C7017" t="str">
            <v>2436</v>
          </cell>
          <cell r="D7017" t="str">
            <v>ELETRICISTA OU OFICIAL ELETRICISTA</v>
          </cell>
          <cell r="E7017" t="str">
            <v>H</v>
          </cell>
          <cell r="F7017">
            <v>0.3</v>
          </cell>
          <cell r="G7017">
            <v>9.68</v>
          </cell>
          <cell r="H7017">
            <v>2.9</v>
          </cell>
        </row>
        <row r="7018">
          <cell r="B7018">
            <v>1</v>
          </cell>
          <cell r="C7018" t="str">
            <v>6113</v>
          </cell>
          <cell r="D7018" t="str">
            <v>AJUDANTE DE ELETRICISTA</v>
          </cell>
          <cell r="E7018" t="str">
            <v>H</v>
          </cell>
          <cell r="F7018">
            <v>0.3</v>
          </cell>
          <cell r="G7018">
            <v>7.59</v>
          </cell>
          <cell r="H7018">
            <v>2.2799999999999998</v>
          </cell>
        </row>
        <row r="7019">
          <cell r="B7019">
            <v>2</v>
          </cell>
          <cell r="C7019" t="str">
            <v>12021</v>
          </cell>
          <cell r="D7019" t="str">
            <v>CONDULETE PVC TIPO "LL" D = 3/4" S/TAMPA"</v>
          </cell>
          <cell r="E7019" t="str">
            <v>UN</v>
          </cell>
          <cell r="F7019">
            <v>1</v>
          </cell>
          <cell r="G7019">
            <v>4.5999999999999996</v>
          </cell>
          <cell r="H7019">
            <v>4.5999999999999996</v>
          </cell>
        </row>
        <row r="7020">
          <cell r="D7020" t="str">
            <v>Custo Direto Total</v>
          </cell>
          <cell r="H7020">
            <v>9.7799999999999994</v>
          </cell>
        </row>
        <row r="7021">
          <cell r="D7021" t="str">
            <v>Taxa de BDI %</v>
          </cell>
          <cell r="F7021">
            <v>1E-8</v>
          </cell>
          <cell r="H7021">
            <v>0</v>
          </cell>
        </row>
        <row r="7022">
          <cell r="D7022" t="str">
            <v>Total da Composição</v>
          </cell>
          <cell r="H7022">
            <v>9.7799999999999994</v>
          </cell>
        </row>
        <row r="7023">
          <cell r="A7023" t="str">
            <v>74043/003</v>
          </cell>
          <cell r="B7023" t="str">
            <v>CONDULETE PVC TIPO TB 3/4 SEM TAMPA, FORNECIMENTO E INSTALACAO</v>
          </cell>
          <cell r="E7023" t="str">
            <v xml:space="preserve">UN    </v>
          </cell>
          <cell r="F7023" t="str">
            <v>Coeficiente</v>
          </cell>
          <cell r="G7023" t="str">
            <v>Preço Unit.</v>
          </cell>
          <cell r="H7023" t="str">
            <v>Preço Total</v>
          </cell>
          <cell r="I7023">
            <v>16.34</v>
          </cell>
        </row>
        <row r="7024">
          <cell r="B7024">
            <v>1</v>
          </cell>
          <cell r="C7024" t="str">
            <v>2436</v>
          </cell>
          <cell r="D7024" t="str">
            <v>ELETRICISTA OU OFICIAL ELETRICISTA</v>
          </cell>
          <cell r="E7024" t="str">
            <v>H</v>
          </cell>
          <cell r="F7024">
            <v>0.3</v>
          </cell>
          <cell r="G7024">
            <v>9.68</v>
          </cell>
          <cell r="H7024">
            <v>2.9</v>
          </cell>
        </row>
        <row r="7025">
          <cell r="B7025">
            <v>1</v>
          </cell>
          <cell r="C7025" t="str">
            <v>6113</v>
          </cell>
          <cell r="D7025" t="str">
            <v>AJUDANTE DE ELETRICISTA</v>
          </cell>
          <cell r="E7025" t="str">
            <v>H</v>
          </cell>
          <cell r="F7025">
            <v>0.3</v>
          </cell>
          <cell r="G7025">
            <v>7.59</v>
          </cell>
          <cell r="H7025">
            <v>2.2799999999999998</v>
          </cell>
        </row>
        <row r="7026">
          <cell r="B7026">
            <v>2</v>
          </cell>
          <cell r="C7026" t="str">
            <v>12026</v>
          </cell>
          <cell r="D7026" t="str">
            <v>CONDULETE PVC TIPO "TB" D = 3/4" S/TAMPA"</v>
          </cell>
          <cell r="E7026" t="str">
            <v>UN</v>
          </cell>
          <cell r="F7026">
            <v>1</v>
          </cell>
          <cell r="G7026">
            <v>11.16</v>
          </cell>
          <cell r="H7026">
            <v>11.16</v>
          </cell>
        </row>
        <row r="7027">
          <cell r="D7027" t="str">
            <v>Custo Direto Total</v>
          </cell>
          <cell r="H7027">
            <v>16.34</v>
          </cell>
        </row>
        <row r="7028">
          <cell r="D7028" t="str">
            <v>Taxa de BDI %</v>
          </cell>
          <cell r="F7028">
            <v>1E-8</v>
          </cell>
          <cell r="H7028">
            <v>0</v>
          </cell>
        </row>
        <row r="7029">
          <cell r="D7029" t="str">
            <v>Total da Composição</v>
          </cell>
          <cell r="H7029">
            <v>16.34</v>
          </cell>
        </row>
        <row r="7030">
          <cell r="A7030" t="str">
            <v>74043/004</v>
          </cell>
          <cell r="B7030" t="str">
            <v>CAIXA DE LIGACAO EM ALUMINIO SILICIO, TIPO CONDULETE FORMATO "C" 3/4"   , FORNECIMENTO E INSTALACAO</v>
          </cell>
          <cell r="E7030" t="str">
            <v xml:space="preserve">UN    </v>
          </cell>
          <cell r="F7030" t="str">
            <v>Coeficiente</v>
          </cell>
          <cell r="G7030" t="str">
            <v>Preço Unit.</v>
          </cell>
          <cell r="H7030" t="str">
            <v>Preço Total</v>
          </cell>
          <cell r="I7030">
            <v>8.2899999999999991</v>
          </cell>
        </row>
        <row r="7031">
          <cell r="B7031">
            <v>1</v>
          </cell>
          <cell r="C7031" t="str">
            <v>2436</v>
          </cell>
          <cell r="D7031" t="str">
            <v>ELETRICISTA OU OFICIAL ELETRICISTA</v>
          </cell>
          <cell r="E7031" t="str">
            <v>H</v>
          </cell>
          <cell r="F7031">
            <v>0.25</v>
          </cell>
          <cell r="G7031">
            <v>9.68</v>
          </cell>
          <cell r="H7031">
            <v>2.42</v>
          </cell>
        </row>
        <row r="7032">
          <cell r="B7032">
            <v>2</v>
          </cell>
          <cell r="C7032" t="str">
            <v>851</v>
          </cell>
          <cell r="D7032" t="str">
            <v>BUCHA E ARRUELA ALUMINIO FUNDIDO P/ ELETRODUTO 20MM (3/4'')</v>
          </cell>
          <cell r="E7032" t="str">
            <v>CJ</v>
          </cell>
          <cell r="F7032">
            <v>2</v>
          </cell>
          <cell r="G7032">
            <v>0.48</v>
          </cell>
          <cell r="H7032">
            <v>0.96</v>
          </cell>
        </row>
        <row r="7033">
          <cell r="B7033">
            <v>2</v>
          </cell>
          <cell r="C7033" t="str">
            <v>2559</v>
          </cell>
          <cell r="D7033" t="str">
            <v>CONDULETE TIPO "C" EM LIGA ALUMINIO P/ ELETRODUTO ROSCADO 3/4"</v>
          </cell>
          <cell r="E7033" t="str">
            <v>UN</v>
          </cell>
          <cell r="F7033">
            <v>1</v>
          </cell>
          <cell r="G7033">
            <v>4.91</v>
          </cell>
          <cell r="H7033">
            <v>4.91</v>
          </cell>
        </row>
        <row r="7034">
          <cell r="D7034" t="str">
            <v>Custo Direto Total</v>
          </cell>
          <cell r="H7034">
            <v>8.2899999999999991</v>
          </cell>
        </row>
        <row r="7035">
          <cell r="D7035" t="str">
            <v>Taxa de BDI %</v>
          </cell>
          <cell r="F7035">
            <v>1E-8</v>
          </cell>
          <cell r="H7035">
            <v>0</v>
          </cell>
        </row>
        <row r="7036">
          <cell r="D7036" t="str">
            <v>Total da Composição</v>
          </cell>
          <cell r="H7036">
            <v>8.2899999999999991</v>
          </cell>
        </row>
        <row r="7037">
          <cell r="A7037" t="str">
            <v>74248/001</v>
          </cell>
          <cell r="B7037" t="str">
            <v>CAIXA DE PASSAGEM EM ALVENARIA COM TAMPA CONCRETO 40X40X40 CM</v>
          </cell>
          <cell r="E7037" t="str">
            <v xml:space="preserve">UN    </v>
          </cell>
          <cell r="F7037" t="str">
            <v>Coeficiente</v>
          </cell>
          <cell r="G7037" t="str">
            <v>Preço Unit.</v>
          </cell>
          <cell r="H7037" t="str">
            <v>Preço Total</v>
          </cell>
          <cell r="I7037">
            <v>54.43</v>
          </cell>
        </row>
        <row r="7038">
          <cell r="B7038">
            <v>3</v>
          </cell>
          <cell r="C7038" t="str">
            <v>10537</v>
          </cell>
          <cell r="D7038" t="str">
            <v>BETONEIRA 320 LITROS, SEM CARREGADOR, MOTOR A DIESEL DE 5,5 HP</v>
          </cell>
          <cell r="E7038" t="str">
            <v>UN</v>
          </cell>
          <cell r="F7038">
            <v>3.0000000000000001E-6</v>
          </cell>
          <cell r="G7038">
            <v>6597</v>
          </cell>
          <cell r="H7038">
            <v>0.02</v>
          </cell>
        </row>
        <row r="7039">
          <cell r="B7039">
            <v>3</v>
          </cell>
          <cell r="C7039" t="str">
            <v>11652</v>
          </cell>
          <cell r="D7039" t="str">
            <v>VIBRADOR DE IMERSAO MARCA DYNAPAC MOD. AZ - 25, DIAM 25MM, OU SIMILAR, C/MOTOR A GASOLINA</v>
          </cell>
          <cell r="E7039" t="str">
            <v>UN</v>
          </cell>
          <cell r="F7039">
            <v>3.0000000000000001E-6</v>
          </cell>
          <cell r="G7039">
            <v>2975.82</v>
          </cell>
          <cell r="H7039">
            <v>0.01</v>
          </cell>
        </row>
        <row r="7040">
          <cell r="B7040">
            <v>1</v>
          </cell>
          <cell r="C7040" t="str">
            <v>378</v>
          </cell>
          <cell r="D7040" t="str">
            <v>ARMADOR</v>
          </cell>
          <cell r="E7040" t="str">
            <v>H</v>
          </cell>
          <cell r="F7040">
            <v>0.17280000000000001</v>
          </cell>
          <cell r="G7040">
            <v>9.68</v>
          </cell>
          <cell r="H7040">
            <v>1.67</v>
          </cell>
        </row>
        <row r="7041">
          <cell r="B7041">
            <v>1</v>
          </cell>
          <cell r="C7041" t="str">
            <v>1213</v>
          </cell>
          <cell r="D7041" t="str">
            <v>CARPINTEIRO DE FORMAS</v>
          </cell>
          <cell r="E7041" t="str">
            <v>H</v>
          </cell>
          <cell r="F7041">
            <v>0.32</v>
          </cell>
          <cell r="G7041">
            <v>9.68</v>
          </cell>
          <cell r="H7041">
            <v>3.1</v>
          </cell>
        </row>
        <row r="7042">
          <cell r="B7042">
            <v>1</v>
          </cell>
          <cell r="C7042" t="str">
            <v>4083</v>
          </cell>
          <cell r="D7042" t="str">
            <v>FEITOR OU ENCARREGADO GERAL</v>
          </cell>
          <cell r="E7042" t="str">
            <v>H</v>
          </cell>
          <cell r="F7042">
            <v>0.02</v>
          </cell>
          <cell r="G7042">
            <v>15.87</v>
          </cell>
          <cell r="H7042">
            <v>0.32</v>
          </cell>
        </row>
        <row r="7043">
          <cell r="B7043">
            <v>1</v>
          </cell>
          <cell r="C7043" t="str">
            <v>4750</v>
          </cell>
          <cell r="D7043" t="str">
            <v>PEDREIRO</v>
          </cell>
          <cell r="E7043" t="str">
            <v>H</v>
          </cell>
          <cell r="F7043">
            <v>1.1679999999999999</v>
          </cell>
          <cell r="G7043">
            <v>9.68</v>
          </cell>
          <cell r="H7043">
            <v>11.31</v>
          </cell>
        </row>
        <row r="7044">
          <cell r="B7044">
            <v>1</v>
          </cell>
          <cell r="C7044" t="str">
            <v>6111</v>
          </cell>
          <cell r="D7044" t="str">
            <v>SERVENTE</v>
          </cell>
          <cell r="E7044" t="str">
            <v>H</v>
          </cell>
          <cell r="F7044">
            <v>1.7987500000000001</v>
          </cell>
          <cell r="G7044">
            <v>6.93</v>
          </cell>
          <cell r="H7044">
            <v>12.47</v>
          </cell>
        </row>
        <row r="7045">
          <cell r="B7045">
            <v>1</v>
          </cell>
          <cell r="C7045" t="str">
            <v>6115</v>
          </cell>
          <cell r="D7045" t="str">
            <v>AJUDANTE</v>
          </cell>
          <cell r="E7045" t="str">
            <v>H</v>
          </cell>
          <cell r="F7045">
            <v>0.49280000000000002</v>
          </cell>
          <cell r="G7045">
            <v>6.93</v>
          </cell>
          <cell r="H7045">
            <v>3.42</v>
          </cell>
        </row>
        <row r="7046">
          <cell r="B7046">
            <v>2</v>
          </cell>
          <cell r="C7046" t="str">
            <v>34</v>
          </cell>
          <cell r="D7046" t="str">
            <v>ACO CA-50 3/8" (9,52 MM)</v>
          </cell>
          <cell r="E7046" t="str">
            <v>KG</v>
          </cell>
          <cell r="F7046">
            <v>1.512</v>
          </cell>
          <cell r="G7046">
            <v>3.57</v>
          </cell>
          <cell r="H7046">
            <v>5.4</v>
          </cell>
        </row>
        <row r="7047">
          <cell r="B7047">
            <v>2</v>
          </cell>
          <cell r="C7047" t="str">
            <v>337</v>
          </cell>
          <cell r="D7047" t="str">
            <v>ARAME RECOZIDO 18 BWG - 1,25MM - 9,60 G/M</v>
          </cell>
          <cell r="E7047" t="str">
            <v>KG</v>
          </cell>
          <cell r="F7047">
            <v>4.3200000000000002E-2</v>
          </cell>
          <cell r="G7047">
            <v>7.5</v>
          </cell>
          <cell r="H7047">
            <v>0.32</v>
          </cell>
        </row>
        <row r="7048">
          <cell r="B7048">
            <v>2</v>
          </cell>
          <cell r="C7048" t="str">
            <v>370</v>
          </cell>
          <cell r="D7048" t="str">
            <v>AREIA MEDIA - POSTO JAZIDA / FORNECEDOR (SEM FRETE)</v>
          </cell>
          <cell r="E7048" t="str">
            <v>M3</v>
          </cell>
          <cell r="F7048">
            <v>3.2543999999999997E-2</v>
          </cell>
          <cell r="G7048">
            <v>45</v>
          </cell>
          <cell r="H7048">
            <v>1.46</v>
          </cell>
        </row>
        <row r="7049">
          <cell r="B7049">
            <v>2</v>
          </cell>
          <cell r="C7049" t="str">
            <v>1106</v>
          </cell>
          <cell r="D7049" t="str">
            <v>CAL HIDRATADA, DE 1A. QUALIDADE, PARA ARGAMASSA</v>
          </cell>
          <cell r="E7049" t="str">
            <v>KG</v>
          </cell>
          <cell r="F7049">
            <v>1.9468799999999999</v>
          </cell>
          <cell r="G7049">
            <v>0.57999999999999996</v>
          </cell>
          <cell r="H7049">
            <v>1.1299999999999999</v>
          </cell>
        </row>
        <row r="7050">
          <cell r="B7050">
            <v>2</v>
          </cell>
          <cell r="C7050" t="str">
            <v>1350</v>
          </cell>
          <cell r="D7050" t="str">
            <v>CHAPA DE MADEIRA COMPENSADA RESINADA E=10MM DE 1,10 X 2,20 M PARA FORMA CONCRETO</v>
          </cell>
          <cell r="E7050" t="str">
            <v>UN</v>
          </cell>
          <cell r="F7050">
            <v>3.3057999999999997E-2</v>
          </cell>
          <cell r="G7050">
            <v>30.01</v>
          </cell>
          <cell r="H7050">
            <v>0.99</v>
          </cell>
        </row>
        <row r="7051">
          <cell r="B7051">
            <v>2</v>
          </cell>
          <cell r="C7051" t="str">
            <v>1379</v>
          </cell>
          <cell r="D7051" t="str">
            <v>CIMENTO PORTLAND COMUM CP I- 32</v>
          </cell>
          <cell r="E7051" t="str">
            <v>KG</v>
          </cell>
          <cell r="F7051">
            <v>8.9600000000000009</v>
          </cell>
          <cell r="G7051">
            <v>0.44</v>
          </cell>
          <cell r="H7051">
            <v>3.94</v>
          </cell>
        </row>
        <row r="7052">
          <cell r="B7052">
            <v>2</v>
          </cell>
          <cell r="C7052" t="str">
            <v>2692</v>
          </cell>
          <cell r="D7052" t="str">
            <v>DESMOLDANTE PARA FORMA DE MADEIRA</v>
          </cell>
          <cell r="E7052" t="str">
            <v>L</v>
          </cell>
          <cell r="F7052">
            <v>6.4000000000000001E-2</v>
          </cell>
          <cell r="G7052">
            <v>8.9499999999999993</v>
          </cell>
          <cell r="H7052">
            <v>0.56999999999999995</v>
          </cell>
        </row>
        <row r="7053">
          <cell r="B7053">
            <v>2</v>
          </cell>
          <cell r="C7053" t="str">
            <v>4221</v>
          </cell>
          <cell r="D7053" t="str">
            <v>OLEO DIESEL COMBUSTIVEL COMUM</v>
          </cell>
          <cell r="E7053" t="str">
            <v>L</v>
          </cell>
          <cell r="F7053">
            <v>1.5436999999999999E-2</v>
          </cell>
          <cell r="G7053">
            <v>2.25</v>
          </cell>
          <cell r="H7053">
            <v>0.03</v>
          </cell>
        </row>
        <row r="7054">
          <cell r="B7054">
            <v>2</v>
          </cell>
          <cell r="C7054" t="str">
            <v>4222</v>
          </cell>
          <cell r="D7054" t="str">
            <v>GASOLINA COMUM</v>
          </cell>
          <cell r="E7054" t="str">
            <v>L</v>
          </cell>
          <cell r="F7054">
            <v>1.101E-3</v>
          </cell>
          <cell r="G7054">
            <v>3.94</v>
          </cell>
          <cell r="H7054">
            <v>0</v>
          </cell>
        </row>
        <row r="7055">
          <cell r="B7055">
            <v>2</v>
          </cell>
          <cell r="C7055" t="str">
            <v>4509</v>
          </cell>
          <cell r="D7055" t="str">
            <v>PECA DE MADEIRA 3A QUALIDADE 2,5 X 10CM NAO APARELHADA</v>
          </cell>
          <cell r="E7055" t="str">
            <v>M</v>
          </cell>
          <cell r="F7055">
            <v>0.224</v>
          </cell>
          <cell r="G7055">
            <v>3.1</v>
          </cell>
          <cell r="H7055">
            <v>0.69</v>
          </cell>
        </row>
        <row r="7056">
          <cell r="B7056">
            <v>2</v>
          </cell>
          <cell r="C7056" t="str">
            <v>4718</v>
          </cell>
          <cell r="D7056" t="str">
            <v>PEDRA BRITADA N. 2 OU 25 MM - POSTO PEDREIRA / FORNECEDOR (SEM FRETE)</v>
          </cell>
          <cell r="E7056" t="str">
            <v>M3</v>
          </cell>
          <cell r="F7056">
            <v>1.3024000000000001E-2</v>
          </cell>
          <cell r="G7056">
            <v>50</v>
          </cell>
          <cell r="H7056">
            <v>0.65</v>
          </cell>
        </row>
        <row r="7057">
          <cell r="B7057">
            <v>2</v>
          </cell>
          <cell r="C7057" t="str">
            <v>5069</v>
          </cell>
          <cell r="D7057" t="str">
            <v>PREGO DE ACO 17 X 27</v>
          </cell>
          <cell r="E7057" t="str">
            <v>KG</v>
          </cell>
          <cell r="F7057">
            <v>6.4000000000000001E-2</v>
          </cell>
          <cell r="G7057">
            <v>6.69</v>
          </cell>
          <cell r="H7057">
            <v>0.43</v>
          </cell>
        </row>
        <row r="7058">
          <cell r="B7058">
            <v>2</v>
          </cell>
          <cell r="C7058" t="str">
            <v>7267</v>
          </cell>
          <cell r="D7058" t="str">
            <v>TIJOLO CERAMICO FURADO 6 FUROS 10 X 15 X 20CM</v>
          </cell>
          <cell r="E7058" t="str">
            <v>UN</v>
          </cell>
          <cell r="F7058">
            <v>22.4</v>
          </cell>
          <cell r="G7058">
            <v>0.28999999999999998</v>
          </cell>
          <cell r="H7058">
            <v>6.5</v>
          </cell>
        </row>
        <row r="7059">
          <cell r="D7059" t="str">
            <v>Custo Direto Total</v>
          </cell>
          <cell r="H7059">
            <v>54.43</v>
          </cell>
        </row>
        <row r="7060">
          <cell r="D7060" t="str">
            <v>Taxa de BDI %</v>
          </cell>
          <cell r="F7060">
            <v>1E-8</v>
          </cell>
          <cell r="H7060">
            <v>0</v>
          </cell>
        </row>
        <row r="7061">
          <cell r="D7061" t="str">
            <v>Total da Composição</v>
          </cell>
          <cell r="H7061">
            <v>54.43</v>
          </cell>
        </row>
        <row r="7062">
          <cell r="A7062" t="str">
            <v>68066</v>
          </cell>
          <cell r="B7062" t="str">
            <v>CAIXA DE PROTECAO PARA MEDIDOR MONOFASICO, FORNECIMENTO E INSTALACAO</v>
          </cell>
          <cell r="E7062" t="str">
            <v xml:space="preserve">UN    </v>
          </cell>
          <cell r="F7062" t="str">
            <v>Coeficiente</v>
          </cell>
          <cell r="G7062" t="str">
            <v>Preço Unit.</v>
          </cell>
          <cell r="H7062" t="str">
            <v>Preço Total</v>
          </cell>
          <cell r="I7062">
            <v>65.22</v>
          </cell>
        </row>
        <row r="7063">
          <cell r="B7063">
            <v>1</v>
          </cell>
          <cell r="C7063" t="str">
            <v>4750</v>
          </cell>
          <cell r="D7063" t="str">
            <v>PEDREIRO</v>
          </cell>
          <cell r="E7063" t="str">
            <v>H</v>
          </cell>
          <cell r="F7063">
            <v>1.34</v>
          </cell>
          <cell r="G7063">
            <v>9.68</v>
          </cell>
          <cell r="H7063">
            <v>12.97</v>
          </cell>
        </row>
        <row r="7064">
          <cell r="B7064">
            <v>1</v>
          </cell>
          <cell r="C7064" t="str">
            <v>6111</v>
          </cell>
          <cell r="D7064" t="str">
            <v>SERVENTE</v>
          </cell>
          <cell r="E7064" t="str">
            <v>H</v>
          </cell>
          <cell r="F7064">
            <v>1.34</v>
          </cell>
          <cell r="G7064">
            <v>6.93</v>
          </cell>
          <cell r="H7064">
            <v>9.2899999999999991</v>
          </cell>
        </row>
        <row r="7065">
          <cell r="B7065">
            <v>2</v>
          </cell>
          <cell r="C7065" t="str">
            <v>367</v>
          </cell>
          <cell r="D7065" t="str">
            <v>AREIA GROSSA - POSTO JAZIDA / FORNECEDOR (SEM FRETE)</v>
          </cell>
          <cell r="E7065" t="str">
            <v>M3</v>
          </cell>
          <cell r="F7065">
            <v>1.0999999999999999E-2</v>
          </cell>
          <cell r="G7065">
            <v>45</v>
          </cell>
          <cell r="H7065">
            <v>0.5</v>
          </cell>
        </row>
        <row r="7066">
          <cell r="B7066">
            <v>2</v>
          </cell>
          <cell r="C7066" t="str">
            <v>1072</v>
          </cell>
          <cell r="D7066" t="str">
            <v>CAIXA DE PROTECAO P/ MEDIDOR MONOFASICO E DISJUNTOR EM CHAPA DE FERRO GALV</v>
          </cell>
          <cell r="E7066" t="str">
            <v>UN</v>
          </cell>
          <cell r="F7066">
            <v>1</v>
          </cell>
          <cell r="G7066">
            <v>40.32</v>
          </cell>
          <cell r="H7066">
            <v>40.32</v>
          </cell>
        </row>
        <row r="7067">
          <cell r="B7067">
            <v>2</v>
          </cell>
          <cell r="C7067" t="str">
            <v>1379</v>
          </cell>
          <cell r="D7067" t="str">
            <v>CIMENTO PORTLAND COMUM CP I- 32</v>
          </cell>
          <cell r="E7067" t="str">
            <v>KG</v>
          </cell>
          <cell r="F7067">
            <v>4.8600000000000003</v>
          </cell>
          <cell r="G7067">
            <v>0.44</v>
          </cell>
          <cell r="H7067">
            <v>2.14</v>
          </cell>
        </row>
        <row r="7068">
          <cell r="D7068" t="str">
            <v>Custo Direto Total</v>
          </cell>
          <cell r="H7068">
            <v>65.22</v>
          </cell>
        </row>
        <row r="7069">
          <cell r="D7069" t="str">
            <v>Taxa de BDI %</v>
          </cell>
          <cell r="F7069">
            <v>1E-8</v>
          </cell>
          <cell r="H7069">
            <v>0</v>
          </cell>
        </row>
        <row r="7070">
          <cell r="D7070" t="str">
            <v>Total da Composição</v>
          </cell>
          <cell r="H7070">
            <v>65.22</v>
          </cell>
        </row>
        <row r="7071">
          <cell r="A7071" t="str">
            <v>72319</v>
          </cell>
          <cell r="B7071" t="str">
            <v>DISJUNTOR BAIXA TENSAO TRIPOLAR A SECO 800A/600V</v>
          </cell>
          <cell r="E7071" t="str">
            <v xml:space="preserve">UN    </v>
          </cell>
          <cell r="F7071" t="str">
            <v>Coeficiente</v>
          </cell>
          <cell r="G7071" t="str">
            <v>Preço Unit.</v>
          </cell>
          <cell r="H7071" t="str">
            <v>Preço Total</v>
          </cell>
          <cell r="I7071">
            <v>4125.3899999999994</v>
          </cell>
        </row>
        <row r="7072">
          <cell r="B7072">
            <v>1</v>
          </cell>
          <cell r="C7072" t="str">
            <v>2436</v>
          </cell>
          <cell r="D7072" t="str">
            <v>ELETRICISTA OU OFICIAL ELETRICISTA</v>
          </cell>
          <cell r="E7072" t="str">
            <v>H</v>
          </cell>
          <cell r="F7072">
            <v>8</v>
          </cell>
          <cell r="G7072">
            <v>9.68</v>
          </cell>
          <cell r="H7072">
            <v>77.44</v>
          </cell>
        </row>
        <row r="7073">
          <cell r="B7073">
            <v>1</v>
          </cell>
          <cell r="C7073" t="str">
            <v>2438</v>
          </cell>
          <cell r="D7073" t="str">
            <v>ELETROTECNICO</v>
          </cell>
          <cell r="E7073" t="str">
            <v>H</v>
          </cell>
          <cell r="F7073">
            <v>4</v>
          </cell>
          <cell r="G7073">
            <v>23.08</v>
          </cell>
          <cell r="H7073">
            <v>92.32</v>
          </cell>
        </row>
        <row r="7074">
          <cell r="B7074">
            <v>1</v>
          </cell>
          <cell r="C7074" t="str">
            <v>6113</v>
          </cell>
          <cell r="D7074" t="str">
            <v>AJUDANTE DE ELETRICISTA</v>
          </cell>
          <cell r="E7074" t="str">
            <v>H</v>
          </cell>
          <cell r="F7074">
            <v>8</v>
          </cell>
          <cell r="G7074">
            <v>7.59</v>
          </cell>
          <cell r="H7074">
            <v>60.72</v>
          </cell>
        </row>
        <row r="7075">
          <cell r="B7075">
            <v>2</v>
          </cell>
          <cell r="C7075" t="str">
            <v>2394</v>
          </cell>
          <cell r="D7075" t="str">
            <v>DISJUNTOR TERMOMAGNETICO TRIPOLAR 800A/600V, TIPO LMXD SIEMENS OU EQUIV</v>
          </cell>
          <cell r="E7075" t="str">
            <v>UN</v>
          </cell>
          <cell r="F7075">
            <v>1</v>
          </cell>
          <cell r="G7075">
            <v>3894.91</v>
          </cell>
          <cell r="H7075">
            <v>3894.91</v>
          </cell>
        </row>
        <row r="7076">
          <cell r="D7076" t="str">
            <v>Custo Direto Total</v>
          </cell>
          <cell r="H7076">
            <v>4125.3899999999994</v>
          </cell>
        </row>
        <row r="7077">
          <cell r="D7077" t="str">
            <v>Taxa de BDI %</v>
          </cell>
          <cell r="F7077">
            <v>1E-8</v>
          </cell>
          <cell r="H7077">
            <v>0</v>
          </cell>
        </row>
        <row r="7078">
          <cell r="D7078" t="str">
            <v>Total da Composição</v>
          </cell>
          <cell r="H7078">
            <v>4125.3899999999994</v>
          </cell>
        </row>
        <row r="7079">
          <cell r="A7079" t="str">
            <v>72341</v>
          </cell>
          <cell r="B7079" t="str">
            <v>CONTATOR TRIPOLAR I NOMINAL 12A - FORNECIMENTO E INSTALACAO</v>
          </cell>
          <cell r="E7079" t="str">
            <v xml:space="preserve">UN    </v>
          </cell>
          <cell r="F7079" t="str">
            <v>Coeficiente</v>
          </cell>
          <cell r="G7079" t="str">
            <v>Preço Unit.</v>
          </cell>
          <cell r="H7079" t="str">
            <v>Preço Total</v>
          </cell>
          <cell r="I7079">
            <v>152.29</v>
          </cell>
        </row>
        <row r="7080">
          <cell r="B7080">
            <v>1</v>
          </cell>
          <cell r="C7080" t="str">
            <v>2436</v>
          </cell>
          <cell r="D7080" t="str">
            <v>ELETRICISTA OU OFICIAL ELETRICISTA</v>
          </cell>
          <cell r="E7080" t="str">
            <v>H</v>
          </cell>
          <cell r="F7080">
            <v>3</v>
          </cell>
          <cell r="G7080">
            <v>9.68</v>
          </cell>
          <cell r="H7080">
            <v>29.04</v>
          </cell>
        </row>
        <row r="7081">
          <cell r="B7081">
            <v>1</v>
          </cell>
          <cell r="C7081" t="str">
            <v>2438</v>
          </cell>
          <cell r="D7081" t="str">
            <v>ELETROTECNICO</v>
          </cell>
          <cell r="E7081" t="str">
            <v>H</v>
          </cell>
          <cell r="F7081">
            <v>0.5</v>
          </cell>
          <cell r="G7081">
            <v>23.08</v>
          </cell>
          <cell r="H7081">
            <v>11.54</v>
          </cell>
        </row>
        <row r="7082">
          <cell r="B7082">
            <v>1</v>
          </cell>
          <cell r="C7082" t="str">
            <v>6113</v>
          </cell>
          <cell r="D7082" t="str">
            <v>AJUDANTE DE ELETRICISTA</v>
          </cell>
          <cell r="E7082" t="str">
            <v>H</v>
          </cell>
          <cell r="F7082">
            <v>3</v>
          </cell>
          <cell r="G7082">
            <v>7.59</v>
          </cell>
          <cell r="H7082">
            <v>22.77</v>
          </cell>
        </row>
        <row r="7083">
          <cell r="B7083">
            <v>2</v>
          </cell>
          <cell r="C7083" t="str">
            <v>1623</v>
          </cell>
          <cell r="D7083" t="str">
            <v>CONTATOR TRIPOLAR DE POTENCIA 12A (500V) CATEGORIA AC-2 E AC-3</v>
          </cell>
          <cell r="E7083" t="str">
            <v>UN</v>
          </cell>
          <cell r="F7083">
            <v>1</v>
          </cell>
          <cell r="G7083">
            <v>88.94</v>
          </cell>
          <cell r="H7083">
            <v>88.94</v>
          </cell>
        </row>
        <row r="7084">
          <cell r="D7084" t="str">
            <v>Custo Direto Total</v>
          </cell>
          <cell r="H7084">
            <v>152.29</v>
          </cell>
        </row>
        <row r="7085">
          <cell r="D7085" t="str">
            <v>Taxa de BDI %</v>
          </cell>
          <cell r="F7085">
            <v>1E-8</v>
          </cell>
          <cell r="H7085">
            <v>0</v>
          </cell>
        </row>
        <row r="7086">
          <cell r="D7086" t="str">
            <v>Total da Composição</v>
          </cell>
          <cell r="H7086">
            <v>152.29</v>
          </cell>
        </row>
        <row r="7087">
          <cell r="A7087" t="str">
            <v>72343</v>
          </cell>
          <cell r="B7087" t="str">
            <v>CONTATOR TRIPOLAR I NOMINAL 22A - FORNECIMENTO E INSTALACAO</v>
          </cell>
          <cell r="E7087" t="str">
            <v xml:space="preserve">UN    </v>
          </cell>
          <cell r="F7087" t="str">
            <v>Coeficiente</v>
          </cell>
          <cell r="G7087" t="str">
            <v>Preço Unit.</v>
          </cell>
          <cell r="H7087" t="str">
            <v>Preço Total</v>
          </cell>
          <cell r="I7087">
            <v>192.17000000000002</v>
          </cell>
        </row>
        <row r="7088">
          <cell r="B7088">
            <v>1</v>
          </cell>
          <cell r="C7088" t="str">
            <v>2436</v>
          </cell>
          <cell r="D7088" t="str">
            <v>ELETRICISTA OU OFICIAL ELETRICISTA</v>
          </cell>
          <cell r="E7088" t="str">
            <v>H</v>
          </cell>
          <cell r="F7088">
            <v>3.5</v>
          </cell>
          <cell r="G7088">
            <v>9.68</v>
          </cell>
          <cell r="H7088">
            <v>33.880000000000003</v>
          </cell>
        </row>
        <row r="7089">
          <cell r="B7089">
            <v>1</v>
          </cell>
          <cell r="C7089" t="str">
            <v>2438</v>
          </cell>
          <cell r="D7089" t="str">
            <v>ELETROTECNICO</v>
          </cell>
          <cell r="E7089" t="str">
            <v>H</v>
          </cell>
          <cell r="F7089">
            <v>0.5</v>
          </cell>
          <cell r="G7089">
            <v>23.08</v>
          </cell>
          <cell r="H7089">
            <v>11.54</v>
          </cell>
        </row>
        <row r="7090">
          <cell r="B7090">
            <v>1</v>
          </cell>
          <cell r="C7090" t="str">
            <v>6113</v>
          </cell>
          <cell r="D7090" t="str">
            <v>AJUDANTE DE ELETRICISTA</v>
          </cell>
          <cell r="E7090" t="str">
            <v>H</v>
          </cell>
          <cell r="F7090">
            <v>3.5</v>
          </cell>
          <cell r="G7090">
            <v>7.59</v>
          </cell>
          <cell r="H7090">
            <v>26.57</v>
          </cell>
        </row>
        <row r="7091">
          <cell r="B7091">
            <v>2</v>
          </cell>
          <cell r="C7091" t="str">
            <v>1625</v>
          </cell>
          <cell r="D7091" t="str">
            <v>CONTATOR TRIPOLAR DE POTENCIA 22A (500V) CATEGORIA AC-2 E AC-3</v>
          </cell>
          <cell r="E7091" t="str">
            <v>UN</v>
          </cell>
          <cell r="F7091">
            <v>1</v>
          </cell>
          <cell r="G7091">
            <v>120.18</v>
          </cell>
          <cell r="H7091">
            <v>120.18</v>
          </cell>
        </row>
        <row r="7092">
          <cell r="D7092" t="str">
            <v>Custo Direto Total</v>
          </cell>
          <cell r="H7092">
            <v>192.17000000000002</v>
          </cell>
        </row>
        <row r="7093">
          <cell r="D7093" t="str">
            <v>Taxa de BDI %</v>
          </cell>
          <cell r="F7093">
            <v>1E-8</v>
          </cell>
          <cell r="H7093">
            <v>0</v>
          </cell>
        </row>
        <row r="7094">
          <cell r="D7094" t="str">
            <v>Total da Composição</v>
          </cell>
          <cell r="H7094">
            <v>192.17000000000002</v>
          </cell>
        </row>
        <row r="7095">
          <cell r="A7095" t="str">
            <v>72344</v>
          </cell>
          <cell r="B7095" t="str">
            <v>CONTATOR TRIPOLAR I NOMINAL 36A - FORNECIMENTO E INSTALACAO</v>
          </cell>
          <cell r="E7095" t="str">
            <v xml:space="preserve">UN    </v>
          </cell>
          <cell r="F7095" t="str">
            <v>Coeficiente</v>
          </cell>
          <cell r="G7095" t="str">
            <v>Preço Unit.</v>
          </cell>
          <cell r="H7095" t="str">
            <v>Preço Total</v>
          </cell>
          <cell r="I7095">
            <v>366.03</v>
          </cell>
        </row>
        <row r="7096">
          <cell r="B7096">
            <v>1</v>
          </cell>
          <cell r="C7096" t="str">
            <v>2436</v>
          </cell>
          <cell r="D7096" t="str">
            <v>ELETRICISTA OU OFICIAL ELETRICISTA</v>
          </cell>
          <cell r="E7096" t="str">
            <v>H</v>
          </cell>
          <cell r="F7096">
            <v>3.8</v>
          </cell>
          <cell r="G7096">
            <v>9.68</v>
          </cell>
          <cell r="H7096">
            <v>36.78</v>
          </cell>
        </row>
        <row r="7097">
          <cell r="B7097">
            <v>1</v>
          </cell>
          <cell r="C7097" t="str">
            <v>2438</v>
          </cell>
          <cell r="D7097" t="str">
            <v>ELETROTECNICO</v>
          </cell>
          <cell r="E7097" t="str">
            <v>H</v>
          </cell>
          <cell r="F7097">
            <v>0.5</v>
          </cell>
          <cell r="G7097">
            <v>23.08</v>
          </cell>
          <cell r="H7097">
            <v>11.54</v>
          </cell>
        </row>
        <row r="7098">
          <cell r="B7098">
            <v>1</v>
          </cell>
          <cell r="C7098" t="str">
            <v>6113</v>
          </cell>
          <cell r="D7098" t="str">
            <v>AJUDANTE DE ELETRICISTA</v>
          </cell>
          <cell r="E7098" t="str">
            <v>H</v>
          </cell>
          <cell r="F7098">
            <v>3.8</v>
          </cell>
          <cell r="G7098">
            <v>7.59</v>
          </cell>
          <cell r="H7098">
            <v>28.84</v>
          </cell>
        </row>
        <row r="7099">
          <cell r="B7099">
            <v>2</v>
          </cell>
          <cell r="C7099" t="str">
            <v>1620</v>
          </cell>
          <cell r="D7099" t="str">
            <v>CONTATOR TRIPOLAR DE POTENCIA 36A (500V) CATEGORIA AC-2 E AC-3</v>
          </cell>
          <cell r="E7099" t="str">
            <v>UN</v>
          </cell>
          <cell r="F7099">
            <v>1</v>
          </cell>
          <cell r="G7099">
            <v>288.87</v>
          </cell>
          <cell r="H7099">
            <v>288.87</v>
          </cell>
        </row>
        <row r="7100">
          <cell r="D7100" t="str">
            <v>Custo Direto Total</v>
          </cell>
          <cell r="H7100">
            <v>366.03</v>
          </cell>
        </row>
        <row r="7101">
          <cell r="D7101" t="str">
            <v>Taxa de BDI %</v>
          </cell>
          <cell r="F7101">
            <v>1E-8</v>
          </cell>
          <cell r="H7101">
            <v>0</v>
          </cell>
        </row>
        <row r="7102">
          <cell r="D7102" t="str">
            <v>Total da Composição</v>
          </cell>
          <cell r="H7102">
            <v>366.03</v>
          </cell>
        </row>
        <row r="7103">
          <cell r="A7103" t="str">
            <v>72345</v>
          </cell>
          <cell r="B7103" t="str">
            <v>CONTATOR TRIPOLAR I NOMIMAL 94A - FORNECIMENTO E INSTALACAO</v>
          </cell>
          <cell r="E7103" t="str">
            <v xml:space="preserve">UN    </v>
          </cell>
          <cell r="F7103" t="str">
            <v>Coeficiente</v>
          </cell>
          <cell r="G7103" t="str">
            <v>Preço Unit.</v>
          </cell>
          <cell r="H7103" t="str">
            <v>Preço Total</v>
          </cell>
          <cell r="I7103">
            <v>1004.0699999999999</v>
          </cell>
        </row>
        <row r="7104">
          <cell r="B7104">
            <v>1</v>
          </cell>
          <cell r="C7104" t="str">
            <v>2436</v>
          </cell>
          <cell r="D7104" t="str">
            <v>ELETRICISTA OU OFICIAL ELETRICISTA</v>
          </cell>
          <cell r="E7104" t="str">
            <v>H</v>
          </cell>
          <cell r="F7104">
            <v>4.5</v>
          </cell>
          <cell r="G7104">
            <v>9.68</v>
          </cell>
          <cell r="H7104">
            <v>43.56</v>
          </cell>
        </row>
        <row r="7105">
          <cell r="B7105">
            <v>1</v>
          </cell>
          <cell r="C7105" t="str">
            <v>2438</v>
          </cell>
          <cell r="D7105" t="str">
            <v>ELETROTECNICO</v>
          </cell>
          <cell r="E7105" t="str">
            <v>H</v>
          </cell>
          <cell r="F7105">
            <v>0.5</v>
          </cell>
          <cell r="G7105">
            <v>23.08</v>
          </cell>
          <cell r="H7105">
            <v>11.54</v>
          </cell>
        </row>
        <row r="7106">
          <cell r="B7106">
            <v>1</v>
          </cell>
          <cell r="C7106" t="str">
            <v>6113</v>
          </cell>
          <cell r="D7106" t="str">
            <v>AJUDANTE DE ELETRICISTA</v>
          </cell>
          <cell r="E7106" t="str">
            <v>H</v>
          </cell>
          <cell r="F7106">
            <v>4.5</v>
          </cell>
          <cell r="G7106">
            <v>7.59</v>
          </cell>
          <cell r="H7106">
            <v>34.159999999999997</v>
          </cell>
        </row>
        <row r="7107">
          <cell r="B7107">
            <v>2</v>
          </cell>
          <cell r="C7107" t="str">
            <v>1618</v>
          </cell>
          <cell r="D7107" t="str">
            <v>CONTATOR TRIPOLAR DE POTENCIA 94A (500V) CATEGORIA AC-2 E AC-3</v>
          </cell>
          <cell r="E7107" t="str">
            <v>UN</v>
          </cell>
          <cell r="F7107">
            <v>1</v>
          </cell>
          <cell r="G7107">
            <v>914.81</v>
          </cell>
          <cell r="H7107">
            <v>914.81</v>
          </cell>
        </row>
        <row r="7108">
          <cell r="D7108" t="str">
            <v>Custo Direto Total</v>
          </cell>
          <cell r="H7108">
            <v>1004.0699999999999</v>
          </cell>
        </row>
        <row r="7109">
          <cell r="D7109" t="str">
            <v>Taxa de BDI %</v>
          </cell>
          <cell r="F7109">
            <v>1E-8</v>
          </cell>
          <cell r="H7109">
            <v>0</v>
          </cell>
        </row>
        <row r="7110">
          <cell r="D7110" t="str">
            <v>Total da Composição</v>
          </cell>
          <cell r="H7110">
            <v>1004.0699999999999</v>
          </cell>
        </row>
        <row r="7111">
          <cell r="A7111" t="str">
            <v>73918/001</v>
          </cell>
          <cell r="B7111" t="str">
            <v>CAIXA DE PASSAGEM PARA TELEFONE 10X10X5CM, FORNECIMENTO E INSTALACAO</v>
          </cell>
          <cell r="E7111" t="str">
            <v xml:space="preserve">UN    </v>
          </cell>
          <cell r="F7111" t="str">
            <v>Coeficiente</v>
          </cell>
          <cell r="G7111" t="str">
            <v>Preço Unit.</v>
          </cell>
          <cell r="H7111" t="str">
            <v>Preço Total</v>
          </cell>
          <cell r="I7111">
            <v>28.490000000000002</v>
          </cell>
        </row>
        <row r="7112">
          <cell r="B7112">
            <v>1</v>
          </cell>
          <cell r="C7112" t="str">
            <v>2436</v>
          </cell>
          <cell r="D7112" t="str">
            <v>ELETRICISTA OU OFICIAL ELETRICISTA</v>
          </cell>
          <cell r="E7112" t="str">
            <v>H</v>
          </cell>
          <cell r="F7112">
            <v>1.25</v>
          </cell>
          <cell r="G7112">
            <v>9.68</v>
          </cell>
          <cell r="H7112">
            <v>12.1</v>
          </cell>
        </row>
        <row r="7113">
          <cell r="B7113">
            <v>1</v>
          </cell>
          <cell r="C7113" t="str">
            <v>6113</v>
          </cell>
          <cell r="D7113" t="str">
            <v>AJUDANTE DE ELETRICISTA</v>
          </cell>
          <cell r="E7113" t="str">
            <v>H</v>
          </cell>
          <cell r="F7113">
            <v>1.25</v>
          </cell>
          <cell r="G7113">
            <v>7.59</v>
          </cell>
          <cell r="H7113">
            <v>9.49</v>
          </cell>
        </row>
        <row r="7114">
          <cell r="B7114">
            <v>2</v>
          </cell>
          <cell r="C7114" t="str">
            <v>11246</v>
          </cell>
          <cell r="D7114" t="str">
            <v>CAIXA DE PASSAGEM N 1 PADRAO TELEBRAS DIM 10 X10 X 5CM EM CHAPA DE ACO GALV</v>
          </cell>
          <cell r="E7114" t="str">
            <v>UN</v>
          </cell>
          <cell r="F7114">
            <v>1</v>
          </cell>
          <cell r="G7114">
            <v>6.9</v>
          </cell>
          <cell r="H7114">
            <v>6.9</v>
          </cell>
        </row>
        <row r="7115">
          <cell r="D7115" t="str">
            <v>Custo Direto Total</v>
          </cell>
          <cell r="H7115">
            <v>28.490000000000002</v>
          </cell>
        </row>
        <row r="7116">
          <cell r="D7116" t="str">
            <v>Taxa de BDI %</v>
          </cell>
          <cell r="F7116">
            <v>1E-8</v>
          </cell>
          <cell r="H7116">
            <v>0</v>
          </cell>
        </row>
        <row r="7117">
          <cell r="D7117" t="str">
            <v>Total da Composição</v>
          </cell>
          <cell r="H7117">
            <v>28.490000000000002</v>
          </cell>
        </row>
        <row r="7118">
          <cell r="A7118" t="str">
            <v>73918/002</v>
          </cell>
          <cell r="B7118" t="str">
            <v>CAIXA DE PASSAGEM PARA TELEFONE 80X80X15CM, FORNECIMENTO E INSTALACAO</v>
          </cell>
          <cell r="E7118" t="str">
            <v xml:space="preserve">UN    </v>
          </cell>
          <cell r="F7118" t="str">
            <v>Coeficiente</v>
          </cell>
          <cell r="G7118" t="str">
            <v>Preço Unit.</v>
          </cell>
          <cell r="H7118" t="str">
            <v>Preço Total</v>
          </cell>
          <cell r="I7118">
            <v>210.13</v>
          </cell>
        </row>
        <row r="7119">
          <cell r="B7119">
            <v>1</v>
          </cell>
          <cell r="C7119" t="str">
            <v>2436</v>
          </cell>
          <cell r="D7119" t="str">
            <v>ELETRICISTA OU OFICIAL ELETRICISTA</v>
          </cell>
          <cell r="E7119" t="str">
            <v>H</v>
          </cell>
          <cell r="F7119">
            <v>2.25</v>
          </cell>
          <cell r="G7119">
            <v>9.68</v>
          </cell>
          <cell r="H7119">
            <v>21.78</v>
          </cell>
        </row>
        <row r="7120">
          <cell r="B7120">
            <v>1</v>
          </cell>
          <cell r="C7120" t="str">
            <v>6113</v>
          </cell>
          <cell r="D7120" t="str">
            <v>AJUDANTE DE ELETRICISTA</v>
          </cell>
          <cell r="E7120" t="str">
            <v>H</v>
          </cell>
          <cell r="F7120">
            <v>2.25</v>
          </cell>
          <cell r="G7120">
            <v>7.59</v>
          </cell>
          <cell r="H7120">
            <v>17.079999999999998</v>
          </cell>
        </row>
        <row r="7121">
          <cell r="B7121">
            <v>2</v>
          </cell>
          <cell r="C7121" t="str">
            <v>11256</v>
          </cell>
          <cell r="D7121" t="str">
            <v>CAIXA DE PASSAGEM P/ TELEFONE EM CHAPA DE ACO GALV 80 X 80 X 15CM</v>
          </cell>
          <cell r="E7121" t="str">
            <v>UN</v>
          </cell>
          <cell r="F7121">
            <v>1</v>
          </cell>
          <cell r="G7121">
            <v>171.27</v>
          </cell>
          <cell r="H7121">
            <v>171.27</v>
          </cell>
        </row>
        <row r="7122">
          <cell r="D7122" t="str">
            <v>Custo Direto Total</v>
          </cell>
          <cell r="H7122">
            <v>210.13</v>
          </cell>
        </row>
        <row r="7123">
          <cell r="D7123" t="str">
            <v>Taxa de BDI %</v>
          </cell>
          <cell r="F7123">
            <v>1E-8</v>
          </cell>
          <cell r="H7123">
            <v>0</v>
          </cell>
        </row>
        <row r="7124">
          <cell r="D7124" t="str">
            <v>Total da Composição</v>
          </cell>
          <cell r="H7124">
            <v>210.13</v>
          </cell>
        </row>
        <row r="7125">
          <cell r="A7125" t="str">
            <v>73918/003</v>
          </cell>
          <cell r="B7125" t="str">
            <v>CAIXA DE PASSAGEM PARA TELEFONE 150X150X15CM, FORNECIMENTO E INSTALACA O</v>
          </cell>
          <cell r="E7125" t="str">
            <v xml:space="preserve">UN    </v>
          </cell>
          <cell r="F7125" t="str">
            <v>Coeficiente</v>
          </cell>
          <cell r="G7125" t="str">
            <v>Preço Unit.</v>
          </cell>
          <cell r="H7125" t="str">
            <v>Preço Total</v>
          </cell>
          <cell r="I7125">
            <v>763.16</v>
          </cell>
        </row>
        <row r="7126">
          <cell r="B7126">
            <v>1</v>
          </cell>
          <cell r="C7126" t="str">
            <v>2436</v>
          </cell>
          <cell r="D7126" t="str">
            <v>ELETRICISTA OU OFICIAL ELETRICISTA</v>
          </cell>
          <cell r="E7126" t="str">
            <v>H</v>
          </cell>
          <cell r="F7126">
            <v>8</v>
          </cell>
          <cell r="G7126">
            <v>9.68</v>
          </cell>
          <cell r="H7126">
            <v>77.44</v>
          </cell>
        </row>
        <row r="7127">
          <cell r="B7127">
            <v>1</v>
          </cell>
          <cell r="C7127" t="str">
            <v>6113</v>
          </cell>
          <cell r="D7127" t="str">
            <v>AJUDANTE DE ELETRICISTA</v>
          </cell>
          <cell r="E7127" t="str">
            <v>H</v>
          </cell>
          <cell r="F7127">
            <v>8</v>
          </cell>
          <cell r="G7127">
            <v>7.59</v>
          </cell>
          <cell r="H7127">
            <v>60.72</v>
          </cell>
        </row>
        <row r="7128">
          <cell r="B7128">
            <v>2</v>
          </cell>
          <cell r="C7128" t="str">
            <v>11247</v>
          </cell>
          <cell r="D7128" t="str">
            <v>CAIXA DE PASSAGEM P/ TELEFONE EM CHAPA DE ACO GALV 150 X 150 X 15CM</v>
          </cell>
          <cell r="E7128" t="str">
            <v>UN</v>
          </cell>
          <cell r="F7128">
            <v>1</v>
          </cell>
          <cell r="G7128">
            <v>625</v>
          </cell>
          <cell r="H7128">
            <v>625</v>
          </cell>
        </row>
        <row r="7129">
          <cell r="D7129" t="str">
            <v>Custo Direto Total</v>
          </cell>
          <cell r="H7129">
            <v>763.16</v>
          </cell>
        </row>
        <row r="7130">
          <cell r="D7130" t="str">
            <v>Taxa de BDI %</v>
          </cell>
          <cell r="F7130">
            <v>1E-8</v>
          </cell>
          <cell r="H7130">
            <v>0</v>
          </cell>
        </row>
        <row r="7131">
          <cell r="D7131" t="str">
            <v>Total da Composição</v>
          </cell>
          <cell r="H7131">
            <v>763.16</v>
          </cell>
        </row>
        <row r="7132">
          <cell r="A7132" t="str">
            <v>74052/001</v>
          </cell>
          <cell r="B7132" t="str">
            <v>QUADRO DE DISTRIBUICAO PARA TELEFONE N.4, 60X60X12CM EM CHAPA METALICA , SEM ACESSORIOS, PADRAO TELEBRAS, FORNECIMENTO E INSTALACAO</v>
          </cell>
          <cell r="E7132" t="str">
            <v xml:space="preserve">UN    </v>
          </cell>
          <cell r="F7132" t="str">
            <v>Coeficiente</v>
          </cell>
          <cell r="G7132" t="str">
            <v>Preço Unit.</v>
          </cell>
          <cell r="H7132" t="str">
            <v>Preço Total</v>
          </cell>
          <cell r="I7132">
            <v>141.32999999999998</v>
          </cell>
        </row>
        <row r="7133">
          <cell r="B7133">
            <v>1</v>
          </cell>
          <cell r="C7133" t="str">
            <v>2436</v>
          </cell>
          <cell r="D7133" t="str">
            <v>ELETRICISTA OU OFICIAL ELETRICISTA</v>
          </cell>
          <cell r="E7133" t="str">
            <v>H</v>
          </cell>
          <cell r="F7133">
            <v>2</v>
          </cell>
          <cell r="G7133">
            <v>9.68</v>
          </cell>
          <cell r="H7133">
            <v>19.36</v>
          </cell>
        </row>
        <row r="7134">
          <cell r="B7134">
            <v>1</v>
          </cell>
          <cell r="C7134" t="str">
            <v>4750</v>
          </cell>
          <cell r="D7134" t="str">
            <v>PEDREIRO</v>
          </cell>
          <cell r="E7134" t="str">
            <v>H</v>
          </cell>
          <cell r="F7134">
            <v>0.5</v>
          </cell>
          <cell r="G7134">
            <v>9.68</v>
          </cell>
          <cell r="H7134">
            <v>4.84</v>
          </cell>
        </row>
        <row r="7135">
          <cell r="B7135">
            <v>1</v>
          </cell>
          <cell r="C7135" t="str">
            <v>6111</v>
          </cell>
          <cell r="D7135" t="str">
            <v>SERVENTE</v>
          </cell>
          <cell r="E7135" t="str">
            <v>H</v>
          </cell>
          <cell r="F7135">
            <v>0.5</v>
          </cell>
          <cell r="G7135">
            <v>6.93</v>
          </cell>
          <cell r="H7135">
            <v>3.47</v>
          </cell>
        </row>
        <row r="7136">
          <cell r="B7136">
            <v>1</v>
          </cell>
          <cell r="C7136" t="str">
            <v>6113</v>
          </cell>
          <cell r="D7136" t="str">
            <v>AJUDANTE DE ELETRICISTA</v>
          </cell>
          <cell r="E7136" t="str">
            <v>H</v>
          </cell>
          <cell r="F7136">
            <v>2</v>
          </cell>
          <cell r="G7136">
            <v>7.59</v>
          </cell>
          <cell r="H7136">
            <v>15.18</v>
          </cell>
        </row>
        <row r="7137">
          <cell r="B7137">
            <v>2</v>
          </cell>
          <cell r="C7137" t="str">
            <v>11253</v>
          </cell>
          <cell r="D7137" t="str">
            <v>CAIXA DE PASSAGEM N 4 PADRAO TELEBRAS DIM 60 X 60 X 12CM EM CHAPA DE ACO GALV</v>
          </cell>
          <cell r="E7137" t="str">
            <v>UN</v>
          </cell>
          <cell r="F7137">
            <v>1</v>
          </cell>
          <cell r="G7137">
            <v>97.22</v>
          </cell>
          <cell r="H7137">
            <v>97.22</v>
          </cell>
        </row>
        <row r="7138">
          <cell r="B7138" t="str">
            <v>A</v>
          </cell>
          <cell r="C7138" t="str">
            <v>1847</v>
          </cell>
          <cell r="D7138" t="str">
            <v xml:space="preserve">ARGAMASSA CIMENTO/AREIA GROSSA SEM PENEIRAR 1:3 PREPARO MANUAL                                                                                                                                          </v>
          </cell>
          <cell r="E7138" t="str">
            <v xml:space="preserve">M3    </v>
          </cell>
          <cell r="F7138">
            <v>4.0000000000000001E-3</v>
          </cell>
          <cell r="G7138">
            <v>315.64999999999998</v>
          </cell>
          <cell r="H7138">
            <v>1.26</v>
          </cell>
        </row>
        <row r="7139">
          <cell r="D7139" t="str">
            <v>Custo Direto Total</v>
          </cell>
          <cell r="H7139">
            <v>141.32999999999998</v>
          </cell>
        </row>
        <row r="7140">
          <cell r="D7140" t="str">
            <v>Taxa de BDI %</v>
          </cell>
          <cell r="F7140">
            <v>1E-8</v>
          </cell>
          <cell r="H7140">
            <v>0</v>
          </cell>
        </row>
        <row r="7141">
          <cell r="D7141" t="str">
            <v>Total da Composição</v>
          </cell>
          <cell r="H7141">
            <v>141.32999999999998</v>
          </cell>
        </row>
        <row r="7142">
          <cell r="A7142" t="str">
            <v>74052/002</v>
          </cell>
          <cell r="B7142" t="str">
            <v>QUADRO DE DISTRIBUICAO PARA TELEFONE N.3, 40X40X12CM EM CHAPA METALICA , SEM ACESSORIOS, PADRAO TELEBRAS, FORNECIMENTO E INSTALACAO</v>
          </cell>
          <cell r="E7142" t="str">
            <v xml:space="preserve">UN    </v>
          </cell>
          <cell r="F7142" t="str">
            <v>Coeficiente</v>
          </cell>
          <cell r="G7142" t="str">
            <v>Preço Unit.</v>
          </cell>
          <cell r="H7142" t="str">
            <v>Preço Total</v>
          </cell>
          <cell r="I7142">
            <v>99.16</v>
          </cell>
        </row>
        <row r="7143">
          <cell r="B7143">
            <v>1</v>
          </cell>
          <cell r="C7143" t="str">
            <v>2436</v>
          </cell>
          <cell r="D7143" t="str">
            <v>ELETRICISTA OU OFICIAL ELETRICISTA</v>
          </cell>
          <cell r="E7143" t="str">
            <v>H</v>
          </cell>
          <cell r="F7143">
            <v>1.75</v>
          </cell>
          <cell r="G7143">
            <v>9.68</v>
          </cell>
          <cell r="H7143">
            <v>16.940000000000001</v>
          </cell>
        </row>
        <row r="7144">
          <cell r="B7144">
            <v>1</v>
          </cell>
          <cell r="C7144" t="str">
            <v>4750</v>
          </cell>
          <cell r="D7144" t="str">
            <v>PEDREIRO</v>
          </cell>
          <cell r="E7144" t="str">
            <v>H</v>
          </cell>
          <cell r="F7144">
            <v>0.4</v>
          </cell>
          <cell r="G7144">
            <v>9.68</v>
          </cell>
          <cell r="H7144">
            <v>3.87</v>
          </cell>
        </row>
        <row r="7145">
          <cell r="B7145">
            <v>1</v>
          </cell>
          <cell r="C7145" t="str">
            <v>6111</v>
          </cell>
          <cell r="D7145" t="str">
            <v>SERVENTE</v>
          </cell>
          <cell r="E7145" t="str">
            <v>H</v>
          </cell>
          <cell r="F7145">
            <v>0.4</v>
          </cell>
          <cell r="G7145">
            <v>6.93</v>
          </cell>
          <cell r="H7145">
            <v>2.77</v>
          </cell>
        </row>
        <row r="7146">
          <cell r="B7146">
            <v>1</v>
          </cell>
          <cell r="C7146" t="str">
            <v>6113</v>
          </cell>
          <cell r="D7146" t="str">
            <v>AJUDANTE DE ELETRICISTA</v>
          </cell>
          <cell r="E7146" t="str">
            <v>H</v>
          </cell>
          <cell r="F7146">
            <v>1.75</v>
          </cell>
          <cell r="G7146">
            <v>7.59</v>
          </cell>
          <cell r="H7146">
            <v>13.28</v>
          </cell>
        </row>
        <row r="7147">
          <cell r="B7147">
            <v>2</v>
          </cell>
          <cell r="C7147" t="str">
            <v>11251</v>
          </cell>
          <cell r="D7147" t="str">
            <v>CAIXA DE PASSAGEM N 3 PADRAO TELEBRAS DIM 40 X 40 X 12CM EM CHAPA DE ACO GALV</v>
          </cell>
          <cell r="E7147" t="str">
            <v>UN</v>
          </cell>
          <cell r="F7147">
            <v>1</v>
          </cell>
          <cell r="G7147">
            <v>61.2</v>
          </cell>
          <cell r="H7147">
            <v>61.2</v>
          </cell>
        </row>
        <row r="7148">
          <cell r="B7148" t="str">
            <v>A</v>
          </cell>
          <cell r="C7148" t="str">
            <v>1847</v>
          </cell>
          <cell r="D7148" t="str">
            <v xml:space="preserve">ARGAMASSA CIMENTO/AREIA GROSSA SEM PENEIRAR 1:3 PREPARO MANUAL                                                                                                                                          </v>
          </cell>
          <cell r="E7148" t="str">
            <v xml:space="preserve">M3    </v>
          </cell>
          <cell r="F7148">
            <v>3.5000000000000001E-3</v>
          </cell>
          <cell r="G7148">
            <v>315.64999999999998</v>
          </cell>
          <cell r="H7148">
            <v>1.1000000000000001</v>
          </cell>
        </row>
        <row r="7149">
          <cell r="D7149" t="str">
            <v>Custo Direto Total</v>
          </cell>
          <cell r="H7149">
            <v>99.16</v>
          </cell>
        </row>
        <row r="7150">
          <cell r="D7150" t="str">
            <v>Taxa de BDI %</v>
          </cell>
          <cell r="F7150">
            <v>1E-8</v>
          </cell>
          <cell r="H7150">
            <v>0</v>
          </cell>
        </row>
        <row r="7151">
          <cell r="D7151" t="str">
            <v>Total da Composição</v>
          </cell>
          <cell r="H7151">
            <v>99.16</v>
          </cell>
        </row>
        <row r="7152">
          <cell r="A7152" t="str">
            <v>74052/003</v>
          </cell>
          <cell r="B7152" t="str">
            <v>QUADRO DE DISTRIBUICAO PARA TELEFONE N.2, 20X20X12CM EM CHAPA METALICA , SEM ACESSORIOS, PADRAO TELEBRAS, FORNECIMENTO E INSTALACAO</v>
          </cell>
          <cell r="E7152" t="str">
            <v xml:space="preserve">UN    </v>
          </cell>
          <cell r="F7152" t="str">
            <v>Coeficiente</v>
          </cell>
          <cell r="G7152" t="str">
            <v>Preço Unit.</v>
          </cell>
          <cell r="H7152" t="str">
            <v>Preço Total</v>
          </cell>
          <cell r="I7152">
            <v>62.359999999999992</v>
          </cell>
        </row>
        <row r="7153">
          <cell r="B7153">
            <v>1</v>
          </cell>
          <cell r="C7153" t="str">
            <v>2436</v>
          </cell>
          <cell r="D7153" t="str">
            <v>ELETRICISTA OU OFICIAL ELETRICISTA</v>
          </cell>
          <cell r="E7153" t="str">
            <v>H</v>
          </cell>
          <cell r="F7153">
            <v>1.5</v>
          </cell>
          <cell r="G7153">
            <v>9.68</v>
          </cell>
          <cell r="H7153">
            <v>14.52</v>
          </cell>
        </row>
        <row r="7154">
          <cell r="B7154">
            <v>1</v>
          </cell>
          <cell r="C7154" t="str">
            <v>4750</v>
          </cell>
          <cell r="D7154" t="str">
            <v>PEDREIRO</v>
          </cell>
          <cell r="E7154" t="str">
            <v>H</v>
          </cell>
          <cell r="F7154">
            <v>0.15</v>
          </cell>
          <cell r="G7154">
            <v>9.68</v>
          </cell>
          <cell r="H7154">
            <v>1.45</v>
          </cell>
        </row>
        <row r="7155">
          <cell r="B7155">
            <v>1</v>
          </cell>
          <cell r="C7155" t="str">
            <v>6111</v>
          </cell>
          <cell r="D7155" t="str">
            <v>SERVENTE</v>
          </cell>
          <cell r="E7155" t="str">
            <v>H</v>
          </cell>
          <cell r="F7155">
            <v>0.15</v>
          </cell>
          <cell r="G7155">
            <v>6.93</v>
          </cell>
          <cell r="H7155">
            <v>1.04</v>
          </cell>
        </row>
        <row r="7156">
          <cell r="B7156">
            <v>1</v>
          </cell>
          <cell r="C7156" t="str">
            <v>6113</v>
          </cell>
          <cell r="D7156" t="str">
            <v>AJUDANTE DE ELETRICISTA</v>
          </cell>
          <cell r="E7156" t="str">
            <v>H</v>
          </cell>
          <cell r="F7156">
            <v>1.5</v>
          </cell>
          <cell r="G7156">
            <v>7.59</v>
          </cell>
          <cell r="H7156">
            <v>11.39</v>
          </cell>
        </row>
        <row r="7157">
          <cell r="B7157">
            <v>2</v>
          </cell>
          <cell r="C7157" t="str">
            <v>11250</v>
          </cell>
          <cell r="D7157" t="str">
            <v>CAIXA DE PASSAGEM N 2 PADRAO TELEBRAS DIM 20 X 20 X 12CM EM CHAPA DE ACO GALV</v>
          </cell>
          <cell r="E7157" t="str">
            <v>UN</v>
          </cell>
          <cell r="F7157">
            <v>1</v>
          </cell>
          <cell r="G7157">
            <v>33.799999999999997</v>
          </cell>
          <cell r="H7157">
            <v>33.799999999999997</v>
          </cell>
        </row>
        <row r="7158">
          <cell r="B7158" t="str">
            <v>A</v>
          </cell>
          <cell r="C7158" t="str">
            <v>1847</v>
          </cell>
          <cell r="D7158" t="str">
            <v xml:space="preserve">ARGAMASSA CIMENTO/AREIA GROSSA SEM PENEIRAR 1:3 PREPARO MANUAL                                                                                                                                          </v>
          </cell>
          <cell r="E7158" t="str">
            <v xml:space="preserve">M3    </v>
          </cell>
          <cell r="F7158">
            <v>5.0000000000000001E-4</v>
          </cell>
          <cell r="G7158">
            <v>315.64999999999998</v>
          </cell>
          <cell r="H7158">
            <v>0.16</v>
          </cell>
        </row>
        <row r="7159">
          <cell r="D7159" t="str">
            <v>Custo Direto Total</v>
          </cell>
          <cell r="H7159">
            <v>62.359999999999992</v>
          </cell>
        </row>
        <row r="7160">
          <cell r="D7160" t="str">
            <v>Taxa de BDI %</v>
          </cell>
          <cell r="F7160">
            <v>1E-8</v>
          </cell>
          <cell r="H7160">
            <v>0</v>
          </cell>
        </row>
        <row r="7161">
          <cell r="D7161" t="str">
            <v>Total da Composição</v>
          </cell>
          <cell r="H7161">
            <v>62.359999999999992</v>
          </cell>
        </row>
        <row r="7162">
          <cell r="A7162" t="str">
            <v>74052/004</v>
          </cell>
          <cell r="B7162" t="str">
            <v>QUADRO DE DISTRIBUICAO DE ENERGIA SEM PORTA, 4 CIRCUITOS, INCLUSIVE A CESSORIOS</v>
          </cell>
          <cell r="E7162" t="str">
            <v xml:space="preserve">UN    </v>
          </cell>
          <cell r="F7162" t="str">
            <v>Coeficiente</v>
          </cell>
          <cell r="G7162" t="str">
            <v>Preço Unit.</v>
          </cell>
          <cell r="H7162" t="str">
            <v>Preço Total</v>
          </cell>
          <cell r="I7162">
            <v>86.69</v>
          </cell>
        </row>
        <row r="7163">
          <cell r="B7163">
            <v>1</v>
          </cell>
          <cell r="C7163" t="str">
            <v>2436</v>
          </cell>
          <cell r="D7163" t="str">
            <v>ELETRICISTA OU OFICIAL ELETRICISTA</v>
          </cell>
          <cell r="E7163" t="str">
            <v>H</v>
          </cell>
          <cell r="F7163">
            <v>1.6</v>
          </cell>
          <cell r="G7163">
            <v>9.68</v>
          </cell>
          <cell r="H7163">
            <v>15.49</v>
          </cell>
        </row>
        <row r="7164">
          <cell r="B7164">
            <v>1</v>
          </cell>
          <cell r="C7164" t="str">
            <v>4750</v>
          </cell>
          <cell r="D7164" t="str">
            <v>PEDREIRO</v>
          </cell>
          <cell r="E7164" t="str">
            <v>H</v>
          </cell>
          <cell r="F7164">
            <v>0.8</v>
          </cell>
          <cell r="G7164">
            <v>9.68</v>
          </cell>
          <cell r="H7164">
            <v>7.74</v>
          </cell>
        </row>
        <row r="7165">
          <cell r="B7165">
            <v>1</v>
          </cell>
          <cell r="C7165" t="str">
            <v>6111</v>
          </cell>
          <cell r="D7165" t="str">
            <v>SERVENTE</v>
          </cell>
          <cell r="E7165" t="str">
            <v>H</v>
          </cell>
          <cell r="F7165">
            <v>0.8</v>
          </cell>
          <cell r="G7165">
            <v>6.93</v>
          </cell>
          <cell r="H7165">
            <v>5.54</v>
          </cell>
        </row>
        <row r="7166">
          <cell r="B7166">
            <v>1</v>
          </cell>
          <cell r="C7166" t="str">
            <v>6113</v>
          </cell>
          <cell r="D7166" t="str">
            <v>AJUDANTE DE ELETRICISTA</v>
          </cell>
          <cell r="E7166" t="str">
            <v>H</v>
          </cell>
          <cell r="F7166">
            <v>1.6</v>
          </cell>
          <cell r="G7166">
            <v>7.59</v>
          </cell>
          <cell r="H7166">
            <v>12.14</v>
          </cell>
        </row>
        <row r="7167">
          <cell r="B7167">
            <v>2</v>
          </cell>
          <cell r="C7167" t="str">
            <v>850</v>
          </cell>
          <cell r="D7167" t="str">
            <v>BUCHA E ARRUELA ALUMINIO FUNDIDO P/ ELETRODUTO 15MM (1/2'')</v>
          </cell>
          <cell r="E7167" t="str">
            <v>CJ</v>
          </cell>
          <cell r="F7167">
            <v>4</v>
          </cell>
          <cell r="G7167">
            <v>0.38</v>
          </cell>
          <cell r="H7167">
            <v>1.52</v>
          </cell>
        </row>
        <row r="7168">
          <cell r="B7168">
            <v>2</v>
          </cell>
          <cell r="C7168" t="str">
            <v>2369</v>
          </cell>
          <cell r="D7168" t="str">
            <v>DISJUNTOR TERMOMAGNETICO MONOPOLAR 15A</v>
          </cell>
          <cell r="E7168" t="str">
            <v>UN</v>
          </cell>
          <cell r="F7168">
            <v>4</v>
          </cell>
          <cell r="G7168">
            <v>7.42</v>
          </cell>
          <cell r="H7168">
            <v>29.68</v>
          </cell>
        </row>
        <row r="7169">
          <cell r="B7169">
            <v>2</v>
          </cell>
          <cell r="C7169" t="str">
            <v>5095</v>
          </cell>
          <cell r="D7169" t="str">
            <v>QUADRO DE DISTRIBUICAO DE EMBUTIR SEM BARRAMENTO, SEM PORTA, P/4 DISJUNTORES UNIPOLARES EM CHAPA DE ACO GALV</v>
          </cell>
          <cell r="E7169" t="str">
            <v>UN</v>
          </cell>
          <cell r="F7169">
            <v>1</v>
          </cell>
          <cell r="G7169">
            <v>13.63</v>
          </cell>
          <cell r="H7169">
            <v>13.63</v>
          </cell>
        </row>
        <row r="7170">
          <cell r="B7170" t="str">
            <v>A</v>
          </cell>
          <cell r="C7170" t="str">
            <v>1847</v>
          </cell>
          <cell r="D7170" t="str">
            <v xml:space="preserve">ARGAMASSA CIMENTO/AREIA GROSSA SEM PENEIRAR 1:3 PREPARO MANUAL                                                                                                                                          </v>
          </cell>
          <cell r="E7170" t="str">
            <v xml:space="preserve">M3    </v>
          </cell>
          <cell r="F7170">
            <v>3.0000000000000001E-3</v>
          </cell>
          <cell r="G7170">
            <v>315.64999999999998</v>
          </cell>
          <cell r="H7170">
            <v>0.95</v>
          </cell>
        </row>
        <row r="7171">
          <cell r="D7171" t="str">
            <v>Custo Direto Total</v>
          </cell>
          <cell r="H7171">
            <v>86.69</v>
          </cell>
        </row>
        <row r="7172">
          <cell r="D7172" t="str">
            <v>Taxa de BDI %</v>
          </cell>
          <cell r="F7172">
            <v>1E-8</v>
          </cell>
          <cell r="H7172">
            <v>0</v>
          </cell>
        </row>
        <row r="7173">
          <cell r="D7173" t="str">
            <v>Total da Composição</v>
          </cell>
          <cell r="H7173">
            <v>86.69</v>
          </cell>
        </row>
        <row r="7174">
          <cell r="A7174" t="str">
            <v>74052/005</v>
          </cell>
          <cell r="B7174" t="str">
            <v>QUADRO DE MEDICAO GERAL EM CHAPA METALICA PARA EDIFICIOS COM 16 APTOS, INCLUSIVE DISJUNTORES E ATERRAMENTO</v>
          </cell>
          <cell r="E7174" t="str">
            <v xml:space="preserve">UN    </v>
          </cell>
          <cell r="F7174" t="str">
            <v>Coeficiente</v>
          </cell>
          <cell r="G7174" t="str">
            <v>Preço Unit.</v>
          </cell>
          <cell r="H7174" t="str">
            <v>Preço Total</v>
          </cell>
          <cell r="I7174">
            <v>718.06</v>
          </cell>
        </row>
        <row r="7175">
          <cell r="B7175">
            <v>1</v>
          </cell>
          <cell r="C7175" t="str">
            <v>2436</v>
          </cell>
          <cell r="D7175" t="str">
            <v>ELETRICISTA OU OFICIAL ELETRICISTA</v>
          </cell>
          <cell r="E7175" t="str">
            <v>H</v>
          </cell>
          <cell r="F7175">
            <v>5.8</v>
          </cell>
          <cell r="G7175">
            <v>9.68</v>
          </cell>
          <cell r="H7175">
            <v>56.14</v>
          </cell>
        </row>
        <row r="7176">
          <cell r="B7176">
            <v>1</v>
          </cell>
          <cell r="C7176" t="str">
            <v>4750</v>
          </cell>
          <cell r="D7176" t="str">
            <v>PEDREIRO</v>
          </cell>
          <cell r="E7176" t="str">
            <v>H</v>
          </cell>
          <cell r="F7176">
            <v>2.5</v>
          </cell>
          <cell r="G7176">
            <v>9.68</v>
          </cell>
          <cell r="H7176">
            <v>24.2</v>
          </cell>
        </row>
        <row r="7177">
          <cell r="B7177">
            <v>1</v>
          </cell>
          <cell r="C7177" t="str">
            <v>6111</v>
          </cell>
          <cell r="D7177" t="str">
            <v>SERVENTE</v>
          </cell>
          <cell r="E7177" t="str">
            <v>H</v>
          </cell>
          <cell r="F7177">
            <v>2.38</v>
          </cell>
          <cell r="G7177">
            <v>6.93</v>
          </cell>
          <cell r="H7177">
            <v>16.489999999999998</v>
          </cell>
        </row>
        <row r="7178">
          <cell r="B7178">
            <v>1</v>
          </cell>
          <cell r="C7178" t="str">
            <v>6113</v>
          </cell>
          <cell r="D7178" t="str">
            <v>AJUDANTE DE ELETRICISTA</v>
          </cell>
          <cell r="E7178" t="str">
            <v>H</v>
          </cell>
          <cell r="F7178">
            <v>5.8</v>
          </cell>
          <cell r="G7178">
            <v>7.59</v>
          </cell>
          <cell r="H7178">
            <v>44.02</v>
          </cell>
        </row>
        <row r="7179">
          <cell r="B7179">
            <v>2</v>
          </cell>
          <cell r="C7179" t="str">
            <v>425</v>
          </cell>
          <cell r="D7179" t="str">
            <v>GRAMPO P/ HASTE DE ATERRAMENTO DE 5/8", CABO 6 A 50MM2</v>
          </cell>
          <cell r="E7179" t="str">
            <v>UN</v>
          </cell>
          <cell r="F7179">
            <v>2</v>
          </cell>
          <cell r="G7179">
            <v>1.62</v>
          </cell>
          <cell r="H7179">
            <v>3.24</v>
          </cell>
        </row>
        <row r="7180">
          <cell r="B7180">
            <v>2</v>
          </cell>
          <cell r="C7180" t="str">
            <v>851</v>
          </cell>
          <cell r="D7180" t="str">
            <v>BUCHA E ARRUELA ALUMINIO FUNDIDO P/ ELETRODUTO 20MM (3/4'')</v>
          </cell>
          <cell r="E7180" t="str">
            <v>CJ</v>
          </cell>
          <cell r="F7180">
            <v>23</v>
          </cell>
          <cell r="G7180">
            <v>0.48</v>
          </cell>
          <cell r="H7180">
            <v>11.04</v>
          </cell>
        </row>
        <row r="7181">
          <cell r="B7181">
            <v>2</v>
          </cell>
          <cell r="C7181" t="str">
            <v>855</v>
          </cell>
          <cell r="D7181" t="str">
            <v>BUCHA E ARRUELA ALUMINIO FUNDIDO P/ ELETRODUTO 25MM (1'')</v>
          </cell>
          <cell r="E7181" t="str">
            <v>CJ</v>
          </cell>
          <cell r="F7181">
            <v>4</v>
          </cell>
          <cell r="G7181">
            <v>0.7</v>
          </cell>
          <cell r="H7181">
            <v>2.8</v>
          </cell>
        </row>
        <row r="7182">
          <cell r="B7182">
            <v>2</v>
          </cell>
          <cell r="C7182" t="str">
            <v>868</v>
          </cell>
          <cell r="D7182" t="str">
            <v>CABO DE COBRE NU 25MM2 MEIO-DURO</v>
          </cell>
          <cell r="E7182" t="str">
            <v>M</v>
          </cell>
          <cell r="F7182">
            <v>7</v>
          </cell>
          <cell r="G7182">
            <v>9.74</v>
          </cell>
          <cell r="H7182">
            <v>68.180000000000007</v>
          </cell>
        </row>
        <row r="7183">
          <cell r="B7183">
            <v>2</v>
          </cell>
          <cell r="C7183" t="str">
            <v>2389</v>
          </cell>
          <cell r="D7183" t="str">
            <v>DISJUNTOR TERMOMAGNETICO MONOPOLAR 20A</v>
          </cell>
          <cell r="E7183" t="str">
            <v>UN</v>
          </cell>
          <cell r="F7183">
            <v>16</v>
          </cell>
          <cell r="G7183">
            <v>7.17</v>
          </cell>
          <cell r="H7183">
            <v>114.72</v>
          </cell>
        </row>
        <row r="7184">
          <cell r="B7184">
            <v>2</v>
          </cell>
          <cell r="C7184" t="str">
            <v>2392</v>
          </cell>
          <cell r="D7184" t="str">
            <v>DISJUNTOR TERMOMAGNETICO TRIPOLAR 50A</v>
          </cell>
          <cell r="E7184" t="str">
            <v>UN</v>
          </cell>
          <cell r="F7184">
            <v>1</v>
          </cell>
          <cell r="G7184">
            <v>48.94</v>
          </cell>
          <cell r="H7184">
            <v>48.94</v>
          </cell>
        </row>
        <row r="7185">
          <cell r="B7185">
            <v>2</v>
          </cell>
          <cell r="C7185" t="str">
            <v>3380</v>
          </cell>
          <cell r="D7185" t="str">
            <v>HASTE DE ATERRAMENTO, DN 5/8 " X 3000MM, EM AÇO REVESTIDO COM UMA CAMADA DE COBRE ELETROLÍTICO - COM CONECTOR TIPO GRAMPO</v>
          </cell>
          <cell r="E7185" t="str">
            <v>UN</v>
          </cell>
          <cell r="F7185">
            <v>2</v>
          </cell>
          <cell r="G7185">
            <v>18.5</v>
          </cell>
          <cell r="H7185">
            <v>37</v>
          </cell>
        </row>
        <row r="7186">
          <cell r="B7186">
            <v>2</v>
          </cell>
          <cell r="C7186" t="str">
            <v>12075</v>
          </cell>
          <cell r="D7186" t="str">
            <v>CAIXA P/ MEDICAO DE DEMANDA E ENERGIA REATIVA EM CHAPA 18 ESTAMPADA , PADRAO DE CONCESSIONARIA LOCAL</v>
          </cell>
          <cell r="E7186" t="str">
            <v>UN</v>
          </cell>
          <cell r="F7186">
            <v>1</v>
          </cell>
          <cell r="G7186">
            <v>272.75</v>
          </cell>
          <cell r="H7186">
            <v>272.75</v>
          </cell>
        </row>
        <row r="7187">
          <cell r="B7187">
            <v>2</v>
          </cell>
          <cell r="C7187" t="str">
            <v>20012</v>
          </cell>
          <cell r="D7187" t="str">
            <v>DISJUNTOR MONOFASICO 35A, 2KA (220V)</v>
          </cell>
          <cell r="E7187" t="str">
            <v>UN</v>
          </cell>
          <cell r="F7187">
            <v>1</v>
          </cell>
          <cell r="G7187">
            <v>5.91</v>
          </cell>
          <cell r="H7187">
            <v>5.91</v>
          </cell>
        </row>
        <row r="7188">
          <cell r="B7188" t="str">
            <v>A</v>
          </cell>
          <cell r="C7188" t="str">
            <v>1847</v>
          </cell>
          <cell r="D7188" t="str">
            <v xml:space="preserve">ARGAMASSA CIMENTO/AREIA GROSSA SEM PENEIRAR 1:3 PREPARO MANUAL                                                                                                                                          </v>
          </cell>
          <cell r="E7188" t="str">
            <v xml:space="preserve">M3    </v>
          </cell>
          <cell r="F7188">
            <v>0.04</v>
          </cell>
          <cell r="G7188">
            <v>315.64999999999998</v>
          </cell>
          <cell r="H7188">
            <v>12.63</v>
          </cell>
        </row>
        <row r="7189">
          <cell r="D7189" t="str">
            <v>Custo Direto Total</v>
          </cell>
          <cell r="H7189">
            <v>718.06</v>
          </cell>
        </row>
        <row r="7190">
          <cell r="D7190" t="str">
            <v>Taxa de BDI %</v>
          </cell>
          <cell r="F7190">
            <v>1E-8</v>
          </cell>
          <cell r="H7190">
            <v>0</v>
          </cell>
        </row>
        <row r="7191">
          <cell r="D7191" t="str">
            <v>Total da Composição</v>
          </cell>
          <cell r="H7191">
            <v>718.06</v>
          </cell>
        </row>
        <row r="7192">
          <cell r="A7192" t="str">
            <v>74130/001</v>
          </cell>
          <cell r="B7192" t="str">
            <v>DISJUNTOR TERMOMAGNETICO MONOPOLAR PADRAO NEMA (AMERICANO) 10 A 30A 24 0V, FORNECIMENTO E INSTALACAO</v>
          </cell>
          <cell r="E7192" t="str">
            <v xml:space="preserve">UN    </v>
          </cell>
          <cell r="F7192" t="str">
            <v>Coeficiente</v>
          </cell>
          <cell r="G7192" t="str">
            <v>Preço Unit.</v>
          </cell>
          <cell r="H7192" t="str">
            <v>Preço Total</v>
          </cell>
          <cell r="I7192">
            <v>9.1999999999999993</v>
          </cell>
        </row>
        <row r="7193">
          <cell r="B7193">
            <v>1</v>
          </cell>
          <cell r="C7193" t="str">
            <v>2436</v>
          </cell>
          <cell r="D7193" t="str">
            <v>ELETRICISTA OU OFICIAL ELETRICISTA</v>
          </cell>
          <cell r="E7193" t="str">
            <v>H</v>
          </cell>
          <cell r="F7193">
            <v>0.125</v>
          </cell>
          <cell r="G7193">
            <v>9.68</v>
          </cell>
          <cell r="H7193">
            <v>1.21</v>
          </cell>
        </row>
        <row r="7194">
          <cell r="B7194">
            <v>2</v>
          </cell>
          <cell r="C7194" t="str">
            <v>2370</v>
          </cell>
          <cell r="D7194" t="str">
            <v>DISJUNTOR TERMOMAGNETICO MONOPOLAR 30A</v>
          </cell>
          <cell r="E7194" t="str">
            <v>UN</v>
          </cell>
          <cell r="F7194">
            <v>1</v>
          </cell>
          <cell r="G7194">
            <v>7.99</v>
          </cell>
          <cell r="H7194">
            <v>7.99</v>
          </cell>
        </row>
        <row r="7195">
          <cell r="D7195" t="str">
            <v>Custo Direto Total</v>
          </cell>
          <cell r="H7195">
            <v>9.1999999999999993</v>
          </cell>
        </row>
        <row r="7196">
          <cell r="D7196" t="str">
            <v>Taxa de BDI %</v>
          </cell>
          <cell r="F7196">
            <v>1E-8</v>
          </cell>
          <cell r="H7196">
            <v>0</v>
          </cell>
        </row>
        <row r="7197">
          <cell r="D7197" t="str">
            <v>Total da Composição</v>
          </cell>
          <cell r="H7197">
            <v>9.1999999999999993</v>
          </cell>
        </row>
        <row r="7198">
          <cell r="A7198" t="str">
            <v>74130/002</v>
          </cell>
          <cell r="B7198" t="str">
            <v>DISJUNTOR TERMOMAGNETICO MONOPOLAR PADRAO NEMA (AMERICANO) 35 A 50A 24 0V, FORNECIMENTO E INSTALACAO</v>
          </cell>
          <cell r="E7198" t="str">
            <v xml:space="preserve">UN    </v>
          </cell>
          <cell r="F7198" t="str">
            <v>Coeficiente</v>
          </cell>
          <cell r="G7198" t="str">
            <v>Preço Unit.</v>
          </cell>
          <cell r="H7198" t="str">
            <v>Preço Total</v>
          </cell>
          <cell r="I7198">
            <v>12.04</v>
          </cell>
        </row>
        <row r="7199">
          <cell r="B7199">
            <v>1</v>
          </cell>
          <cell r="C7199" t="str">
            <v>2436</v>
          </cell>
          <cell r="D7199" t="str">
            <v>ELETRICISTA OU OFICIAL ELETRICISTA</v>
          </cell>
          <cell r="E7199" t="str">
            <v>H</v>
          </cell>
          <cell r="F7199">
            <v>0.125</v>
          </cell>
          <cell r="G7199">
            <v>9.68</v>
          </cell>
          <cell r="H7199">
            <v>1.21</v>
          </cell>
        </row>
        <row r="7200">
          <cell r="B7200">
            <v>2</v>
          </cell>
          <cell r="C7200" t="str">
            <v>2386</v>
          </cell>
          <cell r="D7200" t="str">
            <v>DISJUNTOR TERMOMAGNETICO MONOPOLAR 40A</v>
          </cell>
          <cell r="E7200" t="str">
            <v>UN</v>
          </cell>
          <cell r="F7200">
            <v>1</v>
          </cell>
          <cell r="G7200">
            <v>10.83</v>
          </cell>
          <cell r="H7200">
            <v>10.83</v>
          </cell>
        </row>
        <row r="7201">
          <cell r="D7201" t="str">
            <v>Custo Direto Total</v>
          </cell>
          <cell r="H7201">
            <v>12.04</v>
          </cell>
        </row>
        <row r="7202">
          <cell r="D7202" t="str">
            <v>Taxa de BDI %</v>
          </cell>
          <cell r="F7202">
            <v>1E-8</v>
          </cell>
          <cell r="H7202">
            <v>0</v>
          </cell>
        </row>
        <row r="7203">
          <cell r="D7203" t="str">
            <v>Total da Composição</v>
          </cell>
          <cell r="H7203">
            <v>12.04</v>
          </cell>
        </row>
        <row r="7204">
          <cell r="A7204" t="str">
            <v>74130/003</v>
          </cell>
          <cell r="B7204" t="str">
            <v>DISJUNTOR TERMOMAGNETICO BIPOLAR PADRAO NEMA (AMERICANO) 10 A 50A 240V , FORNECIMENTO E INSTALACAO</v>
          </cell>
          <cell r="E7204" t="str">
            <v xml:space="preserve">UN    </v>
          </cell>
          <cell r="F7204" t="str">
            <v>Coeficiente</v>
          </cell>
          <cell r="G7204" t="str">
            <v>Preço Unit.</v>
          </cell>
          <cell r="H7204" t="str">
            <v>Preço Total</v>
          </cell>
          <cell r="I7204">
            <v>46.480000000000004</v>
          </cell>
        </row>
        <row r="7205">
          <cell r="B7205">
            <v>1</v>
          </cell>
          <cell r="C7205" t="str">
            <v>2436</v>
          </cell>
          <cell r="D7205" t="str">
            <v>ELETRICISTA OU OFICIAL ELETRICISTA</v>
          </cell>
          <cell r="E7205" t="str">
            <v>H</v>
          </cell>
          <cell r="F7205">
            <v>0.15</v>
          </cell>
          <cell r="G7205">
            <v>9.68</v>
          </cell>
          <cell r="H7205">
            <v>1.45</v>
          </cell>
        </row>
        <row r="7206">
          <cell r="B7206">
            <v>2</v>
          </cell>
          <cell r="C7206" t="str">
            <v>2388</v>
          </cell>
          <cell r="D7206" t="str">
            <v>DISJUNTOR TERMOMAGNETICO BIPOLAR 50A</v>
          </cell>
          <cell r="E7206" t="str">
            <v>UN</v>
          </cell>
          <cell r="F7206">
            <v>1</v>
          </cell>
          <cell r="G7206">
            <v>45.03</v>
          </cell>
          <cell r="H7206">
            <v>45.03</v>
          </cell>
        </row>
        <row r="7207">
          <cell r="D7207" t="str">
            <v>Custo Direto Total</v>
          </cell>
          <cell r="H7207">
            <v>46.480000000000004</v>
          </cell>
        </row>
        <row r="7208">
          <cell r="D7208" t="str">
            <v>Taxa de BDI %</v>
          </cell>
          <cell r="F7208">
            <v>1E-8</v>
          </cell>
          <cell r="H7208">
            <v>0</v>
          </cell>
        </row>
        <row r="7209">
          <cell r="D7209" t="str">
            <v>Total da Composição</v>
          </cell>
          <cell r="H7209">
            <v>46.480000000000004</v>
          </cell>
        </row>
        <row r="7210">
          <cell r="A7210" t="str">
            <v>74130/004</v>
          </cell>
          <cell r="B7210" t="str">
            <v>DISJUNTOR TERMOMAGNETICO TRIPOLAR PADRAO NEMA (AMERICANO) 10 A 50A 240 V, FORNECIMENTO E INSTALACAO</v>
          </cell>
          <cell r="E7210" t="str">
            <v xml:space="preserve">UN    </v>
          </cell>
          <cell r="F7210" t="str">
            <v>Coeficiente</v>
          </cell>
          <cell r="G7210" t="str">
            <v>Preço Unit.</v>
          </cell>
          <cell r="H7210" t="str">
            <v>Preço Total</v>
          </cell>
          <cell r="I7210">
            <v>55.849999999999994</v>
          </cell>
        </row>
        <row r="7211">
          <cell r="B7211">
            <v>1</v>
          </cell>
          <cell r="C7211" t="str">
            <v>2436</v>
          </cell>
          <cell r="D7211" t="str">
            <v>ELETRICISTA OU OFICIAL ELETRICISTA</v>
          </cell>
          <cell r="E7211" t="str">
            <v>H</v>
          </cell>
          <cell r="F7211">
            <v>0.4</v>
          </cell>
          <cell r="G7211">
            <v>9.68</v>
          </cell>
          <cell r="H7211">
            <v>3.87</v>
          </cell>
        </row>
        <row r="7212">
          <cell r="B7212">
            <v>1</v>
          </cell>
          <cell r="C7212" t="str">
            <v>6113</v>
          </cell>
          <cell r="D7212" t="str">
            <v>AJUDANTE DE ELETRICISTA</v>
          </cell>
          <cell r="E7212" t="str">
            <v>H</v>
          </cell>
          <cell r="F7212">
            <v>0.4</v>
          </cell>
          <cell r="G7212">
            <v>7.59</v>
          </cell>
          <cell r="H7212">
            <v>3.04</v>
          </cell>
        </row>
        <row r="7213">
          <cell r="B7213">
            <v>2</v>
          </cell>
          <cell r="C7213" t="str">
            <v>2392</v>
          </cell>
          <cell r="D7213" t="str">
            <v>DISJUNTOR TERMOMAGNETICO TRIPOLAR 50A</v>
          </cell>
          <cell r="E7213" t="str">
            <v>UN</v>
          </cell>
          <cell r="F7213">
            <v>1</v>
          </cell>
          <cell r="G7213">
            <v>48.94</v>
          </cell>
          <cell r="H7213">
            <v>48.94</v>
          </cell>
        </row>
        <row r="7214">
          <cell r="D7214" t="str">
            <v>Custo Direto Total</v>
          </cell>
          <cell r="H7214">
            <v>55.849999999999994</v>
          </cell>
        </row>
        <row r="7215">
          <cell r="D7215" t="str">
            <v>Taxa de BDI %</v>
          </cell>
          <cell r="F7215">
            <v>1E-8</v>
          </cell>
          <cell r="H7215">
            <v>0</v>
          </cell>
        </row>
        <row r="7216">
          <cell r="D7216" t="str">
            <v>Total da Composição</v>
          </cell>
          <cell r="H7216">
            <v>55.849999999999994</v>
          </cell>
        </row>
        <row r="7217">
          <cell r="A7217" t="str">
            <v>74130/005</v>
          </cell>
          <cell r="B7217" t="str">
            <v>DISJUNTOR TERMOMAGNETICO TRIPOLAR PADRAO NEMA (AMERICANO) 60 A 100A 24 0V, FORNECIMENTO E INSTALACAO</v>
          </cell>
          <cell r="E7217" t="str">
            <v xml:space="preserve">UN    </v>
          </cell>
          <cell r="F7217" t="str">
            <v>Coeficiente</v>
          </cell>
          <cell r="G7217" t="str">
            <v>Preço Unit.</v>
          </cell>
          <cell r="H7217" t="str">
            <v>Preço Total</v>
          </cell>
          <cell r="I7217">
            <v>78.509999999999991</v>
          </cell>
        </row>
        <row r="7218">
          <cell r="B7218">
            <v>1</v>
          </cell>
          <cell r="C7218" t="str">
            <v>2436</v>
          </cell>
          <cell r="D7218" t="str">
            <v>ELETRICISTA OU OFICIAL ELETRICISTA</v>
          </cell>
          <cell r="E7218" t="str">
            <v>H</v>
          </cell>
          <cell r="F7218">
            <v>0.4</v>
          </cell>
          <cell r="G7218">
            <v>9.68</v>
          </cell>
          <cell r="H7218">
            <v>3.87</v>
          </cell>
        </row>
        <row r="7219">
          <cell r="B7219">
            <v>1</v>
          </cell>
          <cell r="C7219" t="str">
            <v>6113</v>
          </cell>
          <cell r="D7219" t="str">
            <v>AJUDANTE DE ELETRICISTA</v>
          </cell>
          <cell r="E7219" t="str">
            <v>H</v>
          </cell>
          <cell r="F7219">
            <v>0.4</v>
          </cell>
          <cell r="G7219">
            <v>7.59</v>
          </cell>
          <cell r="H7219">
            <v>3.04</v>
          </cell>
        </row>
        <row r="7220">
          <cell r="B7220">
            <v>2</v>
          </cell>
          <cell r="C7220" t="str">
            <v>2373</v>
          </cell>
          <cell r="D7220" t="str">
            <v>DISJUNTOR TERMOMAGNETICO TRIPOLAR 100A</v>
          </cell>
          <cell r="E7220" t="str">
            <v>UN</v>
          </cell>
          <cell r="F7220">
            <v>1</v>
          </cell>
          <cell r="G7220">
            <v>71.599999999999994</v>
          </cell>
          <cell r="H7220">
            <v>71.599999999999994</v>
          </cell>
        </row>
        <row r="7221">
          <cell r="D7221" t="str">
            <v>Custo Direto Total</v>
          </cell>
          <cell r="H7221">
            <v>78.509999999999991</v>
          </cell>
        </row>
        <row r="7222">
          <cell r="D7222" t="str">
            <v>Taxa de BDI %</v>
          </cell>
          <cell r="F7222">
            <v>1E-8</v>
          </cell>
          <cell r="H7222">
            <v>0</v>
          </cell>
        </row>
        <row r="7223">
          <cell r="D7223" t="str">
            <v>Total da Composição</v>
          </cell>
          <cell r="H7223">
            <v>78.509999999999991</v>
          </cell>
        </row>
        <row r="7224">
          <cell r="A7224" t="str">
            <v>74130/006</v>
          </cell>
          <cell r="B7224" t="str">
            <v>DISJUNTOR TERMOMAGNETICO TRIPOLAR PADRAO NEMA (AMERICANO) 125 A 150A 2 40V, FORNECIMENTO E INSTALACAO</v>
          </cell>
          <cell r="E7224" t="str">
            <v xml:space="preserve">UN    </v>
          </cell>
          <cell r="F7224" t="str">
            <v>Coeficiente</v>
          </cell>
          <cell r="G7224" t="str">
            <v>Preço Unit.</v>
          </cell>
          <cell r="H7224" t="str">
            <v>Preço Total</v>
          </cell>
          <cell r="I7224">
            <v>200.53</v>
          </cell>
        </row>
        <row r="7225">
          <cell r="B7225">
            <v>1</v>
          </cell>
          <cell r="C7225" t="str">
            <v>2436</v>
          </cell>
          <cell r="D7225" t="str">
            <v>ELETRICISTA OU OFICIAL ELETRICISTA</v>
          </cell>
          <cell r="E7225" t="str">
            <v>H</v>
          </cell>
          <cell r="F7225">
            <v>0.4</v>
          </cell>
          <cell r="G7225">
            <v>9.68</v>
          </cell>
          <cell r="H7225">
            <v>3.87</v>
          </cell>
        </row>
        <row r="7226">
          <cell r="B7226">
            <v>1</v>
          </cell>
          <cell r="C7226" t="str">
            <v>6113</v>
          </cell>
          <cell r="D7226" t="str">
            <v>AJUDANTE DE ELETRICISTA</v>
          </cell>
          <cell r="E7226" t="str">
            <v>H</v>
          </cell>
          <cell r="F7226">
            <v>0.4</v>
          </cell>
          <cell r="G7226">
            <v>7.59</v>
          </cell>
          <cell r="H7226">
            <v>3.04</v>
          </cell>
        </row>
        <row r="7227">
          <cell r="B7227">
            <v>2</v>
          </cell>
          <cell r="C7227" t="str">
            <v>2391</v>
          </cell>
          <cell r="D7227" t="str">
            <v>DISJUNTOR TERMOMAGNETICO TRIPOLAR 125A</v>
          </cell>
          <cell r="E7227" t="str">
            <v>UN</v>
          </cell>
          <cell r="F7227">
            <v>1</v>
          </cell>
          <cell r="G7227">
            <v>193.62</v>
          </cell>
          <cell r="H7227">
            <v>193.62</v>
          </cell>
        </row>
        <row r="7228">
          <cell r="D7228" t="str">
            <v>Custo Direto Total</v>
          </cell>
          <cell r="H7228">
            <v>200.53</v>
          </cell>
        </row>
        <row r="7229">
          <cell r="D7229" t="str">
            <v>Taxa de BDI %</v>
          </cell>
          <cell r="F7229">
            <v>1E-8</v>
          </cell>
          <cell r="H7229">
            <v>0</v>
          </cell>
        </row>
        <row r="7230">
          <cell r="D7230" t="str">
            <v>Total da Composição</v>
          </cell>
          <cell r="H7230">
            <v>200.53</v>
          </cell>
        </row>
        <row r="7231">
          <cell r="A7231" t="str">
            <v>74130/007</v>
          </cell>
          <cell r="B7231" t="str">
            <v>DISJUNTOR TERMOMAGNETICO TRIPOLAR EM CAIXA MOLDADA 250A 600V, FORNECIM ENTO E INSTALACAO</v>
          </cell>
          <cell r="E7231" t="str">
            <v xml:space="preserve">UN    </v>
          </cell>
          <cell r="F7231" t="str">
            <v>Coeficiente</v>
          </cell>
          <cell r="G7231" t="str">
            <v>Preço Unit.</v>
          </cell>
          <cell r="H7231" t="str">
            <v>Preço Total</v>
          </cell>
          <cell r="I7231">
            <v>845.78</v>
          </cell>
        </row>
        <row r="7232">
          <cell r="B7232">
            <v>1</v>
          </cell>
          <cell r="C7232" t="str">
            <v>2436</v>
          </cell>
          <cell r="D7232" t="str">
            <v>ELETRICISTA OU OFICIAL ELETRICISTA</v>
          </cell>
          <cell r="E7232" t="str">
            <v>H</v>
          </cell>
          <cell r="F7232">
            <v>0.4</v>
          </cell>
          <cell r="G7232">
            <v>9.68</v>
          </cell>
          <cell r="H7232">
            <v>3.87</v>
          </cell>
        </row>
        <row r="7233">
          <cell r="B7233">
            <v>1</v>
          </cell>
          <cell r="C7233" t="str">
            <v>6113</v>
          </cell>
          <cell r="D7233" t="str">
            <v>AJUDANTE DE ELETRICISTA</v>
          </cell>
          <cell r="E7233" t="str">
            <v>H</v>
          </cell>
          <cell r="F7233">
            <v>0.4</v>
          </cell>
          <cell r="G7233">
            <v>7.59</v>
          </cell>
          <cell r="H7233">
            <v>3.04</v>
          </cell>
        </row>
        <row r="7234">
          <cell r="B7234">
            <v>2</v>
          </cell>
          <cell r="C7234" t="str">
            <v>2393</v>
          </cell>
          <cell r="D7234" t="str">
            <v>DISJUNTOR TERMOMAGNETICO TRIPOLAR 250A/600V, TIPO FXD SIEMENS OU EQUIV</v>
          </cell>
          <cell r="E7234" t="str">
            <v>UN</v>
          </cell>
          <cell r="F7234">
            <v>1</v>
          </cell>
          <cell r="G7234">
            <v>838.87</v>
          </cell>
          <cell r="H7234">
            <v>838.87</v>
          </cell>
        </row>
        <row r="7235">
          <cell r="D7235" t="str">
            <v>Custo Direto Total</v>
          </cell>
          <cell r="H7235">
            <v>845.78</v>
          </cell>
        </row>
        <row r="7236">
          <cell r="D7236" t="str">
            <v>Taxa de BDI %</v>
          </cell>
          <cell r="F7236">
            <v>1E-8</v>
          </cell>
          <cell r="H7236">
            <v>0</v>
          </cell>
        </row>
        <row r="7237">
          <cell r="D7237" t="str">
            <v>Total da Composição</v>
          </cell>
          <cell r="H7237">
            <v>845.78</v>
          </cell>
        </row>
        <row r="7238">
          <cell r="A7238" t="str">
            <v>74130/008</v>
          </cell>
          <cell r="B7238" t="str">
            <v>DISJUNTOR TERMOMAGNETICO TRIPOLAR EM CAIXA MOLDADA 300 A 400A 600V, FO RNECIMENTO E INSTALACAO</v>
          </cell>
          <cell r="E7238" t="str">
            <v xml:space="preserve">UN    </v>
          </cell>
          <cell r="F7238" t="str">
            <v>Coeficiente</v>
          </cell>
          <cell r="G7238" t="str">
            <v>Preço Unit.</v>
          </cell>
          <cell r="H7238" t="str">
            <v>Preço Total</v>
          </cell>
          <cell r="I7238">
            <v>1083.5</v>
          </cell>
        </row>
        <row r="7239">
          <cell r="B7239">
            <v>1</v>
          </cell>
          <cell r="C7239" t="str">
            <v>2436</v>
          </cell>
          <cell r="D7239" t="str">
            <v>ELETRICISTA OU OFICIAL ELETRICISTA</v>
          </cell>
          <cell r="E7239" t="str">
            <v>H</v>
          </cell>
          <cell r="F7239">
            <v>0.4</v>
          </cell>
          <cell r="G7239">
            <v>9.68</v>
          </cell>
          <cell r="H7239">
            <v>3.87</v>
          </cell>
        </row>
        <row r="7240">
          <cell r="B7240">
            <v>1</v>
          </cell>
          <cell r="C7240" t="str">
            <v>6113</v>
          </cell>
          <cell r="D7240" t="str">
            <v>AJUDANTE DE ELETRICISTA</v>
          </cell>
          <cell r="E7240" t="str">
            <v>H</v>
          </cell>
          <cell r="F7240">
            <v>0.4</v>
          </cell>
          <cell r="G7240">
            <v>7.59</v>
          </cell>
          <cell r="H7240">
            <v>3.04</v>
          </cell>
        </row>
        <row r="7241">
          <cell r="B7241">
            <v>2</v>
          </cell>
          <cell r="C7241" t="str">
            <v>2379</v>
          </cell>
          <cell r="D7241" t="str">
            <v>DISJUNTOR TERMOMAGNETICO TRIPOLAR 400A/600V, TIPO JXD/40KA SIEMENS OU EQUIV</v>
          </cell>
          <cell r="E7241" t="str">
            <v>UN</v>
          </cell>
          <cell r="F7241">
            <v>1</v>
          </cell>
          <cell r="G7241">
            <v>1076.5899999999999</v>
          </cell>
          <cell r="H7241">
            <v>1076.5899999999999</v>
          </cell>
        </row>
        <row r="7242">
          <cell r="D7242" t="str">
            <v>Custo Direto Total</v>
          </cell>
          <cell r="H7242">
            <v>1083.5</v>
          </cell>
        </row>
        <row r="7243">
          <cell r="D7243" t="str">
            <v>Taxa de BDI %</v>
          </cell>
          <cell r="F7243">
            <v>1E-8</v>
          </cell>
          <cell r="H7243">
            <v>0</v>
          </cell>
        </row>
        <row r="7244">
          <cell r="D7244" t="str">
            <v>Total da Composição</v>
          </cell>
          <cell r="H7244">
            <v>1083.5</v>
          </cell>
        </row>
        <row r="7245">
          <cell r="A7245" t="str">
            <v>74130/009</v>
          </cell>
          <cell r="B7245" t="str">
            <v>DISJUNTOR TERMOMAGNETICO TRIPOLAR EM CAIXA MOLDADA 500 A 600A 600V, FO RNECIMENTO E INSTALACAO</v>
          </cell>
          <cell r="E7245" t="str">
            <v xml:space="preserve">UN    </v>
          </cell>
          <cell r="F7245" t="str">
            <v>Coeficiente</v>
          </cell>
          <cell r="G7245" t="str">
            <v>Preço Unit.</v>
          </cell>
          <cell r="H7245" t="str">
            <v>Preço Total</v>
          </cell>
          <cell r="I7245">
            <v>2439.9299999999998</v>
          </cell>
        </row>
        <row r="7246">
          <cell r="B7246">
            <v>1</v>
          </cell>
          <cell r="C7246" t="str">
            <v>2436</v>
          </cell>
          <cell r="D7246" t="str">
            <v>ELETRICISTA OU OFICIAL ELETRICISTA</v>
          </cell>
          <cell r="E7246" t="str">
            <v>H</v>
          </cell>
          <cell r="F7246">
            <v>0.4</v>
          </cell>
          <cell r="G7246">
            <v>9.68</v>
          </cell>
          <cell r="H7246">
            <v>3.87</v>
          </cell>
        </row>
        <row r="7247">
          <cell r="B7247">
            <v>1</v>
          </cell>
          <cell r="C7247" t="str">
            <v>6113</v>
          </cell>
          <cell r="D7247" t="str">
            <v>AJUDANTE DE ELETRICISTA</v>
          </cell>
          <cell r="E7247" t="str">
            <v>H</v>
          </cell>
          <cell r="F7247">
            <v>0.4</v>
          </cell>
          <cell r="G7247">
            <v>7.59</v>
          </cell>
          <cell r="H7247">
            <v>3.04</v>
          </cell>
        </row>
        <row r="7248">
          <cell r="B7248">
            <v>2</v>
          </cell>
          <cell r="C7248" t="str">
            <v>2376</v>
          </cell>
          <cell r="D7248" t="str">
            <v>DISJUNTOR TERMOMAGNETICO TRIPOLAR 600A/600V, TIPO LXD/40KA SIEMENS OU EQUIV</v>
          </cell>
          <cell r="E7248" t="str">
            <v>UN</v>
          </cell>
          <cell r="F7248">
            <v>1</v>
          </cell>
          <cell r="G7248">
            <v>2433.02</v>
          </cell>
          <cell r="H7248">
            <v>2433.02</v>
          </cell>
        </row>
        <row r="7249">
          <cell r="D7249" t="str">
            <v>Custo Direto Total</v>
          </cell>
          <cell r="H7249">
            <v>2439.9299999999998</v>
          </cell>
        </row>
        <row r="7250">
          <cell r="D7250" t="str">
            <v>Taxa de BDI %</v>
          </cell>
          <cell r="F7250">
            <v>1E-8</v>
          </cell>
          <cell r="H7250">
            <v>0</v>
          </cell>
        </row>
        <row r="7251">
          <cell r="D7251" t="str">
            <v>Total da Composição</v>
          </cell>
          <cell r="H7251">
            <v>2439.9299999999998</v>
          </cell>
        </row>
        <row r="7252">
          <cell r="A7252" t="str">
            <v>74130/010</v>
          </cell>
          <cell r="B7252" t="str">
            <v>DISJUNTOR TERMOMAGNETICO TRIPOLAR EM CAIXA MOLDADA 175 A 225A 240V, FO RNECIMENTO E INSTALACAO</v>
          </cell>
          <cell r="E7252" t="str">
            <v xml:space="preserve">UN    </v>
          </cell>
          <cell r="F7252" t="str">
            <v>Coeficiente</v>
          </cell>
          <cell r="G7252" t="str">
            <v>Preço Unit.</v>
          </cell>
          <cell r="H7252" t="str">
            <v>Preço Total</v>
          </cell>
          <cell r="I7252">
            <v>649.05999999999995</v>
          </cell>
        </row>
        <row r="7253">
          <cell r="B7253">
            <v>1</v>
          </cell>
          <cell r="C7253" t="str">
            <v>2436</v>
          </cell>
          <cell r="D7253" t="str">
            <v>ELETRICISTA OU OFICIAL ELETRICISTA</v>
          </cell>
          <cell r="E7253" t="str">
            <v>H</v>
          </cell>
          <cell r="F7253">
            <v>0.4</v>
          </cell>
          <cell r="G7253">
            <v>9.68</v>
          </cell>
          <cell r="H7253">
            <v>3.87</v>
          </cell>
        </row>
        <row r="7254">
          <cell r="B7254">
            <v>1</v>
          </cell>
          <cell r="C7254" t="str">
            <v>6113</v>
          </cell>
          <cell r="D7254" t="str">
            <v>AJUDANTE DE ELETRICISTA</v>
          </cell>
          <cell r="E7254" t="str">
            <v>H</v>
          </cell>
          <cell r="F7254">
            <v>0.4</v>
          </cell>
          <cell r="G7254">
            <v>7.59</v>
          </cell>
          <cell r="H7254">
            <v>3.04</v>
          </cell>
        </row>
        <row r="7255">
          <cell r="B7255">
            <v>2</v>
          </cell>
          <cell r="C7255" t="str">
            <v>2377</v>
          </cell>
          <cell r="D7255" t="str">
            <v>DISJUNTOR TERMOMAGNETICO TRIPOLAR 200A/600V, TIPO FXD/35KA SIEMENS OU EQUIV</v>
          </cell>
          <cell r="E7255" t="str">
            <v>UN</v>
          </cell>
          <cell r="F7255">
            <v>1</v>
          </cell>
          <cell r="G7255">
            <v>642.15</v>
          </cell>
          <cell r="H7255">
            <v>642.15</v>
          </cell>
        </row>
        <row r="7256">
          <cell r="D7256" t="str">
            <v>Custo Direto Total</v>
          </cell>
          <cell r="H7256">
            <v>649.05999999999995</v>
          </cell>
        </row>
        <row r="7257">
          <cell r="D7257" t="str">
            <v>Taxa de BDI %</v>
          </cell>
          <cell r="F7257">
            <v>1E-8</v>
          </cell>
          <cell r="H7257">
            <v>0</v>
          </cell>
        </row>
        <row r="7258">
          <cell r="D7258" t="str">
            <v>Total da Composição</v>
          </cell>
          <cell r="H7258">
            <v>649.05999999999995</v>
          </cell>
        </row>
        <row r="7259">
          <cell r="A7259" t="str">
            <v>74131/001</v>
          </cell>
          <cell r="B7259" t="str">
            <v>QUADRO DE DISTRIBUICAO DE ENERGIA EM CHAPA METALICA, PARA 3 DISJUNTORE S TERMOMAGNETICOS MONOPOLARES, SEM DISPOSITIVO PARA CHAVE GERAL, COM PORTA, SEM BARRAMENTOS FASES E COM BARRAMENTO NEUTRO, FORNEC</v>
          </cell>
          <cell r="E7259" t="str">
            <v xml:space="preserve">UN    </v>
          </cell>
          <cell r="F7259" t="str">
            <v>Coeficiente</v>
          </cell>
          <cell r="G7259" t="str">
            <v>Preço Unit.</v>
          </cell>
          <cell r="H7259" t="str">
            <v>Preço Total</v>
          </cell>
          <cell r="I7259">
            <v>43.22</v>
          </cell>
        </row>
        <row r="7260">
          <cell r="B7260">
            <v>1</v>
          </cell>
          <cell r="C7260" t="str">
            <v>2436</v>
          </cell>
          <cell r="D7260" t="str">
            <v>ELETRICISTA OU OFICIAL ELETRICISTA</v>
          </cell>
          <cell r="E7260" t="str">
            <v>H</v>
          </cell>
          <cell r="F7260">
            <v>2</v>
          </cell>
          <cell r="G7260">
            <v>9.68</v>
          </cell>
          <cell r="H7260">
            <v>19.36</v>
          </cell>
        </row>
        <row r="7261">
          <cell r="B7261">
            <v>1</v>
          </cell>
          <cell r="C7261" t="str">
            <v>6111</v>
          </cell>
          <cell r="D7261" t="str">
            <v>SERVENTE</v>
          </cell>
          <cell r="E7261" t="str">
            <v>H</v>
          </cell>
          <cell r="F7261">
            <v>2</v>
          </cell>
          <cell r="G7261">
            <v>6.93</v>
          </cell>
          <cell r="H7261">
            <v>13.86</v>
          </cell>
        </row>
        <row r="7262">
          <cell r="B7262">
            <v>2</v>
          </cell>
          <cell r="C7262" t="str">
            <v>12035</v>
          </cell>
          <cell r="D7262" t="str">
            <v>QUADRO DE DISTRIBUICAO DE EMBUTIR SEM BARRAMENTO P/ 3 DISJUNTORES UNIPOLARES, EM CHAPA DE ACO GALV</v>
          </cell>
          <cell r="E7262" t="str">
            <v>UN</v>
          </cell>
          <cell r="F7262">
            <v>1</v>
          </cell>
          <cell r="G7262">
            <v>10</v>
          </cell>
          <cell r="H7262">
            <v>10</v>
          </cell>
        </row>
        <row r="7263">
          <cell r="D7263" t="str">
            <v>Custo Direto Total</v>
          </cell>
          <cell r="H7263">
            <v>43.22</v>
          </cell>
        </row>
        <row r="7264">
          <cell r="D7264" t="str">
            <v>Taxa de BDI %</v>
          </cell>
          <cell r="F7264">
            <v>1E-8</v>
          </cell>
          <cell r="H7264">
            <v>0</v>
          </cell>
        </row>
        <row r="7265">
          <cell r="D7265" t="str">
            <v>Total da Composição</v>
          </cell>
          <cell r="H7265">
            <v>43.22</v>
          </cell>
        </row>
        <row r="7266">
          <cell r="A7266" t="str">
            <v>74131/002</v>
          </cell>
          <cell r="B7266" t="str">
            <v>QUADRO DE DISTRIBUICAO DE ENERGIA EM CHAPA METALICA, DE EMBUTIR, SEM P ORTA, PARA 6 DISJUNTORES TERMOMAGNETICOS MONOPOLARES, SEM DISPOSITIVOPARA CHAVE GERAL, SEM BARRAMENTOS FASES E COM BARRAMENTO NEU</v>
          </cell>
          <cell r="E7266" t="str">
            <v xml:space="preserve">UN    </v>
          </cell>
          <cell r="F7266" t="str">
            <v>Coeficiente</v>
          </cell>
          <cell r="G7266" t="str">
            <v>Preço Unit.</v>
          </cell>
          <cell r="H7266" t="str">
            <v>Preço Total</v>
          </cell>
          <cell r="I7266">
            <v>48.379999999999995</v>
          </cell>
        </row>
        <row r="7267">
          <cell r="B7267">
            <v>1</v>
          </cell>
          <cell r="C7267" t="str">
            <v>2436</v>
          </cell>
          <cell r="D7267" t="str">
            <v>ELETRICISTA OU OFICIAL ELETRICISTA</v>
          </cell>
          <cell r="E7267" t="str">
            <v>H</v>
          </cell>
          <cell r="F7267">
            <v>2</v>
          </cell>
          <cell r="G7267">
            <v>9.68</v>
          </cell>
          <cell r="H7267">
            <v>19.36</v>
          </cell>
        </row>
        <row r="7268">
          <cell r="B7268">
            <v>1</v>
          </cell>
          <cell r="C7268" t="str">
            <v>6111</v>
          </cell>
          <cell r="D7268" t="str">
            <v>SERVENTE</v>
          </cell>
          <cell r="E7268" t="str">
            <v>H</v>
          </cell>
          <cell r="F7268">
            <v>2</v>
          </cell>
          <cell r="G7268">
            <v>6.93</v>
          </cell>
          <cell r="H7268">
            <v>13.86</v>
          </cell>
        </row>
        <row r="7269">
          <cell r="B7269">
            <v>2</v>
          </cell>
          <cell r="C7269" t="str">
            <v>13400</v>
          </cell>
          <cell r="D7269" t="str">
            <v>QUADRO DE DISTRIBUICAO DE EMBUTIR SEM BARRAMENTO P/ 6 DISJUNTORES UNIPOLARES, S/ PORTA, EM CHAPA DE ACO GALV,</v>
          </cell>
          <cell r="E7269" t="str">
            <v>UN</v>
          </cell>
          <cell r="F7269">
            <v>1</v>
          </cell>
          <cell r="G7269">
            <v>15.16</v>
          </cell>
          <cell r="H7269">
            <v>15.16</v>
          </cell>
        </row>
        <row r="7270">
          <cell r="D7270" t="str">
            <v>Custo Direto Total</v>
          </cell>
          <cell r="H7270">
            <v>48.379999999999995</v>
          </cell>
        </row>
        <row r="7271">
          <cell r="D7271" t="str">
            <v>Taxa de BDI %</v>
          </cell>
          <cell r="F7271">
            <v>1E-8</v>
          </cell>
          <cell r="H7271">
            <v>0</v>
          </cell>
        </row>
        <row r="7272">
          <cell r="D7272" t="str">
            <v>Total da Composição</v>
          </cell>
          <cell r="H7272">
            <v>48.379999999999995</v>
          </cell>
        </row>
        <row r="7273">
          <cell r="A7273" t="str">
            <v>74131/003</v>
          </cell>
          <cell r="B7273" t="str">
            <v>QUADRO DE DISTRIBUICAO DE ENERGIA EM CHAPA METALICA, DE EMBUTIR, SEM P ORTA, PARA 12 DISJUNTORES TERMOMAGNETICOS MONOPOLARES, SEM DISPOSITIVOPARA CHAVE GERAL, SEM BARRAMENTOS FASES E COM BARRAMENTO NE</v>
          </cell>
          <cell r="E7273" t="str">
            <v xml:space="preserve">UN    </v>
          </cell>
          <cell r="F7273" t="str">
            <v>Coeficiente</v>
          </cell>
          <cell r="G7273" t="str">
            <v>Preço Unit.</v>
          </cell>
          <cell r="H7273" t="str">
            <v>Preço Total</v>
          </cell>
          <cell r="I7273">
            <v>69.63</v>
          </cell>
        </row>
        <row r="7274">
          <cell r="B7274">
            <v>1</v>
          </cell>
          <cell r="C7274" t="str">
            <v>2436</v>
          </cell>
          <cell r="D7274" t="str">
            <v>ELETRICISTA OU OFICIAL ELETRICISTA</v>
          </cell>
          <cell r="E7274" t="str">
            <v>H</v>
          </cell>
          <cell r="F7274">
            <v>2.5</v>
          </cell>
          <cell r="G7274">
            <v>9.68</v>
          </cell>
          <cell r="H7274">
            <v>24.2</v>
          </cell>
        </row>
        <row r="7275">
          <cell r="B7275">
            <v>1</v>
          </cell>
          <cell r="C7275" t="str">
            <v>6111</v>
          </cell>
          <cell r="D7275" t="str">
            <v>SERVENTE</v>
          </cell>
          <cell r="E7275" t="str">
            <v>H</v>
          </cell>
          <cell r="F7275">
            <v>2.5</v>
          </cell>
          <cell r="G7275">
            <v>6.93</v>
          </cell>
          <cell r="H7275">
            <v>17.329999999999998</v>
          </cell>
        </row>
        <row r="7276">
          <cell r="B7276">
            <v>2</v>
          </cell>
          <cell r="C7276" t="str">
            <v>13401</v>
          </cell>
          <cell r="D7276" t="str">
            <v>QUADRO DE DISTRIBUICAO DE EMBUTIR SEM BARRAMENTO, P/12 DISJUNTORES UNIPOLARES, S/ PORTA EM CHAPA DE ACO GALV</v>
          </cell>
          <cell r="E7276" t="str">
            <v>UN</v>
          </cell>
          <cell r="F7276">
            <v>1</v>
          </cell>
          <cell r="G7276">
            <v>28.1</v>
          </cell>
          <cell r="H7276">
            <v>28.1</v>
          </cell>
        </row>
        <row r="7277">
          <cell r="D7277" t="str">
            <v>Custo Direto Total</v>
          </cell>
          <cell r="H7277">
            <v>69.63</v>
          </cell>
        </row>
        <row r="7278">
          <cell r="D7278" t="str">
            <v>Taxa de BDI %</v>
          </cell>
          <cell r="F7278">
            <v>1E-8</v>
          </cell>
          <cell r="H7278">
            <v>0</v>
          </cell>
        </row>
        <row r="7279">
          <cell r="D7279" t="str">
            <v>Total da Composição</v>
          </cell>
          <cell r="H7279">
            <v>69.63</v>
          </cell>
        </row>
        <row r="7280">
          <cell r="A7280" t="str">
            <v>74131/004</v>
          </cell>
          <cell r="B7280" t="str">
            <v>QUADRO DE DISTRIBUICAO DE ENERGIA EM CHAPA METALICA, DE SOBREPOR, COM PORTA, PARA 18 DISJUNTORES TERMOMAGNETICOS MONOPOLARES, SEM DISPOSITIVO PARA CHAVE GERAL, COM BARRAMENTO TRIFASICO E NEUTRO, FORNE</v>
          </cell>
          <cell r="E7280" t="str">
            <v xml:space="preserve">UN    </v>
          </cell>
          <cell r="F7280" t="str">
            <v>Coeficiente</v>
          </cell>
          <cell r="G7280" t="str">
            <v>Preço Unit.</v>
          </cell>
          <cell r="H7280" t="str">
            <v>Preço Total</v>
          </cell>
          <cell r="I7280">
            <v>209.88</v>
          </cell>
        </row>
        <row r="7281">
          <cell r="B7281">
            <v>1</v>
          </cell>
          <cell r="C7281" t="str">
            <v>2436</v>
          </cell>
          <cell r="D7281" t="str">
            <v>ELETRICISTA OU OFICIAL ELETRICISTA</v>
          </cell>
          <cell r="E7281" t="str">
            <v>H</v>
          </cell>
          <cell r="F7281">
            <v>3</v>
          </cell>
          <cell r="G7281">
            <v>9.68</v>
          </cell>
          <cell r="H7281">
            <v>29.04</v>
          </cell>
        </row>
        <row r="7282">
          <cell r="B7282">
            <v>1</v>
          </cell>
          <cell r="C7282" t="str">
            <v>6111</v>
          </cell>
          <cell r="D7282" t="str">
            <v>SERVENTE</v>
          </cell>
          <cell r="E7282" t="str">
            <v>H</v>
          </cell>
          <cell r="F7282">
            <v>3</v>
          </cell>
          <cell r="G7282">
            <v>6.93</v>
          </cell>
          <cell r="H7282">
            <v>20.79</v>
          </cell>
        </row>
        <row r="7283">
          <cell r="B7283">
            <v>2</v>
          </cell>
          <cell r="C7283" t="str">
            <v>12038</v>
          </cell>
          <cell r="D7283" t="str">
            <v>QUADRO DE DISTRIBUICAO DE SOBREPOR C/ BARRAMENTO TRIFASICO P/ 18 DISJUNTORES UNIPOLARES, EM CHAPA DE ACO GALV</v>
          </cell>
          <cell r="E7283" t="str">
            <v>UN</v>
          </cell>
          <cell r="F7283">
            <v>1</v>
          </cell>
          <cell r="G7283">
            <v>160.05000000000001</v>
          </cell>
          <cell r="H7283">
            <v>160.05000000000001</v>
          </cell>
        </row>
        <row r="7284">
          <cell r="D7284" t="str">
            <v>Custo Direto Total</v>
          </cell>
          <cell r="H7284">
            <v>209.88</v>
          </cell>
        </row>
        <row r="7285">
          <cell r="D7285" t="str">
            <v>Taxa de BDI %</v>
          </cell>
          <cell r="F7285">
            <v>1E-8</v>
          </cell>
          <cell r="H7285">
            <v>0</v>
          </cell>
        </row>
        <row r="7286">
          <cell r="D7286" t="str">
            <v>Total da Composição</v>
          </cell>
          <cell r="H7286">
            <v>209.88</v>
          </cell>
        </row>
        <row r="7287">
          <cell r="A7287" t="str">
            <v>74131/005</v>
          </cell>
          <cell r="B7287" t="str">
            <v>QUADRO DE DISTRIBUICAO DE ENERGIA EM CHAPA METALICA, DE SOBREPOR, COM PORTA, PARA 24 DISJUNTORES TERMOMAGNETICOS MONOPOLARES, SEM DISPOSITIVO PARA CHAVE GERAL, COM BARRAMENTO TRIFASICO E NEUTRO, FORNE</v>
          </cell>
          <cell r="E7287" t="str">
            <v xml:space="preserve">UN    </v>
          </cell>
          <cell r="F7287" t="str">
            <v>Coeficiente</v>
          </cell>
          <cell r="G7287" t="str">
            <v>Preço Unit.</v>
          </cell>
          <cell r="H7287" t="str">
            <v>Preço Total</v>
          </cell>
          <cell r="I7287">
            <v>245.87</v>
          </cell>
        </row>
        <row r="7288">
          <cell r="B7288">
            <v>1</v>
          </cell>
          <cell r="C7288" t="str">
            <v>2436</v>
          </cell>
          <cell r="D7288" t="str">
            <v>ELETRICISTA OU OFICIAL ELETRICISTA</v>
          </cell>
          <cell r="E7288" t="str">
            <v>H</v>
          </cell>
          <cell r="F7288">
            <v>3.5</v>
          </cell>
          <cell r="G7288">
            <v>9.68</v>
          </cell>
          <cell r="H7288">
            <v>33.880000000000003</v>
          </cell>
        </row>
        <row r="7289">
          <cell r="B7289">
            <v>1</v>
          </cell>
          <cell r="C7289" t="str">
            <v>6111</v>
          </cell>
          <cell r="D7289" t="str">
            <v>SERVENTE</v>
          </cell>
          <cell r="E7289" t="str">
            <v>H</v>
          </cell>
          <cell r="F7289">
            <v>3.5</v>
          </cell>
          <cell r="G7289">
            <v>6.93</v>
          </cell>
          <cell r="H7289">
            <v>24.26</v>
          </cell>
        </row>
        <row r="7290">
          <cell r="B7290">
            <v>2</v>
          </cell>
          <cell r="C7290" t="str">
            <v>12040</v>
          </cell>
          <cell r="D7290" t="str">
            <v>QUADRO DE DISTRIBUICAO DE SOBREPOR C/ BARRAMENTO TRIFASICO P/ 24 DISJUNTORES UNIPOLARES, EM CHAPA DE ACO GALV</v>
          </cell>
          <cell r="E7290" t="str">
            <v>UN</v>
          </cell>
          <cell r="F7290">
            <v>1</v>
          </cell>
          <cell r="G7290">
            <v>187.73</v>
          </cell>
          <cell r="H7290">
            <v>187.73</v>
          </cell>
        </row>
        <row r="7291">
          <cell r="D7291" t="str">
            <v>Custo Direto Total</v>
          </cell>
          <cell r="H7291">
            <v>245.87</v>
          </cell>
        </row>
        <row r="7292">
          <cell r="D7292" t="str">
            <v>Taxa de BDI %</v>
          </cell>
          <cell r="F7292">
            <v>1E-8</v>
          </cell>
          <cell r="H7292">
            <v>0</v>
          </cell>
        </row>
        <row r="7293">
          <cell r="D7293" t="str">
            <v>Total da Composição</v>
          </cell>
          <cell r="H7293">
            <v>245.87</v>
          </cell>
        </row>
        <row r="7294">
          <cell r="A7294" t="str">
            <v>74131/006</v>
          </cell>
          <cell r="B7294" t="str">
            <v>QUADRO DE DISTRIBUICAO DE ENERGIA EM CHAPA METALICA, DE EMBUTIR, COM P ORTA, PARA 32 DISJUNTORES TERMOMAGNETICOS MONOPOLARES, SEM DISPOSITIVOPARA CHAVE GERAL, COM BARRAMENTO TRIFASICO E NEUTRO, FORNEC</v>
          </cell>
          <cell r="E7294" t="str">
            <v xml:space="preserve">UN    </v>
          </cell>
          <cell r="F7294" t="str">
            <v>Coeficiente</v>
          </cell>
          <cell r="G7294" t="str">
            <v>Preço Unit.</v>
          </cell>
          <cell r="H7294" t="str">
            <v>Preço Total</v>
          </cell>
          <cell r="I7294">
            <v>353.81</v>
          </cell>
        </row>
        <row r="7295">
          <cell r="B7295">
            <v>1</v>
          </cell>
          <cell r="C7295" t="str">
            <v>2436</v>
          </cell>
          <cell r="D7295" t="str">
            <v>ELETRICISTA OU OFICIAL ELETRICISTA</v>
          </cell>
          <cell r="E7295" t="str">
            <v>H</v>
          </cell>
          <cell r="F7295">
            <v>5</v>
          </cell>
          <cell r="G7295">
            <v>9.68</v>
          </cell>
          <cell r="H7295">
            <v>48.4</v>
          </cell>
        </row>
        <row r="7296">
          <cell r="B7296">
            <v>1</v>
          </cell>
          <cell r="C7296" t="str">
            <v>6111</v>
          </cell>
          <cell r="D7296" t="str">
            <v>SERVENTE</v>
          </cell>
          <cell r="E7296" t="str">
            <v>H</v>
          </cell>
          <cell r="F7296">
            <v>5</v>
          </cell>
          <cell r="G7296">
            <v>6.93</v>
          </cell>
          <cell r="H7296">
            <v>34.65</v>
          </cell>
        </row>
        <row r="7297">
          <cell r="B7297">
            <v>2</v>
          </cell>
          <cell r="C7297" t="str">
            <v>12041</v>
          </cell>
          <cell r="D7297" t="str">
            <v>QUADRO DE DISTRIBUICAO DE EMBUTIR C/ BARRAMENTO TRIFASICO P/ 32 DISJUNTORES UNIPOLARES EM CHAPA DE ACO GALV</v>
          </cell>
          <cell r="E7297" t="str">
            <v>UN</v>
          </cell>
          <cell r="F7297">
            <v>1</v>
          </cell>
          <cell r="G7297">
            <v>270.76</v>
          </cell>
          <cell r="H7297">
            <v>270.76</v>
          </cell>
        </row>
        <row r="7298">
          <cell r="D7298" t="str">
            <v>Custo Direto Total</v>
          </cell>
          <cell r="H7298">
            <v>353.81</v>
          </cell>
        </row>
        <row r="7299">
          <cell r="D7299" t="str">
            <v>Taxa de BDI %</v>
          </cell>
          <cell r="F7299">
            <v>1E-8</v>
          </cell>
          <cell r="H7299">
            <v>0</v>
          </cell>
        </row>
        <row r="7300">
          <cell r="D7300" t="str">
            <v>Total da Composição</v>
          </cell>
          <cell r="H7300">
            <v>353.81</v>
          </cell>
        </row>
        <row r="7301">
          <cell r="A7301" t="str">
            <v>74131/007</v>
          </cell>
          <cell r="B7301" t="str">
            <v>QUADRO DE DISTRIBUICAO DE ENERGIA EM CHAPA METALICA, DE EMBUTIR, COM P ORTA, PARA 40 DISJUNTORES TERMOMAGNETICOS MONOPOLARES, COM DISPOSITIVOPARA CHAVE GERAL, COM BARRAMENTO TRIFASICO E NEUTRO, FORNEC</v>
          </cell>
          <cell r="E7301" t="str">
            <v xml:space="preserve">UN    </v>
          </cell>
          <cell r="F7301" t="str">
            <v>Coeficiente</v>
          </cell>
          <cell r="G7301" t="str">
            <v>Preço Unit.</v>
          </cell>
          <cell r="H7301" t="str">
            <v>Preço Total</v>
          </cell>
          <cell r="I7301">
            <v>404.42999999999995</v>
          </cell>
        </row>
        <row r="7302">
          <cell r="B7302">
            <v>1</v>
          </cell>
          <cell r="C7302" t="str">
            <v>2436</v>
          </cell>
          <cell r="D7302" t="str">
            <v>ELETRICISTA OU OFICIAL ELETRICISTA</v>
          </cell>
          <cell r="E7302" t="str">
            <v>H</v>
          </cell>
          <cell r="F7302">
            <v>6</v>
          </cell>
          <cell r="G7302">
            <v>9.68</v>
          </cell>
          <cell r="H7302">
            <v>58.08</v>
          </cell>
        </row>
        <row r="7303">
          <cell r="B7303">
            <v>1</v>
          </cell>
          <cell r="C7303" t="str">
            <v>6111</v>
          </cell>
          <cell r="D7303" t="str">
            <v>SERVENTE</v>
          </cell>
          <cell r="E7303" t="str">
            <v>H</v>
          </cell>
          <cell r="F7303">
            <v>6</v>
          </cell>
          <cell r="G7303">
            <v>6.93</v>
          </cell>
          <cell r="H7303">
            <v>41.58</v>
          </cell>
        </row>
        <row r="7304">
          <cell r="B7304">
            <v>2</v>
          </cell>
          <cell r="C7304" t="str">
            <v>12042</v>
          </cell>
          <cell r="D7304" t="str">
            <v>QUADRO DE DISTRIBUICAO DE EMBUTIR C/ BARRAMENTO TRIFASICO P/ 40 DISJUNTORES UNIPOLARES EM CHAPA DE ACO GALV COM CHAVE GERAL TRIFASICA</v>
          </cell>
          <cell r="E7304" t="str">
            <v>UN</v>
          </cell>
          <cell r="F7304">
            <v>1</v>
          </cell>
          <cell r="G7304">
            <v>304.77</v>
          </cell>
          <cell r="H7304">
            <v>304.77</v>
          </cell>
        </row>
        <row r="7305">
          <cell r="D7305" t="str">
            <v>Custo Direto Total</v>
          </cell>
          <cell r="H7305">
            <v>404.42999999999995</v>
          </cell>
        </row>
        <row r="7306">
          <cell r="D7306" t="str">
            <v>Taxa de BDI %</v>
          </cell>
          <cell r="F7306">
            <v>1E-8</v>
          </cell>
          <cell r="H7306">
            <v>0</v>
          </cell>
        </row>
        <row r="7307">
          <cell r="D7307" t="str">
            <v>Total da Composição</v>
          </cell>
          <cell r="H7307">
            <v>404.42999999999995</v>
          </cell>
        </row>
        <row r="7308">
          <cell r="A7308" t="str">
            <v>74131/008</v>
          </cell>
          <cell r="B7308" t="str">
            <v>QUADRO DE DISTRIBUICAO DE ENERGIA EM CHAPA METALICA, DE EMBUTIR, COM P ORTA, PARA 50 DISJUNTORES TERMOMAGNETICOS MONOPOLARES, SEM DISPOSITIVOPARA CHAVE GERAL, COM BARRAMENTO TRIFASICO E NEUTRO, FORNEC</v>
          </cell>
          <cell r="E7308" t="str">
            <v xml:space="preserve">UN    </v>
          </cell>
          <cell r="F7308" t="str">
            <v>Coeficiente</v>
          </cell>
          <cell r="G7308" t="str">
            <v>Preço Unit.</v>
          </cell>
          <cell r="H7308" t="str">
            <v>Preço Total</v>
          </cell>
          <cell r="I7308">
            <v>533.9</v>
          </cell>
        </row>
        <row r="7309">
          <cell r="B7309">
            <v>1</v>
          </cell>
          <cell r="C7309" t="str">
            <v>2436</v>
          </cell>
          <cell r="D7309" t="str">
            <v>ELETRICISTA OU OFICIAL ELETRICISTA</v>
          </cell>
          <cell r="E7309" t="str">
            <v>H</v>
          </cell>
          <cell r="F7309">
            <v>6.5</v>
          </cell>
          <cell r="G7309">
            <v>9.68</v>
          </cell>
          <cell r="H7309">
            <v>62.92</v>
          </cell>
        </row>
        <row r="7310">
          <cell r="B7310">
            <v>1</v>
          </cell>
          <cell r="C7310" t="str">
            <v>6111</v>
          </cell>
          <cell r="D7310" t="str">
            <v>SERVENTE</v>
          </cell>
          <cell r="E7310" t="str">
            <v>H</v>
          </cell>
          <cell r="F7310">
            <v>6.5</v>
          </cell>
          <cell r="G7310">
            <v>6.93</v>
          </cell>
          <cell r="H7310">
            <v>45.05</v>
          </cell>
        </row>
        <row r="7311">
          <cell r="B7311">
            <v>2</v>
          </cell>
          <cell r="C7311" t="str">
            <v>12043</v>
          </cell>
          <cell r="D7311" t="str">
            <v>QUADRO DE DISTRIBUICAO DE EMBUTIR C/ BARRAMENTO TRIFASICO P/ 50 DISJUNTORES UNIPOLARES EM CHAPA DE ACO GALV</v>
          </cell>
          <cell r="E7311" t="str">
            <v>UN</v>
          </cell>
          <cell r="F7311">
            <v>1</v>
          </cell>
          <cell r="G7311">
            <v>425.93</v>
          </cell>
          <cell r="H7311">
            <v>425.93</v>
          </cell>
        </row>
        <row r="7312">
          <cell r="D7312" t="str">
            <v>Custo Direto Total</v>
          </cell>
          <cell r="H7312">
            <v>533.9</v>
          </cell>
        </row>
        <row r="7313">
          <cell r="D7313" t="str">
            <v>Taxa de BDI %</v>
          </cell>
          <cell r="F7313">
            <v>1E-8</v>
          </cell>
          <cell r="H7313">
            <v>0</v>
          </cell>
        </row>
        <row r="7314">
          <cell r="D7314" t="str">
            <v>Total da Composição</v>
          </cell>
          <cell r="H7314">
            <v>533.9</v>
          </cell>
        </row>
        <row r="7315">
          <cell r="A7315" t="str">
            <v>74247/001</v>
          </cell>
          <cell r="B7315" t="str">
            <v>QUADRO DE DISTRIBUICAO DE ENERGIA EM CHAPA METALICA, DE EMBUTIR, PARA 12 DISJUNTORES TERMOMAGNETICOS MONOPOLARES, COM BARRAMENTO TRIFASICO,</v>
          </cell>
          <cell r="E7315" t="str">
            <v xml:space="preserve">UN    </v>
          </cell>
          <cell r="F7315" t="str">
            <v>Coeficiente</v>
          </cell>
          <cell r="G7315" t="str">
            <v>Preço Unit.</v>
          </cell>
          <cell r="H7315" t="str">
            <v>Preço Total</v>
          </cell>
          <cell r="I7315">
            <v>112.43</v>
          </cell>
        </row>
        <row r="7316">
          <cell r="B7316">
            <v>1</v>
          </cell>
          <cell r="C7316" t="str">
            <v>2436</v>
          </cell>
          <cell r="D7316" t="str">
            <v>ELETRICISTA OU OFICIAL ELETRICISTA</v>
          </cell>
          <cell r="E7316" t="str">
            <v>H</v>
          </cell>
          <cell r="F7316">
            <v>0.35</v>
          </cell>
          <cell r="G7316">
            <v>9.68</v>
          </cell>
          <cell r="H7316">
            <v>3.39</v>
          </cell>
        </row>
        <row r="7317">
          <cell r="B7317">
            <v>1</v>
          </cell>
          <cell r="C7317" t="str">
            <v>6111</v>
          </cell>
          <cell r="D7317" t="str">
            <v>SERVENTE</v>
          </cell>
          <cell r="E7317" t="str">
            <v>H</v>
          </cell>
          <cell r="F7317">
            <v>0.35</v>
          </cell>
          <cell r="G7317">
            <v>6.93</v>
          </cell>
          <cell r="H7317">
            <v>2.4300000000000002</v>
          </cell>
        </row>
        <row r="7318">
          <cell r="B7318">
            <v>2</v>
          </cell>
          <cell r="C7318" t="str">
            <v>852</v>
          </cell>
          <cell r="D7318" t="str">
            <v>BUCHA E ARRUELA ALUMINIO FUNDIDO P/ ELETRODUTO 32MM (1 1/4'')</v>
          </cell>
          <cell r="E7318" t="str">
            <v>CJ</v>
          </cell>
          <cell r="F7318">
            <v>1</v>
          </cell>
          <cell r="G7318">
            <v>1.08</v>
          </cell>
          <cell r="H7318">
            <v>1.08</v>
          </cell>
        </row>
        <row r="7319">
          <cell r="B7319">
            <v>2</v>
          </cell>
          <cell r="C7319" t="str">
            <v>853</v>
          </cell>
          <cell r="D7319" t="str">
            <v>BUCHA E ARRUELA ALUMINIO FUNDIDO P/ ELETRODUTO 40MM (1 1/2'')</v>
          </cell>
          <cell r="E7319" t="str">
            <v>CJ</v>
          </cell>
          <cell r="F7319">
            <v>1</v>
          </cell>
          <cell r="G7319">
            <v>1.1000000000000001</v>
          </cell>
          <cell r="H7319">
            <v>1.1000000000000001</v>
          </cell>
        </row>
        <row r="7320">
          <cell r="B7320">
            <v>2</v>
          </cell>
          <cell r="C7320" t="str">
            <v>7568</v>
          </cell>
          <cell r="D7320" t="str">
            <v>BUCHA NYLON S-10 C/ PARAFUSO ACO ZINC ROSCA SOBERBA CAB CHATA 5,5 X 65MM</v>
          </cell>
          <cell r="E7320" t="str">
            <v>UN</v>
          </cell>
          <cell r="F7320">
            <v>1</v>
          </cell>
          <cell r="G7320">
            <v>0.47</v>
          </cell>
          <cell r="H7320">
            <v>0.47</v>
          </cell>
        </row>
        <row r="7321">
          <cell r="B7321">
            <v>2</v>
          </cell>
          <cell r="C7321" t="str">
            <v>7583</v>
          </cell>
          <cell r="D7321" t="str">
            <v>BUCHA NYLON S-8 C/ PARAFUSO ACO ZINC CAB CHATA ROSCA SOBERBA 4,8 X 50MM</v>
          </cell>
          <cell r="E7321" t="str">
            <v>UN</v>
          </cell>
          <cell r="F7321">
            <v>1</v>
          </cell>
          <cell r="G7321">
            <v>0.23</v>
          </cell>
          <cell r="H7321">
            <v>0.23</v>
          </cell>
        </row>
        <row r="7322">
          <cell r="B7322">
            <v>2</v>
          </cell>
          <cell r="C7322" t="str">
            <v>13393</v>
          </cell>
          <cell r="D7322" t="str">
            <v>QUADRO DE DISTRIBUICAO DE EMBUTIR C/ BARRAMENTO TRIFASICO P/ 12 DISJUNTORES UNIPOLARES EM CHAPA DE ACO GALV</v>
          </cell>
          <cell r="E7322" t="str">
            <v>UN</v>
          </cell>
          <cell r="F7322">
            <v>1</v>
          </cell>
          <cell r="G7322">
            <v>103.73</v>
          </cell>
          <cell r="H7322">
            <v>103.73</v>
          </cell>
        </row>
        <row r="7323">
          <cell r="D7323" t="str">
            <v>Custo Direto Total</v>
          </cell>
          <cell r="H7323">
            <v>112.43</v>
          </cell>
        </row>
        <row r="7324">
          <cell r="D7324" t="str">
            <v>Taxa de BDI %</v>
          </cell>
          <cell r="F7324">
            <v>1E-8</v>
          </cell>
          <cell r="H7324">
            <v>0</v>
          </cell>
        </row>
        <row r="7325">
          <cell r="D7325" t="str">
            <v>Total da Composição</v>
          </cell>
          <cell r="H7325">
            <v>112.43</v>
          </cell>
        </row>
        <row r="7326">
          <cell r="A7326" t="str">
            <v>72331</v>
          </cell>
          <cell r="B7326" t="str">
            <v>INTERRUPTOR SIMPLES - 1 TECLA - FORNECIMENTO E INSTALACAO</v>
          </cell>
          <cell r="E7326" t="str">
            <v xml:space="preserve">UN    </v>
          </cell>
          <cell r="F7326" t="str">
            <v>Coeficiente</v>
          </cell>
          <cell r="G7326" t="str">
            <v>Preço Unit.</v>
          </cell>
          <cell r="H7326" t="str">
            <v>Preço Total</v>
          </cell>
          <cell r="I7326">
            <v>6.5699999999999994</v>
          </cell>
        </row>
        <row r="7327">
          <cell r="B7327">
            <v>1</v>
          </cell>
          <cell r="C7327" t="str">
            <v>2436</v>
          </cell>
          <cell r="D7327" t="str">
            <v>ELETRICISTA OU OFICIAL ELETRICISTA</v>
          </cell>
          <cell r="E7327" t="str">
            <v>H</v>
          </cell>
          <cell r="F7327">
            <v>0.25</v>
          </cell>
          <cell r="G7327">
            <v>9.68</v>
          </cell>
          <cell r="H7327">
            <v>2.42</v>
          </cell>
        </row>
        <row r="7328">
          <cell r="B7328">
            <v>1</v>
          </cell>
          <cell r="C7328" t="str">
            <v>6113</v>
          </cell>
          <cell r="D7328" t="str">
            <v>AJUDANTE DE ELETRICISTA</v>
          </cell>
          <cell r="E7328" t="str">
            <v>H</v>
          </cell>
          <cell r="F7328">
            <v>0.15</v>
          </cell>
          <cell r="G7328">
            <v>7.59</v>
          </cell>
          <cell r="H7328">
            <v>1.1399999999999999</v>
          </cell>
        </row>
        <row r="7329">
          <cell r="B7329">
            <v>2</v>
          </cell>
          <cell r="C7329" t="str">
            <v>7564</v>
          </cell>
          <cell r="D7329" t="str">
            <v>INTERRUPTOR SIMPLES EMBUTIR 10A/250V S/PLACA, TIPO SILENTOQUE PIAL OU EQUIV</v>
          </cell>
          <cell r="E7329" t="str">
            <v>UN</v>
          </cell>
          <cell r="F7329">
            <v>1</v>
          </cell>
          <cell r="G7329">
            <v>3.01</v>
          </cell>
          <cell r="H7329">
            <v>3.01</v>
          </cell>
        </row>
        <row r="7330">
          <cell r="D7330" t="str">
            <v>Custo Direto Total</v>
          </cell>
          <cell r="H7330">
            <v>6.5699999999999994</v>
          </cell>
        </row>
        <row r="7331">
          <cell r="D7331" t="str">
            <v>Taxa de BDI %</v>
          </cell>
          <cell r="F7331">
            <v>1E-8</v>
          </cell>
          <cell r="H7331">
            <v>0</v>
          </cell>
        </row>
        <row r="7332">
          <cell r="D7332" t="str">
            <v>Total da Composição</v>
          </cell>
          <cell r="H7332">
            <v>6.5699999999999994</v>
          </cell>
        </row>
        <row r="7333">
          <cell r="A7333" t="str">
            <v>72332</v>
          </cell>
          <cell r="B7333" t="str">
            <v>INTERRUPTOR SIMPLES - 2 TECLAS - FORNECIMENTO E INSTALACAO</v>
          </cell>
          <cell r="E7333" t="str">
            <v xml:space="preserve">UN    </v>
          </cell>
          <cell r="F7333" t="str">
            <v>Coeficiente</v>
          </cell>
          <cell r="G7333" t="str">
            <v>Preço Unit.</v>
          </cell>
          <cell r="H7333" t="str">
            <v>Preço Total</v>
          </cell>
          <cell r="I7333">
            <v>8.84</v>
          </cell>
        </row>
        <row r="7334">
          <cell r="B7334">
            <v>1</v>
          </cell>
          <cell r="C7334" t="str">
            <v>2436</v>
          </cell>
          <cell r="D7334" t="str">
            <v>ELETRICISTA OU OFICIAL ELETRICISTA</v>
          </cell>
          <cell r="E7334" t="str">
            <v>H</v>
          </cell>
          <cell r="F7334">
            <v>0.3</v>
          </cell>
          <cell r="G7334">
            <v>9.68</v>
          </cell>
          <cell r="H7334">
            <v>2.9</v>
          </cell>
        </row>
        <row r="7335">
          <cell r="B7335">
            <v>1</v>
          </cell>
          <cell r="C7335" t="str">
            <v>6113</v>
          </cell>
          <cell r="D7335" t="str">
            <v>AJUDANTE DE ELETRICISTA</v>
          </cell>
          <cell r="E7335" t="str">
            <v>H</v>
          </cell>
          <cell r="F7335">
            <v>0.2</v>
          </cell>
          <cell r="G7335">
            <v>7.59</v>
          </cell>
          <cell r="H7335">
            <v>1.52</v>
          </cell>
        </row>
        <row r="7336">
          <cell r="B7336">
            <v>2</v>
          </cell>
          <cell r="C7336" t="str">
            <v>7563</v>
          </cell>
          <cell r="D7336" t="str">
            <v>INTERRUPTOR PARALELO EMBUTIR 10A/250V S/ PLACA, TIPO SILENTOQUE PIAL OU EQUIV</v>
          </cell>
          <cell r="E7336" t="str">
            <v>UN</v>
          </cell>
          <cell r="F7336">
            <v>1</v>
          </cell>
          <cell r="G7336">
            <v>4.42</v>
          </cell>
          <cell r="H7336">
            <v>4.42</v>
          </cell>
        </row>
        <row r="7337">
          <cell r="D7337" t="str">
            <v>Custo Direto Total</v>
          </cell>
          <cell r="H7337">
            <v>8.84</v>
          </cell>
        </row>
        <row r="7338">
          <cell r="D7338" t="str">
            <v>Taxa de BDI %</v>
          </cell>
          <cell r="F7338">
            <v>1E-8</v>
          </cell>
          <cell r="H7338">
            <v>0</v>
          </cell>
        </row>
        <row r="7339">
          <cell r="D7339" t="str">
            <v>Total da Composição</v>
          </cell>
          <cell r="H7339">
            <v>8.84</v>
          </cell>
        </row>
        <row r="7340">
          <cell r="A7340" t="str">
            <v>72333</v>
          </cell>
          <cell r="B7340" t="str">
            <v>INTERRUPTOR SIMPLES BIPOLAR - 1 TECLA - FORNECIMENTO E INSTALACAO</v>
          </cell>
          <cell r="E7340" t="str">
            <v xml:space="preserve">UN    </v>
          </cell>
          <cell r="F7340" t="str">
            <v>Coeficiente</v>
          </cell>
          <cell r="G7340" t="str">
            <v>Preço Unit.</v>
          </cell>
          <cell r="H7340" t="str">
            <v>Preço Total</v>
          </cell>
          <cell r="I7340">
            <v>21.62</v>
          </cell>
        </row>
        <row r="7341">
          <cell r="B7341">
            <v>1</v>
          </cell>
          <cell r="C7341" t="str">
            <v>2436</v>
          </cell>
          <cell r="D7341" t="str">
            <v>ELETRICISTA OU OFICIAL ELETRICISTA</v>
          </cell>
          <cell r="E7341" t="str">
            <v>H</v>
          </cell>
          <cell r="F7341">
            <v>0.35</v>
          </cell>
          <cell r="G7341">
            <v>9.68</v>
          </cell>
          <cell r="H7341">
            <v>3.39</v>
          </cell>
        </row>
        <row r="7342">
          <cell r="B7342">
            <v>1</v>
          </cell>
          <cell r="C7342" t="str">
            <v>6113</v>
          </cell>
          <cell r="D7342" t="str">
            <v>AJUDANTE DE ELETRICISTA</v>
          </cell>
          <cell r="E7342" t="str">
            <v>H</v>
          </cell>
          <cell r="F7342">
            <v>0.35</v>
          </cell>
          <cell r="G7342">
            <v>7.59</v>
          </cell>
          <cell r="H7342">
            <v>2.66</v>
          </cell>
        </row>
        <row r="7343">
          <cell r="B7343">
            <v>2</v>
          </cell>
          <cell r="C7343" t="str">
            <v>12122</v>
          </cell>
          <cell r="D7343" t="str">
            <v>INTERRUPTOR BIPOLAR (TECLA DUPLA) EMBUTIR 20A/250V C/ PLACA, TIPO SILENTOQUE PIAL OU EQUIV</v>
          </cell>
          <cell r="E7343" t="str">
            <v>UN</v>
          </cell>
          <cell r="F7343">
            <v>1</v>
          </cell>
          <cell r="G7343">
            <v>15.57</v>
          </cell>
          <cell r="H7343">
            <v>15.57</v>
          </cell>
        </row>
        <row r="7344">
          <cell r="D7344" t="str">
            <v>Custo Direto Total</v>
          </cell>
          <cell r="H7344">
            <v>21.62</v>
          </cell>
        </row>
        <row r="7345">
          <cell r="D7345" t="str">
            <v>Taxa de BDI %</v>
          </cell>
          <cell r="F7345">
            <v>1E-8</v>
          </cell>
          <cell r="H7345">
            <v>0</v>
          </cell>
        </row>
        <row r="7346">
          <cell r="D7346" t="str">
            <v>Total da Composição</v>
          </cell>
          <cell r="H7346">
            <v>21.62</v>
          </cell>
        </row>
        <row r="7347">
          <cell r="A7347" t="str">
            <v>72334</v>
          </cell>
          <cell r="B7347" t="str">
            <v>INTERRUPTOR PARALELO - 1 TECLA - FORNECIMENTO E INSTALACAO</v>
          </cell>
          <cell r="E7347" t="str">
            <v xml:space="preserve">UN    </v>
          </cell>
          <cell r="F7347" t="str">
            <v>Coeficiente</v>
          </cell>
          <cell r="G7347" t="str">
            <v>Preço Unit.</v>
          </cell>
          <cell r="H7347" t="str">
            <v>Preço Total</v>
          </cell>
          <cell r="I7347">
            <v>7.9799999999999995</v>
          </cell>
        </row>
        <row r="7348">
          <cell r="B7348">
            <v>1</v>
          </cell>
          <cell r="C7348" t="str">
            <v>2436</v>
          </cell>
          <cell r="D7348" t="str">
            <v>ELETRICISTA OU OFICIAL ELETRICISTA</v>
          </cell>
          <cell r="E7348" t="str">
            <v>H</v>
          </cell>
          <cell r="F7348">
            <v>0.25</v>
          </cell>
          <cell r="G7348">
            <v>9.68</v>
          </cell>
          <cell r="H7348">
            <v>2.42</v>
          </cell>
        </row>
        <row r="7349">
          <cell r="B7349">
            <v>1</v>
          </cell>
          <cell r="C7349" t="str">
            <v>6113</v>
          </cell>
          <cell r="D7349" t="str">
            <v>AJUDANTE DE ELETRICISTA</v>
          </cell>
          <cell r="E7349" t="str">
            <v>H</v>
          </cell>
          <cell r="F7349">
            <v>0.15</v>
          </cell>
          <cell r="G7349">
            <v>7.59</v>
          </cell>
          <cell r="H7349">
            <v>1.1399999999999999</v>
          </cell>
        </row>
        <row r="7350">
          <cell r="B7350">
            <v>2</v>
          </cell>
          <cell r="C7350" t="str">
            <v>7563</v>
          </cell>
          <cell r="D7350" t="str">
            <v>INTERRUPTOR PARALELO EMBUTIR 10A/250V S/ PLACA, TIPO SILENTOQUE PIAL OU EQUIV</v>
          </cell>
          <cell r="E7350" t="str">
            <v>UN</v>
          </cell>
          <cell r="F7350">
            <v>1</v>
          </cell>
          <cell r="G7350">
            <v>4.42</v>
          </cell>
          <cell r="H7350">
            <v>4.42</v>
          </cell>
        </row>
        <row r="7351">
          <cell r="D7351" t="str">
            <v>Custo Direto Total</v>
          </cell>
          <cell r="H7351">
            <v>7.9799999999999995</v>
          </cell>
        </row>
        <row r="7352">
          <cell r="D7352" t="str">
            <v>Taxa de BDI %</v>
          </cell>
          <cell r="F7352">
            <v>1E-8</v>
          </cell>
          <cell r="H7352">
            <v>0</v>
          </cell>
        </row>
        <row r="7353">
          <cell r="D7353" t="str">
            <v>Total da Composição</v>
          </cell>
          <cell r="H7353">
            <v>7.9799999999999995</v>
          </cell>
        </row>
        <row r="7354">
          <cell r="A7354" t="str">
            <v>72335</v>
          </cell>
          <cell r="B7354" t="str">
            <v>ESPELHO PLÁSTICO - 4"X2" - FORNECIMENTO E INSTALACAO</v>
          </cell>
          <cell r="E7354" t="str">
            <v xml:space="preserve">UN    </v>
          </cell>
          <cell r="F7354" t="str">
            <v>Coeficiente</v>
          </cell>
          <cell r="G7354" t="str">
            <v>Preço Unit.</v>
          </cell>
          <cell r="H7354" t="str">
            <v>Preço Total</v>
          </cell>
          <cell r="I7354">
            <v>2.17</v>
          </cell>
        </row>
        <row r="7355">
          <cell r="B7355">
            <v>1</v>
          </cell>
          <cell r="C7355" t="str">
            <v>6113</v>
          </cell>
          <cell r="D7355" t="str">
            <v>AJUDANTE DE ELETRICISTA</v>
          </cell>
          <cell r="E7355" t="str">
            <v>H</v>
          </cell>
          <cell r="F7355">
            <v>0.1</v>
          </cell>
          <cell r="G7355">
            <v>7.59</v>
          </cell>
          <cell r="H7355">
            <v>0.76</v>
          </cell>
        </row>
        <row r="7356">
          <cell r="B7356">
            <v>2</v>
          </cell>
          <cell r="C7356" t="str">
            <v>7549</v>
          </cell>
          <cell r="D7356" t="str">
            <v>ESPELHO EM PVC 4X2"</v>
          </cell>
          <cell r="E7356" t="str">
            <v>UN</v>
          </cell>
          <cell r="F7356">
            <v>1</v>
          </cell>
          <cell r="G7356">
            <v>1.41</v>
          </cell>
          <cell r="H7356">
            <v>1.41</v>
          </cell>
        </row>
        <row r="7357">
          <cell r="D7357" t="str">
            <v>Custo Direto Total</v>
          </cell>
          <cell r="H7357">
            <v>2.17</v>
          </cell>
        </row>
        <row r="7358">
          <cell r="D7358" t="str">
            <v>Taxa de BDI %</v>
          </cell>
          <cell r="F7358">
            <v>1E-8</v>
          </cell>
          <cell r="H7358">
            <v>0</v>
          </cell>
        </row>
        <row r="7359">
          <cell r="D7359" t="str">
            <v>Total da Composição</v>
          </cell>
          <cell r="H7359">
            <v>2.17</v>
          </cell>
        </row>
        <row r="7360">
          <cell r="A7360" t="str">
            <v>72336</v>
          </cell>
          <cell r="B7360" t="str">
            <v>ESPELHO PLÁSTICO - 4"X4" - FORNECIMENTO E INSTALACAO</v>
          </cell>
          <cell r="E7360" t="str">
            <v xml:space="preserve">UN    </v>
          </cell>
          <cell r="F7360" t="str">
            <v>Coeficiente</v>
          </cell>
          <cell r="G7360" t="str">
            <v>Preço Unit.</v>
          </cell>
          <cell r="H7360" t="str">
            <v>Preço Total</v>
          </cell>
          <cell r="I7360">
            <v>3.83</v>
          </cell>
        </row>
        <row r="7361">
          <cell r="B7361">
            <v>1</v>
          </cell>
          <cell r="C7361" t="str">
            <v>6113</v>
          </cell>
          <cell r="D7361" t="str">
            <v>AJUDANTE DE ELETRICISTA</v>
          </cell>
          <cell r="E7361" t="str">
            <v>H</v>
          </cell>
          <cell r="F7361">
            <v>0.1</v>
          </cell>
          <cell r="G7361">
            <v>7.59</v>
          </cell>
          <cell r="H7361">
            <v>0.76</v>
          </cell>
        </row>
        <row r="7362">
          <cell r="B7362">
            <v>2</v>
          </cell>
          <cell r="C7362" t="str">
            <v>7551</v>
          </cell>
          <cell r="D7362" t="str">
            <v>ESPELHO EM PVC 4X4"</v>
          </cell>
          <cell r="E7362" t="str">
            <v>UN</v>
          </cell>
          <cell r="F7362">
            <v>1</v>
          </cell>
          <cell r="G7362">
            <v>3.07</v>
          </cell>
          <cell r="H7362">
            <v>3.07</v>
          </cell>
        </row>
        <row r="7363">
          <cell r="D7363" t="str">
            <v>Custo Direto Total</v>
          </cell>
          <cell r="H7363">
            <v>3.83</v>
          </cell>
        </row>
        <row r="7364">
          <cell r="D7364" t="str">
            <v>Taxa de BDI %</v>
          </cell>
          <cell r="F7364">
            <v>1E-8</v>
          </cell>
          <cell r="H7364">
            <v>0</v>
          </cell>
        </row>
        <row r="7365">
          <cell r="D7365" t="str">
            <v>Total da Composição</v>
          </cell>
          <cell r="H7365">
            <v>3.83</v>
          </cell>
        </row>
        <row r="7366">
          <cell r="A7366" t="str">
            <v>72337</v>
          </cell>
          <cell r="B7366" t="str">
            <v>TOMADA PARA TELEFONE DE 4 POLOS PADRAO TELEBRÁS - FORNECIMENTO E INSTA LACAO</v>
          </cell>
          <cell r="E7366" t="str">
            <v xml:space="preserve">UN    </v>
          </cell>
          <cell r="F7366" t="str">
            <v>Coeficiente</v>
          </cell>
          <cell r="G7366" t="str">
            <v>Preço Unit.</v>
          </cell>
          <cell r="H7366" t="str">
            <v>Preço Total</v>
          </cell>
          <cell r="I7366">
            <v>11.75</v>
          </cell>
        </row>
        <row r="7367">
          <cell r="B7367">
            <v>1</v>
          </cell>
          <cell r="C7367" t="str">
            <v>2436</v>
          </cell>
          <cell r="D7367" t="str">
            <v>ELETRICISTA OU OFICIAL ELETRICISTA</v>
          </cell>
          <cell r="E7367" t="str">
            <v>H</v>
          </cell>
          <cell r="F7367">
            <v>0.25</v>
          </cell>
          <cell r="G7367">
            <v>9.68</v>
          </cell>
          <cell r="H7367">
            <v>2.42</v>
          </cell>
        </row>
        <row r="7368">
          <cell r="B7368">
            <v>1</v>
          </cell>
          <cell r="C7368" t="str">
            <v>6113</v>
          </cell>
          <cell r="D7368" t="str">
            <v>AJUDANTE DE ELETRICISTA</v>
          </cell>
          <cell r="E7368" t="str">
            <v>H</v>
          </cell>
          <cell r="F7368">
            <v>0.25</v>
          </cell>
          <cell r="G7368">
            <v>7.59</v>
          </cell>
          <cell r="H7368">
            <v>1.9</v>
          </cell>
        </row>
        <row r="7369">
          <cell r="B7369">
            <v>2</v>
          </cell>
          <cell r="C7369" t="str">
            <v>7527</v>
          </cell>
          <cell r="D7369" t="str">
            <v>TOMADA TELEFONE 4P TELEBRAS S/PLACA PIAL OU SIMILAR</v>
          </cell>
          <cell r="E7369" t="str">
            <v>UN</v>
          </cell>
          <cell r="F7369">
            <v>1</v>
          </cell>
          <cell r="G7369">
            <v>7.43</v>
          </cell>
          <cell r="H7369">
            <v>7.43</v>
          </cell>
        </row>
        <row r="7370">
          <cell r="D7370" t="str">
            <v>Custo Direto Total</v>
          </cell>
          <cell r="H7370">
            <v>11.75</v>
          </cell>
        </row>
        <row r="7371">
          <cell r="D7371" t="str">
            <v>Taxa de BDI %</v>
          </cell>
          <cell r="F7371">
            <v>1E-8</v>
          </cell>
          <cell r="H7371">
            <v>0</v>
          </cell>
        </row>
        <row r="7372">
          <cell r="D7372" t="str">
            <v>Total da Composição</v>
          </cell>
          <cell r="H7372">
            <v>11.75</v>
          </cell>
        </row>
        <row r="7373">
          <cell r="A7373" t="str">
            <v>72339</v>
          </cell>
          <cell r="B7373" t="str">
            <v>TOMADA 3P+T 30A - 440V - FORNECIMENTO E INSTALACAO</v>
          </cell>
          <cell r="E7373" t="str">
            <v xml:space="preserve">UN    </v>
          </cell>
          <cell r="F7373" t="str">
            <v>Coeficiente</v>
          </cell>
          <cell r="G7373" t="str">
            <v>Preço Unit.</v>
          </cell>
          <cell r="H7373" t="str">
            <v>Preço Total</v>
          </cell>
          <cell r="I7373">
            <v>21.8</v>
          </cell>
        </row>
        <row r="7374">
          <cell r="B7374">
            <v>1</v>
          </cell>
          <cell r="C7374" t="str">
            <v>2436</v>
          </cell>
          <cell r="D7374" t="str">
            <v>ELETRICISTA OU OFICIAL ELETRICISTA</v>
          </cell>
          <cell r="E7374" t="str">
            <v>H</v>
          </cell>
          <cell r="F7374">
            <v>0.45</v>
          </cell>
          <cell r="G7374">
            <v>9.68</v>
          </cell>
          <cell r="H7374">
            <v>4.3600000000000003</v>
          </cell>
        </row>
        <row r="7375">
          <cell r="B7375">
            <v>1</v>
          </cell>
          <cell r="C7375" t="str">
            <v>6113</v>
          </cell>
          <cell r="D7375" t="str">
            <v>AJUDANTE DE ELETRICISTA</v>
          </cell>
          <cell r="E7375" t="str">
            <v>H</v>
          </cell>
          <cell r="F7375">
            <v>0.45</v>
          </cell>
          <cell r="G7375">
            <v>7.59</v>
          </cell>
          <cell r="H7375">
            <v>3.42</v>
          </cell>
        </row>
        <row r="7376">
          <cell r="B7376">
            <v>2</v>
          </cell>
          <cell r="C7376" t="str">
            <v>7524</v>
          </cell>
          <cell r="D7376" t="str">
            <v>TOMADA EMBUTIR 3P + T 30A/440V REF 56403 USO INDUSTRIAL SEM PLACA, PIAL OU EQUIV</v>
          </cell>
          <cell r="E7376" t="str">
            <v>UN</v>
          </cell>
          <cell r="F7376">
            <v>1</v>
          </cell>
          <cell r="G7376">
            <v>14.02</v>
          </cell>
          <cell r="H7376">
            <v>14.02</v>
          </cell>
        </row>
        <row r="7377">
          <cell r="D7377" t="str">
            <v>Custo Direto Total</v>
          </cell>
          <cell r="H7377">
            <v>21.8</v>
          </cell>
        </row>
        <row r="7378">
          <cell r="D7378" t="str">
            <v>Taxa de BDI %</v>
          </cell>
          <cell r="F7378">
            <v>1E-8</v>
          </cell>
          <cell r="H7378">
            <v>0</v>
          </cell>
        </row>
        <row r="7379">
          <cell r="D7379" t="str">
            <v>Total da Composição</v>
          </cell>
          <cell r="H7379">
            <v>21.8</v>
          </cell>
        </row>
        <row r="7380">
          <cell r="A7380" t="str">
            <v>72248</v>
          </cell>
          <cell r="B7380" t="str">
            <v>LAMPADA INCANDESCENTE - 40W - FORNECIMENTO E COLOCAÇÃO</v>
          </cell>
          <cell r="E7380" t="str">
            <v xml:space="preserve">UN    </v>
          </cell>
          <cell r="F7380" t="str">
            <v>Coeficiente</v>
          </cell>
          <cell r="G7380" t="str">
            <v>Preço Unit.</v>
          </cell>
          <cell r="H7380" t="str">
            <v>Preço Total</v>
          </cell>
          <cell r="I7380">
            <v>1.74</v>
          </cell>
        </row>
        <row r="7381">
          <cell r="B7381">
            <v>1</v>
          </cell>
          <cell r="C7381" t="str">
            <v>6113</v>
          </cell>
          <cell r="D7381" t="str">
            <v>AJUDANTE DE ELETRICISTA</v>
          </cell>
          <cell r="E7381" t="str">
            <v>H</v>
          </cell>
          <cell r="F7381">
            <v>0.1</v>
          </cell>
          <cell r="G7381">
            <v>7.59</v>
          </cell>
          <cell r="H7381">
            <v>0.76</v>
          </cell>
        </row>
        <row r="7382">
          <cell r="B7382">
            <v>2</v>
          </cell>
          <cell r="C7382" t="str">
            <v>12201</v>
          </cell>
          <cell r="D7382" t="str">
            <v>LAMPADA INCANDESCENTE 40W</v>
          </cell>
          <cell r="E7382" t="str">
            <v>UN</v>
          </cell>
          <cell r="F7382">
            <v>1</v>
          </cell>
          <cell r="G7382">
            <v>0.98</v>
          </cell>
          <cell r="H7382">
            <v>0.98</v>
          </cell>
        </row>
        <row r="7383">
          <cell r="D7383" t="str">
            <v>Custo Direto Total</v>
          </cell>
          <cell r="H7383">
            <v>1.74</v>
          </cell>
        </row>
        <row r="7384">
          <cell r="D7384" t="str">
            <v>Taxa de BDI %</v>
          </cell>
          <cell r="F7384">
            <v>1E-8</v>
          </cell>
          <cell r="H7384">
            <v>0</v>
          </cell>
        </row>
        <row r="7385">
          <cell r="D7385" t="str">
            <v>Total da Composição</v>
          </cell>
          <cell r="H7385">
            <v>1.74</v>
          </cell>
        </row>
        <row r="7386">
          <cell r="A7386" t="str">
            <v>72273</v>
          </cell>
          <cell r="B7386" t="str">
            <v>LÂMPADA INCANDESCENTE - 60W - FORNECIMENTO E COLOCAÇÃO</v>
          </cell>
          <cell r="E7386" t="str">
            <v xml:space="preserve">UN    </v>
          </cell>
          <cell r="F7386" t="str">
            <v>Coeficiente</v>
          </cell>
          <cell r="G7386" t="str">
            <v>Preço Unit.</v>
          </cell>
          <cell r="H7386" t="str">
            <v>Preço Total</v>
          </cell>
          <cell r="I7386">
            <v>1.74</v>
          </cell>
        </row>
        <row r="7387">
          <cell r="B7387">
            <v>1</v>
          </cell>
          <cell r="C7387" t="str">
            <v>6113</v>
          </cell>
          <cell r="D7387" t="str">
            <v>AJUDANTE DE ELETRICISTA</v>
          </cell>
          <cell r="E7387" t="str">
            <v>H</v>
          </cell>
          <cell r="F7387">
            <v>0.1</v>
          </cell>
          <cell r="G7387">
            <v>7.59</v>
          </cell>
          <cell r="H7387">
            <v>0.76</v>
          </cell>
        </row>
        <row r="7388">
          <cell r="B7388">
            <v>2</v>
          </cell>
          <cell r="C7388" t="str">
            <v>3764</v>
          </cell>
          <cell r="D7388" t="str">
            <v>LAMPADA INCANDESCENTE 60W</v>
          </cell>
          <cell r="E7388" t="str">
            <v>UN</v>
          </cell>
          <cell r="F7388">
            <v>1</v>
          </cell>
          <cell r="G7388">
            <v>0.98</v>
          </cell>
          <cell r="H7388">
            <v>0.98</v>
          </cell>
        </row>
        <row r="7389">
          <cell r="D7389" t="str">
            <v>Custo Direto Total</v>
          </cell>
          <cell r="H7389">
            <v>1.74</v>
          </cell>
        </row>
        <row r="7390">
          <cell r="D7390" t="str">
            <v>Taxa de BDI %</v>
          </cell>
          <cell r="F7390">
            <v>1E-8</v>
          </cell>
          <cell r="H7390">
            <v>0</v>
          </cell>
        </row>
        <row r="7391">
          <cell r="D7391" t="str">
            <v>Total da Composição</v>
          </cell>
          <cell r="H7391">
            <v>1.74</v>
          </cell>
        </row>
        <row r="7392">
          <cell r="A7392" t="str">
            <v>72274</v>
          </cell>
          <cell r="B7392" t="str">
            <v>LÂMPADA INCANDESCENTE - 100W - FORNECIMENTO E COLOCAÇÃO</v>
          </cell>
          <cell r="E7392" t="str">
            <v xml:space="preserve">UN    </v>
          </cell>
          <cell r="F7392" t="str">
            <v>Coeficiente</v>
          </cell>
          <cell r="G7392" t="str">
            <v>Preço Unit.</v>
          </cell>
          <cell r="H7392" t="str">
            <v>Preço Total</v>
          </cell>
          <cell r="I7392">
            <v>2.02</v>
          </cell>
        </row>
        <row r="7393">
          <cell r="B7393">
            <v>1</v>
          </cell>
          <cell r="C7393" t="str">
            <v>6113</v>
          </cell>
          <cell r="D7393" t="str">
            <v>AJUDANTE DE ELETRICISTA</v>
          </cell>
          <cell r="E7393" t="str">
            <v>H</v>
          </cell>
          <cell r="F7393">
            <v>0.1</v>
          </cell>
          <cell r="G7393">
            <v>7.59</v>
          </cell>
          <cell r="H7393">
            <v>0.76</v>
          </cell>
        </row>
        <row r="7394">
          <cell r="B7394">
            <v>2</v>
          </cell>
          <cell r="C7394" t="str">
            <v>3763</v>
          </cell>
          <cell r="D7394" t="str">
            <v>LAMPADA INCANDESCENTE 100W</v>
          </cell>
          <cell r="E7394" t="str">
            <v>UN</v>
          </cell>
          <cell r="F7394">
            <v>1</v>
          </cell>
          <cell r="G7394">
            <v>1.26</v>
          </cell>
          <cell r="H7394">
            <v>1.26</v>
          </cell>
        </row>
        <row r="7395">
          <cell r="D7395" t="str">
            <v>Custo Direto Total</v>
          </cell>
          <cell r="H7395">
            <v>2.02</v>
          </cell>
        </row>
        <row r="7396">
          <cell r="D7396" t="str">
            <v>Taxa de BDI %</v>
          </cell>
          <cell r="F7396">
            <v>1E-8</v>
          </cell>
          <cell r="H7396">
            <v>0</v>
          </cell>
        </row>
        <row r="7397">
          <cell r="D7397" t="str">
            <v>Total da Composição</v>
          </cell>
          <cell r="H7397">
            <v>2.02</v>
          </cell>
        </row>
        <row r="7398">
          <cell r="A7398" t="str">
            <v>72275</v>
          </cell>
          <cell r="B7398" t="str">
            <v>LÂMPADA INCANDESCENTE - 150W - FORNECIMENTO E COLOCAÇÃO</v>
          </cell>
          <cell r="E7398" t="str">
            <v xml:space="preserve">UN    </v>
          </cell>
          <cell r="F7398" t="str">
            <v>Coeficiente</v>
          </cell>
          <cell r="G7398" t="str">
            <v>Preço Unit.</v>
          </cell>
          <cell r="H7398" t="str">
            <v>Preço Total</v>
          </cell>
          <cell r="I7398">
            <v>2.58</v>
          </cell>
        </row>
        <row r="7399">
          <cell r="B7399">
            <v>1</v>
          </cell>
          <cell r="C7399" t="str">
            <v>6113</v>
          </cell>
          <cell r="D7399" t="str">
            <v>AJUDANTE DE ELETRICISTA</v>
          </cell>
          <cell r="E7399" t="str">
            <v>H</v>
          </cell>
          <cell r="F7399">
            <v>0.1</v>
          </cell>
          <cell r="G7399">
            <v>7.59</v>
          </cell>
          <cell r="H7399">
            <v>0.76</v>
          </cell>
        </row>
        <row r="7400">
          <cell r="B7400">
            <v>2</v>
          </cell>
          <cell r="C7400" t="str">
            <v>12203</v>
          </cell>
          <cell r="D7400" t="str">
            <v>LAMPADA INCANDESCENTE 150W</v>
          </cell>
          <cell r="E7400" t="str">
            <v>UN</v>
          </cell>
          <cell r="F7400">
            <v>1</v>
          </cell>
          <cell r="G7400">
            <v>1.82</v>
          </cell>
          <cell r="H7400">
            <v>1.82</v>
          </cell>
        </row>
        <row r="7401">
          <cell r="D7401" t="str">
            <v>Custo Direto Total</v>
          </cell>
          <cell r="H7401">
            <v>2.58</v>
          </cell>
        </row>
        <row r="7402">
          <cell r="D7402" t="str">
            <v>Taxa de BDI %</v>
          </cell>
          <cell r="F7402">
            <v>1E-8</v>
          </cell>
          <cell r="H7402">
            <v>0</v>
          </cell>
        </row>
        <row r="7403">
          <cell r="D7403" t="str">
            <v>Total da Composição</v>
          </cell>
          <cell r="H7403">
            <v>2.58</v>
          </cell>
        </row>
        <row r="7404">
          <cell r="A7404" t="str">
            <v>72277</v>
          </cell>
          <cell r="B7404" t="str">
            <v>LÂMPADA INCANDESCENTE - 200W - FORNECIMENTO E COLOCAÇÃO</v>
          </cell>
          <cell r="E7404" t="str">
            <v xml:space="preserve">UN    </v>
          </cell>
          <cell r="F7404" t="str">
            <v>Coeficiente</v>
          </cell>
          <cell r="G7404" t="str">
            <v>Preço Unit.</v>
          </cell>
          <cell r="H7404" t="str">
            <v>Preço Total</v>
          </cell>
          <cell r="I7404">
            <v>3.04</v>
          </cell>
        </row>
        <row r="7405">
          <cell r="B7405">
            <v>1</v>
          </cell>
          <cell r="C7405" t="str">
            <v>6113</v>
          </cell>
          <cell r="D7405" t="str">
            <v>AJUDANTE DE ELETRICISTA</v>
          </cell>
          <cell r="E7405" t="str">
            <v>H</v>
          </cell>
          <cell r="F7405">
            <v>0.1</v>
          </cell>
          <cell r="G7405">
            <v>7.59</v>
          </cell>
          <cell r="H7405">
            <v>0.76</v>
          </cell>
        </row>
        <row r="7406">
          <cell r="B7406">
            <v>2</v>
          </cell>
          <cell r="C7406" t="str">
            <v>12202</v>
          </cell>
          <cell r="D7406" t="str">
            <v>LAMPADA INCANDESCENTE 200W</v>
          </cell>
          <cell r="E7406" t="str">
            <v>UN</v>
          </cell>
          <cell r="F7406">
            <v>1</v>
          </cell>
          <cell r="G7406">
            <v>2.2799999999999998</v>
          </cell>
          <cell r="H7406">
            <v>2.2799999999999998</v>
          </cell>
        </row>
        <row r="7407">
          <cell r="D7407" t="str">
            <v>Custo Direto Total</v>
          </cell>
          <cell r="H7407">
            <v>3.04</v>
          </cell>
        </row>
        <row r="7408">
          <cell r="D7408" t="str">
            <v>Taxa de BDI %</v>
          </cell>
          <cell r="F7408">
            <v>1E-8</v>
          </cell>
          <cell r="H7408">
            <v>0</v>
          </cell>
        </row>
        <row r="7409">
          <cell r="D7409" t="str">
            <v>Total da Composição</v>
          </cell>
          <cell r="H7409">
            <v>3.04</v>
          </cell>
        </row>
        <row r="7410">
          <cell r="A7410" t="str">
            <v>72278</v>
          </cell>
          <cell r="B7410" t="str">
            <v>LÂMPADA VAPOR METÁLICO - 400W - FORNECIMENTO E COLOCAÇÃO</v>
          </cell>
          <cell r="E7410" t="str">
            <v xml:space="preserve">UN    </v>
          </cell>
          <cell r="F7410" t="str">
            <v>Coeficiente</v>
          </cell>
          <cell r="G7410" t="str">
            <v>Preço Unit.</v>
          </cell>
          <cell r="H7410" t="str">
            <v>Preço Total</v>
          </cell>
          <cell r="I7410">
            <v>100.77000000000001</v>
          </cell>
        </row>
        <row r="7411">
          <cell r="B7411">
            <v>1</v>
          </cell>
          <cell r="C7411" t="str">
            <v>2436</v>
          </cell>
          <cell r="D7411" t="str">
            <v>ELETRICISTA OU OFICIAL ELETRICISTA</v>
          </cell>
          <cell r="E7411" t="str">
            <v>H</v>
          </cell>
          <cell r="F7411">
            <v>0.3</v>
          </cell>
          <cell r="G7411">
            <v>9.68</v>
          </cell>
          <cell r="H7411">
            <v>2.9</v>
          </cell>
        </row>
        <row r="7412">
          <cell r="B7412">
            <v>1</v>
          </cell>
          <cell r="C7412" t="str">
            <v>6113</v>
          </cell>
          <cell r="D7412" t="str">
            <v>AJUDANTE DE ELETRICISTA</v>
          </cell>
          <cell r="E7412" t="str">
            <v>H</v>
          </cell>
          <cell r="F7412">
            <v>0.3</v>
          </cell>
          <cell r="G7412">
            <v>7.59</v>
          </cell>
          <cell r="H7412">
            <v>2.2799999999999998</v>
          </cell>
        </row>
        <row r="7413">
          <cell r="B7413">
            <v>2</v>
          </cell>
          <cell r="C7413" t="str">
            <v>3752</v>
          </cell>
          <cell r="D7413" t="str">
            <v>LAMPADA VAPOR METALICO 400W BASE E-40</v>
          </cell>
          <cell r="E7413" t="str">
            <v>UN</v>
          </cell>
          <cell r="F7413">
            <v>1</v>
          </cell>
          <cell r="G7413">
            <v>95.59</v>
          </cell>
          <cell r="H7413">
            <v>95.59</v>
          </cell>
        </row>
        <row r="7414">
          <cell r="D7414" t="str">
            <v>Custo Direto Total</v>
          </cell>
          <cell r="H7414">
            <v>100.77000000000001</v>
          </cell>
        </row>
        <row r="7415">
          <cell r="D7415" t="str">
            <v>Taxa de BDI %</v>
          </cell>
          <cell r="F7415">
            <v>1E-8</v>
          </cell>
          <cell r="H7415">
            <v>0</v>
          </cell>
        </row>
        <row r="7416">
          <cell r="D7416" t="str">
            <v>Total da Composição</v>
          </cell>
          <cell r="H7416">
            <v>100.77000000000001</v>
          </cell>
        </row>
        <row r="7417">
          <cell r="A7417" t="str">
            <v>72280</v>
          </cell>
          <cell r="B7417" t="str">
            <v>IGNITOR PARA PARTIDA LÂMPADA VAPOR SÓDIO ALTA PRESSÃO ATÉ 400W</v>
          </cell>
          <cell r="E7417" t="str">
            <v xml:space="preserve">UN    </v>
          </cell>
          <cell r="F7417" t="str">
            <v>Coeficiente</v>
          </cell>
          <cell r="G7417" t="str">
            <v>Preço Unit.</v>
          </cell>
          <cell r="H7417" t="str">
            <v>Preço Total</v>
          </cell>
          <cell r="I7417">
            <v>29.52</v>
          </cell>
        </row>
        <row r="7418">
          <cell r="B7418">
            <v>1</v>
          </cell>
          <cell r="C7418" t="str">
            <v>2436</v>
          </cell>
          <cell r="D7418" t="str">
            <v>ELETRICISTA OU OFICIAL ELETRICISTA</v>
          </cell>
          <cell r="E7418" t="str">
            <v>H</v>
          </cell>
          <cell r="F7418">
            <v>0.5</v>
          </cell>
          <cell r="G7418">
            <v>9.68</v>
          </cell>
          <cell r="H7418">
            <v>4.84</v>
          </cell>
        </row>
        <row r="7419">
          <cell r="B7419">
            <v>1</v>
          </cell>
          <cell r="C7419" t="str">
            <v>6113</v>
          </cell>
          <cell r="D7419" t="str">
            <v>AJUDANTE DE ELETRICISTA</v>
          </cell>
          <cell r="E7419" t="str">
            <v>H</v>
          </cell>
          <cell r="F7419">
            <v>0.5</v>
          </cell>
          <cell r="G7419">
            <v>7.59</v>
          </cell>
          <cell r="H7419">
            <v>3.8</v>
          </cell>
        </row>
        <row r="7420">
          <cell r="B7420">
            <v>2</v>
          </cell>
          <cell r="C7420" t="str">
            <v>3389</v>
          </cell>
          <cell r="D7420" t="str">
            <v>IGNITOR P/ LAMPADA VAPOR DE SODIO / VAPOR METALICO ATE 400W T . PARTIDA 3000 A 4500V</v>
          </cell>
          <cell r="E7420" t="str">
            <v>UN</v>
          </cell>
          <cell r="F7420">
            <v>1</v>
          </cell>
          <cell r="G7420">
            <v>20.88</v>
          </cell>
          <cell r="H7420">
            <v>20.88</v>
          </cell>
        </row>
        <row r="7421">
          <cell r="D7421" t="str">
            <v>Custo Direto Total</v>
          </cell>
          <cell r="H7421">
            <v>29.52</v>
          </cell>
        </row>
        <row r="7422">
          <cell r="D7422" t="str">
            <v>Taxa de BDI %</v>
          </cell>
          <cell r="F7422">
            <v>1E-8</v>
          </cell>
          <cell r="H7422">
            <v>0</v>
          </cell>
        </row>
        <row r="7423">
          <cell r="D7423" t="str">
            <v>Total da Composição</v>
          </cell>
          <cell r="H7423">
            <v>29.52</v>
          </cell>
        </row>
        <row r="7424">
          <cell r="A7424" t="str">
            <v>73738/001</v>
          </cell>
          <cell r="B7424" t="str">
            <v>STARTER DE 20W OU 40W FORNECIMENTO E COLOCACAO</v>
          </cell>
          <cell r="E7424" t="str">
            <v xml:space="preserve">UN    </v>
          </cell>
          <cell r="F7424" t="str">
            <v>Coeficiente</v>
          </cell>
          <cell r="G7424" t="str">
            <v>Preço Unit.</v>
          </cell>
          <cell r="H7424" t="str">
            <v>Preço Total</v>
          </cell>
          <cell r="I7424">
            <v>1.98</v>
          </cell>
        </row>
        <row r="7425">
          <cell r="B7425">
            <v>1</v>
          </cell>
          <cell r="C7425" t="str">
            <v>2436</v>
          </cell>
          <cell r="D7425" t="str">
            <v>ELETRICISTA OU OFICIAL ELETRICISTA</v>
          </cell>
          <cell r="E7425" t="str">
            <v>H</v>
          </cell>
          <cell r="F7425">
            <v>0.1</v>
          </cell>
          <cell r="G7425">
            <v>9.68</v>
          </cell>
          <cell r="H7425">
            <v>0.97</v>
          </cell>
        </row>
        <row r="7426">
          <cell r="B7426">
            <v>2</v>
          </cell>
          <cell r="C7426" t="str">
            <v>1105</v>
          </cell>
          <cell r="D7426" t="str">
            <v>STARTER S- 10 (P/ LAMPADA 30/40/65W)</v>
          </cell>
          <cell r="E7426" t="str">
            <v>UN</v>
          </cell>
          <cell r="F7426">
            <v>1</v>
          </cell>
          <cell r="G7426">
            <v>1.01</v>
          </cell>
          <cell r="H7426">
            <v>1.01</v>
          </cell>
        </row>
        <row r="7427">
          <cell r="D7427" t="str">
            <v>Custo Direto Total</v>
          </cell>
          <cell r="H7427">
            <v>1.98</v>
          </cell>
        </row>
        <row r="7428">
          <cell r="D7428" t="str">
            <v>Taxa de BDI %</v>
          </cell>
          <cell r="F7428">
            <v>1E-8</v>
          </cell>
          <cell r="H7428">
            <v>0</v>
          </cell>
        </row>
        <row r="7429">
          <cell r="D7429" t="str">
            <v>Total da Composição</v>
          </cell>
          <cell r="H7429">
            <v>1.98</v>
          </cell>
        </row>
        <row r="7430">
          <cell r="A7430" t="str">
            <v>73953/001</v>
          </cell>
          <cell r="B7430" t="str">
            <v>LUMINARIA TIPO CALHA, DE SOBREPOR, COM REATOR DE PARTIDA RAPIDA E LAMP ADA FLUORESCENTE 1X20W, COMPLETA, FORNECIMENTO E INSTALACAO</v>
          </cell>
          <cell r="E7430" t="str">
            <v xml:space="preserve">UN    </v>
          </cell>
          <cell r="F7430" t="str">
            <v>Coeficiente</v>
          </cell>
          <cell r="G7430" t="str">
            <v>Preço Unit.</v>
          </cell>
          <cell r="H7430" t="str">
            <v>Preço Total</v>
          </cell>
          <cell r="I7430">
            <v>45.95</v>
          </cell>
        </row>
        <row r="7431">
          <cell r="B7431">
            <v>1</v>
          </cell>
          <cell r="C7431" t="str">
            <v>2436</v>
          </cell>
          <cell r="D7431" t="str">
            <v>ELETRICISTA OU OFICIAL ELETRICISTA</v>
          </cell>
          <cell r="E7431" t="str">
            <v>H</v>
          </cell>
          <cell r="F7431">
            <v>0.7</v>
          </cell>
          <cell r="G7431">
            <v>9.68</v>
          </cell>
          <cell r="H7431">
            <v>6.78</v>
          </cell>
        </row>
        <row r="7432">
          <cell r="B7432">
            <v>1</v>
          </cell>
          <cell r="C7432" t="str">
            <v>6111</v>
          </cell>
          <cell r="D7432" t="str">
            <v>SERVENTE</v>
          </cell>
          <cell r="E7432" t="str">
            <v>H</v>
          </cell>
          <cell r="F7432">
            <v>0.7</v>
          </cell>
          <cell r="G7432">
            <v>6.93</v>
          </cell>
          <cell r="H7432">
            <v>4.8499999999999996</v>
          </cell>
        </row>
        <row r="7433">
          <cell r="B7433">
            <v>2</v>
          </cell>
          <cell r="C7433" t="str">
            <v>3788</v>
          </cell>
          <cell r="D7433" t="str">
            <v>LUMINARIA CALHA SOBREPOR EM CHAPA ACO C/ 1 LAMPADA FLUORESCENTE 20W (COMPLETA, INCL. REATOR PART RAPIDA E LAMPADA)</v>
          </cell>
          <cell r="E7433" t="str">
            <v>UN</v>
          </cell>
          <cell r="F7433">
            <v>1</v>
          </cell>
          <cell r="G7433">
            <v>34.32</v>
          </cell>
          <cell r="H7433">
            <v>34.32</v>
          </cell>
        </row>
        <row r="7434">
          <cell r="D7434" t="str">
            <v>Custo Direto Total</v>
          </cell>
          <cell r="H7434">
            <v>45.95</v>
          </cell>
        </row>
        <row r="7435">
          <cell r="D7435" t="str">
            <v>Taxa de BDI %</v>
          </cell>
          <cell r="F7435">
            <v>1E-8</v>
          </cell>
          <cell r="H7435">
            <v>0</v>
          </cell>
        </row>
        <row r="7436">
          <cell r="D7436" t="str">
            <v>Total da Composição</v>
          </cell>
          <cell r="H7436">
            <v>45.95</v>
          </cell>
        </row>
        <row r="7437">
          <cell r="A7437" t="str">
            <v>73953/002</v>
          </cell>
          <cell r="B7437" t="str">
            <v>LUMINARIA TIPO CALHA, DE SOBREPOR, COM REATOR DE PARTIDA RAPIDA E LAMP ADA FLUORESCENTE 2X20W, COMPLETA, FORNECIMENTO E INSTALACAO</v>
          </cell>
          <cell r="E7437" t="str">
            <v xml:space="preserve">UN    </v>
          </cell>
          <cell r="F7437" t="str">
            <v>Coeficiente</v>
          </cell>
          <cell r="G7437" t="str">
            <v>Preço Unit.</v>
          </cell>
          <cell r="H7437" t="str">
            <v>Preço Total</v>
          </cell>
          <cell r="I7437">
            <v>69.44</v>
          </cell>
        </row>
        <row r="7438">
          <cell r="B7438">
            <v>1</v>
          </cell>
          <cell r="C7438" t="str">
            <v>2436</v>
          </cell>
          <cell r="D7438" t="str">
            <v>ELETRICISTA OU OFICIAL ELETRICISTA</v>
          </cell>
          <cell r="E7438" t="str">
            <v>H</v>
          </cell>
          <cell r="F7438">
            <v>0.85</v>
          </cell>
          <cell r="G7438">
            <v>9.68</v>
          </cell>
          <cell r="H7438">
            <v>8.23</v>
          </cell>
        </row>
        <row r="7439">
          <cell r="B7439">
            <v>1</v>
          </cell>
          <cell r="C7439" t="str">
            <v>6111</v>
          </cell>
          <cell r="D7439" t="str">
            <v>SERVENTE</v>
          </cell>
          <cell r="E7439" t="str">
            <v>H</v>
          </cell>
          <cell r="F7439">
            <v>0.85</v>
          </cell>
          <cell r="G7439">
            <v>6.93</v>
          </cell>
          <cell r="H7439">
            <v>5.89</v>
          </cell>
        </row>
        <row r="7440">
          <cell r="B7440">
            <v>2</v>
          </cell>
          <cell r="C7440" t="str">
            <v>3811</v>
          </cell>
          <cell r="D7440" t="str">
            <v>LUMINARIA CALHA SOBREPOR EM CHAPA ACO C/ 2 LAMPADAS FLUORESCENTES 20W TIPO TMS 500 PHILIPS OU EQUIV (COMPLETA, INCL. REAT PART RAP+LAMP+SUP)</v>
          </cell>
          <cell r="E7440" t="str">
            <v>UN</v>
          </cell>
          <cell r="F7440">
            <v>1</v>
          </cell>
          <cell r="G7440">
            <v>55.32</v>
          </cell>
          <cell r="H7440">
            <v>55.32</v>
          </cell>
        </row>
        <row r="7441">
          <cell r="D7441" t="str">
            <v>Custo Direto Total</v>
          </cell>
          <cell r="H7441">
            <v>69.44</v>
          </cell>
        </row>
        <row r="7442">
          <cell r="D7442" t="str">
            <v>Taxa de BDI %</v>
          </cell>
          <cell r="F7442">
            <v>1E-8</v>
          </cell>
          <cell r="H7442">
            <v>0</v>
          </cell>
        </row>
        <row r="7443">
          <cell r="D7443" t="str">
            <v>Total da Composição</v>
          </cell>
          <cell r="H7443">
            <v>69.44</v>
          </cell>
        </row>
        <row r="7444">
          <cell r="A7444" t="str">
            <v>73953/003</v>
          </cell>
          <cell r="B7444" t="str">
            <v>LUMINARIA TIPO CALHA, DE SOBREPOR, COM REATOR DE PARTIDA RAPIDA E LAMP ADA FLUORESCENTE 3X20W, COMPLETA, FORNECIMENTO E INSTALACAO</v>
          </cell>
          <cell r="E7444" t="str">
            <v xml:space="preserve">UN    </v>
          </cell>
          <cell r="F7444" t="str">
            <v>Coeficiente</v>
          </cell>
          <cell r="G7444" t="str">
            <v>Preço Unit.</v>
          </cell>
          <cell r="H7444" t="str">
            <v>Preço Total</v>
          </cell>
          <cell r="I7444">
            <v>104.92999999999999</v>
          </cell>
        </row>
        <row r="7445">
          <cell r="B7445">
            <v>1</v>
          </cell>
          <cell r="C7445" t="str">
            <v>2436</v>
          </cell>
          <cell r="D7445" t="str">
            <v>ELETRICISTA OU OFICIAL ELETRICISTA</v>
          </cell>
          <cell r="E7445" t="str">
            <v>H</v>
          </cell>
          <cell r="F7445">
            <v>1</v>
          </cell>
          <cell r="G7445">
            <v>9.68</v>
          </cell>
          <cell r="H7445">
            <v>9.68</v>
          </cell>
        </row>
        <row r="7446">
          <cell r="B7446">
            <v>1</v>
          </cell>
          <cell r="C7446" t="str">
            <v>6111</v>
          </cell>
          <cell r="D7446" t="str">
            <v>SERVENTE</v>
          </cell>
          <cell r="E7446" t="str">
            <v>H</v>
          </cell>
          <cell r="F7446">
            <v>1</v>
          </cell>
          <cell r="G7446">
            <v>6.93</v>
          </cell>
          <cell r="H7446">
            <v>6.93</v>
          </cell>
        </row>
        <row r="7447">
          <cell r="B7447">
            <v>2</v>
          </cell>
          <cell r="C7447" t="str">
            <v>3812</v>
          </cell>
          <cell r="D7447" t="str">
            <v>LUMINARIA CALHA SOBREPOR EM CHAPA ACO C/ 3 LAMPADAS FLUORESCENTES 2OW (COMPLETA, INCL. REATOR PART RAPIDA LAMPADAS)</v>
          </cell>
          <cell r="E7447" t="str">
            <v>UN</v>
          </cell>
          <cell r="F7447">
            <v>1</v>
          </cell>
          <cell r="G7447">
            <v>88.32</v>
          </cell>
          <cell r="H7447">
            <v>88.32</v>
          </cell>
        </row>
        <row r="7448">
          <cell r="D7448" t="str">
            <v>Custo Direto Total</v>
          </cell>
          <cell r="H7448">
            <v>104.92999999999999</v>
          </cell>
        </row>
        <row r="7449">
          <cell r="D7449" t="str">
            <v>Taxa de BDI %</v>
          </cell>
          <cell r="F7449">
            <v>1E-8</v>
          </cell>
          <cell r="H7449">
            <v>0</v>
          </cell>
        </row>
        <row r="7450">
          <cell r="D7450" t="str">
            <v>Total da Composição</v>
          </cell>
          <cell r="H7450">
            <v>104.92999999999999</v>
          </cell>
        </row>
        <row r="7451">
          <cell r="A7451" t="str">
            <v>73953/004</v>
          </cell>
          <cell r="B7451" t="str">
            <v>LUMINARIA TIPO CALHA, DE SOBREPOR, COM REATOR DE PARTIDA RAPIDA E LAMP ADA FLUORESCENTE 4X20W, COMPLETA, FORNECIMENTO E INSTALACAO</v>
          </cell>
          <cell r="E7451" t="str">
            <v xml:space="preserve">UN    </v>
          </cell>
          <cell r="F7451" t="str">
            <v>Coeficiente</v>
          </cell>
          <cell r="G7451" t="str">
            <v>Preço Unit.</v>
          </cell>
          <cell r="H7451" t="str">
            <v>Preço Total</v>
          </cell>
          <cell r="I7451">
            <v>112.25999999999999</v>
          </cell>
        </row>
        <row r="7452">
          <cell r="B7452">
            <v>1</v>
          </cell>
          <cell r="C7452" t="str">
            <v>2436</v>
          </cell>
          <cell r="D7452" t="str">
            <v>ELETRICISTA OU OFICIAL ELETRICISTA</v>
          </cell>
          <cell r="E7452" t="str">
            <v>H</v>
          </cell>
          <cell r="F7452">
            <v>1.2</v>
          </cell>
          <cell r="G7452">
            <v>9.68</v>
          </cell>
          <cell r="H7452">
            <v>11.62</v>
          </cell>
        </row>
        <row r="7453">
          <cell r="B7453">
            <v>1</v>
          </cell>
          <cell r="C7453" t="str">
            <v>6111</v>
          </cell>
          <cell r="D7453" t="str">
            <v>SERVENTE</v>
          </cell>
          <cell r="E7453" t="str">
            <v>H</v>
          </cell>
          <cell r="F7453">
            <v>1.2</v>
          </cell>
          <cell r="G7453">
            <v>6.93</v>
          </cell>
          <cell r="H7453">
            <v>8.32</v>
          </cell>
        </row>
        <row r="7454">
          <cell r="B7454">
            <v>2</v>
          </cell>
          <cell r="C7454" t="str">
            <v>3785</v>
          </cell>
          <cell r="D7454" t="str">
            <v>LUMINARIA CALHA SOBREPOR EM CHAPA ACO C/ 4 LAMPADAS FLUORESCENTES 20W (COMPLETA, INCL. REATOR PART RAPIDA E LAMPADAS)</v>
          </cell>
          <cell r="E7454" t="str">
            <v>UN</v>
          </cell>
          <cell r="F7454">
            <v>1</v>
          </cell>
          <cell r="G7454">
            <v>92.32</v>
          </cell>
          <cell r="H7454">
            <v>92.32</v>
          </cell>
        </row>
        <row r="7455">
          <cell r="D7455" t="str">
            <v>Custo Direto Total</v>
          </cell>
          <cell r="H7455">
            <v>112.25999999999999</v>
          </cell>
        </row>
        <row r="7456">
          <cell r="D7456" t="str">
            <v>Taxa de BDI %</v>
          </cell>
          <cell r="F7456">
            <v>1E-8</v>
          </cell>
          <cell r="H7456">
            <v>0</v>
          </cell>
        </row>
        <row r="7457">
          <cell r="D7457" t="str">
            <v>Total da Composição</v>
          </cell>
          <cell r="H7457">
            <v>112.25999999999999</v>
          </cell>
        </row>
        <row r="7458">
          <cell r="A7458" t="str">
            <v>73953/005</v>
          </cell>
          <cell r="B7458" t="str">
            <v>LUMINARIA TIPO CALHA, DE SOBREPOR, COM REATOR DE PARTIDA RAPIDA E LAMP ADA FLUORESCENTE 1X40W, COMPLETA, FORNECIMENTO E INSTALACAO</v>
          </cell>
          <cell r="E7458" t="str">
            <v xml:space="preserve">UN    </v>
          </cell>
          <cell r="F7458" t="str">
            <v>Coeficiente</v>
          </cell>
          <cell r="G7458" t="str">
            <v>Preço Unit.</v>
          </cell>
          <cell r="H7458" t="str">
            <v>Preço Total</v>
          </cell>
          <cell r="I7458">
            <v>53.36</v>
          </cell>
        </row>
        <row r="7459">
          <cell r="B7459">
            <v>1</v>
          </cell>
          <cell r="C7459" t="str">
            <v>2436</v>
          </cell>
          <cell r="D7459" t="str">
            <v>ELETRICISTA OU OFICIAL ELETRICISTA</v>
          </cell>
          <cell r="E7459" t="str">
            <v>H</v>
          </cell>
          <cell r="F7459">
            <v>0.85</v>
          </cell>
          <cell r="G7459">
            <v>9.68</v>
          </cell>
          <cell r="H7459">
            <v>8.23</v>
          </cell>
        </row>
        <row r="7460">
          <cell r="B7460">
            <v>1</v>
          </cell>
          <cell r="C7460" t="str">
            <v>6111</v>
          </cell>
          <cell r="D7460" t="str">
            <v>SERVENTE</v>
          </cell>
          <cell r="E7460" t="str">
            <v>H</v>
          </cell>
          <cell r="F7460">
            <v>0.85</v>
          </cell>
          <cell r="G7460">
            <v>6.93</v>
          </cell>
          <cell r="H7460">
            <v>5.89</v>
          </cell>
        </row>
        <row r="7461">
          <cell r="B7461">
            <v>2</v>
          </cell>
          <cell r="C7461" t="str">
            <v>3780</v>
          </cell>
          <cell r="D7461" t="str">
            <v>LUMINARIA CALHA SOBREPOR EM CHAPA ACO C/ 1 LAMPADA FLUORESCENTE 40W - (COMPLETA, INCL. REATOR PART RAPIDA E LAMPADA)</v>
          </cell>
          <cell r="E7461" t="str">
            <v>UN</v>
          </cell>
          <cell r="F7461">
            <v>1</v>
          </cell>
          <cell r="G7461">
            <v>39.24</v>
          </cell>
          <cell r="H7461">
            <v>39.24</v>
          </cell>
        </row>
        <row r="7462">
          <cell r="D7462" t="str">
            <v>Custo Direto Total</v>
          </cell>
          <cell r="H7462">
            <v>53.36</v>
          </cell>
        </row>
        <row r="7463">
          <cell r="D7463" t="str">
            <v>Taxa de BDI %</v>
          </cell>
          <cell r="F7463">
            <v>1E-8</v>
          </cell>
          <cell r="H7463">
            <v>0</v>
          </cell>
        </row>
        <row r="7464">
          <cell r="D7464" t="str">
            <v>Total da Composição</v>
          </cell>
          <cell r="H7464">
            <v>53.36</v>
          </cell>
        </row>
        <row r="7465">
          <cell r="A7465" t="str">
            <v>73953/006</v>
          </cell>
          <cell r="B7465" t="str">
            <v>LUMINARIA TIPO CALHA, DE SOBREPOR, COM REATOR DE PARTIDA RAPIDA E LAMP ADA FLUORESCENTE 2X40W, COMPLETA, FORNECIMENTO E INSTALACAO</v>
          </cell>
          <cell r="E7465" t="str">
            <v xml:space="preserve">UN    </v>
          </cell>
          <cell r="F7465" t="str">
            <v>Coeficiente</v>
          </cell>
          <cell r="G7465" t="str">
            <v>Preço Unit.</v>
          </cell>
          <cell r="H7465" t="str">
            <v>Preço Total</v>
          </cell>
          <cell r="I7465">
            <v>74.819999999999993</v>
          </cell>
        </row>
        <row r="7466">
          <cell r="B7466">
            <v>1</v>
          </cell>
          <cell r="C7466" t="str">
            <v>2436</v>
          </cell>
          <cell r="D7466" t="str">
            <v>ELETRICISTA OU OFICIAL ELETRICISTA</v>
          </cell>
          <cell r="E7466" t="str">
            <v>H</v>
          </cell>
          <cell r="F7466">
            <v>1</v>
          </cell>
          <cell r="G7466">
            <v>9.68</v>
          </cell>
          <cell r="H7466">
            <v>9.68</v>
          </cell>
        </row>
        <row r="7467">
          <cell r="B7467">
            <v>1</v>
          </cell>
          <cell r="C7467" t="str">
            <v>6111</v>
          </cell>
          <cell r="D7467" t="str">
            <v>SERVENTE</v>
          </cell>
          <cell r="E7467" t="str">
            <v>H</v>
          </cell>
          <cell r="F7467">
            <v>1</v>
          </cell>
          <cell r="G7467">
            <v>6.93</v>
          </cell>
          <cell r="H7467">
            <v>6.93</v>
          </cell>
        </row>
        <row r="7468">
          <cell r="B7468">
            <v>2</v>
          </cell>
          <cell r="C7468" t="str">
            <v>3799</v>
          </cell>
          <cell r="D7468" t="str">
            <v>LUMINARIA CALHA SOBREPOR EM CHAPA ACO C/ 2 LAMPADAS FLUORESCENTES 40W (COMPLETA, INCL REATOR PART RAPIDA E LAMPADAS)</v>
          </cell>
          <cell r="E7468" t="str">
            <v>UN</v>
          </cell>
          <cell r="F7468">
            <v>1</v>
          </cell>
          <cell r="G7468">
            <v>58.21</v>
          </cell>
          <cell r="H7468">
            <v>58.21</v>
          </cell>
        </row>
        <row r="7469">
          <cell r="D7469" t="str">
            <v>Custo Direto Total</v>
          </cell>
          <cell r="H7469">
            <v>74.819999999999993</v>
          </cell>
        </row>
        <row r="7470">
          <cell r="D7470" t="str">
            <v>Taxa de BDI %</v>
          </cell>
          <cell r="F7470">
            <v>1E-8</v>
          </cell>
          <cell r="H7470">
            <v>0</v>
          </cell>
        </row>
        <row r="7471">
          <cell r="D7471" t="str">
            <v>Total da Composição</v>
          </cell>
          <cell r="H7471">
            <v>74.819999999999993</v>
          </cell>
        </row>
        <row r="7472">
          <cell r="A7472" t="str">
            <v>73953/007</v>
          </cell>
          <cell r="B7472" t="str">
            <v>LUMINARIA TIPO CALHA, DE SOBREPOR, COM REATOR DE PARTIDA RAPIDA E LAMP ADA FLUORESCENTE 3X40W, COMPLETA, FORNECIMENTO E INSTALACAO</v>
          </cell>
          <cell r="E7472" t="str">
            <v xml:space="preserve">UN    </v>
          </cell>
          <cell r="F7472" t="str">
            <v>Coeficiente</v>
          </cell>
          <cell r="G7472" t="str">
            <v>Preço Unit.</v>
          </cell>
          <cell r="H7472" t="str">
            <v>Preço Total</v>
          </cell>
          <cell r="I7472">
            <v>103.8</v>
          </cell>
        </row>
        <row r="7473">
          <cell r="B7473">
            <v>1</v>
          </cell>
          <cell r="C7473" t="str">
            <v>2436</v>
          </cell>
          <cell r="D7473" t="str">
            <v>ELETRICISTA OU OFICIAL ELETRICISTA</v>
          </cell>
          <cell r="E7473" t="str">
            <v>H</v>
          </cell>
          <cell r="F7473">
            <v>1.2</v>
          </cell>
          <cell r="G7473">
            <v>9.68</v>
          </cell>
          <cell r="H7473">
            <v>11.62</v>
          </cell>
        </row>
        <row r="7474">
          <cell r="B7474">
            <v>1</v>
          </cell>
          <cell r="C7474" t="str">
            <v>6111</v>
          </cell>
          <cell r="D7474" t="str">
            <v>SERVENTE</v>
          </cell>
          <cell r="E7474" t="str">
            <v>H</v>
          </cell>
          <cell r="F7474">
            <v>1.2</v>
          </cell>
          <cell r="G7474">
            <v>6.93</v>
          </cell>
          <cell r="H7474">
            <v>8.32</v>
          </cell>
        </row>
        <row r="7475">
          <cell r="B7475">
            <v>2</v>
          </cell>
          <cell r="C7475" t="str">
            <v>3786</v>
          </cell>
          <cell r="D7475" t="str">
            <v>LUMINARIA CALHA SOBREPOR EM CHAPA ACO C/ 3 LAMPADAS FLUORESCENTES 4OW (COMPLETA, INCL. REATOR PART RAPIDA E LAMPADAS)</v>
          </cell>
          <cell r="E7475" t="str">
            <v>UN</v>
          </cell>
          <cell r="F7475">
            <v>1</v>
          </cell>
          <cell r="G7475">
            <v>83.86</v>
          </cell>
          <cell r="H7475">
            <v>83.86</v>
          </cell>
        </row>
        <row r="7476">
          <cell r="D7476" t="str">
            <v>Custo Direto Total</v>
          </cell>
          <cell r="H7476">
            <v>103.8</v>
          </cell>
        </row>
        <row r="7477">
          <cell r="D7477" t="str">
            <v>Taxa de BDI %</v>
          </cell>
          <cell r="F7477">
            <v>1E-8</v>
          </cell>
          <cell r="H7477">
            <v>0</v>
          </cell>
        </row>
        <row r="7478">
          <cell r="D7478" t="str">
            <v>Total da Composição</v>
          </cell>
          <cell r="H7478">
            <v>103.8</v>
          </cell>
        </row>
        <row r="7479">
          <cell r="A7479" t="str">
            <v>73953/008</v>
          </cell>
          <cell r="B7479" t="str">
            <v>LUMINARIA TIPO CALHA, DE SOBREPOR, COM REATOR DE PARTIDA RAPIDA E LAMP ADA FLUORESCENTE 4X40W, COMPLETA, FORNECIMENTO E INSTALACAO</v>
          </cell>
          <cell r="E7479" t="str">
            <v xml:space="preserve">UN    </v>
          </cell>
          <cell r="F7479" t="str">
            <v>Coeficiente</v>
          </cell>
          <cell r="G7479" t="str">
            <v>Preço Unit.</v>
          </cell>
          <cell r="H7479" t="str">
            <v>Preço Total</v>
          </cell>
          <cell r="I7479">
            <v>129.91999999999999</v>
          </cell>
        </row>
        <row r="7480">
          <cell r="B7480">
            <v>1</v>
          </cell>
          <cell r="C7480" t="str">
            <v>2436</v>
          </cell>
          <cell r="D7480" t="str">
            <v>ELETRICISTA OU OFICIAL ELETRICISTA</v>
          </cell>
          <cell r="E7480" t="str">
            <v>H</v>
          </cell>
          <cell r="F7480">
            <v>1.35</v>
          </cell>
          <cell r="G7480">
            <v>9.68</v>
          </cell>
          <cell r="H7480">
            <v>13.07</v>
          </cell>
        </row>
        <row r="7481">
          <cell r="B7481">
            <v>1</v>
          </cell>
          <cell r="C7481" t="str">
            <v>6111</v>
          </cell>
          <cell r="D7481" t="str">
            <v>SERVENTE</v>
          </cell>
          <cell r="E7481" t="str">
            <v>H</v>
          </cell>
          <cell r="F7481">
            <v>1.35</v>
          </cell>
          <cell r="G7481">
            <v>6.93</v>
          </cell>
          <cell r="H7481">
            <v>9.36</v>
          </cell>
        </row>
        <row r="7482">
          <cell r="B7482">
            <v>2</v>
          </cell>
          <cell r="C7482" t="str">
            <v>3784</v>
          </cell>
          <cell r="D7482" t="str">
            <v>LUMINARIA CALHA SOBREPOR EM CHAPA ACO C/ 4 LAMPADAS FLUORESCENTES 40W (COMPLETA, INCL. REATOR PART RAPIDA E LAMPADAS)</v>
          </cell>
          <cell r="E7482" t="str">
            <v>UN</v>
          </cell>
          <cell r="F7482">
            <v>1</v>
          </cell>
          <cell r="G7482">
            <v>107.49</v>
          </cell>
          <cell r="H7482">
            <v>107.49</v>
          </cell>
        </row>
        <row r="7483">
          <cell r="D7483" t="str">
            <v>Custo Direto Total</v>
          </cell>
          <cell r="H7483">
            <v>129.91999999999999</v>
          </cell>
        </row>
        <row r="7484">
          <cell r="D7484" t="str">
            <v>Taxa de BDI %</v>
          </cell>
          <cell r="F7484">
            <v>1E-8</v>
          </cell>
          <cell r="H7484">
            <v>0</v>
          </cell>
        </row>
        <row r="7485">
          <cell r="D7485" t="str">
            <v>Total da Composição</v>
          </cell>
          <cell r="H7485">
            <v>129.91999999999999</v>
          </cell>
        </row>
        <row r="7486">
          <cell r="A7486" t="str">
            <v>73953/009</v>
          </cell>
          <cell r="B7486" t="str">
            <v>LUMINARIA SOBREPOR TP CALHA C/REATOR PART CONVENC LAMP 1X20W E STARTER FIX EM LAJE OU FORRO - FORNECIMENTO E COLOCACAO</v>
          </cell>
          <cell r="E7486" t="str">
            <v xml:space="preserve">UN    </v>
          </cell>
          <cell r="F7486" t="str">
            <v>Coeficiente</v>
          </cell>
          <cell r="G7486" t="str">
            <v>Preço Unit.</v>
          </cell>
          <cell r="H7486" t="str">
            <v>Preço Total</v>
          </cell>
          <cell r="I7486">
            <v>42.63</v>
          </cell>
        </row>
        <row r="7487">
          <cell r="B7487">
            <v>1</v>
          </cell>
          <cell r="C7487" t="str">
            <v>2436</v>
          </cell>
          <cell r="D7487" t="str">
            <v>ELETRICISTA OU OFICIAL ELETRICISTA</v>
          </cell>
          <cell r="E7487" t="str">
            <v>H</v>
          </cell>
          <cell r="F7487">
            <v>0.5</v>
          </cell>
          <cell r="G7487">
            <v>9.68</v>
          </cell>
          <cell r="H7487">
            <v>4.84</v>
          </cell>
        </row>
        <row r="7488">
          <cell r="B7488">
            <v>1</v>
          </cell>
          <cell r="C7488" t="str">
            <v>6111</v>
          </cell>
          <cell r="D7488" t="str">
            <v>SERVENTE</v>
          </cell>
          <cell r="E7488" t="str">
            <v>H</v>
          </cell>
          <cell r="F7488">
            <v>0.5</v>
          </cell>
          <cell r="G7488">
            <v>6.93</v>
          </cell>
          <cell r="H7488">
            <v>3.47</v>
          </cell>
        </row>
        <row r="7489">
          <cell r="B7489">
            <v>2</v>
          </cell>
          <cell r="C7489" t="str">
            <v>3788</v>
          </cell>
          <cell r="D7489" t="str">
            <v>LUMINARIA CALHA SOBREPOR EM CHAPA ACO C/ 1 LAMPADA FLUORESCENTE 20W (COMPLETA, INCL. REATOR PART RAPIDA E LAMPADA)</v>
          </cell>
          <cell r="E7489" t="str">
            <v>UN</v>
          </cell>
          <cell r="F7489">
            <v>1</v>
          </cell>
          <cell r="G7489">
            <v>34.32</v>
          </cell>
          <cell r="H7489">
            <v>34.32</v>
          </cell>
        </row>
        <row r="7490">
          <cell r="D7490" t="str">
            <v>Custo Direto Total</v>
          </cell>
          <cell r="H7490">
            <v>42.63</v>
          </cell>
        </row>
        <row r="7491">
          <cell r="D7491" t="str">
            <v>Taxa de BDI %</v>
          </cell>
          <cell r="F7491">
            <v>1E-8</v>
          </cell>
          <cell r="H7491">
            <v>0</v>
          </cell>
        </row>
        <row r="7492">
          <cell r="D7492" t="str">
            <v>Total da Composição</v>
          </cell>
          <cell r="H7492">
            <v>42.63</v>
          </cell>
        </row>
        <row r="7493">
          <cell r="A7493" t="str">
            <v>74041/001</v>
          </cell>
          <cell r="B7493" t="str">
            <v>LUMINARIA GLOBO VIDRO LEITOSO/PLAFONIER/BOCAL/LAMPADA 60W</v>
          </cell>
          <cell r="E7493" t="str">
            <v xml:space="preserve">UN    </v>
          </cell>
          <cell r="F7493" t="str">
            <v>Coeficiente</v>
          </cell>
          <cell r="G7493" t="str">
            <v>Preço Unit.</v>
          </cell>
          <cell r="H7493" t="str">
            <v>Preço Total</v>
          </cell>
          <cell r="I7493">
            <v>35.380000000000003</v>
          </cell>
        </row>
        <row r="7494">
          <cell r="B7494">
            <v>1</v>
          </cell>
          <cell r="C7494" t="str">
            <v>2436</v>
          </cell>
          <cell r="D7494" t="str">
            <v>ELETRICISTA OU OFICIAL ELETRICISTA</v>
          </cell>
          <cell r="E7494" t="str">
            <v>H</v>
          </cell>
          <cell r="F7494">
            <v>0.8</v>
          </cell>
          <cell r="G7494">
            <v>9.68</v>
          </cell>
          <cell r="H7494">
            <v>7.74</v>
          </cell>
        </row>
        <row r="7495">
          <cell r="B7495">
            <v>1</v>
          </cell>
          <cell r="C7495" t="str">
            <v>6113</v>
          </cell>
          <cell r="D7495" t="str">
            <v>AJUDANTE DE ELETRICISTA</v>
          </cell>
          <cell r="E7495" t="str">
            <v>H</v>
          </cell>
          <cell r="F7495">
            <v>0.8</v>
          </cell>
          <cell r="G7495">
            <v>7.59</v>
          </cell>
          <cell r="H7495">
            <v>6.07</v>
          </cell>
        </row>
        <row r="7496">
          <cell r="B7496">
            <v>2</v>
          </cell>
          <cell r="C7496" t="str">
            <v>3764</v>
          </cell>
          <cell r="D7496" t="str">
            <v>LAMPADA INCANDESCENTE 60W</v>
          </cell>
          <cell r="E7496" t="str">
            <v>UN</v>
          </cell>
          <cell r="F7496">
            <v>1</v>
          </cell>
          <cell r="G7496">
            <v>0.98</v>
          </cell>
          <cell r="H7496">
            <v>0.98</v>
          </cell>
        </row>
        <row r="7497">
          <cell r="B7497">
            <v>2</v>
          </cell>
          <cell r="C7497" t="str">
            <v>3803</v>
          </cell>
          <cell r="D7497" t="str">
            <v>LUMINARIA PLAFONIER SOBREPOR ARO/BASE METALICA C/ GLOBO ESFERICO VIDRO LEITOSO BOCA 10CM DIAM 20CM P/ 1 LAMP INCAND, INCL SOQUETE PORCELANA</v>
          </cell>
          <cell r="E7497" t="str">
            <v>UN</v>
          </cell>
          <cell r="F7497">
            <v>1</v>
          </cell>
          <cell r="G7497">
            <v>20.59</v>
          </cell>
          <cell r="H7497">
            <v>20.59</v>
          </cell>
        </row>
        <row r="7498">
          <cell r="D7498" t="str">
            <v>Custo Direto Total</v>
          </cell>
          <cell r="H7498">
            <v>35.380000000000003</v>
          </cell>
        </row>
        <row r="7499">
          <cell r="D7499" t="str">
            <v>Taxa de BDI %</v>
          </cell>
          <cell r="F7499">
            <v>1E-8</v>
          </cell>
          <cell r="H7499">
            <v>0</v>
          </cell>
        </row>
        <row r="7500">
          <cell r="D7500" t="str">
            <v>Total da Composição</v>
          </cell>
          <cell r="H7500">
            <v>35.380000000000003</v>
          </cell>
        </row>
        <row r="7501">
          <cell r="A7501" t="str">
            <v>74041/002</v>
          </cell>
          <cell r="B7501" t="str">
            <v>LUMINARIA GLOBO VIDRO LEITOSO/PLAFONIER/BOCAL/LAMPADA 100W</v>
          </cell>
          <cell r="E7501" t="str">
            <v xml:space="preserve">UN    </v>
          </cell>
          <cell r="F7501" t="str">
            <v>Coeficiente</v>
          </cell>
          <cell r="G7501" t="str">
            <v>Preço Unit.</v>
          </cell>
          <cell r="H7501" t="str">
            <v>Preço Total</v>
          </cell>
          <cell r="I7501">
            <v>35.659999999999997</v>
          </cell>
        </row>
        <row r="7502">
          <cell r="B7502">
            <v>1</v>
          </cell>
          <cell r="C7502" t="str">
            <v>2436</v>
          </cell>
          <cell r="D7502" t="str">
            <v>ELETRICISTA OU OFICIAL ELETRICISTA</v>
          </cell>
          <cell r="E7502" t="str">
            <v>H</v>
          </cell>
          <cell r="F7502">
            <v>0.8</v>
          </cell>
          <cell r="G7502">
            <v>9.68</v>
          </cell>
          <cell r="H7502">
            <v>7.74</v>
          </cell>
        </row>
        <row r="7503">
          <cell r="B7503">
            <v>1</v>
          </cell>
          <cell r="C7503" t="str">
            <v>6113</v>
          </cell>
          <cell r="D7503" t="str">
            <v>AJUDANTE DE ELETRICISTA</v>
          </cell>
          <cell r="E7503" t="str">
            <v>H</v>
          </cell>
          <cell r="F7503">
            <v>0.8</v>
          </cell>
          <cell r="G7503">
            <v>7.59</v>
          </cell>
          <cell r="H7503">
            <v>6.07</v>
          </cell>
        </row>
        <row r="7504">
          <cell r="B7504">
            <v>2</v>
          </cell>
          <cell r="C7504" t="str">
            <v>3763</v>
          </cell>
          <cell r="D7504" t="str">
            <v>LAMPADA INCANDESCENTE 100W</v>
          </cell>
          <cell r="E7504" t="str">
            <v>UN</v>
          </cell>
          <cell r="F7504">
            <v>1</v>
          </cell>
          <cell r="G7504">
            <v>1.26</v>
          </cell>
          <cell r="H7504">
            <v>1.26</v>
          </cell>
        </row>
        <row r="7505">
          <cell r="B7505">
            <v>2</v>
          </cell>
          <cell r="C7505" t="str">
            <v>3803</v>
          </cell>
          <cell r="D7505" t="str">
            <v>LUMINARIA PLAFONIER SOBREPOR ARO/BASE METALICA C/ GLOBO ESFERICO VIDRO LEITOSO BOCA 10CM DIAM 20CM P/ 1 LAMP INCAND, INCL SOQUETE PORCELANA</v>
          </cell>
          <cell r="E7505" t="str">
            <v>UN</v>
          </cell>
          <cell r="F7505">
            <v>1</v>
          </cell>
          <cell r="G7505">
            <v>20.59</v>
          </cell>
          <cell r="H7505">
            <v>20.59</v>
          </cell>
        </row>
        <row r="7506">
          <cell r="D7506" t="str">
            <v>Custo Direto Total</v>
          </cell>
          <cell r="H7506">
            <v>35.659999999999997</v>
          </cell>
        </row>
        <row r="7507">
          <cell r="D7507" t="str">
            <v>Taxa de BDI %</v>
          </cell>
          <cell r="F7507">
            <v>1E-8</v>
          </cell>
          <cell r="H7507">
            <v>0</v>
          </cell>
        </row>
        <row r="7508">
          <cell r="D7508" t="str">
            <v>Total da Composição</v>
          </cell>
          <cell r="H7508">
            <v>35.659999999999997</v>
          </cell>
        </row>
        <row r="7509">
          <cell r="A7509" t="str">
            <v>74082/001</v>
          </cell>
          <cell r="B7509" t="str">
            <v>REFLETOR REDONDO EM ALUMINIO COM SUPORTE E ALCA REGULAVEL PARA FIXACAO , COM LAMPADA VAPOR DE MERCURIO 250W</v>
          </cell>
          <cell r="E7509" t="str">
            <v xml:space="preserve">UN    </v>
          </cell>
          <cell r="F7509" t="str">
            <v>Coeficiente</v>
          </cell>
          <cell r="G7509" t="str">
            <v>Preço Unit.</v>
          </cell>
          <cell r="H7509" t="str">
            <v>Preço Total</v>
          </cell>
          <cell r="I7509">
            <v>162.28</v>
          </cell>
        </row>
        <row r="7510">
          <cell r="B7510">
            <v>1</v>
          </cell>
          <cell r="C7510" t="str">
            <v>2436</v>
          </cell>
          <cell r="D7510" t="str">
            <v>ELETRICISTA OU OFICIAL ELETRICISTA</v>
          </cell>
          <cell r="E7510" t="str">
            <v>H</v>
          </cell>
          <cell r="F7510">
            <v>2</v>
          </cell>
          <cell r="G7510">
            <v>9.68</v>
          </cell>
          <cell r="H7510">
            <v>19.36</v>
          </cell>
        </row>
        <row r="7511">
          <cell r="B7511">
            <v>1</v>
          </cell>
          <cell r="C7511" t="str">
            <v>6113</v>
          </cell>
          <cell r="D7511" t="str">
            <v>AJUDANTE DE ELETRICISTA</v>
          </cell>
          <cell r="E7511" t="str">
            <v>H</v>
          </cell>
          <cell r="F7511">
            <v>2</v>
          </cell>
          <cell r="G7511">
            <v>7.59</v>
          </cell>
          <cell r="H7511">
            <v>15.18</v>
          </cell>
        </row>
        <row r="7512">
          <cell r="B7512">
            <v>2</v>
          </cell>
          <cell r="C7512" t="str">
            <v>3749</v>
          </cell>
          <cell r="D7512" t="str">
            <v>LAMPADA VAPOR MERCURIO 250W</v>
          </cell>
          <cell r="E7512" t="str">
            <v>UN</v>
          </cell>
          <cell r="F7512">
            <v>1</v>
          </cell>
          <cell r="G7512">
            <v>22.72</v>
          </cell>
          <cell r="H7512">
            <v>22.72</v>
          </cell>
        </row>
        <row r="7513">
          <cell r="B7513">
            <v>2</v>
          </cell>
          <cell r="C7513" t="str">
            <v>12317</v>
          </cell>
          <cell r="D7513" t="str">
            <v>REATOR P/ 1 LAMPADA VAPOR DE MERCURIO 250W USO EXT</v>
          </cell>
          <cell r="E7513" t="str">
            <v>UN</v>
          </cell>
          <cell r="F7513">
            <v>1</v>
          </cell>
          <cell r="G7513">
            <v>51.02</v>
          </cell>
          <cell r="H7513">
            <v>51.02</v>
          </cell>
        </row>
        <row r="7514">
          <cell r="B7514">
            <v>2</v>
          </cell>
          <cell r="C7514" t="str">
            <v>13390</v>
          </cell>
          <cell r="D7514" t="str">
            <v>REFLETOR REDONDO EM ALUMINIO ANODIZADO PARA LAMPADA VAPOR DE MERCURIO/SODIO, CORPO EM ALUMINIO COM PINTURA EPOXI, PARA LAMPADA E-27 DE 300 W, COM SUPORTE REDONDO E ALCA REGULAVEL PARA FIXACAO.</v>
          </cell>
          <cell r="E7514" t="str">
            <v>UN</v>
          </cell>
          <cell r="F7514">
            <v>1</v>
          </cell>
          <cell r="G7514">
            <v>54</v>
          </cell>
          <cell r="H7514">
            <v>54</v>
          </cell>
        </row>
        <row r="7515">
          <cell r="D7515" t="str">
            <v>Custo Direto Total</v>
          </cell>
          <cell r="H7515">
            <v>162.28</v>
          </cell>
        </row>
        <row r="7516">
          <cell r="D7516" t="str">
            <v>Taxa de BDI %</v>
          </cell>
          <cell r="F7516">
            <v>1E-8</v>
          </cell>
          <cell r="H7516">
            <v>0</v>
          </cell>
        </row>
        <row r="7517">
          <cell r="D7517" t="str">
            <v>Total da Composição</v>
          </cell>
          <cell r="H7517">
            <v>162.28</v>
          </cell>
        </row>
        <row r="7518">
          <cell r="A7518" t="str">
            <v>74094/001</v>
          </cell>
          <cell r="B7518" t="str">
            <v>LUMINARIA TIPO SPOT PARA 1 LAMPADA INCANDESCENTE/FLUORESCENTE COMPACTA</v>
          </cell>
          <cell r="E7518" t="str">
            <v xml:space="preserve">UN    </v>
          </cell>
          <cell r="F7518" t="str">
            <v>Coeficiente</v>
          </cell>
          <cell r="G7518" t="str">
            <v>Preço Unit.</v>
          </cell>
          <cell r="H7518" t="str">
            <v>Preço Total</v>
          </cell>
          <cell r="I7518">
            <v>18.71</v>
          </cell>
        </row>
        <row r="7519">
          <cell r="B7519">
            <v>1</v>
          </cell>
          <cell r="C7519" t="str">
            <v>2436</v>
          </cell>
          <cell r="D7519" t="str">
            <v>ELETRICISTA OU OFICIAL ELETRICISTA</v>
          </cell>
          <cell r="E7519" t="str">
            <v>H</v>
          </cell>
          <cell r="F7519">
            <v>0.5</v>
          </cell>
          <cell r="G7519">
            <v>9.68</v>
          </cell>
          <cell r="H7519">
            <v>4.84</v>
          </cell>
        </row>
        <row r="7520">
          <cell r="B7520">
            <v>1</v>
          </cell>
          <cell r="C7520" t="str">
            <v>6113</v>
          </cell>
          <cell r="D7520" t="str">
            <v>AJUDANTE DE ELETRICISTA</v>
          </cell>
          <cell r="E7520" t="str">
            <v>H</v>
          </cell>
          <cell r="F7520">
            <v>0.5</v>
          </cell>
          <cell r="G7520">
            <v>7.59</v>
          </cell>
          <cell r="H7520">
            <v>3.8</v>
          </cell>
        </row>
        <row r="7521">
          <cell r="B7521">
            <v>2</v>
          </cell>
          <cell r="C7521" t="str">
            <v>12266</v>
          </cell>
          <cell r="D7521" t="str">
            <v>LUMINARIA PHILLIPS TIPO SPOT</v>
          </cell>
          <cell r="E7521" t="str">
            <v>UN</v>
          </cell>
          <cell r="F7521">
            <v>1</v>
          </cell>
          <cell r="G7521">
            <v>10</v>
          </cell>
          <cell r="H7521">
            <v>10</v>
          </cell>
        </row>
        <row r="7522">
          <cell r="B7522">
            <v>2</v>
          </cell>
          <cell r="C7522" t="str">
            <v>21127</v>
          </cell>
          <cell r="D7522" t="str">
            <v>FITA ISOLANTE ADESIVA ANTI-CHAMA EM ROLOS 19MM X 5M</v>
          </cell>
          <cell r="E7522" t="str">
            <v>UN</v>
          </cell>
          <cell r="F7522">
            <v>0.06</v>
          </cell>
          <cell r="G7522">
            <v>1.17</v>
          </cell>
          <cell r="H7522">
            <v>7.0000000000000007E-2</v>
          </cell>
        </row>
        <row r="7523">
          <cell r="D7523" t="str">
            <v>Custo Direto Total</v>
          </cell>
          <cell r="H7523">
            <v>18.71</v>
          </cell>
        </row>
        <row r="7524">
          <cell r="D7524" t="str">
            <v>Taxa de BDI %</v>
          </cell>
          <cell r="F7524">
            <v>1E-8</v>
          </cell>
          <cell r="H7524">
            <v>0</v>
          </cell>
        </row>
        <row r="7525">
          <cell r="D7525" t="str">
            <v>Total da Composição</v>
          </cell>
          <cell r="H7525">
            <v>18.71</v>
          </cell>
        </row>
        <row r="7526">
          <cell r="A7526" t="str">
            <v>73767/001</v>
          </cell>
          <cell r="B7526" t="str">
            <v>GRAMPO PARALELO EM ALUMINIO FUNDIDO OU ESTRUDADO DE 2 PARAFUSOS, PARA CABO DE 6 A 50 MM2, PASTA ANTIOXIDANTE. FORNEC E INSTALAÇÃO.</v>
          </cell>
          <cell r="E7526" t="str">
            <v xml:space="preserve">UN    </v>
          </cell>
          <cell r="F7526" t="str">
            <v>Coeficiente</v>
          </cell>
          <cell r="G7526" t="str">
            <v>Preço Unit.</v>
          </cell>
          <cell r="H7526" t="str">
            <v>Preço Total</v>
          </cell>
          <cell r="I7526">
            <v>4.9799999999999995</v>
          </cell>
        </row>
        <row r="7527">
          <cell r="B7527">
            <v>1</v>
          </cell>
          <cell r="C7527" t="str">
            <v>242</v>
          </cell>
          <cell r="D7527" t="str">
            <v>AJUDANTE ESPECIALIZADO</v>
          </cell>
          <cell r="E7527" t="str">
            <v>H</v>
          </cell>
          <cell r="F7527">
            <v>0.14000000000000001</v>
          </cell>
          <cell r="G7527">
            <v>10.06</v>
          </cell>
          <cell r="H7527">
            <v>1.41</v>
          </cell>
        </row>
        <row r="7528">
          <cell r="B7528">
            <v>2</v>
          </cell>
          <cell r="C7528" t="str">
            <v>1564</v>
          </cell>
          <cell r="D7528" t="str">
            <v>GRAMPO PARALELO BIMETALICO P/ CABO 6 A 50MM2 C/ 2 PARAF</v>
          </cell>
          <cell r="E7528" t="str">
            <v>UN</v>
          </cell>
          <cell r="F7528">
            <v>1</v>
          </cell>
          <cell r="G7528">
            <v>3.57</v>
          </cell>
          <cell r="H7528">
            <v>3.57</v>
          </cell>
        </row>
        <row r="7529">
          <cell r="D7529" t="str">
            <v>Custo Direto Total</v>
          </cell>
          <cell r="H7529">
            <v>4.9799999999999995</v>
          </cell>
        </row>
        <row r="7530">
          <cell r="D7530" t="str">
            <v>Taxa de BDI %</v>
          </cell>
          <cell r="F7530">
            <v>1E-8</v>
          </cell>
          <cell r="H7530">
            <v>0</v>
          </cell>
        </row>
        <row r="7531">
          <cell r="D7531" t="str">
            <v>Total da Composição</v>
          </cell>
          <cell r="H7531">
            <v>4.9799999999999995</v>
          </cell>
        </row>
        <row r="7532">
          <cell r="A7532" t="str">
            <v>73767/002</v>
          </cell>
          <cell r="B7532" t="str">
            <v>ALCA PRE-FORMADA DISTRIBUIÇÃO EM ACO RECOBERTO COM ALUMINIO PARA CABO 25MM2, ENCAPADO. FORNECIMENTO E INSTALAÇÃO.</v>
          </cell>
          <cell r="E7532" t="str">
            <v xml:space="preserve">UN    </v>
          </cell>
          <cell r="F7532" t="str">
            <v>Coeficiente</v>
          </cell>
          <cell r="G7532" t="str">
            <v>Preço Unit.</v>
          </cell>
          <cell r="H7532" t="str">
            <v>Preço Total</v>
          </cell>
          <cell r="I7532">
            <v>6.5200000000000005</v>
          </cell>
        </row>
        <row r="7533">
          <cell r="B7533">
            <v>1</v>
          </cell>
          <cell r="C7533" t="str">
            <v>242</v>
          </cell>
          <cell r="D7533" t="str">
            <v>AJUDANTE ESPECIALIZADO</v>
          </cell>
          <cell r="E7533" t="str">
            <v>H</v>
          </cell>
          <cell r="F7533">
            <v>0.14000000000000001</v>
          </cell>
          <cell r="G7533">
            <v>10.06</v>
          </cell>
          <cell r="H7533">
            <v>1.41</v>
          </cell>
        </row>
        <row r="7534">
          <cell r="B7534">
            <v>2</v>
          </cell>
          <cell r="C7534" t="str">
            <v>11273</v>
          </cell>
          <cell r="D7534" t="str">
            <v>ALCA PRE-FORMADA DE DISTRIBUICAO P/ CONDUTORES DE ALUMINIO # 1/0; 6/1 CAA"</v>
          </cell>
          <cell r="E7534" t="str">
            <v>UN</v>
          </cell>
          <cell r="F7534">
            <v>1</v>
          </cell>
          <cell r="G7534">
            <v>5.1100000000000003</v>
          </cell>
          <cell r="H7534">
            <v>5.1100000000000003</v>
          </cell>
        </row>
        <row r="7535">
          <cell r="D7535" t="str">
            <v>Custo Direto Total</v>
          </cell>
          <cell r="H7535">
            <v>6.5200000000000005</v>
          </cell>
        </row>
        <row r="7536">
          <cell r="D7536" t="str">
            <v>Taxa de BDI %</v>
          </cell>
          <cell r="F7536">
            <v>1E-8</v>
          </cell>
          <cell r="H7536">
            <v>0</v>
          </cell>
        </row>
        <row r="7537">
          <cell r="D7537" t="str">
            <v>Total da Composição</v>
          </cell>
          <cell r="H7537">
            <v>6.5200000000000005</v>
          </cell>
        </row>
        <row r="7538">
          <cell r="A7538" t="str">
            <v>73767/003</v>
          </cell>
          <cell r="B7538" t="str">
            <v>ALCA PRE-FORMADA DISTRIBUICAO EM ACO RECOBERTO COM ALUMINIO NU PARA CA BO 25MM2, ENCAPADO. FORNECIMENTO E INSTALACAO.</v>
          </cell>
          <cell r="E7538" t="str">
            <v xml:space="preserve">UN    </v>
          </cell>
          <cell r="F7538" t="str">
            <v>Coeficiente</v>
          </cell>
          <cell r="G7538" t="str">
            <v>Preço Unit.</v>
          </cell>
          <cell r="H7538" t="str">
            <v>Preço Total</v>
          </cell>
          <cell r="I7538">
            <v>4.33</v>
          </cell>
        </row>
        <row r="7539">
          <cell r="B7539">
            <v>1</v>
          </cell>
          <cell r="C7539" t="str">
            <v>242</v>
          </cell>
          <cell r="D7539" t="str">
            <v>AJUDANTE ESPECIALIZADO</v>
          </cell>
          <cell r="E7539" t="str">
            <v>H</v>
          </cell>
          <cell r="F7539">
            <v>0.14000000000000001</v>
          </cell>
          <cell r="G7539">
            <v>10.06</v>
          </cell>
          <cell r="H7539">
            <v>1.41</v>
          </cell>
        </row>
        <row r="7540">
          <cell r="B7540">
            <v>2</v>
          </cell>
          <cell r="C7540" t="str">
            <v>11272</v>
          </cell>
          <cell r="D7540" t="str">
            <v>ALCA PRE-FORMADA DE DISTRIBUICAO DG-4542 PLP</v>
          </cell>
          <cell r="E7540" t="str">
            <v>UN</v>
          </cell>
          <cell r="F7540">
            <v>1</v>
          </cell>
          <cell r="G7540">
            <v>2.92</v>
          </cell>
          <cell r="H7540">
            <v>2.92</v>
          </cell>
        </row>
        <row r="7541">
          <cell r="D7541" t="str">
            <v>Custo Direto Total</v>
          </cell>
          <cell r="H7541">
            <v>4.33</v>
          </cell>
        </row>
        <row r="7542">
          <cell r="D7542" t="str">
            <v>Taxa de BDI %</v>
          </cell>
          <cell r="F7542">
            <v>1E-8</v>
          </cell>
          <cell r="H7542">
            <v>0</v>
          </cell>
        </row>
        <row r="7543">
          <cell r="D7543" t="str">
            <v>Total da Composição</v>
          </cell>
          <cell r="H7543">
            <v>4.33</v>
          </cell>
        </row>
        <row r="7544">
          <cell r="A7544" t="str">
            <v>73767/004</v>
          </cell>
          <cell r="B7544" t="str">
            <v>ALCA PRE-FORMADA DISTRIBUICAO EM ACO RECOBERTO COM ALUMINIO NU PARA CA BO 25MM2, ENCAPADO. FORNECIMENTO E INSTALACAO.</v>
          </cell>
          <cell r="E7544" t="str">
            <v xml:space="preserve">UN    </v>
          </cell>
          <cell r="F7544" t="str">
            <v>Coeficiente</v>
          </cell>
          <cell r="G7544" t="str">
            <v>Preço Unit.</v>
          </cell>
          <cell r="H7544" t="str">
            <v>Preço Total</v>
          </cell>
          <cell r="I7544">
            <v>3.15</v>
          </cell>
        </row>
        <row r="7545">
          <cell r="B7545">
            <v>1</v>
          </cell>
          <cell r="C7545" t="str">
            <v>242</v>
          </cell>
          <cell r="D7545" t="str">
            <v>AJUDANTE ESPECIALIZADO</v>
          </cell>
          <cell r="E7545" t="str">
            <v>H</v>
          </cell>
          <cell r="F7545">
            <v>0.14000000000000001</v>
          </cell>
          <cell r="G7545">
            <v>10.06</v>
          </cell>
          <cell r="H7545">
            <v>1.41</v>
          </cell>
        </row>
        <row r="7546">
          <cell r="B7546">
            <v>2</v>
          </cell>
          <cell r="C7546" t="str">
            <v>11275</v>
          </cell>
          <cell r="D7546" t="str">
            <v>ALCA PRE-FORMADA DE SERVICO P/ CONDUTORES DE ALUMINIO # 4; 6/1 CAA"</v>
          </cell>
          <cell r="E7546" t="str">
            <v>UN</v>
          </cell>
          <cell r="F7546">
            <v>1</v>
          </cell>
          <cell r="G7546">
            <v>1.74</v>
          </cell>
          <cell r="H7546">
            <v>1.74</v>
          </cell>
        </row>
        <row r="7547">
          <cell r="D7547" t="str">
            <v>Custo Direto Total</v>
          </cell>
          <cell r="H7547">
            <v>3.15</v>
          </cell>
        </row>
        <row r="7548">
          <cell r="D7548" t="str">
            <v>Taxa de BDI %</v>
          </cell>
          <cell r="F7548">
            <v>1E-8</v>
          </cell>
          <cell r="H7548">
            <v>0</v>
          </cell>
        </row>
        <row r="7549">
          <cell r="D7549" t="str">
            <v>Total da Composição</v>
          </cell>
          <cell r="H7549">
            <v>3.15</v>
          </cell>
        </row>
        <row r="7550">
          <cell r="A7550" t="str">
            <v>73767/005</v>
          </cell>
          <cell r="B7550" t="str">
            <v>ALCA PRE-FORMADA SERV DE ACO RECOB C/ALUM NU ENCAPADO 25MM2 (BITOLA) CONF PROJ A4-148-CP RIOLUZ FORNECIMENTO E COLOCACAO</v>
          </cell>
          <cell r="E7550" t="str">
            <v xml:space="preserve">UN    </v>
          </cell>
          <cell r="F7550" t="str">
            <v>Coeficiente</v>
          </cell>
          <cell r="G7550" t="str">
            <v>Preço Unit.</v>
          </cell>
          <cell r="H7550" t="str">
            <v>Preço Total</v>
          </cell>
          <cell r="I7550">
            <v>4.2299999999999995</v>
          </cell>
        </row>
        <row r="7551">
          <cell r="B7551">
            <v>1</v>
          </cell>
          <cell r="C7551" t="str">
            <v>242</v>
          </cell>
          <cell r="D7551" t="str">
            <v>AJUDANTE ESPECIALIZADO</v>
          </cell>
          <cell r="E7551" t="str">
            <v>H</v>
          </cell>
          <cell r="F7551">
            <v>0.14000000000000001</v>
          </cell>
          <cell r="G7551">
            <v>10.06</v>
          </cell>
          <cell r="H7551">
            <v>1.41</v>
          </cell>
        </row>
        <row r="7552">
          <cell r="B7552">
            <v>2</v>
          </cell>
          <cell r="C7552" t="str">
            <v>11274</v>
          </cell>
          <cell r="D7552" t="str">
            <v>ALCA PRE-FORMADA DE SERVICO SG-4500 PLP</v>
          </cell>
          <cell r="E7552" t="str">
            <v>UN</v>
          </cell>
          <cell r="F7552">
            <v>1</v>
          </cell>
          <cell r="G7552">
            <v>2.82</v>
          </cell>
          <cell r="H7552">
            <v>2.82</v>
          </cell>
        </row>
        <row r="7553">
          <cell r="D7553" t="str">
            <v>Custo Direto Total</v>
          </cell>
          <cell r="H7553">
            <v>4.2299999999999995</v>
          </cell>
        </row>
        <row r="7554">
          <cell r="D7554" t="str">
            <v>Taxa de BDI %</v>
          </cell>
          <cell r="F7554">
            <v>1E-8</v>
          </cell>
          <cell r="H7554">
            <v>0</v>
          </cell>
        </row>
        <row r="7555">
          <cell r="D7555" t="str">
            <v>Total da Composição</v>
          </cell>
          <cell r="H7555">
            <v>4.2299999999999995</v>
          </cell>
        </row>
        <row r="7556">
          <cell r="A7556" t="str">
            <v>73767/006</v>
          </cell>
          <cell r="B7556" t="str">
            <v>CONECTOR DE PARAFUSO FENDIDO EM LIGA DE COBRE COM SEPARADOR DE CABOS P ARA CABO 50 MM2 - FORNECIMENTO E INSTALACAO</v>
          </cell>
          <cell r="E7556" t="str">
            <v xml:space="preserve">UN    </v>
          </cell>
          <cell r="F7556" t="str">
            <v>Coeficiente</v>
          </cell>
          <cell r="G7556" t="str">
            <v>Preço Unit.</v>
          </cell>
          <cell r="H7556" t="str">
            <v>Preço Total</v>
          </cell>
          <cell r="I7556">
            <v>7.6400000000000006</v>
          </cell>
        </row>
        <row r="7557">
          <cell r="B7557">
            <v>1</v>
          </cell>
          <cell r="C7557" t="str">
            <v>242</v>
          </cell>
          <cell r="D7557" t="str">
            <v>AJUDANTE ESPECIALIZADO</v>
          </cell>
          <cell r="E7557" t="str">
            <v>H</v>
          </cell>
          <cell r="F7557">
            <v>7.0000000000000007E-2</v>
          </cell>
          <cell r="G7557">
            <v>10.06</v>
          </cell>
          <cell r="H7557">
            <v>0.7</v>
          </cell>
        </row>
        <row r="7558">
          <cell r="B7558">
            <v>2</v>
          </cell>
          <cell r="C7558" t="str">
            <v>1562</v>
          </cell>
          <cell r="D7558" t="str">
            <v>CONECTOR PARAFUSO FENDIDO C/ SEPARADOR DE CABOS BIMETALICOS DE COBRE P/ CABO 50MM2</v>
          </cell>
          <cell r="E7558" t="str">
            <v>UN</v>
          </cell>
          <cell r="F7558">
            <v>1</v>
          </cell>
          <cell r="G7558">
            <v>6.94</v>
          </cell>
          <cell r="H7558">
            <v>6.94</v>
          </cell>
        </row>
        <row r="7559">
          <cell r="D7559" t="str">
            <v>Custo Direto Total</v>
          </cell>
          <cell r="H7559">
            <v>7.6400000000000006</v>
          </cell>
        </row>
        <row r="7560">
          <cell r="D7560" t="str">
            <v>Taxa de BDI %</v>
          </cell>
          <cell r="F7560">
            <v>1E-8</v>
          </cell>
          <cell r="H7560">
            <v>0</v>
          </cell>
        </row>
        <row r="7561">
          <cell r="D7561" t="str">
            <v>Total da Composição</v>
          </cell>
          <cell r="H7561">
            <v>7.6400000000000006</v>
          </cell>
        </row>
        <row r="7562">
          <cell r="A7562" t="str">
            <v>73853/001</v>
          </cell>
          <cell r="B7562" t="str">
            <v>INSTALACAO DE REDE AEREA, BAIXA TENSAO COM UM CONDUTOR - COBRE. MAO DE OBRA.</v>
          </cell>
          <cell r="E7562" t="str">
            <v xml:space="preserve">UN    </v>
          </cell>
          <cell r="F7562" t="str">
            <v>Coeficiente</v>
          </cell>
          <cell r="G7562" t="str">
            <v>Preço Unit.</v>
          </cell>
          <cell r="H7562" t="str">
            <v>Preço Total</v>
          </cell>
          <cell r="I7562">
            <v>14.08</v>
          </cell>
        </row>
        <row r="7563">
          <cell r="B7563">
            <v>1</v>
          </cell>
          <cell r="C7563" t="str">
            <v>242</v>
          </cell>
          <cell r="D7563" t="str">
            <v>AJUDANTE ESPECIALIZADO</v>
          </cell>
          <cell r="E7563" t="str">
            <v>H</v>
          </cell>
          <cell r="F7563">
            <v>1.4</v>
          </cell>
          <cell r="G7563">
            <v>10.06</v>
          </cell>
          <cell r="H7563">
            <v>14.08</v>
          </cell>
        </row>
        <row r="7564">
          <cell r="D7564" t="str">
            <v>Custo Direto Total</v>
          </cell>
          <cell r="H7564">
            <v>14.08</v>
          </cell>
        </row>
        <row r="7565">
          <cell r="D7565" t="str">
            <v>Taxa de BDI %</v>
          </cell>
          <cell r="F7565">
            <v>1E-8</v>
          </cell>
          <cell r="H7565">
            <v>0</v>
          </cell>
        </row>
        <row r="7566">
          <cell r="D7566" t="str">
            <v>Total da Composição</v>
          </cell>
          <cell r="H7566">
            <v>14.08</v>
          </cell>
        </row>
        <row r="7567">
          <cell r="A7567" t="str">
            <v>73853/002</v>
          </cell>
          <cell r="B7567" t="str">
            <v>INSTALACAO DE REDE AEREA, BAIXA TENSAO COM DOIS CONDUTORES - COBRE. MA O DE OBRA.</v>
          </cell>
          <cell r="E7567" t="str">
            <v xml:space="preserve">UN    </v>
          </cell>
          <cell r="F7567" t="str">
            <v>Coeficiente</v>
          </cell>
          <cell r="G7567" t="str">
            <v>Preço Unit.</v>
          </cell>
          <cell r="H7567" t="str">
            <v>Preço Total</v>
          </cell>
          <cell r="I7567">
            <v>28.17</v>
          </cell>
        </row>
        <row r="7568">
          <cell r="B7568">
            <v>1</v>
          </cell>
          <cell r="C7568" t="str">
            <v>242</v>
          </cell>
          <cell r="D7568" t="str">
            <v>AJUDANTE ESPECIALIZADO</v>
          </cell>
          <cell r="E7568" t="str">
            <v>H</v>
          </cell>
          <cell r="F7568">
            <v>2.8</v>
          </cell>
          <cell r="G7568">
            <v>10.06</v>
          </cell>
          <cell r="H7568">
            <v>28.17</v>
          </cell>
        </row>
        <row r="7569">
          <cell r="D7569" t="str">
            <v>Custo Direto Total</v>
          </cell>
          <cell r="H7569">
            <v>28.17</v>
          </cell>
        </row>
        <row r="7570">
          <cell r="D7570" t="str">
            <v>Taxa de BDI %</v>
          </cell>
          <cell r="F7570">
            <v>1E-8</v>
          </cell>
          <cell r="H7570">
            <v>0</v>
          </cell>
        </row>
        <row r="7571">
          <cell r="D7571" t="str">
            <v>Total da Composição</v>
          </cell>
          <cell r="H7571">
            <v>28.17</v>
          </cell>
        </row>
        <row r="7572">
          <cell r="A7572" t="str">
            <v>73853/003</v>
          </cell>
          <cell r="B7572" t="str">
            <v>INSTALACAO DE REDE AEREA, BAIXA TENSAO COM TRES CONDUTORES - COBRE. MA O DE OBRA.</v>
          </cell>
          <cell r="E7572" t="str">
            <v xml:space="preserve">UN    </v>
          </cell>
          <cell r="F7572" t="str">
            <v>Coeficiente</v>
          </cell>
          <cell r="G7572" t="str">
            <v>Preço Unit.</v>
          </cell>
          <cell r="H7572" t="str">
            <v>Preço Total</v>
          </cell>
          <cell r="I7572">
            <v>42.25</v>
          </cell>
        </row>
        <row r="7573">
          <cell r="B7573">
            <v>1</v>
          </cell>
          <cell r="C7573" t="str">
            <v>242</v>
          </cell>
          <cell r="D7573" t="str">
            <v>AJUDANTE ESPECIALIZADO</v>
          </cell>
          <cell r="E7573" t="str">
            <v>H</v>
          </cell>
          <cell r="F7573">
            <v>4.2</v>
          </cell>
          <cell r="G7573">
            <v>10.06</v>
          </cell>
          <cell r="H7573">
            <v>42.25</v>
          </cell>
        </row>
        <row r="7574">
          <cell r="D7574" t="str">
            <v>Custo Direto Total</v>
          </cell>
          <cell r="H7574">
            <v>42.25</v>
          </cell>
        </row>
        <row r="7575">
          <cell r="D7575" t="str">
            <v>Taxa de BDI %</v>
          </cell>
          <cell r="F7575">
            <v>1E-8</v>
          </cell>
          <cell r="H7575">
            <v>0</v>
          </cell>
        </row>
        <row r="7576">
          <cell r="D7576" t="str">
            <v>Total da Composição</v>
          </cell>
          <cell r="H7576">
            <v>42.25</v>
          </cell>
        </row>
        <row r="7577">
          <cell r="A7577" t="str">
            <v>73853/004</v>
          </cell>
          <cell r="B7577" t="str">
            <v>INSTALACAO DE REDE AEREA, BAIXA TENSAO COM QUATRO CONDUTORES - COBRE. MAO DE OBRA.</v>
          </cell>
          <cell r="E7577" t="str">
            <v xml:space="preserve">UN    </v>
          </cell>
          <cell r="F7577" t="str">
            <v>Coeficiente</v>
          </cell>
          <cell r="G7577" t="str">
            <v>Preço Unit.</v>
          </cell>
          <cell r="H7577" t="str">
            <v>Preço Total</v>
          </cell>
          <cell r="I7577">
            <v>56.34</v>
          </cell>
        </row>
        <row r="7578">
          <cell r="B7578">
            <v>1</v>
          </cell>
          <cell r="C7578" t="str">
            <v>242</v>
          </cell>
          <cell r="D7578" t="str">
            <v>AJUDANTE ESPECIALIZADO</v>
          </cell>
          <cell r="E7578" t="str">
            <v>H</v>
          </cell>
          <cell r="F7578">
            <v>5.6</v>
          </cell>
          <cell r="G7578">
            <v>10.06</v>
          </cell>
          <cell r="H7578">
            <v>56.34</v>
          </cell>
        </row>
        <row r="7579">
          <cell r="D7579" t="str">
            <v>Custo Direto Total</v>
          </cell>
          <cell r="H7579">
            <v>56.34</v>
          </cell>
        </row>
        <row r="7580">
          <cell r="D7580" t="str">
            <v>Taxa de BDI %</v>
          </cell>
          <cell r="F7580">
            <v>1E-8</v>
          </cell>
          <cell r="H7580">
            <v>0</v>
          </cell>
        </row>
        <row r="7581">
          <cell r="D7581" t="str">
            <v>Total da Composição</v>
          </cell>
          <cell r="H7581">
            <v>56.34</v>
          </cell>
        </row>
        <row r="7582">
          <cell r="A7582" t="str">
            <v>73853/005</v>
          </cell>
          <cell r="B7582" t="str">
            <v>INSTALACAO DE REDE AEREA, BAIXA TENSAO COM TRES CONDUTORES - ALUMINIO. MAO DE OBRA.</v>
          </cell>
          <cell r="E7582" t="str">
            <v xml:space="preserve">UN    </v>
          </cell>
          <cell r="F7582" t="str">
            <v>Coeficiente</v>
          </cell>
          <cell r="G7582" t="str">
            <v>Preço Unit.</v>
          </cell>
          <cell r="H7582" t="str">
            <v>Preço Total</v>
          </cell>
          <cell r="I7582">
            <v>45.77</v>
          </cell>
        </row>
        <row r="7583">
          <cell r="B7583">
            <v>1</v>
          </cell>
          <cell r="C7583" t="str">
            <v>242</v>
          </cell>
          <cell r="D7583" t="str">
            <v>AJUDANTE ESPECIALIZADO</v>
          </cell>
          <cell r="E7583" t="str">
            <v>H</v>
          </cell>
          <cell r="F7583">
            <v>4.55</v>
          </cell>
          <cell r="G7583">
            <v>10.06</v>
          </cell>
          <cell r="H7583">
            <v>45.77</v>
          </cell>
        </row>
        <row r="7584">
          <cell r="D7584" t="str">
            <v>Custo Direto Total</v>
          </cell>
          <cell r="H7584">
            <v>45.77</v>
          </cell>
        </row>
        <row r="7585">
          <cell r="D7585" t="str">
            <v>Taxa de BDI %</v>
          </cell>
          <cell r="F7585">
            <v>1E-8</v>
          </cell>
          <cell r="H7585">
            <v>0</v>
          </cell>
        </row>
        <row r="7586">
          <cell r="D7586" t="str">
            <v>Total da Composição</v>
          </cell>
          <cell r="H7586">
            <v>45.77</v>
          </cell>
        </row>
        <row r="7587">
          <cell r="A7587" t="str">
            <v>73853/006</v>
          </cell>
          <cell r="B7587" t="str">
            <v>INSTALACAO DE REDE AEREA, BAIXA TENSAO COM QUATRO CONDUTORES - ALUMINI O. MAO DE OBRA.</v>
          </cell>
          <cell r="E7587" t="str">
            <v xml:space="preserve">UN    </v>
          </cell>
          <cell r="F7587" t="str">
            <v>Coeficiente</v>
          </cell>
          <cell r="G7587" t="str">
            <v>Preço Unit.</v>
          </cell>
          <cell r="H7587" t="str">
            <v>Preço Total</v>
          </cell>
          <cell r="I7587">
            <v>70.42</v>
          </cell>
        </row>
        <row r="7588">
          <cell r="B7588">
            <v>1</v>
          </cell>
          <cell r="C7588" t="str">
            <v>242</v>
          </cell>
          <cell r="D7588" t="str">
            <v>AJUDANTE ESPECIALIZADO</v>
          </cell>
          <cell r="E7588" t="str">
            <v>H</v>
          </cell>
          <cell r="F7588">
            <v>7</v>
          </cell>
          <cell r="G7588">
            <v>10.06</v>
          </cell>
          <cell r="H7588">
            <v>70.42</v>
          </cell>
        </row>
        <row r="7589">
          <cell r="D7589" t="str">
            <v>Custo Direto Total</v>
          </cell>
          <cell r="H7589">
            <v>70.42</v>
          </cell>
        </row>
        <row r="7590">
          <cell r="D7590" t="str">
            <v>Taxa de BDI %</v>
          </cell>
          <cell r="F7590">
            <v>1E-8</v>
          </cell>
          <cell r="H7590">
            <v>0</v>
          </cell>
        </row>
        <row r="7591">
          <cell r="D7591" t="str">
            <v>Total da Composição</v>
          </cell>
          <cell r="H7591">
            <v>70.42</v>
          </cell>
        </row>
        <row r="7592">
          <cell r="A7592" t="str">
            <v>73853/007</v>
          </cell>
          <cell r="B7592" t="str">
            <v>INSTALACAO DE REDE AEREA, BAIXA TENSAO COM UM CONDUTOR - ALUMINIO. MAO DE OBRA.</v>
          </cell>
          <cell r="E7592" t="str">
            <v xml:space="preserve">UN    </v>
          </cell>
          <cell r="F7592" t="str">
            <v>Coeficiente</v>
          </cell>
          <cell r="G7592" t="str">
            <v>Preço Unit.</v>
          </cell>
          <cell r="H7592" t="str">
            <v>Preço Total</v>
          </cell>
          <cell r="I7592">
            <v>21.13</v>
          </cell>
        </row>
        <row r="7593">
          <cell r="B7593">
            <v>1</v>
          </cell>
          <cell r="C7593" t="str">
            <v>242</v>
          </cell>
          <cell r="D7593" t="str">
            <v>AJUDANTE ESPECIALIZADO</v>
          </cell>
          <cell r="E7593" t="str">
            <v>H</v>
          </cell>
          <cell r="F7593">
            <v>2.1</v>
          </cell>
          <cell r="G7593">
            <v>10.06</v>
          </cell>
          <cell r="H7593">
            <v>21.13</v>
          </cell>
        </row>
        <row r="7594">
          <cell r="D7594" t="str">
            <v>Custo Direto Total</v>
          </cell>
          <cell r="H7594">
            <v>21.13</v>
          </cell>
        </row>
        <row r="7595">
          <cell r="D7595" t="str">
            <v>Taxa de BDI %</v>
          </cell>
          <cell r="F7595">
            <v>1E-8</v>
          </cell>
          <cell r="H7595">
            <v>0</v>
          </cell>
        </row>
        <row r="7596">
          <cell r="D7596" t="str">
            <v>Total da Composição</v>
          </cell>
          <cell r="H7596">
            <v>21.13</v>
          </cell>
        </row>
        <row r="7597">
          <cell r="A7597" t="str">
            <v>73853/008</v>
          </cell>
          <cell r="B7597" t="str">
            <v>INSTALACAO DE REDE AEREA, BAIXA TENSAO COM DOIS CONDUTORES - ALUMINIO. MAO DE OBRA.</v>
          </cell>
          <cell r="E7597" t="str">
            <v xml:space="preserve">UN    </v>
          </cell>
          <cell r="F7597" t="str">
            <v>Coeficiente</v>
          </cell>
          <cell r="G7597" t="str">
            <v>Preço Unit.</v>
          </cell>
          <cell r="H7597" t="str">
            <v>Preço Total</v>
          </cell>
          <cell r="I7597">
            <v>35.21</v>
          </cell>
        </row>
        <row r="7598">
          <cell r="B7598">
            <v>1</v>
          </cell>
          <cell r="C7598" t="str">
            <v>242</v>
          </cell>
          <cell r="D7598" t="str">
            <v>AJUDANTE ESPECIALIZADO</v>
          </cell>
          <cell r="E7598" t="str">
            <v>H</v>
          </cell>
          <cell r="F7598">
            <v>3.5</v>
          </cell>
          <cell r="G7598">
            <v>10.06</v>
          </cell>
          <cell r="H7598">
            <v>35.21</v>
          </cell>
        </row>
        <row r="7599">
          <cell r="D7599" t="str">
            <v>Custo Direto Total</v>
          </cell>
          <cell r="H7599">
            <v>35.21</v>
          </cell>
        </row>
        <row r="7600">
          <cell r="D7600" t="str">
            <v>Taxa de BDI %</v>
          </cell>
          <cell r="F7600">
            <v>1E-8</v>
          </cell>
          <cell r="H7600">
            <v>0</v>
          </cell>
        </row>
        <row r="7601">
          <cell r="D7601" t="str">
            <v>Total da Composição</v>
          </cell>
          <cell r="H7601">
            <v>35.21</v>
          </cell>
        </row>
        <row r="7602">
          <cell r="A7602" t="str">
            <v>73854/001</v>
          </cell>
          <cell r="B7602" t="str">
            <v>ARMACAO SECUNDARIA VERTICAL COMPLETA PARA REDE BAIXA TENSAO.MAO DE OBR A PARA INSTALACAO.</v>
          </cell>
          <cell r="E7602" t="str">
            <v xml:space="preserve">UN    </v>
          </cell>
          <cell r="F7602" t="str">
            <v>Coeficiente</v>
          </cell>
          <cell r="G7602" t="str">
            <v>Preço Unit.</v>
          </cell>
          <cell r="H7602" t="str">
            <v>Preço Total</v>
          </cell>
          <cell r="I7602">
            <v>7.04</v>
          </cell>
        </row>
        <row r="7603">
          <cell r="B7603">
            <v>1</v>
          </cell>
          <cell r="C7603" t="str">
            <v>242</v>
          </cell>
          <cell r="D7603" t="str">
            <v>AJUDANTE ESPECIALIZADO</v>
          </cell>
          <cell r="E7603" t="str">
            <v>H</v>
          </cell>
          <cell r="F7603">
            <v>0.7</v>
          </cell>
          <cell r="G7603">
            <v>10.06</v>
          </cell>
          <cell r="H7603">
            <v>7.04</v>
          </cell>
        </row>
        <row r="7604">
          <cell r="D7604" t="str">
            <v>Custo Direto Total</v>
          </cell>
          <cell r="H7604">
            <v>7.04</v>
          </cell>
        </row>
        <row r="7605">
          <cell r="D7605" t="str">
            <v>Taxa de BDI %</v>
          </cell>
          <cell r="F7605">
            <v>1E-8</v>
          </cell>
          <cell r="H7605">
            <v>0</v>
          </cell>
        </row>
        <row r="7606">
          <cell r="D7606" t="str">
            <v>Total da Composição</v>
          </cell>
          <cell r="H7606">
            <v>7.04</v>
          </cell>
        </row>
        <row r="7607">
          <cell r="A7607" t="str">
            <v>73854/002</v>
          </cell>
          <cell r="B7607" t="str">
            <v>ARMACAO SECUNDARIA VERTICAL COMPLETA PARA REDE DE BAIXA TENSÃO, CONJU NTO DE 4 ESTRIBOS COM CONDUTORES, ALINHAMENTO RETO, ANGULO INFERIOR A90 GRAUS E PONTO TERMINAL. FORNECIMENTO E INSTALAÇÃO.</v>
          </cell>
          <cell r="E7607" t="str">
            <v xml:space="preserve">UN    </v>
          </cell>
          <cell r="F7607" t="str">
            <v>Coeficiente</v>
          </cell>
          <cell r="G7607" t="str">
            <v>Preço Unit.</v>
          </cell>
          <cell r="H7607" t="str">
            <v>Preço Total</v>
          </cell>
          <cell r="I7607">
            <v>39.14</v>
          </cell>
        </row>
        <row r="7608">
          <cell r="B7608">
            <v>1</v>
          </cell>
          <cell r="C7608" t="str">
            <v>242</v>
          </cell>
          <cell r="D7608" t="str">
            <v>AJUDANTE ESPECIALIZADO</v>
          </cell>
          <cell r="E7608" t="str">
            <v>H</v>
          </cell>
          <cell r="F7608">
            <v>0.7</v>
          </cell>
          <cell r="G7608">
            <v>10.06</v>
          </cell>
          <cell r="H7608">
            <v>7.04</v>
          </cell>
        </row>
        <row r="7609">
          <cell r="B7609">
            <v>2</v>
          </cell>
          <cell r="C7609" t="str">
            <v>1096</v>
          </cell>
          <cell r="D7609" t="str">
            <v>ARMACAO VERTICAL C/ HASTE E CONTRA-PINO EM CHAPA DE FERRO GALV 3/16" C/ 4 ESTRIBOS E 4 ISOLADORES"</v>
          </cell>
          <cell r="E7609" t="str">
            <v>UN</v>
          </cell>
          <cell r="F7609">
            <v>1</v>
          </cell>
          <cell r="G7609">
            <v>32.1</v>
          </cell>
          <cell r="H7609">
            <v>32.1</v>
          </cell>
        </row>
        <row r="7610">
          <cell r="D7610" t="str">
            <v>Custo Direto Total</v>
          </cell>
          <cell r="H7610">
            <v>39.14</v>
          </cell>
        </row>
        <row r="7611">
          <cell r="D7611" t="str">
            <v>Taxa de BDI %</v>
          </cell>
          <cell r="F7611">
            <v>1E-8</v>
          </cell>
          <cell r="H7611">
            <v>0</v>
          </cell>
        </row>
        <row r="7612">
          <cell r="D7612" t="str">
            <v>Total da Composição</v>
          </cell>
          <cell r="H7612">
            <v>39.14</v>
          </cell>
        </row>
        <row r="7613">
          <cell r="A7613" t="str">
            <v>73854/003</v>
          </cell>
          <cell r="B7613" t="str">
            <v>ARMACAO SECUNDARIA VERTICAL COMPLETA PARA REDE DE BAIXA TENSÃO, CONJUN TO DE 3 ESTRIBOS COM CONDUTORES , ALINHAMENTO RETO, ANGULO INFERIOR A90GRAUS E PONTO TERMINAL. FORNECIMENTO E INSTALACAO</v>
          </cell>
          <cell r="E7613" t="str">
            <v xml:space="preserve">UN    </v>
          </cell>
          <cell r="F7613" t="str">
            <v>Coeficiente</v>
          </cell>
          <cell r="G7613" t="str">
            <v>Preço Unit.</v>
          </cell>
          <cell r="H7613" t="str">
            <v>Preço Total</v>
          </cell>
          <cell r="I7613">
            <v>29.02</v>
          </cell>
        </row>
        <row r="7614">
          <cell r="B7614">
            <v>1</v>
          </cell>
          <cell r="C7614" t="str">
            <v>242</v>
          </cell>
          <cell r="D7614" t="str">
            <v>AJUDANTE ESPECIALIZADO</v>
          </cell>
          <cell r="E7614" t="str">
            <v>H</v>
          </cell>
          <cell r="F7614">
            <v>0.7</v>
          </cell>
          <cell r="G7614">
            <v>10.06</v>
          </cell>
          <cell r="H7614">
            <v>7.04</v>
          </cell>
        </row>
        <row r="7615">
          <cell r="B7615">
            <v>2</v>
          </cell>
          <cell r="C7615" t="str">
            <v>1093</v>
          </cell>
          <cell r="D7615" t="str">
            <v>ARMACAO VERTICAL C/ HASTE E CONTRA-PINO EM CHAPA DE FERRO GALV 3/16" C/ 3 ESTRIBOS E 3 ISOLADORES"</v>
          </cell>
          <cell r="E7615" t="str">
            <v>UN</v>
          </cell>
          <cell r="F7615">
            <v>1</v>
          </cell>
          <cell r="G7615">
            <v>21.98</v>
          </cell>
          <cell r="H7615">
            <v>21.98</v>
          </cell>
        </row>
        <row r="7616">
          <cell r="D7616" t="str">
            <v>Custo Direto Total</v>
          </cell>
          <cell r="H7616">
            <v>29.02</v>
          </cell>
        </row>
        <row r="7617">
          <cell r="D7617" t="str">
            <v>Taxa de BDI %</v>
          </cell>
          <cell r="F7617">
            <v>1E-8</v>
          </cell>
          <cell r="H7617">
            <v>0</v>
          </cell>
        </row>
        <row r="7618">
          <cell r="D7618" t="str">
            <v>Total da Composição</v>
          </cell>
          <cell r="H7618">
            <v>29.02</v>
          </cell>
        </row>
        <row r="7619">
          <cell r="A7619" t="str">
            <v>73897/001</v>
          </cell>
          <cell r="B7619" t="str">
            <v>INSTALACAO DE REDE AEREA, 13,8 KV, DOIS CONDUTORES - COBRE.MAO DE OBRA</v>
          </cell>
          <cell r="E7619" t="str">
            <v xml:space="preserve">UN    </v>
          </cell>
          <cell r="F7619" t="str">
            <v>Coeficiente</v>
          </cell>
          <cell r="G7619" t="str">
            <v>Preço Unit.</v>
          </cell>
          <cell r="H7619" t="str">
            <v>Preço Total</v>
          </cell>
          <cell r="I7619">
            <v>42.25</v>
          </cell>
        </row>
        <row r="7620">
          <cell r="B7620">
            <v>1</v>
          </cell>
          <cell r="C7620" t="str">
            <v>242</v>
          </cell>
          <cell r="D7620" t="str">
            <v>AJUDANTE ESPECIALIZADO</v>
          </cell>
          <cell r="E7620" t="str">
            <v>H</v>
          </cell>
          <cell r="F7620">
            <v>4.2</v>
          </cell>
          <cell r="G7620">
            <v>10.06</v>
          </cell>
          <cell r="H7620">
            <v>42.25</v>
          </cell>
        </row>
        <row r="7621">
          <cell r="D7621" t="str">
            <v>Custo Direto Total</v>
          </cell>
          <cell r="H7621">
            <v>42.25</v>
          </cell>
        </row>
        <row r="7622">
          <cell r="D7622" t="str">
            <v>Taxa de BDI %</v>
          </cell>
          <cell r="F7622">
            <v>1E-8</v>
          </cell>
          <cell r="H7622">
            <v>0</v>
          </cell>
        </row>
        <row r="7623">
          <cell r="D7623" t="str">
            <v>Total da Composição</v>
          </cell>
          <cell r="H7623">
            <v>42.25</v>
          </cell>
        </row>
        <row r="7624">
          <cell r="A7624" t="str">
            <v>73897/002</v>
          </cell>
          <cell r="B7624" t="str">
            <v>INSTALACAO DE REDE AEREA, 13,8 KV, TRES CONDUTORES - COBRE. MAO DE OBR A</v>
          </cell>
          <cell r="E7624" t="str">
            <v xml:space="preserve">UN    </v>
          </cell>
          <cell r="F7624" t="str">
            <v>Coeficiente</v>
          </cell>
          <cell r="G7624" t="str">
            <v>Preço Unit.</v>
          </cell>
          <cell r="H7624" t="str">
            <v>Preço Total</v>
          </cell>
          <cell r="I7624">
            <v>70.42</v>
          </cell>
        </row>
        <row r="7625">
          <cell r="B7625">
            <v>1</v>
          </cell>
          <cell r="C7625" t="str">
            <v>242</v>
          </cell>
          <cell r="D7625" t="str">
            <v>AJUDANTE ESPECIALIZADO</v>
          </cell>
          <cell r="E7625" t="str">
            <v>H</v>
          </cell>
          <cell r="F7625">
            <v>7</v>
          </cell>
          <cell r="G7625">
            <v>10.06</v>
          </cell>
          <cell r="H7625">
            <v>70.42</v>
          </cell>
        </row>
        <row r="7626">
          <cell r="D7626" t="str">
            <v>Custo Direto Total</v>
          </cell>
          <cell r="H7626">
            <v>70.42</v>
          </cell>
        </row>
        <row r="7627">
          <cell r="D7627" t="str">
            <v>Taxa de BDI %</v>
          </cell>
          <cell r="F7627">
            <v>1E-8</v>
          </cell>
          <cell r="H7627">
            <v>0</v>
          </cell>
        </row>
        <row r="7628">
          <cell r="D7628" t="str">
            <v>Total da Composição</v>
          </cell>
          <cell r="H7628">
            <v>70.42</v>
          </cell>
        </row>
        <row r="7629">
          <cell r="A7629" t="str">
            <v>73897/003</v>
          </cell>
          <cell r="B7629" t="str">
            <v>INSTALACAO DE REDE AEREA, 13,8 KV, DOIS CONDUTORES - ALUMINIO.MAO DE O BRA</v>
          </cell>
          <cell r="E7629" t="str">
            <v xml:space="preserve">UN    </v>
          </cell>
          <cell r="F7629" t="str">
            <v>Coeficiente</v>
          </cell>
          <cell r="G7629" t="str">
            <v>Preço Unit.</v>
          </cell>
          <cell r="H7629" t="str">
            <v>Preço Total</v>
          </cell>
          <cell r="I7629">
            <v>56.34</v>
          </cell>
        </row>
        <row r="7630">
          <cell r="B7630">
            <v>1</v>
          </cell>
          <cell r="C7630" t="str">
            <v>242</v>
          </cell>
          <cell r="D7630" t="str">
            <v>AJUDANTE ESPECIALIZADO</v>
          </cell>
          <cell r="E7630" t="str">
            <v>H</v>
          </cell>
          <cell r="F7630">
            <v>5.6</v>
          </cell>
          <cell r="G7630">
            <v>10.06</v>
          </cell>
          <cell r="H7630">
            <v>56.34</v>
          </cell>
        </row>
        <row r="7631">
          <cell r="D7631" t="str">
            <v>Custo Direto Total</v>
          </cell>
          <cell r="H7631">
            <v>56.34</v>
          </cell>
        </row>
        <row r="7632">
          <cell r="D7632" t="str">
            <v>Taxa de BDI %</v>
          </cell>
          <cell r="F7632">
            <v>1E-8</v>
          </cell>
          <cell r="H7632">
            <v>0</v>
          </cell>
        </row>
        <row r="7633">
          <cell r="D7633" t="str">
            <v>Total da Composição</v>
          </cell>
          <cell r="H7633">
            <v>56.34</v>
          </cell>
        </row>
        <row r="7634">
          <cell r="A7634" t="str">
            <v>73897/004</v>
          </cell>
          <cell r="B7634" t="str">
            <v>INSTALACAO DE REDE AEREA, 13,8 KV, TRES CONDUTORES - ALUMINIO. MAO DE OBRA</v>
          </cell>
          <cell r="E7634" t="str">
            <v xml:space="preserve">UN    </v>
          </cell>
          <cell r="F7634" t="str">
            <v>Coeficiente</v>
          </cell>
          <cell r="G7634" t="str">
            <v>Preço Unit.</v>
          </cell>
          <cell r="H7634" t="str">
            <v>Preço Total</v>
          </cell>
          <cell r="I7634">
            <v>84.5</v>
          </cell>
        </row>
        <row r="7635">
          <cell r="B7635">
            <v>1</v>
          </cell>
          <cell r="C7635" t="str">
            <v>242</v>
          </cell>
          <cell r="D7635" t="str">
            <v>AJUDANTE ESPECIALIZADO</v>
          </cell>
          <cell r="E7635" t="str">
            <v>H</v>
          </cell>
          <cell r="F7635">
            <v>8.4</v>
          </cell>
          <cell r="G7635">
            <v>10.06</v>
          </cell>
          <cell r="H7635">
            <v>84.5</v>
          </cell>
        </row>
        <row r="7636">
          <cell r="D7636" t="str">
            <v>Custo Direto Total</v>
          </cell>
          <cell r="H7636">
            <v>84.5</v>
          </cell>
        </row>
        <row r="7637">
          <cell r="D7637" t="str">
            <v>Taxa de BDI %</v>
          </cell>
          <cell r="F7637">
            <v>1E-8</v>
          </cell>
          <cell r="H7637">
            <v>0</v>
          </cell>
        </row>
        <row r="7638">
          <cell r="D7638" t="str">
            <v>Total da Composição</v>
          </cell>
          <cell r="H7638">
            <v>84.5</v>
          </cell>
        </row>
        <row r="7639">
          <cell r="A7639" t="str">
            <v>73624</v>
          </cell>
          <cell r="B7639" t="str">
            <v>SUPORTE PARA TRANSFORMADOR EM POSTE DE CONCRETO CIRCULAR</v>
          </cell>
          <cell r="E7639" t="str">
            <v xml:space="preserve">UN    </v>
          </cell>
          <cell r="F7639" t="str">
            <v>Coeficiente</v>
          </cell>
          <cell r="G7639" t="str">
            <v>Preço Unit.</v>
          </cell>
          <cell r="H7639" t="str">
            <v>Preço Total</v>
          </cell>
          <cell r="I7639">
            <v>84.19</v>
          </cell>
        </row>
        <row r="7640">
          <cell r="B7640">
            <v>1</v>
          </cell>
          <cell r="C7640" t="str">
            <v>2436</v>
          </cell>
          <cell r="D7640" t="str">
            <v>ELETRICISTA OU OFICIAL ELETRICISTA</v>
          </cell>
          <cell r="E7640" t="str">
            <v>H</v>
          </cell>
          <cell r="F7640">
            <v>1.5</v>
          </cell>
          <cell r="G7640">
            <v>9.68</v>
          </cell>
          <cell r="H7640">
            <v>14.52</v>
          </cell>
        </row>
        <row r="7641">
          <cell r="B7641">
            <v>1</v>
          </cell>
          <cell r="C7641" t="str">
            <v>6113</v>
          </cell>
          <cell r="D7641" t="str">
            <v>AJUDANTE DE ELETRICISTA</v>
          </cell>
          <cell r="E7641" t="str">
            <v>H</v>
          </cell>
          <cell r="F7641">
            <v>1.5</v>
          </cell>
          <cell r="G7641">
            <v>7.59</v>
          </cell>
          <cell r="H7641">
            <v>11.39</v>
          </cell>
        </row>
        <row r="7642">
          <cell r="B7642">
            <v>2</v>
          </cell>
          <cell r="C7642" t="str">
            <v>12327</v>
          </cell>
          <cell r="D7642" t="str">
            <v>CINTA PARA INSTALACAO DE TRANSFORMADOR EM POSTE DE CONCRETO DIAM 210MM</v>
          </cell>
          <cell r="E7642" t="str">
            <v>UN</v>
          </cell>
          <cell r="F7642">
            <v>1</v>
          </cell>
          <cell r="G7642">
            <v>58.28</v>
          </cell>
          <cell r="H7642">
            <v>58.28</v>
          </cell>
        </row>
        <row r="7643">
          <cell r="D7643" t="str">
            <v>Custo Direto Total</v>
          </cell>
          <cell r="H7643">
            <v>84.19</v>
          </cell>
        </row>
        <row r="7644">
          <cell r="D7644" t="str">
            <v>Taxa de BDI %</v>
          </cell>
          <cell r="F7644">
            <v>1E-8</v>
          </cell>
          <cell r="H7644">
            <v>0</v>
          </cell>
        </row>
        <row r="7645">
          <cell r="D7645" t="str">
            <v>Total da Composição</v>
          </cell>
          <cell r="H7645">
            <v>84.19</v>
          </cell>
        </row>
        <row r="7646">
          <cell r="A7646" t="str">
            <v>73783/001</v>
          </cell>
          <cell r="B7646" t="str">
            <v>POSTE CONCRETO SEÇÃO CIRCULAR COMPRIMENTO=5M CARGA NOMINAL TOPO 100KG INCLUSIVE ESCAVACAO EXCLUSIVE TRANSPORTE - FORNECIMENTO E COLOCAÇÃO</v>
          </cell>
          <cell r="E7646" t="str">
            <v xml:space="preserve">UN    </v>
          </cell>
          <cell r="F7646" t="str">
            <v>Coeficiente</v>
          </cell>
          <cell r="G7646" t="str">
            <v>Preço Unit.</v>
          </cell>
          <cell r="H7646" t="str">
            <v>Preço Total</v>
          </cell>
          <cell r="I7646">
            <v>289.77</v>
          </cell>
        </row>
        <row r="7647">
          <cell r="B7647">
            <v>1</v>
          </cell>
          <cell r="C7647" t="str">
            <v>6111</v>
          </cell>
          <cell r="D7647" t="str">
            <v>SERVENTE</v>
          </cell>
          <cell r="E7647" t="str">
            <v>H</v>
          </cell>
          <cell r="F7647">
            <v>4</v>
          </cell>
          <cell r="G7647">
            <v>6.93</v>
          </cell>
          <cell r="H7647">
            <v>27.72</v>
          </cell>
        </row>
        <row r="7648">
          <cell r="B7648">
            <v>2</v>
          </cell>
          <cell r="C7648" t="str">
            <v>5040</v>
          </cell>
          <cell r="D7648" t="str">
            <v>POSTE DE CONCRETO CIRCULAR, 100KG, H = 5M DE ACORDO COM NBR 8451</v>
          </cell>
          <cell r="E7648" t="str">
            <v>UN</v>
          </cell>
          <cell r="F7648">
            <v>1</v>
          </cell>
          <cell r="G7648">
            <v>195.85</v>
          </cell>
          <cell r="H7648">
            <v>195.85</v>
          </cell>
        </row>
        <row r="7649">
          <cell r="B7649" t="str">
            <v>A</v>
          </cell>
          <cell r="C7649" t="str">
            <v>73293</v>
          </cell>
          <cell r="D7649" t="str">
            <v xml:space="preserve">CONCRETO DOSADO 15 MPA SOMENTE MATERIAIS INCL 5% PERDAS                                                                                                                                                 </v>
          </cell>
          <cell r="E7649" t="str">
            <v xml:space="preserve">M3    </v>
          </cell>
          <cell r="F7649">
            <v>0.05</v>
          </cell>
          <cell r="G7649">
            <v>203.86999999999998</v>
          </cell>
          <cell r="H7649">
            <v>10.19</v>
          </cell>
        </row>
        <row r="7650">
          <cell r="B7650" t="str">
            <v>A</v>
          </cell>
          <cell r="C7650" t="str">
            <v>73341</v>
          </cell>
          <cell r="D7650" t="str">
            <v xml:space="preserve">GUINDAUTO CAPAC 3,5T APROX 2M ALCANCE VERT 7M (CP) SOBRE CHASSIS DECAMINHAO (EXCL ESTE) EXCL OPERADOR                                                                                                   </v>
          </cell>
          <cell r="E7650" t="str">
            <v xml:space="preserve">H     </v>
          </cell>
          <cell r="F7650">
            <v>1</v>
          </cell>
          <cell r="G7650">
            <v>19.48</v>
          </cell>
          <cell r="H7650">
            <v>19.48</v>
          </cell>
        </row>
        <row r="7651">
          <cell r="B7651" t="str">
            <v>A</v>
          </cell>
          <cell r="C7651" t="str">
            <v>73355</v>
          </cell>
          <cell r="D7651" t="str">
            <v xml:space="preserve">ALUGUEL CAMINHAO CARROC FIXA TOCO 7,5T MOTOR DIESEL 132CV (CF) C/MOTORISTA                                                                                                                              </v>
          </cell>
          <cell r="E7651" t="str">
            <v xml:space="preserve">H     </v>
          </cell>
          <cell r="F7651">
            <v>1</v>
          </cell>
          <cell r="G7651">
            <v>36.53</v>
          </cell>
          <cell r="H7651">
            <v>36.53</v>
          </cell>
        </row>
        <row r="7652">
          <cell r="D7652" t="str">
            <v>Custo Direto Total</v>
          </cell>
          <cell r="H7652">
            <v>289.77</v>
          </cell>
        </row>
        <row r="7653">
          <cell r="D7653" t="str">
            <v>Taxa de BDI %</v>
          </cell>
          <cell r="F7653">
            <v>1E-8</v>
          </cell>
          <cell r="H7653">
            <v>0</v>
          </cell>
        </row>
        <row r="7654">
          <cell r="D7654" t="str">
            <v>Total da Composição</v>
          </cell>
          <cell r="H7654">
            <v>289.77</v>
          </cell>
        </row>
        <row r="7655">
          <cell r="A7655" t="str">
            <v>73783/002</v>
          </cell>
          <cell r="B7655" t="str">
            <v>POSTE CONCRETO SEÇÃO CIRCULAR COMPRIMENTO=5M CARGA NOMINAL TOPO 200KG INCLUSIVE ESCAVACAO EXCLUSIVE TRANSPORTE - FORNECIMENTO E COLOCAÇÃO</v>
          </cell>
          <cell r="E7655" t="str">
            <v xml:space="preserve">UN    </v>
          </cell>
          <cell r="F7655" t="str">
            <v>Coeficiente</v>
          </cell>
          <cell r="G7655" t="str">
            <v>Preço Unit.</v>
          </cell>
          <cell r="H7655" t="str">
            <v>Preço Total</v>
          </cell>
          <cell r="I7655">
            <v>310.58999999999997</v>
          </cell>
        </row>
        <row r="7656">
          <cell r="B7656">
            <v>1</v>
          </cell>
          <cell r="C7656" t="str">
            <v>6111</v>
          </cell>
          <cell r="D7656" t="str">
            <v>SERVENTE</v>
          </cell>
          <cell r="E7656" t="str">
            <v>H</v>
          </cell>
          <cell r="F7656">
            <v>4</v>
          </cell>
          <cell r="G7656">
            <v>6.93</v>
          </cell>
          <cell r="H7656">
            <v>27.72</v>
          </cell>
        </row>
        <row r="7657">
          <cell r="B7657">
            <v>2</v>
          </cell>
          <cell r="C7657" t="str">
            <v>5060</v>
          </cell>
          <cell r="D7657" t="str">
            <v>POSTE DE CONCRETO CIRCULAR, 200KG, H = 5M DE ACORDO COM NBR 8451</v>
          </cell>
          <cell r="E7657" t="str">
            <v>UN</v>
          </cell>
          <cell r="F7657">
            <v>1</v>
          </cell>
          <cell r="G7657">
            <v>215.11</v>
          </cell>
          <cell r="H7657">
            <v>215.11</v>
          </cell>
        </row>
        <row r="7658">
          <cell r="B7658" t="str">
            <v>A</v>
          </cell>
          <cell r="C7658" t="str">
            <v>73293</v>
          </cell>
          <cell r="D7658" t="str">
            <v xml:space="preserve">CONCRETO DOSADO 15 MPA SOMENTE MATERIAIS INCL 5% PERDAS                                                                                                                                                 </v>
          </cell>
          <cell r="E7658" t="str">
            <v xml:space="preserve">M3    </v>
          </cell>
          <cell r="F7658">
            <v>0.05</v>
          </cell>
          <cell r="G7658">
            <v>203.86999999999998</v>
          </cell>
          <cell r="H7658">
            <v>10.19</v>
          </cell>
        </row>
        <row r="7659">
          <cell r="B7659" t="str">
            <v>A</v>
          </cell>
          <cell r="C7659" t="str">
            <v>73341</v>
          </cell>
          <cell r="D7659" t="str">
            <v xml:space="preserve">GUINDAUTO CAPAC 3,5T APROX 2M ALCANCE VERT 7M (CP) SOBRE CHASSIS DECAMINHAO (EXCL ESTE) EXCL OPERADOR                                                                                                   </v>
          </cell>
          <cell r="E7659" t="str">
            <v xml:space="preserve">H     </v>
          </cell>
          <cell r="F7659">
            <v>1</v>
          </cell>
          <cell r="G7659">
            <v>19.48</v>
          </cell>
          <cell r="H7659">
            <v>19.48</v>
          </cell>
        </row>
        <row r="7660">
          <cell r="B7660" t="str">
            <v>A</v>
          </cell>
          <cell r="C7660" t="str">
            <v>73355</v>
          </cell>
          <cell r="D7660" t="str">
            <v xml:space="preserve">ALUGUEL CAMINHAO CARROC FIXA TOCO 7,5T MOTOR DIESEL 132CV (CF) C/MOTORISTA                                                                                                                              </v>
          </cell>
          <cell r="E7660" t="str">
            <v xml:space="preserve">H     </v>
          </cell>
          <cell r="F7660">
            <v>1</v>
          </cell>
          <cell r="G7660">
            <v>36.53</v>
          </cell>
          <cell r="H7660">
            <v>36.53</v>
          </cell>
        </row>
        <row r="7661">
          <cell r="B7661" t="str">
            <v>A</v>
          </cell>
          <cell r="C7661" t="str">
            <v>73461</v>
          </cell>
          <cell r="D7661" t="str">
            <v xml:space="preserve">LANCAMENTO CONCRETO P/PECAS S/ARMAD PR 3.5 M3/H INCL APENASTRANSP HORIZ C/CARRINHOS ATE 20M COLOCACAO ADENS E ACAB.                                                                                     </v>
          </cell>
          <cell r="E7661" t="str">
            <v xml:space="preserve">M3    </v>
          </cell>
          <cell r="F7661">
            <v>0.05</v>
          </cell>
          <cell r="G7661">
            <v>31.279999999999998</v>
          </cell>
          <cell r="H7661">
            <v>1.56</v>
          </cell>
        </row>
        <row r="7662">
          <cell r="D7662" t="str">
            <v>Custo Direto Total</v>
          </cell>
          <cell r="H7662">
            <v>310.58999999999997</v>
          </cell>
        </row>
        <row r="7663">
          <cell r="D7663" t="str">
            <v>Taxa de BDI %</v>
          </cell>
          <cell r="F7663">
            <v>1E-8</v>
          </cell>
          <cell r="H7663">
            <v>0</v>
          </cell>
        </row>
        <row r="7664">
          <cell r="D7664" t="str">
            <v>Total da Composição</v>
          </cell>
          <cell r="H7664">
            <v>310.58999999999997</v>
          </cell>
        </row>
        <row r="7665">
          <cell r="A7665" t="str">
            <v>73783/003</v>
          </cell>
          <cell r="B7665" t="str">
            <v>POSTE CONCRETO SEÇÃO CIRCULAR COMPRIMENTO=5M CARGA NOMINAL TOPO 300KG INCLUSIVE ESCAVACAO EXCLUSIVE TRANSPORTE - FORNECIMENTO E COLOCAÇÃO</v>
          </cell>
          <cell r="E7665" t="str">
            <v xml:space="preserve">UN    </v>
          </cell>
          <cell r="F7665" t="str">
            <v>Coeficiente</v>
          </cell>
          <cell r="G7665" t="str">
            <v>Preço Unit.</v>
          </cell>
          <cell r="H7665" t="str">
            <v>Preço Total</v>
          </cell>
          <cell r="I7665">
            <v>378.18</v>
          </cell>
        </row>
        <row r="7666">
          <cell r="B7666">
            <v>1</v>
          </cell>
          <cell r="C7666" t="str">
            <v>6111</v>
          </cell>
          <cell r="D7666" t="str">
            <v>SERVENTE</v>
          </cell>
          <cell r="E7666" t="str">
            <v>H</v>
          </cell>
          <cell r="F7666">
            <v>5</v>
          </cell>
          <cell r="G7666">
            <v>6.93</v>
          </cell>
          <cell r="H7666">
            <v>34.65</v>
          </cell>
        </row>
        <row r="7667">
          <cell r="B7667">
            <v>2</v>
          </cell>
          <cell r="C7667" t="str">
            <v>5041</v>
          </cell>
          <cell r="D7667" t="str">
            <v>POSTE DE CONCRETO CIRCULAR, 300KG, H = 5M DE ACORDO COM NBR 8451</v>
          </cell>
          <cell r="E7667" t="str">
            <v>UN</v>
          </cell>
          <cell r="F7667">
            <v>1</v>
          </cell>
          <cell r="G7667">
            <v>275.77</v>
          </cell>
          <cell r="H7667">
            <v>275.77</v>
          </cell>
        </row>
        <row r="7668">
          <cell r="B7668" t="str">
            <v>A</v>
          </cell>
          <cell r="C7668" t="str">
            <v>73293</v>
          </cell>
          <cell r="D7668" t="str">
            <v xml:space="preserve">CONCRETO DOSADO 15 MPA SOMENTE MATERIAIS INCL 5% PERDAS                                                                                                                                                 </v>
          </cell>
          <cell r="E7668" t="str">
            <v xml:space="preserve">M3    </v>
          </cell>
          <cell r="F7668">
            <v>0.05</v>
          </cell>
          <cell r="G7668">
            <v>203.86999999999998</v>
          </cell>
          <cell r="H7668">
            <v>10.19</v>
          </cell>
        </row>
        <row r="7669">
          <cell r="B7669" t="str">
            <v>A</v>
          </cell>
          <cell r="C7669" t="str">
            <v>73341</v>
          </cell>
          <cell r="D7669" t="str">
            <v xml:space="preserve">GUINDAUTO CAPAC 3,5T APROX 2M ALCANCE VERT 7M (CP) SOBRE CHASSIS DECAMINHAO (EXCL ESTE) EXCL OPERADOR                                                                                                   </v>
          </cell>
          <cell r="E7669" t="str">
            <v xml:space="preserve">H     </v>
          </cell>
          <cell r="F7669">
            <v>1</v>
          </cell>
          <cell r="G7669">
            <v>19.48</v>
          </cell>
          <cell r="H7669">
            <v>19.48</v>
          </cell>
        </row>
        <row r="7670">
          <cell r="B7670" t="str">
            <v>A</v>
          </cell>
          <cell r="C7670" t="str">
            <v>73355</v>
          </cell>
          <cell r="D7670" t="str">
            <v xml:space="preserve">ALUGUEL CAMINHAO CARROC FIXA TOCO 7,5T MOTOR DIESEL 132CV (CF) C/MOTORISTA                                                                                                                              </v>
          </cell>
          <cell r="E7670" t="str">
            <v xml:space="preserve">H     </v>
          </cell>
          <cell r="F7670">
            <v>1</v>
          </cell>
          <cell r="G7670">
            <v>36.53</v>
          </cell>
          <cell r="H7670">
            <v>36.53</v>
          </cell>
        </row>
        <row r="7671">
          <cell r="B7671" t="str">
            <v>A</v>
          </cell>
          <cell r="C7671" t="str">
            <v>73461</v>
          </cell>
          <cell r="D7671" t="str">
            <v xml:space="preserve">LANCAMENTO CONCRETO P/PECAS S/ARMAD PR 3.5 M3/H INCL APENASTRANSP HORIZ C/CARRINHOS ATE 20M COLOCACAO ADENS E ACAB.                                                                                     </v>
          </cell>
          <cell r="E7671" t="str">
            <v xml:space="preserve">M3    </v>
          </cell>
          <cell r="F7671">
            <v>0.05</v>
          </cell>
          <cell r="G7671">
            <v>31.279999999999998</v>
          </cell>
          <cell r="H7671">
            <v>1.56</v>
          </cell>
        </row>
        <row r="7672">
          <cell r="D7672" t="str">
            <v>Custo Direto Total</v>
          </cell>
          <cell r="H7672">
            <v>378.18</v>
          </cell>
        </row>
        <row r="7673">
          <cell r="D7673" t="str">
            <v>Taxa de BDI %</v>
          </cell>
          <cell r="F7673">
            <v>1E-8</v>
          </cell>
          <cell r="H7673">
            <v>0</v>
          </cell>
        </row>
        <row r="7674">
          <cell r="D7674" t="str">
            <v>Total da Composição</v>
          </cell>
          <cell r="H7674">
            <v>378.18</v>
          </cell>
        </row>
        <row r="7675">
          <cell r="A7675" t="str">
            <v>73783/004</v>
          </cell>
          <cell r="B7675" t="str">
            <v>POSTE CONCRETO SEÇÃO CIRCULAR COMPRIMENTO=5M CARGA NOMINAL TOPO 400KG INCLUSIVE ESCAVACAO EXCLUSIVE TRANSPORTE - FORNECIMENTO E COLOCAÇÃO</v>
          </cell>
          <cell r="E7675" t="str">
            <v xml:space="preserve">UN    </v>
          </cell>
          <cell r="F7675" t="str">
            <v>Coeficiente</v>
          </cell>
          <cell r="G7675" t="str">
            <v>Preço Unit.</v>
          </cell>
          <cell r="H7675" t="str">
            <v>Preço Total</v>
          </cell>
          <cell r="I7675">
            <v>406.91</v>
          </cell>
        </row>
        <row r="7676">
          <cell r="B7676">
            <v>1</v>
          </cell>
          <cell r="C7676" t="str">
            <v>6111</v>
          </cell>
          <cell r="D7676" t="str">
            <v>SERVENTE</v>
          </cell>
          <cell r="E7676" t="str">
            <v>H</v>
          </cell>
          <cell r="F7676">
            <v>5</v>
          </cell>
          <cell r="G7676">
            <v>6.93</v>
          </cell>
          <cell r="H7676">
            <v>34.65</v>
          </cell>
        </row>
        <row r="7677">
          <cell r="B7677">
            <v>2</v>
          </cell>
          <cell r="C7677" t="str">
            <v>5046</v>
          </cell>
          <cell r="D7677" t="str">
            <v>POSTE DE CONCRETO CIRCULAR, 400KG, H = 5M DE ACORDO COM NBR 8451</v>
          </cell>
          <cell r="E7677" t="str">
            <v>UN</v>
          </cell>
          <cell r="F7677">
            <v>1</v>
          </cell>
          <cell r="G7677">
            <v>304.5</v>
          </cell>
          <cell r="H7677">
            <v>304.5</v>
          </cell>
        </row>
        <row r="7678">
          <cell r="B7678" t="str">
            <v>A</v>
          </cell>
          <cell r="C7678" t="str">
            <v>73293</v>
          </cell>
          <cell r="D7678" t="str">
            <v xml:space="preserve">CONCRETO DOSADO 15 MPA SOMENTE MATERIAIS INCL 5% PERDAS                                                                                                                                                 </v>
          </cell>
          <cell r="E7678" t="str">
            <v xml:space="preserve">M3    </v>
          </cell>
          <cell r="F7678">
            <v>0.05</v>
          </cell>
          <cell r="G7678">
            <v>203.86999999999998</v>
          </cell>
          <cell r="H7678">
            <v>10.19</v>
          </cell>
        </row>
        <row r="7679">
          <cell r="B7679" t="str">
            <v>A</v>
          </cell>
          <cell r="C7679" t="str">
            <v>73341</v>
          </cell>
          <cell r="D7679" t="str">
            <v xml:space="preserve">GUINDAUTO CAPAC 3,5T APROX 2M ALCANCE VERT 7M (CP) SOBRE CHASSIS DECAMINHAO (EXCL ESTE) EXCL OPERADOR                                                                                                   </v>
          </cell>
          <cell r="E7679" t="str">
            <v xml:space="preserve">H     </v>
          </cell>
          <cell r="F7679">
            <v>1</v>
          </cell>
          <cell r="G7679">
            <v>19.48</v>
          </cell>
          <cell r="H7679">
            <v>19.48</v>
          </cell>
        </row>
        <row r="7680">
          <cell r="B7680" t="str">
            <v>A</v>
          </cell>
          <cell r="C7680" t="str">
            <v>73355</v>
          </cell>
          <cell r="D7680" t="str">
            <v xml:space="preserve">ALUGUEL CAMINHAO CARROC FIXA TOCO 7,5T MOTOR DIESEL 132CV (CF) C/MOTORISTA                                                                                                                              </v>
          </cell>
          <cell r="E7680" t="str">
            <v xml:space="preserve">H     </v>
          </cell>
          <cell r="F7680">
            <v>1</v>
          </cell>
          <cell r="G7680">
            <v>36.53</v>
          </cell>
          <cell r="H7680">
            <v>36.53</v>
          </cell>
        </row>
        <row r="7681">
          <cell r="B7681" t="str">
            <v>A</v>
          </cell>
          <cell r="C7681" t="str">
            <v>73461</v>
          </cell>
          <cell r="D7681" t="str">
            <v xml:space="preserve">LANCAMENTO CONCRETO P/PECAS S/ARMAD PR 3.5 M3/H INCL APENASTRANSP HORIZ C/CARRINHOS ATE 20M COLOCACAO ADENS E ACAB.                                                                                     </v>
          </cell>
          <cell r="E7681" t="str">
            <v xml:space="preserve">M3    </v>
          </cell>
          <cell r="F7681">
            <v>0.05</v>
          </cell>
          <cell r="G7681">
            <v>31.279999999999998</v>
          </cell>
          <cell r="H7681">
            <v>1.56</v>
          </cell>
        </row>
        <row r="7682">
          <cell r="D7682" t="str">
            <v>Custo Direto Total</v>
          </cell>
          <cell r="H7682">
            <v>406.91</v>
          </cell>
        </row>
        <row r="7683">
          <cell r="D7683" t="str">
            <v>Taxa de BDI %</v>
          </cell>
          <cell r="F7683">
            <v>1E-8</v>
          </cell>
          <cell r="H7683">
            <v>0</v>
          </cell>
        </row>
        <row r="7684">
          <cell r="D7684" t="str">
            <v>Total da Composição</v>
          </cell>
          <cell r="H7684">
            <v>406.91</v>
          </cell>
        </row>
        <row r="7685">
          <cell r="A7685" t="str">
            <v>73783/005</v>
          </cell>
          <cell r="B7685" t="str">
            <v>POSTE CONCRETO SEÇÃO CIRCULAR COMPRIMENTO=7M CARGA NOMINAL TOPO 100KG INCLUSIVE ESCAVACAO EXCLUSIVE TRANSPORTE - FORNECIMENTO E COLOCAÇÃO</v>
          </cell>
          <cell r="E7685" t="str">
            <v xml:space="preserve">UN    </v>
          </cell>
          <cell r="F7685" t="str">
            <v>Coeficiente</v>
          </cell>
          <cell r="G7685" t="str">
            <v>Preço Unit.</v>
          </cell>
          <cell r="H7685" t="str">
            <v>Preço Total</v>
          </cell>
          <cell r="I7685">
            <v>406.61</v>
          </cell>
        </row>
        <row r="7686">
          <cell r="B7686">
            <v>1</v>
          </cell>
          <cell r="C7686" t="str">
            <v>6111</v>
          </cell>
          <cell r="D7686" t="str">
            <v>SERVENTE</v>
          </cell>
          <cell r="E7686" t="str">
            <v>H</v>
          </cell>
          <cell r="F7686">
            <v>5.5</v>
          </cell>
          <cell r="G7686">
            <v>6.93</v>
          </cell>
          <cell r="H7686">
            <v>38.119999999999997</v>
          </cell>
        </row>
        <row r="7687">
          <cell r="B7687">
            <v>2</v>
          </cell>
          <cell r="C7687" t="str">
            <v>5054</v>
          </cell>
          <cell r="D7687" t="str">
            <v>POSTE DE CONCRETO CIRCULAR, 100KG, H = 7M DE ACORDO COM NBR 8451</v>
          </cell>
          <cell r="E7687" t="str">
            <v>UN</v>
          </cell>
          <cell r="F7687">
            <v>1</v>
          </cell>
          <cell r="G7687">
            <v>288.95999999999998</v>
          </cell>
          <cell r="H7687">
            <v>288.95999999999998</v>
          </cell>
        </row>
        <row r="7688">
          <cell r="B7688" t="str">
            <v>A</v>
          </cell>
          <cell r="C7688" t="str">
            <v>73293</v>
          </cell>
          <cell r="D7688" t="str">
            <v xml:space="preserve">CONCRETO DOSADO 15 MPA SOMENTE MATERIAIS INCL 5% PERDAS                                                                                                                                                 </v>
          </cell>
          <cell r="E7688" t="str">
            <v xml:space="preserve">M3    </v>
          </cell>
          <cell r="F7688">
            <v>0.1</v>
          </cell>
          <cell r="G7688">
            <v>203.86999999999998</v>
          </cell>
          <cell r="H7688">
            <v>20.39</v>
          </cell>
        </row>
        <row r="7689">
          <cell r="B7689" t="str">
            <v>A</v>
          </cell>
          <cell r="C7689" t="str">
            <v>73341</v>
          </cell>
          <cell r="D7689" t="str">
            <v xml:space="preserve">GUINDAUTO CAPAC 3,5T APROX 2M ALCANCE VERT 7M (CP) SOBRE CHASSIS DECAMINHAO (EXCL ESTE) EXCL OPERADOR                                                                                                   </v>
          </cell>
          <cell r="E7689" t="str">
            <v xml:space="preserve">H     </v>
          </cell>
          <cell r="F7689">
            <v>1</v>
          </cell>
          <cell r="G7689">
            <v>19.48</v>
          </cell>
          <cell r="H7689">
            <v>19.48</v>
          </cell>
        </row>
        <row r="7690">
          <cell r="B7690" t="str">
            <v>A</v>
          </cell>
          <cell r="C7690" t="str">
            <v>73355</v>
          </cell>
          <cell r="D7690" t="str">
            <v xml:space="preserve">ALUGUEL CAMINHAO CARROC FIXA TOCO 7,5T MOTOR DIESEL 132CV (CF) C/MOTORISTA                                                                                                                              </v>
          </cell>
          <cell r="E7690" t="str">
            <v xml:space="preserve">H     </v>
          </cell>
          <cell r="F7690">
            <v>1</v>
          </cell>
          <cell r="G7690">
            <v>36.53</v>
          </cell>
          <cell r="H7690">
            <v>36.53</v>
          </cell>
        </row>
        <row r="7691">
          <cell r="B7691" t="str">
            <v>A</v>
          </cell>
          <cell r="C7691" t="str">
            <v>73461</v>
          </cell>
          <cell r="D7691" t="str">
            <v xml:space="preserve">LANCAMENTO CONCRETO P/PECAS S/ARMAD PR 3.5 M3/H INCL APENASTRANSP HORIZ C/CARRINHOS ATE 20M COLOCACAO ADENS E ACAB.                                                                                     </v>
          </cell>
          <cell r="E7691" t="str">
            <v xml:space="preserve">M3    </v>
          </cell>
          <cell r="F7691">
            <v>0.1</v>
          </cell>
          <cell r="G7691">
            <v>31.279999999999998</v>
          </cell>
          <cell r="H7691">
            <v>3.13</v>
          </cell>
        </row>
        <row r="7692">
          <cell r="D7692" t="str">
            <v>Custo Direto Total</v>
          </cell>
          <cell r="H7692">
            <v>406.61</v>
          </cell>
        </row>
        <row r="7693">
          <cell r="D7693" t="str">
            <v>Taxa de BDI %</v>
          </cell>
          <cell r="F7693">
            <v>1E-8</v>
          </cell>
          <cell r="H7693">
            <v>0</v>
          </cell>
        </row>
        <row r="7694">
          <cell r="D7694" t="str">
            <v>Total da Composição</v>
          </cell>
          <cell r="H7694">
            <v>406.61</v>
          </cell>
        </row>
        <row r="7695">
          <cell r="A7695" t="str">
            <v>73783/006</v>
          </cell>
          <cell r="B7695" t="str">
            <v>POSTE CONCRETO SEÇÃO CIRCULAR COMPRIMENTO=7M CARGA NOMINAL TOPO 200KG INCLUSIVE ESCAVACAO EXCLUSIVE TRANSPORTE - FORNECIMENTO E COLOCAÇÃO</v>
          </cell>
          <cell r="E7695" t="str">
            <v xml:space="preserve">UN    </v>
          </cell>
          <cell r="F7695" t="str">
            <v>Coeficiente</v>
          </cell>
          <cell r="G7695" t="str">
            <v>Preço Unit.</v>
          </cell>
          <cell r="H7695" t="str">
            <v>Preço Total</v>
          </cell>
          <cell r="I7695">
            <v>465.42999999999995</v>
          </cell>
        </row>
        <row r="7696">
          <cell r="B7696">
            <v>1</v>
          </cell>
          <cell r="C7696" t="str">
            <v>6111</v>
          </cell>
          <cell r="D7696" t="str">
            <v>SERVENTE</v>
          </cell>
          <cell r="E7696" t="str">
            <v>H</v>
          </cell>
          <cell r="F7696">
            <v>5.5</v>
          </cell>
          <cell r="G7696">
            <v>6.93</v>
          </cell>
          <cell r="H7696">
            <v>38.119999999999997</v>
          </cell>
        </row>
        <row r="7697">
          <cell r="B7697">
            <v>2</v>
          </cell>
          <cell r="C7697" t="str">
            <v>5042</v>
          </cell>
          <cell r="D7697" t="str">
            <v>POSTE DE CONCRETO CIRCULAR, 200KG, H = 7M DE ACORDO COM NBR 8451</v>
          </cell>
          <cell r="E7697" t="str">
            <v>UN</v>
          </cell>
          <cell r="F7697">
            <v>1</v>
          </cell>
          <cell r="G7697">
            <v>347.78</v>
          </cell>
          <cell r="H7697">
            <v>347.78</v>
          </cell>
        </row>
        <row r="7698">
          <cell r="B7698" t="str">
            <v>A</v>
          </cell>
          <cell r="C7698" t="str">
            <v>73293</v>
          </cell>
          <cell r="D7698" t="str">
            <v xml:space="preserve">CONCRETO DOSADO 15 MPA SOMENTE MATERIAIS INCL 5% PERDAS                                                                                                                                                 </v>
          </cell>
          <cell r="E7698" t="str">
            <v xml:space="preserve">M3    </v>
          </cell>
          <cell r="F7698">
            <v>0.1</v>
          </cell>
          <cell r="G7698">
            <v>203.86999999999998</v>
          </cell>
          <cell r="H7698">
            <v>20.39</v>
          </cell>
        </row>
        <row r="7699">
          <cell r="B7699" t="str">
            <v>A</v>
          </cell>
          <cell r="C7699" t="str">
            <v>73341</v>
          </cell>
          <cell r="D7699" t="str">
            <v xml:space="preserve">GUINDAUTO CAPAC 3,5T APROX 2M ALCANCE VERT 7M (CP) SOBRE CHASSIS DECAMINHAO (EXCL ESTE) EXCL OPERADOR                                                                                                   </v>
          </cell>
          <cell r="E7699" t="str">
            <v xml:space="preserve">H     </v>
          </cell>
          <cell r="F7699">
            <v>1</v>
          </cell>
          <cell r="G7699">
            <v>19.48</v>
          </cell>
          <cell r="H7699">
            <v>19.48</v>
          </cell>
        </row>
        <row r="7700">
          <cell r="B7700" t="str">
            <v>A</v>
          </cell>
          <cell r="C7700" t="str">
            <v>73355</v>
          </cell>
          <cell r="D7700" t="str">
            <v xml:space="preserve">ALUGUEL CAMINHAO CARROC FIXA TOCO 7,5T MOTOR DIESEL 132CV (CF) C/MOTORISTA                                                                                                                              </v>
          </cell>
          <cell r="E7700" t="str">
            <v xml:space="preserve">H     </v>
          </cell>
          <cell r="F7700">
            <v>1</v>
          </cell>
          <cell r="G7700">
            <v>36.53</v>
          </cell>
          <cell r="H7700">
            <v>36.53</v>
          </cell>
        </row>
        <row r="7701">
          <cell r="B7701" t="str">
            <v>A</v>
          </cell>
          <cell r="C7701" t="str">
            <v>73461</v>
          </cell>
          <cell r="D7701" t="str">
            <v xml:space="preserve">LANCAMENTO CONCRETO P/PECAS S/ARMAD PR 3.5 M3/H INCL APENASTRANSP HORIZ C/CARRINHOS ATE 20M COLOCACAO ADENS E ACAB.                                                                                     </v>
          </cell>
          <cell r="E7701" t="str">
            <v xml:space="preserve">M3    </v>
          </cell>
          <cell r="F7701">
            <v>0.1</v>
          </cell>
          <cell r="G7701">
            <v>31.279999999999998</v>
          </cell>
          <cell r="H7701">
            <v>3.13</v>
          </cell>
        </row>
        <row r="7702">
          <cell r="D7702" t="str">
            <v>Custo Direto Total</v>
          </cell>
          <cell r="H7702">
            <v>465.42999999999995</v>
          </cell>
        </row>
        <row r="7703">
          <cell r="D7703" t="str">
            <v>Taxa de BDI %</v>
          </cell>
          <cell r="F7703">
            <v>1E-8</v>
          </cell>
          <cell r="H7703">
            <v>0</v>
          </cell>
        </row>
        <row r="7704">
          <cell r="D7704" t="str">
            <v>Total da Composição</v>
          </cell>
          <cell r="H7704">
            <v>465.42999999999995</v>
          </cell>
        </row>
        <row r="7705">
          <cell r="A7705" t="str">
            <v>73783/007</v>
          </cell>
          <cell r="B7705" t="str">
            <v>POSTE CONCRETO SEÇÃO CIRCULAR COMPRIMENTO=7M CARGA NOMINAL TOPO 400KG INCLUSIVE ESCAVACAO EXCLUSIVE TRANSPORTE - FORNECIMENTO E COLOCAÇÃO</v>
          </cell>
          <cell r="E7705" t="str">
            <v xml:space="preserve">UN    </v>
          </cell>
          <cell r="F7705" t="str">
            <v>Coeficiente</v>
          </cell>
          <cell r="G7705" t="str">
            <v>Preço Unit.</v>
          </cell>
          <cell r="H7705" t="str">
            <v>Preço Total</v>
          </cell>
          <cell r="I7705">
            <v>596.29</v>
          </cell>
        </row>
        <row r="7706">
          <cell r="B7706">
            <v>1</v>
          </cell>
          <cell r="C7706" t="str">
            <v>6111</v>
          </cell>
          <cell r="D7706" t="str">
            <v>SERVENTE</v>
          </cell>
          <cell r="E7706" t="str">
            <v>H</v>
          </cell>
          <cell r="F7706">
            <v>6</v>
          </cell>
          <cell r="G7706">
            <v>6.93</v>
          </cell>
          <cell r="H7706">
            <v>41.58</v>
          </cell>
        </row>
        <row r="7707">
          <cell r="B7707">
            <v>2</v>
          </cell>
          <cell r="C7707" t="str">
            <v>5058</v>
          </cell>
          <cell r="D7707" t="str">
            <v>POSTE DE CONCRETO CIRCULAR, 400KG, H = 7M DE ACORDO COM NBR 8451</v>
          </cell>
          <cell r="E7707" t="str">
            <v>UN</v>
          </cell>
          <cell r="F7707">
            <v>1</v>
          </cell>
          <cell r="G7707">
            <v>475.18</v>
          </cell>
          <cell r="H7707">
            <v>475.18</v>
          </cell>
        </row>
        <row r="7708">
          <cell r="B7708" t="str">
            <v>A</v>
          </cell>
          <cell r="C7708" t="str">
            <v>73293</v>
          </cell>
          <cell r="D7708" t="str">
            <v xml:space="preserve">CONCRETO DOSADO 15 MPA SOMENTE MATERIAIS INCL 5% PERDAS                                                                                                                                                 </v>
          </cell>
          <cell r="E7708" t="str">
            <v xml:space="preserve">M3    </v>
          </cell>
          <cell r="F7708">
            <v>0.1</v>
          </cell>
          <cell r="G7708">
            <v>203.86999999999998</v>
          </cell>
          <cell r="H7708">
            <v>20.39</v>
          </cell>
        </row>
        <row r="7709">
          <cell r="B7709" t="str">
            <v>A</v>
          </cell>
          <cell r="C7709" t="str">
            <v>73341</v>
          </cell>
          <cell r="D7709" t="str">
            <v xml:space="preserve">GUINDAUTO CAPAC 3,5T APROX 2M ALCANCE VERT 7M (CP) SOBRE CHASSIS DECAMINHAO (EXCL ESTE) EXCL OPERADOR                                                                                                   </v>
          </cell>
          <cell r="E7709" t="str">
            <v xml:space="preserve">H     </v>
          </cell>
          <cell r="F7709">
            <v>1</v>
          </cell>
          <cell r="G7709">
            <v>19.48</v>
          </cell>
          <cell r="H7709">
            <v>19.48</v>
          </cell>
        </row>
        <row r="7710">
          <cell r="B7710" t="str">
            <v>A</v>
          </cell>
          <cell r="C7710" t="str">
            <v>73355</v>
          </cell>
          <cell r="D7710" t="str">
            <v xml:space="preserve">ALUGUEL CAMINHAO CARROC FIXA TOCO 7,5T MOTOR DIESEL 132CV (CF) C/MOTORISTA                                                                                                                              </v>
          </cell>
          <cell r="E7710" t="str">
            <v xml:space="preserve">H     </v>
          </cell>
          <cell r="F7710">
            <v>1</v>
          </cell>
          <cell r="G7710">
            <v>36.53</v>
          </cell>
          <cell r="H7710">
            <v>36.53</v>
          </cell>
        </row>
        <row r="7711">
          <cell r="B7711" t="str">
            <v>A</v>
          </cell>
          <cell r="C7711" t="str">
            <v>73461</v>
          </cell>
          <cell r="D7711" t="str">
            <v xml:space="preserve">LANCAMENTO CONCRETO P/PECAS S/ARMAD PR 3.5 M3/H INCL APENASTRANSP HORIZ C/CARRINHOS ATE 20M COLOCACAO ADENS E ACAB.                                                                                     </v>
          </cell>
          <cell r="E7711" t="str">
            <v xml:space="preserve">M3    </v>
          </cell>
          <cell r="F7711">
            <v>0.1</v>
          </cell>
          <cell r="G7711">
            <v>31.279999999999998</v>
          </cell>
          <cell r="H7711">
            <v>3.13</v>
          </cell>
        </row>
        <row r="7712">
          <cell r="D7712" t="str">
            <v>Custo Direto Total</v>
          </cell>
          <cell r="H7712">
            <v>596.29</v>
          </cell>
        </row>
        <row r="7713">
          <cell r="D7713" t="str">
            <v>Taxa de BDI %</v>
          </cell>
          <cell r="F7713">
            <v>1E-8</v>
          </cell>
          <cell r="H7713">
            <v>0</v>
          </cell>
        </row>
        <row r="7714">
          <cell r="D7714" t="str">
            <v>Total da Composição</v>
          </cell>
          <cell r="H7714">
            <v>596.29</v>
          </cell>
        </row>
        <row r="7715">
          <cell r="A7715" t="str">
            <v>73783/008</v>
          </cell>
          <cell r="B7715" t="str">
            <v>POSTE CONCRETO SEÇÃO CIRCULAR COMPRIMENTO=11M E CARGA NOMINAL 200KG I NCLUSIVE ESCAVACAO EXCLUSIVE TRANSPORTE - FORNECIMENTO E COLOCAÇÃO</v>
          </cell>
          <cell r="E7715" t="str">
            <v xml:space="preserve">UN    </v>
          </cell>
          <cell r="F7715" t="str">
            <v>Coeficiente</v>
          </cell>
          <cell r="G7715" t="str">
            <v>Preço Unit.</v>
          </cell>
          <cell r="H7715" t="str">
            <v>Preço Total</v>
          </cell>
          <cell r="I7715">
            <v>831.49</v>
          </cell>
        </row>
        <row r="7716">
          <cell r="B7716">
            <v>1</v>
          </cell>
          <cell r="C7716" t="str">
            <v>6111</v>
          </cell>
          <cell r="D7716" t="str">
            <v>SERVENTE</v>
          </cell>
          <cell r="E7716" t="str">
            <v>H</v>
          </cell>
          <cell r="F7716">
            <v>6</v>
          </cell>
          <cell r="G7716">
            <v>6.93</v>
          </cell>
          <cell r="H7716">
            <v>41.58</v>
          </cell>
        </row>
        <row r="7717">
          <cell r="B7717">
            <v>2</v>
          </cell>
          <cell r="C7717" t="str">
            <v>5045</v>
          </cell>
          <cell r="D7717" t="str">
            <v>POSTE DE CONCRETO CIRCULAR, 200KG, H = 11M DE ACORDO COM NBR 8451</v>
          </cell>
          <cell r="E7717" t="str">
            <v>UN</v>
          </cell>
          <cell r="F7717">
            <v>1</v>
          </cell>
          <cell r="G7717">
            <v>658.86</v>
          </cell>
          <cell r="H7717">
            <v>658.86</v>
          </cell>
        </row>
        <row r="7718">
          <cell r="B7718" t="str">
            <v>A</v>
          </cell>
          <cell r="C7718" t="str">
            <v>73293</v>
          </cell>
          <cell r="D7718" t="str">
            <v xml:space="preserve">CONCRETO DOSADO 15 MPA SOMENTE MATERIAIS INCL 5% PERDAS                                                                                                                                                 </v>
          </cell>
          <cell r="E7718" t="str">
            <v xml:space="preserve">M3    </v>
          </cell>
          <cell r="F7718">
            <v>0.2</v>
          </cell>
          <cell r="G7718">
            <v>203.86999999999998</v>
          </cell>
          <cell r="H7718">
            <v>40.770000000000003</v>
          </cell>
        </row>
        <row r="7719">
          <cell r="B7719" t="str">
            <v>A</v>
          </cell>
          <cell r="C7719" t="str">
            <v>73341</v>
          </cell>
          <cell r="D7719" t="str">
            <v xml:space="preserve">GUINDAUTO CAPAC 3,5T APROX 2M ALCANCE VERT 7M (CP) SOBRE CHASSIS DECAMINHAO (EXCL ESTE) EXCL OPERADOR                                                                                                   </v>
          </cell>
          <cell r="E7719" t="str">
            <v xml:space="preserve">H     </v>
          </cell>
          <cell r="F7719">
            <v>1.5</v>
          </cell>
          <cell r="G7719">
            <v>19.48</v>
          </cell>
          <cell r="H7719">
            <v>29.22</v>
          </cell>
        </row>
        <row r="7720">
          <cell r="B7720" t="str">
            <v>A</v>
          </cell>
          <cell r="C7720" t="str">
            <v>73355</v>
          </cell>
          <cell r="D7720" t="str">
            <v xml:space="preserve">ALUGUEL CAMINHAO CARROC FIXA TOCO 7,5T MOTOR DIESEL 132CV (CF) C/MOTORISTA                                                                                                                              </v>
          </cell>
          <cell r="E7720" t="str">
            <v xml:space="preserve">H     </v>
          </cell>
          <cell r="F7720">
            <v>1.5</v>
          </cell>
          <cell r="G7720">
            <v>36.53</v>
          </cell>
          <cell r="H7720">
            <v>54.8</v>
          </cell>
        </row>
        <row r="7721">
          <cell r="B7721" t="str">
            <v>A</v>
          </cell>
          <cell r="C7721" t="str">
            <v>73461</v>
          </cell>
          <cell r="D7721" t="str">
            <v xml:space="preserve">LANCAMENTO CONCRETO P/PECAS S/ARMAD PR 3.5 M3/H INCL APENASTRANSP HORIZ C/CARRINHOS ATE 20M COLOCACAO ADENS E ACAB.                                                                                     </v>
          </cell>
          <cell r="E7721" t="str">
            <v xml:space="preserve">M3    </v>
          </cell>
          <cell r="F7721">
            <v>0.2</v>
          </cell>
          <cell r="G7721">
            <v>31.279999999999998</v>
          </cell>
          <cell r="H7721">
            <v>6.26</v>
          </cell>
        </row>
        <row r="7722">
          <cell r="D7722" t="str">
            <v>Custo Direto Total</v>
          </cell>
          <cell r="H7722">
            <v>831.49</v>
          </cell>
        </row>
        <row r="7723">
          <cell r="D7723" t="str">
            <v>Taxa de BDI %</v>
          </cell>
          <cell r="F7723">
            <v>1E-8</v>
          </cell>
          <cell r="H7723">
            <v>0</v>
          </cell>
        </row>
        <row r="7724">
          <cell r="D7724" t="str">
            <v>Total da Composição</v>
          </cell>
          <cell r="H7724">
            <v>831.49</v>
          </cell>
        </row>
        <row r="7725">
          <cell r="A7725" t="str">
            <v>73783/009</v>
          </cell>
          <cell r="B7725" t="str">
            <v>POSTE CONCRETO SEÇÃO CIRCULAR COMPRIMENTO=11M CARGA NOMINAL NO TOPO 3 00KG INCLUSIVE ESCAVACAO EXCLUSIVE TRANSPORTE - FORNECIMENTO E COLOCAÇÃO</v>
          </cell>
          <cell r="E7725" t="str">
            <v xml:space="preserve">UN    </v>
          </cell>
          <cell r="F7725" t="str">
            <v>Coeficiente</v>
          </cell>
          <cell r="G7725" t="str">
            <v>Preço Unit.</v>
          </cell>
          <cell r="H7725" t="str">
            <v>Preço Total</v>
          </cell>
          <cell r="I7725">
            <v>981.72</v>
          </cell>
        </row>
        <row r="7726">
          <cell r="B7726">
            <v>1</v>
          </cell>
          <cell r="C7726" t="str">
            <v>6111</v>
          </cell>
          <cell r="D7726" t="str">
            <v>SERVENTE</v>
          </cell>
          <cell r="E7726" t="str">
            <v>H</v>
          </cell>
          <cell r="F7726">
            <v>6</v>
          </cell>
          <cell r="G7726">
            <v>6.93</v>
          </cell>
          <cell r="H7726">
            <v>41.58</v>
          </cell>
        </row>
        <row r="7727">
          <cell r="B7727">
            <v>2</v>
          </cell>
          <cell r="C7727" t="str">
            <v>5055</v>
          </cell>
          <cell r="D7727" t="str">
            <v>POSTE DE CONCRETO CIRCULAR, 300KG, H = 11M DE ACORDO COM NBR 8451</v>
          </cell>
          <cell r="E7727" t="str">
            <v>UN</v>
          </cell>
          <cell r="F7727">
            <v>1</v>
          </cell>
          <cell r="G7727">
            <v>809.09</v>
          </cell>
          <cell r="H7727">
            <v>809.09</v>
          </cell>
        </row>
        <row r="7728">
          <cell r="B7728" t="str">
            <v>A</v>
          </cell>
          <cell r="C7728" t="str">
            <v>73293</v>
          </cell>
          <cell r="D7728" t="str">
            <v xml:space="preserve">CONCRETO DOSADO 15 MPA SOMENTE MATERIAIS INCL 5% PERDAS                                                                                                                                                 </v>
          </cell>
          <cell r="E7728" t="str">
            <v xml:space="preserve">M3    </v>
          </cell>
          <cell r="F7728">
            <v>0.2</v>
          </cell>
          <cell r="G7728">
            <v>203.86999999999998</v>
          </cell>
          <cell r="H7728">
            <v>40.770000000000003</v>
          </cell>
        </row>
        <row r="7729">
          <cell r="B7729" t="str">
            <v>A</v>
          </cell>
          <cell r="C7729" t="str">
            <v>73341</v>
          </cell>
          <cell r="D7729" t="str">
            <v xml:space="preserve">GUINDAUTO CAPAC 3,5T APROX 2M ALCANCE VERT 7M (CP) SOBRE CHASSIS DECAMINHAO (EXCL ESTE) EXCL OPERADOR                                                                                                   </v>
          </cell>
          <cell r="E7729" t="str">
            <v xml:space="preserve">H     </v>
          </cell>
          <cell r="F7729">
            <v>1.5</v>
          </cell>
          <cell r="G7729">
            <v>19.48</v>
          </cell>
          <cell r="H7729">
            <v>29.22</v>
          </cell>
        </row>
        <row r="7730">
          <cell r="B7730" t="str">
            <v>A</v>
          </cell>
          <cell r="C7730" t="str">
            <v>73355</v>
          </cell>
          <cell r="D7730" t="str">
            <v xml:space="preserve">ALUGUEL CAMINHAO CARROC FIXA TOCO 7,5T MOTOR DIESEL 132CV (CF) C/MOTORISTA                                                                                                                              </v>
          </cell>
          <cell r="E7730" t="str">
            <v xml:space="preserve">H     </v>
          </cell>
          <cell r="F7730">
            <v>1.5</v>
          </cell>
          <cell r="G7730">
            <v>36.53</v>
          </cell>
          <cell r="H7730">
            <v>54.8</v>
          </cell>
        </row>
        <row r="7731">
          <cell r="B7731" t="str">
            <v>A</v>
          </cell>
          <cell r="C7731" t="str">
            <v>73461</v>
          </cell>
          <cell r="D7731" t="str">
            <v xml:space="preserve">LANCAMENTO CONCRETO P/PECAS S/ARMAD PR 3.5 M3/H INCL APENASTRANSP HORIZ C/CARRINHOS ATE 20M COLOCACAO ADENS E ACAB.                                                                                     </v>
          </cell>
          <cell r="E7731" t="str">
            <v xml:space="preserve">M3    </v>
          </cell>
          <cell r="F7731">
            <v>0.2</v>
          </cell>
          <cell r="G7731">
            <v>31.279999999999998</v>
          </cell>
          <cell r="H7731">
            <v>6.26</v>
          </cell>
        </row>
        <row r="7732">
          <cell r="D7732" t="str">
            <v>Custo Direto Total</v>
          </cell>
          <cell r="H7732">
            <v>981.72</v>
          </cell>
        </row>
        <row r="7733">
          <cell r="D7733" t="str">
            <v>Taxa de BDI %</v>
          </cell>
          <cell r="F7733">
            <v>1E-8</v>
          </cell>
          <cell r="H7733">
            <v>0</v>
          </cell>
        </row>
        <row r="7734">
          <cell r="D7734" t="str">
            <v>Total da Composição</v>
          </cell>
          <cell r="H7734">
            <v>981.72</v>
          </cell>
        </row>
        <row r="7735">
          <cell r="A7735" t="str">
            <v>73783/010</v>
          </cell>
          <cell r="B7735" t="str">
            <v>POSTE CONCRETO SEÇÃO CIRCULAR COMPRIMENTO=11M CARGA NOMINAL NO TOPO 4 00KG INCLUSIVE ESCAVACAO EXCLUSIVE TRANSPORTE - FORNECIMENTO E COLOCAÇÃO</v>
          </cell>
          <cell r="E7735" t="str">
            <v xml:space="preserve">UN    </v>
          </cell>
          <cell r="F7735" t="str">
            <v>Coeficiente</v>
          </cell>
          <cell r="G7735" t="str">
            <v>Preço Unit.</v>
          </cell>
          <cell r="H7735" t="str">
            <v>Preço Total</v>
          </cell>
          <cell r="I7735">
            <v>1124.5900000000001</v>
          </cell>
        </row>
        <row r="7736">
          <cell r="B7736">
            <v>1</v>
          </cell>
          <cell r="C7736" t="str">
            <v>6111</v>
          </cell>
          <cell r="D7736" t="str">
            <v>SERVENTE</v>
          </cell>
          <cell r="E7736" t="str">
            <v>H</v>
          </cell>
          <cell r="F7736">
            <v>6</v>
          </cell>
          <cell r="G7736">
            <v>6.93</v>
          </cell>
          <cell r="H7736">
            <v>41.58</v>
          </cell>
        </row>
        <row r="7737">
          <cell r="B7737">
            <v>2</v>
          </cell>
          <cell r="C7737" t="str">
            <v>5035</v>
          </cell>
          <cell r="D7737" t="str">
            <v>POSTE DE CONCRETO CIRCULAR, 400KG, H = 11M DE ACORDO COM NBR 8451</v>
          </cell>
          <cell r="E7737" t="str">
            <v>UN</v>
          </cell>
          <cell r="F7737">
            <v>1</v>
          </cell>
          <cell r="G7737">
            <v>951.96</v>
          </cell>
          <cell r="H7737">
            <v>951.96</v>
          </cell>
        </row>
        <row r="7738">
          <cell r="B7738" t="str">
            <v>A</v>
          </cell>
          <cell r="C7738" t="str">
            <v>73293</v>
          </cell>
          <cell r="D7738" t="str">
            <v xml:space="preserve">CONCRETO DOSADO 15 MPA SOMENTE MATERIAIS INCL 5% PERDAS                                                                                                                                                 </v>
          </cell>
          <cell r="E7738" t="str">
            <v xml:space="preserve">M3    </v>
          </cell>
          <cell r="F7738">
            <v>0.2</v>
          </cell>
          <cell r="G7738">
            <v>203.86999999999998</v>
          </cell>
          <cell r="H7738">
            <v>40.770000000000003</v>
          </cell>
        </row>
        <row r="7739">
          <cell r="B7739" t="str">
            <v>A</v>
          </cell>
          <cell r="C7739" t="str">
            <v>73341</v>
          </cell>
          <cell r="D7739" t="str">
            <v xml:space="preserve">GUINDAUTO CAPAC 3,5T APROX 2M ALCANCE VERT 7M (CP) SOBRE CHASSIS DECAMINHAO (EXCL ESTE) EXCL OPERADOR                                                                                                   </v>
          </cell>
          <cell r="E7739" t="str">
            <v xml:space="preserve">H     </v>
          </cell>
          <cell r="F7739">
            <v>1.5</v>
          </cell>
          <cell r="G7739">
            <v>19.48</v>
          </cell>
          <cell r="H7739">
            <v>29.22</v>
          </cell>
        </row>
        <row r="7740">
          <cell r="B7740" t="str">
            <v>A</v>
          </cell>
          <cell r="C7740" t="str">
            <v>73355</v>
          </cell>
          <cell r="D7740" t="str">
            <v xml:space="preserve">ALUGUEL CAMINHAO CARROC FIXA TOCO 7,5T MOTOR DIESEL 132CV (CF) C/MOTORISTA                                                                                                                              </v>
          </cell>
          <cell r="E7740" t="str">
            <v xml:space="preserve">H     </v>
          </cell>
          <cell r="F7740">
            <v>1.5</v>
          </cell>
          <cell r="G7740">
            <v>36.53</v>
          </cell>
          <cell r="H7740">
            <v>54.8</v>
          </cell>
        </row>
        <row r="7741">
          <cell r="B7741" t="str">
            <v>A</v>
          </cell>
          <cell r="C7741" t="str">
            <v>73461</v>
          </cell>
          <cell r="D7741" t="str">
            <v xml:space="preserve">LANCAMENTO CONCRETO P/PECAS S/ARMAD PR 3.5 M3/H INCL APENASTRANSP HORIZ C/CARRINHOS ATE 20M COLOCACAO ADENS E ACAB.                                                                                     </v>
          </cell>
          <cell r="E7741" t="str">
            <v xml:space="preserve">M3    </v>
          </cell>
          <cell r="F7741">
            <v>0.2</v>
          </cell>
          <cell r="G7741">
            <v>31.279999999999998</v>
          </cell>
          <cell r="H7741">
            <v>6.26</v>
          </cell>
        </row>
        <row r="7742">
          <cell r="D7742" t="str">
            <v>Custo Direto Total</v>
          </cell>
          <cell r="H7742">
            <v>1124.5900000000001</v>
          </cell>
        </row>
        <row r="7743">
          <cell r="D7743" t="str">
            <v>Taxa de BDI %</v>
          </cell>
          <cell r="F7743">
            <v>1E-8</v>
          </cell>
          <cell r="H7743">
            <v>0</v>
          </cell>
        </row>
        <row r="7744">
          <cell r="D7744" t="str">
            <v>Total da Composição</v>
          </cell>
          <cell r="H7744">
            <v>1124.5900000000001</v>
          </cell>
        </row>
        <row r="7745">
          <cell r="A7745" t="str">
            <v>73783/011</v>
          </cell>
          <cell r="B7745" t="str">
            <v>POSTE CONCRETO SEÇÃO CIRCULAR COMPRIMENTO=14M CARGA NOMINAL NO TOPO 4 00KG INCLUSIVE ESCAVACAO EXCLUSIVE TRANSPORTE - FORNECIMENTO E COLOCAÇÃO</v>
          </cell>
          <cell r="E7745" t="str">
            <v xml:space="preserve">UN    </v>
          </cell>
          <cell r="F7745" t="str">
            <v>Coeficiente</v>
          </cell>
          <cell r="G7745" t="str">
            <v>Preço Unit.</v>
          </cell>
          <cell r="H7745" t="str">
            <v>Preço Total</v>
          </cell>
          <cell r="I7745">
            <v>1517.3300000000002</v>
          </cell>
        </row>
        <row r="7746">
          <cell r="B7746">
            <v>1</v>
          </cell>
          <cell r="C7746" t="str">
            <v>6111</v>
          </cell>
          <cell r="D7746" t="str">
            <v>SERVENTE</v>
          </cell>
          <cell r="E7746" t="str">
            <v>H</v>
          </cell>
          <cell r="F7746">
            <v>6</v>
          </cell>
          <cell r="G7746">
            <v>6.93</v>
          </cell>
          <cell r="H7746">
            <v>41.58</v>
          </cell>
        </row>
        <row r="7747">
          <cell r="B7747">
            <v>2</v>
          </cell>
          <cell r="C7747" t="str">
            <v>5036</v>
          </cell>
          <cell r="D7747" t="str">
            <v>POSTE DE CONCRETO CIRCULAR, 400KG, H = 14M DE ACORDO COM NBR 8451</v>
          </cell>
          <cell r="E7747" t="str">
            <v>UN</v>
          </cell>
          <cell r="F7747">
            <v>1</v>
          </cell>
          <cell r="G7747">
            <v>1321.19</v>
          </cell>
          <cell r="H7747">
            <v>1321.19</v>
          </cell>
        </row>
        <row r="7748">
          <cell r="B7748" t="str">
            <v>A</v>
          </cell>
          <cell r="C7748" t="str">
            <v>73293</v>
          </cell>
          <cell r="D7748" t="str">
            <v xml:space="preserve">CONCRETO DOSADO 15 MPA SOMENTE MATERIAIS INCL 5% PERDAS                                                                                                                                                 </v>
          </cell>
          <cell r="E7748" t="str">
            <v xml:space="preserve">M3    </v>
          </cell>
          <cell r="F7748">
            <v>0.3</v>
          </cell>
          <cell r="G7748">
            <v>203.86999999999998</v>
          </cell>
          <cell r="H7748">
            <v>61.16</v>
          </cell>
        </row>
        <row r="7749">
          <cell r="B7749" t="str">
            <v>A</v>
          </cell>
          <cell r="C7749" t="str">
            <v>73341</v>
          </cell>
          <cell r="D7749" t="str">
            <v xml:space="preserve">GUINDAUTO CAPAC 3,5T APROX 2M ALCANCE VERT 7M (CP) SOBRE CHASSIS DECAMINHAO (EXCL ESTE) EXCL OPERADOR                                                                                                   </v>
          </cell>
          <cell r="E7749" t="str">
            <v xml:space="preserve">H     </v>
          </cell>
          <cell r="F7749">
            <v>1.5</v>
          </cell>
          <cell r="G7749">
            <v>19.48</v>
          </cell>
          <cell r="H7749">
            <v>29.22</v>
          </cell>
        </row>
        <row r="7750">
          <cell r="B7750" t="str">
            <v>A</v>
          </cell>
          <cell r="C7750" t="str">
            <v>73355</v>
          </cell>
          <cell r="D7750" t="str">
            <v xml:space="preserve">ALUGUEL CAMINHAO CARROC FIXA TOCO 7,5T MOTOR DIESEL 132CV (CF) C/MOTORISTA                                                                                                                              </v>
          </cell>
          <cell r="E7750" t="str">
            <v xml:space="preserve">H     </v>
          </cell>
          <cell r="F7750">
            <v>1.5</v>
          </cell>
          <cell r="G7750">
            <v>36.53</v>
          </cell>
          <cell r="H7750">
            <v>54.8</v>
          </cell>
        </row>
        <row r="7751">
          <cell r="B7751" t="str">
            <v>A</v>
          </cell>
          <cell r="C7751" t="str">
            <v>73461</v>
          </cell>
          <cell r="D7751" t="str">
            <v xml:space="preserve">LANCAMENTO CONCRETO P/PECAS S/ARMAD PR 3.5 M3/H INCL APENASTRANSP HORIZ C/CARRINHOS ATE 20M COLOCACAO ADENS E ACAB.                                                                                     </v>
          </cell>
          <cell r="E7751" t="str">
            <v xml:space="preserve">M3    </v>
          </cell>
          <cell r="F7751">
            <v>0.3</v>
          </cell>
          <cell r="G7751">
            <v>31.279999999999998</v>
          </cell>
          <cell r="H7751">
            <v>9.3800000000000008</v>
          </cell>
        </row>
        <row r="7752">
          <cell r="D7752" t="str">
            <v>Custo Direto Total</v>
          </cell>
          <cell r="H7752">
            <v>1517.3300000000002</v>
          </cell>
        </row>
        <row r="7753">
          <cell r="D7753" t="str">
            <v>Taxa de BDI %</v>
          </cell>
          <cell r="F7753">
            <v>1E-8</v>
          </cell>
          <cell r="H7753">
            <v>0</v>
          </cell>
        </row>
        <row r="7754">
          <cell r="D7754" t="str">
            <v>Total da Composição</v>
          </cell>
          <cell r="H7754">
            <v>1517.3300000000002</v>
          </cell>
        </row>
        <row r="7755">
          <cell r="A7755" t="str">
            <v>73783/012</v>
          </cell>
          <cell r="B7755" t="str">
            <v>POSTE CONCRETO SEÇÃO CIRCULAR COMPRIMENTO=7M CARGA NOMINAL NO TOPO 300 KG INCLUSIVE ESCAVACAO EXCLUSIVE TRANSPORTE - FORNECIMENTO E COLOCAÇÃO</v>
          </cell>
          <cell r="E7755" t="str">
            <v xml:space="preserve">UN    </v>
          </cell>
          <cell r="F7755" t="str">
            <v>Coeficiente</v>
          </cell>
          <cell r="G7755" t="str">
            <v>Preço Unit.</v>
          </cell>
          <cell r="H7755" t="str">
            <v>Preço Total</v>
          </cell>
          <cell r="I7755">
            <v>569</v>
          </cell>
        </row>
        <row r="7756">
          <cell r="B7756" t="str">
            <v>A</v>
          </cell>
          <cell r="C7756" t="str">
            <v>73581</v>
          </cell>
          <cell r="D7756" t="str">
            <v xml:space="preserve">POSTE CONCRETO CIRC 7M/CARGA TOPO 3C/ESCAV-EXCL TRANSP                                                                                                                                                  </v>
          </cell>
          <cell r="E7756" t="str">
            <v xml:space="preserve">UN    </v>
          </cell>
          <cell r="F7756">
            <v>1</v>
          </cell>
          <cell r="G7756">
            <v>568.99999999999989</v>
          </cell>
          <cell r="H7756">
            <v>569</v>
          </cell>
        </row>
        <row r="7757">
          <cell r="D7757" t="str">
            <v>Custo Direto Total</v>
          </cell>
          <cell r="H7757">
            <v>569</v>
          </cell>
        </row>
        <row r="7758">
          <cell r="D7758" t="str">
            <v>Taxa de BDI %</v>
          </cell>
          <cell r="F7758">
            <v>1E-8</v>
          </cell>
          <cell r="H7758">
            <v>0</v>
          </cell>
        </row>
        <row r="7759">
          <cell r="D7759" t="str">
            <v>Total da Composição</v>
          </cell>
          <cell r="H7759">
            <v>569</v>
          </cell>
        </row>
        <row r="7760">
          <cell r="A7760" t="str">
            <v>73783/013</v>
          </cell>
          <cell r="B7760" t="str">
            <v>POSTE CONCRETO SEÇÃO CIRCULAR COMPRIMENTO=9M CARGA NOMINAL NO TOPO 150 KG INCLUSIVE ESCAVACAO EXCLUSIVE TRANSPORTE - FORNECIMENTO E COLOCAÇÃO</v>
          </cell>
          <cell r="E7760" t="str">
            <v xml:space="preserve">UN    </v>
          </cell>
          <cell r="F7760" t="str">
            <v>Coeficiente</v>
          </cell>
          <cell r="G7760" t="str">
            <v>Preço Unit.</v>
          </cell>
          <cell r="H7760" t="str">
            <v>Preço Total</v>
          </cell>
          <cell r="I7760">
            <v>594.62000000000012</v>
          </cell>
        </row>
        <row r="7761">
          <cell r="B7761">
            <v>1</v>
          </cell>
          <cell r="C7761" t="str">
            <v>6111</v>
          </cell>
          <cell r="D7761" t="str">
            <v>SERVENTE</v>
          </cell>
          <cell r="E7761" t="str">
            <v>H</v>
          </cell>
          <cell r="F7761">
            <v>5.75</v>
          </cell>
          <cell r="G7761">
            <v>6.93</v>
          </cell>
          <cell r="H7761">
            <v>39.85</v>
          </cell>
        </row>
        <row r="7762">
          <cell r="B7762">
            <v>2</v>
          </cell>
          <cell r="C7762" t="str">
            <v>12369</v>
          </cell>
          <cell r="D7762" t="str">
            <v>POSTE DE CONCRETO CIRCULAR, 150KG, H = 9M DE ACORDO COM NBR 8451</v>
          </cell>
          <cell r="E7762" t="str">
            <v>UN</v>
          </cell>
          <cell r="F7762">
            <v>1</v>
          </cell>
          <cell r="G7762">
            <v>449.49</v>
          </cell>
          <cell r="H7762">
            <v>449.49</v>
          </cell>
        </row>
        <row r="7763">
          <cell r="B7763" t="str">
            <v>A</v>
          </cell>
          <cell r="C7763" t="str">
            <v>73293</v>
          </cell>
          <cell r="D7763" t="str">
            <v xml:space="preserve">CONCRETO DOSADO 15 MPA SOMENTE MATERIAIS INCL 5% PERDAS                                                                                                                                                 </v>
          </cell>
          <cell r="E7763" t="str">
            <v xml:space="preserve">M3    </v>
          </cell>
          <cell r="F7763">
            <v>0.15</v>
          </cell>
          <cell r="G7763">
            <v>203.86999999999998</v>
          </cell>
          <cell r="H7763">
            <v>30.58</v>
          </cell>
        </row>
        <row r="7764">
          <cell r="B7764" t="str">
            <v>A</v>
          </cell>
          <cell r="C7764" t="str">
            <v>73341</v>
          </cell>
          <cell r="D7764" t="str">
            <v xml:space="preserve">GUINDAUTO CAPAC 3,5T APROX 2M ALCANCE VERT 7M (CP) SOBRE CHASSIS DECAMINHAO (EXCL ESTE) EXCL OPERADOR                                                                                                   </v>
          </cell>
          <cell r="E7764" t="str">
            <v xml:space="preserve">H     </v>
          </cell>
          <cell r="F7764">
            <v>1.25</v>
          </cell>
          <cell r="G7764">
            <v>19.48</v>
          </cell>
          <cell r="H7764">
            <v>24.35</v>
          </cell>
        </row>
        <row r="7765">
          <cell r="B7765" t="str">
            <v>A</v>
          </cell>
          <cell r="C7765" t="str">
            <v>73355</v>
          </cell>
          <cell r="D7765" t="str">
            <v xml:space="preserve">ALUGUEL CAMINHAO CARROC FIXA TOCO 7,5T MOTOR DIESEL 132CV (CF) C/MOTORISTA                                                                                                                              </v>
          </cell>
          <cell r="E7765" t="str">
            <v xml:space="preserve">H     </v>
          </cell>
          <cell r="F7765">
            <v>1.25</v>
          </cell>
          <cell r="G7765">
            <v>36.53</v>
          </cell>
          <cell r="H7765">
            <v>45.66</v>
          </cell>
        </row>
        <row r="7766">
          <cell r="B7766" t="str">
            <v>A</v>
          </cell>
          <cell r="C7766" t="str">
            <v>73461</v>
          </cell>
          <cell r="D7766" t="str">
            <v xml:space="preserve">LANCAMENTO CONCRETO P/PECAS S/ARMAD PR 3.5 M3/H INCL APENASTRANSP HORIZ C/CARRINHOS ATE 20M COLOCACAO ADENS E ACAB.                                                                                     </v>
          </cell>
          <cell r="E7766" t="str">
            <v xml:space="preserve">M3    </v>
          </cell>
          <cell r="F7766">
            <v>0.15</v>
          </cell>
          <cell r="G7766">
            <v>31.279999999999998</v>
          </cell>
          <cell r="H7766">
            <v>4.6900000000000004</v>
          </cell>
        </row>
        <row r="7767">
          <cell r="D7767" t="str">
            <v>Custo Direto Total</v>
          </cell>
          <cell r="H7767">
            <v>594.62000000000012</v>
          </cell>
        </row>
        <row r="7768">
          <cell r="D7768" t="str">
            <v>Taxa de BDI %</v>
          </cell>
          <cell r="F7768">
            <v>1E-8</v>
          </cell>
          <cell r="H7768">
            <v>0</v>
          </cell>
        </row>
        <row r="7769">
          <cell r="D7769" t="str">
            <v>Total da Composição</v>
          </cell>
          <cell r="H7769">
            <v>594.62000000000012</v>
          </cell>
        </row>
        <row r="7770">
          <cell r="A7770" t="str">
            <v>73783/014</v>
          </cell>
          <cell r="B7770" t="str">
            <v>POSTE CONCRETO SEÇÃO CIRCULAR COMPRIMENTO=9M CARGA NOMINAL NO TOPO 200 KG INCLUSIVE ESCAVACAO EXCLUSIVE TRANSPORTE - FORNECIMENTO E COLOCAÇÃO</v>
          </cell>
          <cell r="E7770" t="str">
            <v xml:space="preserve">UN    </v>
          </cell>
          <cell r="F7770" t="str">
            <v>Coeficiente</v>
          </cell>
          <cell r="G7770" t="str">
            <v>Preço Unit.</v>
          </cell>
          <cell r="H7770" t="str">
            <v>Preço Total</v>
          </cell>
          <cell r="I7770">
            <v>640.34</v>
          </cell>
        </row>
        <row r="7771">
          <cell r="B7771">
            <v>1</v>
          </cell>
          <cell r="C7771" t="str">
            <v>6111</v>
          </cell>
          <cell r="D7771" t="str">
            <v>SERVENTE</v>
          </cell>
          <cell r="E7771" t="str">
            <v>H</v>
          </cell>
          <cell r="F7771">
            <v>5.75</v>
          </cell>
          <cell r="G7771">
            <v>6.93</v>
          </cell>
          <cell r="H7771">
            <v>39.85</v>
          </cell>
        </row>
        <row r="7772">
          <cell r="B7772">
            <v>2</v>
          </cell>
          <cell r="C7772" t="str">
            <v>5044</v>
          </cell>
          <cell r="D7772" t="str">
            <v>POSTE DE CONCRETO CIRCULAR, 200KG, H = 9M DE ACORDO COM NBR 8451</v>
          </cell>
          <cell r="E7772" t="str">
            <v>UN</v>
          </cell>
          <cell r="F7772">
            <v>1</v>
          </cell>
          <cell r="G7772">
            <v>495.21</v>
          </cell>
          <cell r="H7772">
            <v>495.21</v>
          </cell>
        </row>
        <row r="7773">
          <cell r="B7773" t="str">
            <v>A</v>
          </cell>
          <cell r="C7773" t="str">
            <v>73293</v>
          </cell>
          <cell r="D7773" t="str">
            <v xml:space="preserve">CONCRETO DOSADO 15 MPA SOMENTE MATERIAIS INCL 5% PERDAS                                                                                                                                                 </v>
          </cell>
          <cell r="E7773" t="str">
            <v xml:space="preserve">M3    </v>
          </cell>
          <cell r="F7773">
            <v>0.15</v>
          </cell>
          <cell r="G7773">
            <v>203.86999999999998</v>
          </cell>
          <cell r="H7773">
            <v>30.58</v>
          </cell>
        </row>
        <row r="7774">
          <cell r="B7774" t="str">
            <v>A</v>
          </cell>
          <cell r="C7774" t="str">
            <v>73341</v>
          </cell>
          <cell r="D7774" t="str">
            <v xml:space="preserve">GUINDAUTO CAPAC 3,5T APROX 2M ALCANCE VERT 7M (CP) SOBRE CHASSIS DECAMINHAO (EXCL ESTE) EXCL OPERADOR                                                                                                   </v>
          </cell>
          <cell r="E7774" t="str">
            <v xml:space="preserve">H     </v>
          </cell>
          <cell r="F7774">
            <v>1.25</v>
          </cell>
          <cell r="G7774">
            <v>19.48</v>
          </cell>
          <cell r="H7774">
            <v>24.35</v>
          </cell>
        </row>
        <row r="7775">
          <cell r="B7775" t="str">
            <v>A</v>
          </cell>
          <cell r="C7775" t="str">
            <v>73355</v>
          </cell>
          <cell r="D7775" t="str">
            <v xml:space="preserve">ALUGUEL CAMINHAO CARROC FIXA TOCO 7,5T MOTOR DIESEL 132CV (CF) C/MOTORISTA                                                                                                                              </v>
          </cell>
          <cell r="E7775" t="str">
            <v xml:space="preserve">H     </v>
          </cell>
          <cell r="F7775">
            <v>1.25</v>
          </cell>
          <cell r="G7775">
            <v>36.53</v>
          </cell>
          <cell r="H7775">
            <v>45.66</v>
          </cell>
        </row>
        <row r="7776">
          <cell r="B7776" t="str">
            <v>A</v>
          </cell>
          <cell r="C7776" t="str">
            <v>73461</v>
          </cell>
          <cell r="D7776" t="str">
            <v xml:space="preserve">LANCAMENTO CONCRETO P/PECAS S/ARMAD PR 3.5 M3/H INCL APENASTRANSP HORIZ C/CARRINHOS ATE 20M COLOCACAO ADENS E ACAB.                                                                                     </v>
          </cell>
          <cell r="E7776" t="str">
            <v xml:space="preserve">M3    </v>
          </cell>
          <cell r="F7776">
            <v>0.15</v>
          </cell>
          <cell r="G7776">
            <v>31.279999999999998</v>
          </cell>
          <cell r="H7776">
            <v>4.6900000000000004</v>
          </cell>
        </row>
        <row r="7777">
          <cell r="D7777" t="str">
            <v>Custo Direto Total</v>
          </cell>
          <cell r="H7777">
            <v>640.34</v>
          </cell>
        </row>
        <row r="7778">
          <cell r="D7778" t="str">
            <v>Taxa de BDI %</v>
          </cell>
          <cell r="F7778">
            <v>1E-8</v>
          </cell>
          <cell r="H7778">
            <v>0</v>
          </cell>
        </row>
        <row r="7779">
          <cell r="D7779" t="str">
            <v>Total da Composição</v>
          </cell>
          <cell r="H7779">
            <v>640.34</v>
          </cell>
        </row>
        <row r="7780">
          <cell r="A7780" t="str">
            <v>73783/015</v>
          </cell>
          <cell r="B7780" t="str">
            <v>POSTE CONCRETO SEÇÃO CIRCULAR COMPRIMENTO=9M CARGA NOMINAL NO TOPO 300 KG INCLUSIVE ESCAVACAO EXCLUSIVE TRANSPORTE - FORNECIMENTO E COLOCAÇÃO</v>
          </cell>
          <cell r="E7780" t="str">
            <v xml:space="preserve">UN    </v>
          </cell>
          <cell r="F7780" t="str">
            <v>Coeficiente</v>
          </cell>
          <cell r="G7780" t="str">
            <v>Preço Unit.</v>
          </cell>
          <cell r="H7780" t="str">
            <v>Preço Total</v>
          </cell>
          <cell r="I7780">
            <v>776.15000000000009</v>
          </cell>
        </row>
        <row r="7781">
          <cell r="B7781">
            <v>1</v>
          </cell>
          <cell r="C7781" t="str">
            <v>6111</v>
          </cell>
          <cell r="D7781" t="str">
            <v>SERVENTE</v>
          </cell>
          <cell r="E7781" t="str">
            <v>H</v>
          </cell>
          <cell r="F7781">
            <v>6</v>
          </cell>
          <cell r="G7781">
            <v>6.93</v>
          </cell>
          <cell r="H7781">
            <v>41.58</v>
          </cell>
        </row>
        <row r="7782">
          <cell r="B7782">
            <v>2</v>
          </cell>
          <cell r="C7782" t="str">
            <v>5053</v>
          </cell>
          <cell r="D7782" t="str">
            <v>POSTE DE CONCRETO CIRCULAR, 300KG, H = 9M DE ACORDO COM NBR 8451</v>
          </cell>
          <cell r="E7782" t="str">
            <v>UN</v>
          </cell>
          <cell r="F7782">
            <v>1</v>
          </cell>
          <cell r="G7782">
            <v>629.29</v>
          </cell>
          <cell r="H7782">
            <v>629.29</v>
          </cell>
        </row>
        <row r="7783">
          <cell r="B7783" t="str">
            <v>A</v>
          </cell>
          <cell r="C7783" t="str">
            <v>73293</v>
          </cell>
          <cell r="D7783" t="str">
            <v xml:space="preserve">CONCRETO DOSADO 15 MPA SOMENTE MATERIAIS INCL 5% PERDAS                                                                                                                                                 </v>
          </cell>
          <cell r="E7783" t="str">
            <v xml:space="preserve">M3    </v>
          </cell>
          <cell r="F7783">
            <v>0.15</v>
          </cell>
          <cell r="G7783">
            <v>203.86999999999998</v>
          </cell>
          <cell r="H7783">
            <v>30.58</v>
          </cell>
        </row>
        <row r="7784">
          <cell r="B7784" t="str">
            <v>A</v>
          </cell>
          <cell r="C7784" t="str">
            <v>73341</v>
          </cell>
          <cell r="D7784" t="str">
            <v xml:space="preserve">GUINDAUTO CAPAC 3,5T APROX 2M ALCANCE VERT 7M (CP) SOBRE CHASSIS DECAMINHAO (EXCL ESTE) EXCL OPERADOR                                                                                                   </v>
          </cell>
          <cell r="E7784" t="str">
            <v xml:space="preserve">H     </v>
          </cell>
          <cell r="F7784">
            <v>1.25</v>
          </cell>
          <cell r="G7784">
            <v>19.48</v>
          </cell>
          <cell r="H7784">
            <v>24.35</v>
          </cell>
        </row>
        <row r="7785">
          <cell r="B7785" t="str">
            <v>A</v>
          </cell>
          <cell r="C7785" t="str">
            <v>73355</v>
          </cell>
          <cell r="D7785" t="str">
            <v xml:space="preserve">ALUGUEL CAMINHAO CARROC FIXA TOCO 7,5T MOTOR DIESEL 132CV (CF) C/MOTORISTA                                                                                                                              </v>
          </cell>
          <cell r="E7785" t="str">
            <v xml:space="preserve">H     </v>
          </cell>
          <cell r="F7785">
            <v>1.25</v>
          </cell>
          <cell r="G7785">
            <v>36.53</v>
          </cell>
          <cell r="H7785">
            <v>45.66</v>
          </cell>
        </row>
        <row r="7786">
          <cell r="B7786" t="str">
            <v>A</v>
          </cell>
          <cell r="C7786" t="str">
            <v>73461</v>
          </cell>
          <cell r="D7786" t="str">
            <v xml:space="preserve">LANCAMENTO CONCRETO P/PECAS S/ARMAD PR 3.5 M3/H INCL APENASTRANSP HORIZ C/CARRINHOS ATE 20M COLOCACAO ADENS E ACAB.                                                                                     </v>
          </cell>
          <cell r="E7786" t="str">
            <v xml:space="preserve">M3    </v>
          </cell>
          <cell r="F7786">
            <v>0.15</v>
          </cell>
          <cell r="G7786">
            <v>31.279999999999998</v>
          </cell>
          <cell r="H7786">
            <v>4.6900000000000004</v>
          </cell>
        </row>
        <row r="7787">
          <cell r="D7787" t="str">
            <v>Custo Direto Total</v>
          </cell>
          <cell r="H7787">
            <v>776.15000000000009</v>
          </cell>
        </row>
        <row r="7788">
          <cell r="D7788" t="str">
            <v>Taxa de BDI %</v>
          </cell>
          <cell r="F7788">
            <v>1E-8</v>
          </cell>
          <cell r="H7788">
            <v>0</v>
          </cell>
        </row>
        <row r="7789">
          <cell r="D7789" t="str">
            <v>Total da Composição</v>
          </cell>
          <cell r="H7789">
            <v>776.15000000000009</v>
          </cell>
        </row>
        <row r="7790">
          <cell r="A7790" t="str">
            <v>73783/016</v>
          </cell>
          <cell r="B7790" t="str">
            <v>POSTE CONCRETO SEÇÃO CIRCULAR COMPRIMENTO=9M CARGA NOMINAL NO TOPO 400 KG INCLUSIVE ESCAVACAO EXCLUSIVE TRANSPORTE - FORNECIMENTO E COLOCAÇÃO</v>
          </cell>
          <cell r="E7790" t="str">
            <v xml:space="preserve">UN    </v>
          </cell>
          <cell r="F7790" t="str">
            <v>Coeficiente</v>
          </cell>
          <cell r="G7790" t="str">
            <v>Preço Unit.</v>
          </cell>
          <cell r="H7790" t="str">
            <v>Preço Total</v>
          </cell>
          <cell r="I7790">
            <v>819.46000000000015</v>
          </cell>
        </row>
        <row r="7791">
          <cell r="B7791">
            <v>1</v>
          </cell>
          <cell r="C7791" t="str">
            <v>6111</v>
          </cell>
          <cell r="D7791" t="str">
            <v>SERVENTE</v>
          </cell>
          <cell r="E7791" t="str">
            <v>H</v>
          </cell>
          <cell r="F7791">
            <v>6</v>
          </cell>
          <cell r="G7791">
            <v>6.93</v>
          </cell>
          <cell r="H7791">
            <v>41.58</v>
          </cell>
        </row>
        <row r="7792">
          <cell r="B7792">
            <v>2</v>
          </cell>
          <cell r="C7792" t="str">
            <v>5059</v>
          </cell>
          <cell r="D7792" t="str">
            <v>POSTE DE CONCRETO CIRCULAR, 400KG, H = 9M DE ACORDO COM NBR 8451</v>
          </cell>
          <cell r="E7792" t="str">
            <v>UN</v>
          </cell>
          <cell r="F7792">
            <v>1</v>
          </cell>
          <cell r="G7792">
            <v>672.6</v>
          </cell>
          <cell r="H7792">
            <v>672.6</v>
          </cell>
        </row>
        <row r="7793">
          <cell r="B7793" t="str">
            <v>A</v>
          </cell>
          <cell r="C7793" t="str">
            <v>73293</v>
          </cell>
          <cell r="D7793" t="str">
            <v xml:space="preserve">CONCRETO DOSADO 15 MPA SOMENTE MATERIAIS INCL 5% PERDAS                                                                                                                                                 </v>
          </cell>
          <cell r="E7793" t="str">
            <v xml:space="preserve">M3    </v>
          </cell>
          <cell r="F7793">
            <v>0.15</v>
          </cell>
          <cell r="G7793">
            <v>203.86999999999998</v>
          </cell>
          <cell r="H7793">
            <v>30.58</v>
          </cell>
        </row>
        <row r="7794">
          <cell r="B7794" t="str">
            <v>A</v>
          </cell>
          <cell r="C7794" t="str">
            <v>73341</v>
          </cell>
          <cell r="D7794" t="str">
            <v xml:space="preserve">GUINDAUTO CAPAC 3,5T APROX 2M ALCANCE VERT 7M (CP) SOBRE CHASSIS DECAMINHAO (EXCL ESTE) EXCL OPERADOR                                                                                                   </v>
          </cell>
          <cell r="E7794" t="str">
            <v xml:space="preserve">H     </v>
          </cell>
          <cell r="F7794">
            <v>1.25</v>
          </cell>
          <cell r="G7794">
            <v>19.48</v>
          </cell>
          <cell r="H7794">
            <v>24.35</v>
          </cell>
        </row>
        <row r="7795">
          <cell r="B7795" t="str">
            <v>A</v>
          </cell>
          <cell r="C7795" t="str">
            <v>73355</v>
          </cell>
          <cell r="D7795" t="str">
            <v xml:space="preserve">ALUGUEL CAMINHAO CARROC FIXA TOCO 7,5T MOTOR DIESEL 132CV (CF) C/MOTORISTA                                                                                                                              </v>
          </cell>
          <cell r="E7795" t="str">
            <v xml:space="preserve">H     </v>
          </cell>
          <cell r="F7795">
            <v>1.25</v>
          </cell>
          <cell r="G7795">
            <v>36.53</v>
          </cell>
          <cell r="H7795">
            <v>45.66</v>
          </cell>
        </row>
        <row r="7796">
          <cell r="B7796" t="str">
            <v>A</v>
          </cell>
          <cell r="C7796" t="str">
            <v>73461</v>
          </cell>
          <cell r="D7796" t="str">
            <v xml:space="preserve">LANCAMENTO CONCRETO P/PECAS S/ARMAD PR 3.5 M3/H INCL APENASTRANSP HORIZ C/CARRINHOS ATE 20M COLOCACAO ADENS E ACAB.                                                                                     </v>
          </cell>
          <cell r="E7796" t="str">
            <v xml:space="preserve">M3    </v>
          </cell>
          <cell r="F7796">
            <v>0.15</v>
          </cell>
          <cell r="G7796">
            <v>31.279999999999998</v>
          </cell>
          <cell r="H7796">
            <v>4.6900000000000004</v>
          </cell>
        </row>
        <row r="7797">
          <cell r="D7797" t="str">
            <v>Custo Direto Total</v>
          </cell>
          <cell r="H7797">
            <v>819.46000000000015</v>
          </cell>
        </row>
        <row r="7798">
          <cell r="D7798" t="str">
            <v>Taxa de BDI %</v>
          </cell>
          <cell r="F7798">
            <v>1E-8</v>
          </cell>
          <cell r="H7798">
            <v>0</v>
          </cell>
        </row>
        <row r="7799">
          <cell r="D7799" t="str">
            <v>Total da Composição</v>
          </cell>
          <cell r="H7799">
            <v>819.46000000000015</v>
          </cell>
        </row>
        <row r="7800">
          <cell r="A7800" t="str">
            <v>73783/017</v>
          </cell>
          <cell r="B7800" t="str">
            <v>POSTE CONCRETO SEÇÃO CIRCULAR COMPRIMENTO=11M CARGA NOMINAL NO TOPO 60 0KG INCLUSIVE ESCAVACAO EXCLUSIVE TRANSPORTE - FORNECIMENTO E COLOCAÇÃO</v>
          </cell>
          <cell r="E7800" t="str">
            <v xml:space="preserve">UN    </v>
          </cell>
          <cell r="F7800" t="str">
            <v>Coeficiente</v>
          </cell>
          <cell r="G7800" t="str">
            <v>Preço Unit.</v>
          </cell>
          <cell r="H7800" t="str">
            <v>Preço Total</v>
          </cell>
          <cell r="I7800">
            <v>1126.67</v>
          </cell>
        </row>
        <row r="7801">
          <cell r="B7801" t="str">
            <v>A</v>
          </cell>
          <cell r="C7801" t="str">
            <v>73561</v>
          </cell>
          <cell r="D7801" t="str">
            <v xml:space="preserve">POSTE CONCRETO CIRCULAR 11,0M - 6UN 997,02                                                                                                                                                              </v>
          </cell>
          <cell r="E7801" t="str">
            <v xml:space="preserve">UN    </v>
          </cell>
          <cell r="F7801">
            <v>1</v>
          </cell>
          <cell r="G7801">
            <v>1126.6699999999998</v>
          </cell>
          <cell r="H7801">
            <v>1126.67</v>
          </cell>
        </row>
        <row r="7802">
          <cell r="D7802" t="str">
            <v>Custo Direto Total</v>
          </cell>
          <cell r="H7802">
            <v>1126.67</v>
          </cell>
        </row>
        <row r="7803">
          <cell r="D7803" t="str">
            <v>Taxa de BDI %</v>
          </cell>
          <cell r="F7803">
            <v>1E-8</v>
          </cell>
          <cell r="H7803">
            <v>0</v>
          </cell>
        </row>
        <row r="7804">
          <cell r="D7804" t="str">
            <v>Total da Composição</v>
          </cell>
          <cell r="H7804">
            <v>1126.67</v>
          </cell>
        </row>
        <row r="7805">
          <cell r="A7805" t="str">
            <v>73769/001</v>
          </cell>
          <cell r="B7805" t="str">
            <v>POSTE ACO CONICO CONTINUO CURVO SIMPLES SEM BASE C/JANELA 9M (INSPECAO ) - FORNECIMENTO E INSTALACAO</v>
          </cell>
          <cell r="E7805" t="str">
            <v xml:space="preserve">UN    </v>
          </cell>
          <cell r="F7805" t="str">
            <v>Coeficiente</v>
          </cell>
          <cell r="G7805" t="str">
            <v>Preço Unit.</v>
          </cell>
          <cell r="H7805" t="str">
            <v>Preço Total</v>
          </cell>
          <cell r="I7805">
            <v>797.38</v>
          </cell>
        </row>
        <row r="7806">
          <cell r="B7806">
            <v>1</v>
          </cell>
          <cell r="C7806" t="str">
            <v>242</v>
          </cell>
          <cell r="D7806" t="str">
            <v>AJUDANTE ESPECIALIZADO</v>
          </cell>
          <cell r="E7806" t="str">
            <v>H</v>
          </cell>
          <cell r="F7806">
            <v>7</v>
          </cell>
          <cell r="G7806">
            <v>10.06</v>
          </cell>
          <cell r="H7806">
            <v>70.42</v>
          </cell>
        </row>
        <row r="7807">
          <cell r="B7807">
            <v>2</v>
          </cell>
          <cell r="C7807" t="str">
            <v>14162</v>
          </cell>
          <cell r="D7807" t="str">
            <v>POSTE FERRO GALV FLANGEADO CURVO SIMPLES CONICO CONTINUO H = 9M, S/ BASE</v>
          </cell>
          <cell r="E7807" t="str">
            <v>UN</v>
          </cell>
          <cell r="F7807">
            <v>1</v>
          </cell>
          <cell r="G7807">
            <v>726.96</v>
          </cell>
          <cell r="H7807">
            <v>726.96</v>
          </cell>
        </row>
        <row r="7808">
          <cell r="D7808" t="str">
            <v>Custo Direto Total</v>
          </cell>
          <cell r="H7808">
            <v>797.38</v>
          </cell>
        </row>
        <row r="7809">
          <cell r="D7809" t="str">
            <v>Taxa de BDI %</v>
          </cell>
          <cell r="F7809">
            <v>1E-8</v>
          </cell>
          <cell r="H7809">
            <v>0</v>
          </cell>
        </row>
        <row r="7810">
          <cell r="D7810" t="str">
            <v>Total da Composição</v>
          </cell>
          <cell r="H7810">
            <v>797.38</v>
          </cell>
        </row>
        <row r="7811">
          <cell r="A7811" t="str">
            <v>73769/002</v>
          </cell>
          <cell r="B7811" t="str">
            <v>POSTE DE AÇO CONICO CONTÍNUO CURVO SIMPLES, FLANGEADO, COM JANELA DE I NSPEÇÃO H=9M - FORNECIMENTO E INSTALACAO</v>
          </cell>
          <cell r="E7811" t="str">
            <v xml:space="preserve">UN    </v>
          </cell>
          <cell r="F7811" t="str">
            <v>Coeficiente</v>
          </cell>
          <cell r="G7811" t="str">
            <v>Preço Unit.</v>
          </cell>
          <cell r="H7811" t="str">
            <v>Preço Total</v>
          </cell>
          <cell r="I7811">
            <v>682.63</v>
          </cell>
        </row>
        <row r="7812">
          <cell r="B7812">
            <v>1</v>
          </cell>
          <cell r="C7812" t="str">
            <v>242</v>
          </cell>
          <cell r="D7812" t="str">
            <v>AJUDANTE ESPECIALIZADO</v>
          </cell>
          <cell r="E7812" t="str">
            <v>H</v>
          </cell>
          <cell r="F7812">
            <v>7</v>
          </cell>
          <cell r="G7812">
            <v>10.06</v>
          </cell>
          <cell r="H7812">
            <v>70.42</v>
          </cell>
        </row>
        <row r="7813">
          <cell r="B7813">
            <v>2</v>
          </cell>
          <cell r="C7813" t="str">
            <v>5051</v>
          </cell>
          <cell r="D7813" t="str">
            <v>POSTE FERRO GALV FLANGEADO CURVO SIMPLES CONICO CONTINUO, C/ BASE H = 9,00M</v>
          </cell>
          <cell r="E7813" t="str">
            <v>UN</v>
          </cell>
          <cell r="F7813">
            <v>1</v>
          </cell>
          <cell r="G7813">
            <v>612.21</v>
          </cell>
          <cell r="H7813">
            <v>612.21</v>
          </cell>
        </row>
        <row r="7814">
          <cell r="D7814" t="str">
            <v>Custo Direto Total</v>
          </cell>
          <cell r="H7814">
            <v>682.63</v>
          </cell>
        </row>
        <row r="7815">
          <cell r="D7815" t="str">
            <v>Taxa de BDI %</v>
          </cell>
          <cell r="F7815">
            <v>1E-8</v>
          </cell>
          <cell r="H7815">
            <v>0</v>
          </cell>
        </row>
        <row r="7816">
          <cell r="D7816" t="str">
            <v>Total da Composição</v>
          </cell>
          <cell r="H7816">
            <v>682.63</v>
          </cell>
        </row>
        <row r="7817">
          <cell r="A7817" t="str">
            <v>73769/003</v>
          </cell>
          <cell r="B7817" t="str">
            <v>POSTE DE ACO CONICO CONTINUO CURVO DUPLO, FLANGEADO, COM JANELA DE INS PECAO H=9M - FORNECIMENTO E INSTALACAO</v>
          </cell>
          <cell r="E7817" t="str">
            <v xml:space="preserve">UN    </v>
          </cell>
          <cell r="F7817" t="str">
            <v>Coeficiente</v>
          </cell>
          <cell r="G7817" t="str">
            <v>Preço Unit.</v>
          </cell>
          <cell r="H7817" t="str">
            <v>Preço Total</v>
          </cell>
          <cell r="I7817">
            <v>876.67</v>
          </cell>
        </row>
        <row r="7818">
          <cell r="B7818">
            <v>1</v>
          </cell>
          <cell r="C7818" t="str">
            <v>242</v>
          </cell>
          <cell r="D7818" t="str">
            <v>AJUDANTE ESPECIALIZADO</v>
          </cell>
          <cell r="E7818" t="str">
            <v>H</v>
          </cell>
          <cell r="F7818">
            <v>7</v>
          </cell>
          <cell r="G7818">
            <v>10.06</v>
          </cell>
          <cell r="H7818">
            <v>70.42</v>
          </cell>
        </row>
        <row r="7819">
          <cell r="B7819">
            <v>2</v>
          </cell>
          <cell r="C7819" t="str">
            <v>14164</v>
          </cell>
          <cell r="D7819" t="str">
            <v>POSTE FERRO GALV FLANGEADO CURVO DUPLO CONICO CONTINUO H = 9M, C/ BASE</v>
          </cell>
          <cell r="E7819" t="str">
            <v>UN</v>
          </cell>
          <cell r="F7819">
            <v>1</v>
          </cell>
          <cell r="G7819">
            <v>806.25</v>
          </cell>
          <cell r="H7819">
            <v>806.25</v>
          </cell>
        </row>
        <row r="7820">
          <cell r="D7820" t="str">
            <v>Custo Direto Total</v>
          </cell>
          <cell r="H7820">
            <v>876.67</v>
          </cell>
        </row>
        <row r="7821">
          <cell r="D7821" t="str">
            <v>Taxa de BDI %</v>
          </cell>
          <cell r="F7821">
            <v>1E-8</v>
          </cell>
          <cell r="H7821">
            <v>0</v>
          </cell>
        </row>
        <row r="7822">
          <cell r="D7822" t="str">
            <v>Total da Composição</v>
          </cell>
          <cell r="H7822">
            <v>876.67</v>
          </cell>
        </row>
        <row r="7823">
          <cell r="A7823" t="str">
            <v>73769/004</v>
          </cell>
          <cell r="B7823" t="str">
            <v>POSTE DE ACO CONICO CONTINUO RETO, FLANGEADO, H=9M - FORNECIMENTO E IN STALACAO</v>
          </cell>
          <cell r="E7823" t="str">
            <v xml:space="preserve">UN    </v>
          </cell>
          <cell r="F7823" t="str">
            <v>Coeficiente</v>
          </cell>
          <cell r="G7823" t="str">
            <v>Preço Unit.</v>
          </cell>
          <cell r="H7823" t="str">
            <v>Preço Total</v>
          </cell>
          <cell r="I7823">
            <v>721.31</v>
          </cell>
        </row>
        <row r="7824">
          <cell r="B7824">
            <v>1</v>
          </cell>
          <cell r="C7824" t="str">
            <v>242</v>
          </cell>
          <cell r="D7824" t="str">
            <v>AJUDANTE ESPECIALIZADO</v>
          </cell>
          <cell r="E7824" t="str">
            <v>H</v>
          </cell>
          <cell r="F7824">
            <v>7</v>
          </cell>
          <cell r="G7824">
            <v>10.06</v>
          </cell>
          <cell r="H7824">
            <v>70.42</v>
          </cell>
        </row>
        <row r="7825">
          <cell r="B7825">
            <v>2</v>
          </cell>
          <cell r="C7825" t="str">
            <v>14165</v>
          </cell>
          <cell r="D7825" t="str">
            <v>POSTE FERRO GALV FLANGEADO RETO CONICO CONTINUO H = 9M C/ BASE</v>
          </cell>
          <cell r="E7825" t="str">
            <v>UN</v>
          </cell>
          <cell r="F7825">
            <v>1</v>
          </cell>
          <cell r="G7825">
            <v>650.89</v>
          </cell>
          <cell r="H7825">
            <v>650.89</v>
          </cell>
        </row>
        <row r="7826">
          <cell r="D7826" t="str">
            <v>Custo Direto Total</v>
          </cell>
          <cell r="H7826">
            <v>721.31</v>
          </cell>
        </row>
        <row r="7827">
          <cell r="D7827" t="str">
            <v>Taxa de BDI %</v>
          </cell>
          <cell r="F7827">
            <v>1E-8</v>
          </cell>
          <cell r="H7827">
            <v>0</v>
          </cell>
        </row>
        <row r="7828">
          <cell r="D7828" t="str">
            <v>Total da Composição</v>
          </cell>
          <cell r="H7828">
            <v>721.31</v>
          </cell>
        </row>
        <row r="7829">
          <cell r="A7829" t="str">
            <v>73855/001</v>
          </cell>
          <cell r="B7829" t="str">
            <v>CHUMBADOR DE AÇO PARA FIXAÇÃO DE POSTE DE ACO RETO OU CURVO 7 A 9M COM FLANGE - FORNECIMENTO E INSTALACAO</v>
          </cell>
          <cell r="E7829" t="str">
            <v xml:space="preserve">UN    </v>
          </cell>
          <cell r="F7829" t="str">
            <v>Coeficiente</v>
          </cell>
          <cell r="G7829" t="str">
            <v>Preço Unit.</v>
          </cell>
          <cell r="H7829" t="str">
            <v>Preço Total</v>
          </cell>
          <cell r="I7829">
            <v>84.06</v>
          </cell>
        </row>
        <row r="7830">
          <cell r="B7830">
            <v>1</v>
          </cell>
          <cell r="C7830" t="str">
            <v>242</v>
          </cell>
          <cell r="D7830" t="str">
            <v>AJUDANTE ESPECIALIZADO</v>
          </cell>
          <cell r="E7830" t="str">
            <v>H</v>
          </cell>
          <cell r="F7830">
            <v>5.6</v>
          </cell>
          <cell r="G7830">
            <v>10.06</v>
          </cell>
          <cell r="H7830">
            <v>56.34</v>
          </cell>
        </row>
        <row r="7831">
          <cell r="B7831">
            <v>2</v>
          </cell>
          <cell r="C7831" t="str">
            <v>11975</v>
          </cell>
          <cell r="D7831" t="str">
            <v>CHUMBADOR 5/8 X 6"</v>
          </cell>
          <cell r="E7831" t="str">
            <v>UN</v>
          </cell>
          <cell r="F7831">
            <v>4</v>
          </cell>
          <cell r="G7831">
            <v>6.93</v>
          </cell>
          <cell r="H7831">
            <v>27.72</v>
          </cell>
        </row>
        <row r="7832">
          <cell r="D7832" t="str">
            <v>Custo Direto Total</v>
          </cell>
          <cell r="H7832">
            <v>84.06</v>
          </cell>
        </row>
        <row r="7833">
          <cell r="D7833" t="str">
            <v>Taxa de BDI %</v>
          </cell>
          <cell r="F7833">
            <v>1E-8</v>
          </cell>
          <cell r="H7833">
            <v>0</v>
          </cell>
        </row>
        <row r="7834">
          <cell r="D7834" t="str">
            <v>Total da Composição</v>
          </cell>
          <cell r="H7834">
            <v>84.06</v>
          </cell>
        </row>
        <row r="7835">
          <cell r="A7835" t="str">
            <v>72281</v>
          </cell>
          <cell r="B7835" t="str">
            <v>REATOR PARA LÂMPADA VAPOR DE MERCÚRIO USO EXTERNO 220V/400W</v>
          </cell>
          <cell r="E7835" t="str">
            <v xml:space="preserve">UN    </v>
          </cell>
          <cell r="F7835" t="str">
            <v>Coeficiente</v>
          </cell>
          <cell r="G7835" t="str">
            <v>Preço Unit.</v>
          </cell>
          <cell r="H7835" t="str">
            <v>Preço Total</v>
          </cell>
          <cell r="I7835">
            <v>84.69</v>
          </cell>
        </row>
        <row r="7836">
          <cell r="B7836">
            <v>1</v>
          </cell>
          <cell r="C7836" t="str">
            <v>2436</v>
          </cell>
          <cell r="D7836" t="str">
            <v>ELETRICISTA OU OFICIAL ELETRICISTA</v>
          </cell>
          <cell r="E7836" t="str">
            <v>H</v>
          </cell>
          <cell r="F7836">
            <v>1.5</v>
          </cell>
          <cell r="G7836">
            <v>9.68</v>
          </cell>
          <cell r="H7836">
            <v>14.52</v>
          </cell>
        </row>
        <row r="7837">
          <cell r="B7837">
            <v>1</v>
          </cell>
          <cell r="C7837" t="str">
            <v>6113</v>
          </cell>
          <cell r="D7837" t="str">
            <v>AJUDANTE DE ELETRICISTA</v>
          </cell>
          <cell r="E7837" t="str">
            <v>H</v>
          </cell>
          <cell r="F7837">
            <v>1.5</v>
          </cell>
          <cell r="G7837">
            <v>7.59</v>
          </cell>
          <cell r="H7837">
            <v>11.39</v>
          </cell>
        </row>
        <row r="7838">
          <cell r="B7838">
            <v>2</v>
          </cell>
          <cell r="C7838" t="str">
            <v>12318</v>
          </cell>
          <cell r="D7838" t="str">
            <v>REATOR P/ 1 LAMPADA VAPOR DE MERCURIO 400W USO EXT</v>
          </cell>
          <cell r="E7838" t="str">
            <v>UN</v>
          </cell>
          <cell r="F7838">
            <v>1</v>
          </cell>
          <cell r="G7838">
            <v>58.78</v>
          </cell>
          <cell r="H7838">
            <v>58.78</v>
          </cell>
        </row>
        <row r="7839">
          <cell r="D7839" t="str">
            <v>Custo Direto Total</v>
          </cell>
          <cell r="H7839">
            <v>84.69</v>
          </cell>
        </row>
        <row r="7840">
          <cell r="D7840" t="str">
            <v>Taxa de BDI %</v>
          </cell>
          <cell r="F7840">
            <v>1E-8</v>
          </cell>
          <cell r="H7840">
            <v>0</v>
          </cell>
        </row>
        <row r="7841">
          <cell r="D7841" t="str">
            <v>Total da Composição</v>
          </cell>
          <cell r="H7841">
            <v>84.69</v>
          </cell>
        </row>
        <row r="7842">
          <cell r="A7842" t="str">
            <v>72282</v>
          </cell>
          <cell r="B7842" t="str">
            <v>REATOR PARA LÂMPADA VAPOR DE SÓDIO ALTA PRESSÃO - 220V/250W - USO EXTE RNO</v>
          </cell>
          <cell r="E7842" t="str">
            <v xml:space="preserve">UN    </v>
          </cell>
          <cell r="F7842" t="str">
            <v>Coeficiente</v>
          </cell>
          <cell r="G7842" t="str">
            <v>Preço Unit.</v>
          </cell>
          <cell r="H7842" t="str">
            <v>Preço Total</v>
          </cell>
          <cell r="I7842">
            <v>110.61999999999999</v>
          </cell>
        </row>
        <row r="7843">
          <cell r="B7843">
            <v>1</v>
          </cell>
          <cell r="C7843" t="str">
            <v>2436</v>
          </cell>
          <cell r="D7843" t="str">
            <v>ELETRICISTA OU OFICIAL ELETRICISTA</v>
          </cell>
          <cell r="E7843" t="str">
            <v>H</v>
          </cell>
          <cell r="F7843">
            <v>1</v>
          </cell>
          <cell r="G7843">
            <v>9.68</v>
          </cell>
          <cell r="H7843">
            <v>9.68</v>
          </cell>
        </row>
        <row r="7844">
          <cell r="B7844">
            <v>1</v>
          </cell>
          <cell r="C7844" t="str">
            <v>6113</v>
          </cell>
          <cell r="D7844" t="str">
            <v>AJUDANTE DE ELETRICISTA</v>
          </cell>
          <cell r="E7844" t="str">
            <v>H</v>
          </cell>
          <cell r="F7844">
            <v>1</v>
          </cell>
          <cell r="G7844">
            <v>7.59</v>
          </cell>
          <cell r="H7844">
            <v>7.59</v>
          </cell>
        </row>
        <row r="7845">
          <cell r="B7845">
            <v>2</v>
          </cell>
          <cell r="C7845" t="str">
            <v>1082</v>
          </cell>
          <cell r="D7845" t="str">
            <v>REATOR P/ LAMPADA VAPOR DE SODIO 250W USO EXT</v>
          </cell>
          <cell r="E7845" t="str">
            <v>UN</v>
          </cell>
          <cell r="F7845">
            <v>1</v>
          </cell>
          <cell r="G7845">
            <v>93.35</v>
          </cell>
          <cell r="H7845">
            <v>93.35</v>
          </cell>
        </row>
        <row r="7846">
          <cell r="D7846" t="str">
            <v>Custo Direto Total</v>
          </cell>
          <cell r="H7846">
            <v>110.61999999999999</v>
          </cell>
        </row>
        <row r="7847">
          <cell r="D7847" t="str">
            <v>Taxa de BDI %</v>
          </cell>
          <cell r="F7847">
            <v>1E-8</v>
          </cell>
          <cell r="H7847">
            <v>0</v>
          </cell>
        </row>
        <row r="7848">
          <cell r="D7848" t="str">
            <v>Total da Composição</v>
          </cell>
          <cell r="H7848">
            <v>110.61999999999999</v>
          </cell>
        </row>
        <row r="7849">
          <cell r="A7849" t="str">
            <v>73831/001</v>
          </cell>
          <cell r="B7849" t="str">
            <v>LAMPADA DE VAPOR DE MERCURIO DE 125W - FORNECIMENTO E INSTALACAO</v>
          </cell>
          <cell r="E7849" t="str">
            <v xml:space="preserve">UN    </v>
          </cell>
          <cell r="F7849" t="str">
            <v>Coeficiente</v>
          </cell>
          <cell r="G7849" t="str">
            <v>Preço Unit.</v>
          </cell>
          <cell r="H7849" t="str">
            <v>Preço Total</v>
          </cell>
          <cell r="I7849">
            <v>12.92</v>
          </cell>
        </row>
        <row r="7850">
          <cell r="B7850">
            <v>1</v>
          </cell>
          <cell r="C7850" t="str">
            <v>2436</v>
          </cell>
          <cell r="D7850" t="str">
            <v>ELETRICISTA OU OFICIAL ELETRICISTA</v>
          </cell>
          <cell r="E7850" t="str">
            <v>H</v>
          </cell>
          <cell r="F7850">
            <v>0.15</v>
          </cell>
          <cell r="G7850">
            <v>9.68</v>
          </cell>
          <cell r="H7850">
            <v>1.45</v>
          </cell>
        </row>
        <row r="7851">
          <cell r="B7851">
            <v>2</v>
          </cell>
          <cell r="C7851" t="str">
            <v>12214</v>
          </cell>
          <cell r="D7851" t="str">
            <v>LAMPADA VAPOR MERCURIO 125W</v>
          </cell>
          <cell r="E7851" t="str">
            <v>UN</v>
          </cell>
          <cell r="F7851">
            <v>1</v>
          </cell>
          <cell r="G7851">
            <v>11.47</v>
          </cell>
          <cell r="H7851">
            <v>11.47</v>
          </cell>
        </row>
        <row r="7852">
          <cell r="D7852" t="str">
            <v>Custo Direto Total</v>
          </cell>
          <cell r="H7852">
            <v>12.92</v>
          </cell>
        </row>
        <row r="7853">
          <cell r="D7853" t="str">
            <v>Taxa de BDI %</v>
          </cell>
          <cell r="F7853">
            <v>1E-8</v>
          </cell>
          <cell r="H7853">
            <v>0</v>
          </cell>
        </row>
        <row r="7854">
          <cell r="D7854" t="str">
            <v>Total da Composição</v>
          </cell>
          <cell r="H7854">
            <v>12.92</v>
          </cell>
        </row>
        <row r="7855">
          <cell r="A7855" t="str">
            <v>73831/002</v>
          </cell>
          <cell r="B7855" t="str">
            <v>LAMPADA DE VAPOR DE MERCURIO DE 250W - FORNECIMENTO E INSTALACAO</v>
          </cell>
          <cell r="E7855" t="str">
            <v xml:space="preserve">UN    </v>
          </cell>
          <cell r="F7855" t="str">
            <v>Coeficiente</v>
          </cell>
          <cell r="G7855" t="str">
            <v>Preço Unit.</v>
          </cell>
          <cell r="H7855" t="str">
            <v>Preço Total</v>
          </cell>
          <cell r="I7855">
            <v>24.66</v>
          </cell>
        </row>
        <row r="7856">
          <cell r="B7856">
            <v>1</v>
          </cell>
          <cell r="C7856" t="str">
            <v>2436</v>
          </cell>
          <cell r="D7856" t="str">
            <v>ELETRICISTA OU OFICIAL ELETRICISTA</v>
          </cell>
          <cell r="E7856" t="str">
            <v>H</v>
          </cell>
          <cell r="F7856">
            <v>0.2</v>
          </cell>
          <cell r="G7856">
            <v>9.68</v>
          </cell>
          <cell r="H7856">
            <v>1.94</v>
          </cell>
        </row>
        <row r="7857">
          <cell r="B7857">
            <v>2</v>
          </cell>
          <cell r="C7857" t="str">
            <v>3749</v>
          </cell>
          <cell r="D7857" t="str">
            <v>LAMPADA VAPOR MERCURIO 250W</v>
          </cell>
          <cell r="E7857" t="str">
            <v>UN</v>
          </cell>
          <cell r="F7857">
            <v>1</v>
          </cell>
          <cell r="G7857">
            <v>22.72</v>
          </cell>
          <cell r="H7857">
            <v>22.72</v>
          </cell>
        </row>
        <row r="7858">
          <cell r="D7858" t="str">
            <v>Custo Direto Total</v>
          </cell>
          <cell r="H7858">
            <v>24.66</v>
          </cell>
        </row>
        <row r="7859">
          <cell r="D7859" t="str">
            <v>Taxa de BDI %</v>
          </cell>
          <cell r="F7859">
            <v>1E-8</v>
          </cell>
          <cell r="H7859">
            <v>0</v>
          </cell>
        </row>
        <row r="7860">
          <cell r="D7860" t="str">
            <v>Total da Composição</v>
          </cell>
          <cell r="H7860">
            <v>24.66</v>
          </cell>
        </row>
        <row r="7861">
          <cell r="A7861" t="str">
            <v>73831/003</v>
          </cell>
          <cell r="B7861" t="str">
            <v>LAMPADA DE VAPOR DE MERCURIO DE 400W/250V - FORNECIMENTO E INSTALACAO</v>
          </cell>
          <cell r="E7861" t="str">
            <v xml:space="preserve">UN    </v>
          </cell>
          <cell r="F7861" t="str">
            <v>Coeficiente</v>
          </cell>
          <cell r="G7861" t="str">
            <v>Preço Unit.</v>
          </cell>
          <cell r="H7861" t="str">
            <v>Preço Total</v>
          </cell>
          <cell r="I7861">
            <v>36.159999999999997</v>
          </cell>
        </row>
        <row r="7862">
          <cell r="B7862">
            <v>1</v>
          </cell>
          <cell r="C7862" t="str">
            <v>2436</v>
          </cell>
          <cell r="D7862" t="str">
            <v>ELETRICISTA OU OFICIAL ELETRICISTA</v>
          </cell>
          <cell r="E7862" t="str">
            <v>H</v>
          </cell>
          <cell r="F7862">
            <v>0.2</v>
          </cell>
          <cell r="G7862">
            <v>9.68</v>
          </cell>
          <cell r="H7862">
            <v>1.94</v>
          </cell>
        </row>
        <row r="7863">
          <cell r="B7863">
            <v>2</v>
          </cell>
          <cell r="C7863" t="str">
            <v>3751</v>
          </cell>
          <cell r="D7863" t="str">
            <v>LAMPADA VAPOR MERCURIO 400W</v>
          </cell>
          <cell r="E7863" t="str">
            <v>UN</v>
          </cell>
          <cell r="F7863">
            <v>1</v>
          </cell>
          <cell r="G7863">
            <v>34.22</v>
          </cell>
          <cell r="H7863">
            <v>34.22</v>
          </cell>
        </row>
        <row r="7864">
          <cell r="D7864" t="str">
            <v>Custo Direto Total</v>
          </cell>
          <cell r="H7864">
            <v>36.159999999999997</v>
          </cell>
        </row>
        <row r="7865">
          <cell r="D7865" t="str">
            <v>Taxa de BDI %</v>
          </cell>
          <cell r="F7865">
            <v>1E-8</v>
          </cell>
          <cell r="H7865">
            <v>0</v>
          </cell>
        </row>
        <row r="7866">
          <cell r="D7866" t="str">
            <v>Total da Composição</v>
          </cell>
          <cell r="H7866">
            <v>36.159999999999997</v>
          </cell>
        </row>
        <row r="7867">
          <cell r="A7867" t="str">
            <v>73831/004</v>
          </cell>
          <cell r="B7867" t="str">
            <v>LAMPADA MISTA DE 160W - FORNECIMENTO E INSTALACAO</v>
          </cell>
          <cell r="E7867" t="str">
            <v xml:space="preserve">UN    </v>
          </cell>
          <cell r="F7867" t="str">
            <v>Coeficiente</v>
          </cell>
          <cell r="G7867" t="str">
            <v>Preço Unit.</v>
          </cell>
          <cell r="H7867" t="str">
            <v>Preço Total</v>
          </cell>
          <cell r="I7867">
            <v>13.54</v>
          </cell>
        </row>
        <row r="7868">
          <cell r="B7868">
            <v>1</v>
          </cell>
          <cell r="C7868" t="str">
            <v>2436</v>
          </cell>
          <cell r="D7868" t="str">
            <v>ELETRICISTA OU OFICIAL ELETRICISTA</v>
          </cell>
          <cell r="E7868" t="str">
            <v>H</v>
          </cell>
          <cell r="F7868">
            <v>0.15</v>
          </cell>
          <cell r="G7868">
            <v>9.68</v>
          </cell>
          <cell r="H7868">
            <v>1.45</v>
          </cell>
        </row>
        <row r="7869">
          <cell r="B7869">
            <v>2</v>
          </cell>
          <cell r="C7869" t="str">
            <v>3755</v>
          </cell>
          <cell r="D7869" t="str">
            <v>LAMPADA MISTA 160W BASE E - 27</v>
          </cell>
          <cell r="E7869" t="str">
            <v>UN</v>
          </cell>
          <cell r="F7869">
            <v>1</v>
          </cell>
          <cell r="G7869">
            <v>12.09</v>
          </cell>
          <cell r="H7869">
            <v>12.09</v>
          </cell>
        </row>
        <row r="7870">
          <cell r="D7870" t="str">
            <v>Custo Direto Total</v>
          </cell>
          <cell r="H7870">
            <v>13.54</v>
          </cell>
        </row>
        <row r="7871">
          <cell r="D7871" t="str">
            <v>Taxa de BDI %</v>
          </cell>
          <cell r="F7871">
            <v>1E-8</v>
          </cell>
          <cell r="H7871">
            <v>0</v>
          </cell>
        </row>
        <row r="7872">
          <cell r="D7872" t="str">
            <v>Total da Composição</v>
          </cell>
          <cell r="H7872">
            <v>13.54</v>
          </cell>
        </row>
        <row r="7873">
          <cell r="A7873" t="str">
            <v>73831/005</v>
          </cell>
          <cell r="B7873" t="str">
            <v>LAMPADA MISTA DE 250W - FORNECIMENTO E INSTALACAO</v>
          </cell>
          <cell r="E7873" t="str">
            <v xml:space="preserve">UN    </v>
          </cell>
          <cell r="F7873" t="str">
            <v>Coeficiente</v>
          </cell>
          <cell r="G7873" t="str">
            <v>Preço Unit.</v>
          </cell>
          <cell r="H7873" t="str">
            <v>Preço Total</v>
          </cell>
          <cell r="I7873">
            <v>17.29</v>
          </cell>
        </row>
        <row r="7874">
          <cell r="B7874">
            <v>1</v>
          </cell>
          <cell r="C7874" t="str">
            <v>2436</v>
          </cell>
          <cell r="D7874" t="str">
            <v>ELETRICISTA OU OFICIAL ELETRICISTA</v>
          </cell>
          <cell r="E7874" t="str">
            <v>H</v>
          </cell>
          <cell r="F7874">
            <v>0.15</v>
          </cell>
          <cell r="G7874">
            <v>9.68</v>
          </cell>
          <cell r="H7874">
            <v>1.45</v>
          </cell>
        </row>
        <row r="7875">
          <cell r="B7875">
            <v>2</v>
          </cell>
          <cell r="C7875" t="str">
            <v>3750</v>
          </cell>
          <cell r="D7875" t="str">
            <v>LAMPADA MISTA 250W BASE E - 27</v>
          </cell>
          <cell r="E7875" t="str">
            <v>UN</v>
          </cell>
          <cell r="F7875">
            <v>1</v>
          </cell>
          <cell r="G7875">
            <v>15.84</v>
          </cell>
          <cell r="H7875">
            <v>15.84</v>
          </cell>
        </row>
        <row r="7876">
          <cell r="D7876" t="str">
            <v>Custo Direto Total</v>
          </cell>
          <cell r="H7876">
            <v>17.29</v>
          </cell>
        </row>
        <row r="7877">
          <cell r="D7877" t="str">
            <v>Taxa de BDI %</v>
          </cell>
          <cell r="F7877">
            <v>1E-8</v>
          </cell>
          <cell r="H7877">
            <v>0</v>
          </cell>
        </row>
        <row r="7878">
          <cell r="D7878" t="str">
            <v>Total da Composição</v>
          </cell>
          <cell r="H7878">
            <v>17.29</v>
          </cell>
        </row>
        <row r="7879">
          <cell r="A7879" t="str">
            <v>73831/006</v>
          </cell>
          <cell r="B7879" t="str">
            <v>LAMPADA MISTA DE 500W - FORNECIMENTO E INSTALACAO</v>
          </cell>
          <cell r="E7879" t="str">
            <v xml:space="preserve">UN    </v>
          </cell>
          <cell r="F7879" t="str">
            <v>Coeficiente</v>
          </cell>
          <cell r="G7879" t="str">
            <v>Preço Unit.</v>
          </cell>
          <cell r="H7879" t="str">
            <v>Preço Total</v>
          </cell>
          <cell r="I7879">
            <v>36.92</v>
          </cell>
        </row>
        <row r="7880">
          <cell r="B7880">
            <v>1</v>
          </cell>
          <cell r="C7880" t="str">
            <v>2436</v>
          </cell>
          <cell r="D7880" t="str">
            <v>ELETRICISTA OU OFICIAL ELETRICISTA</v>
          </cell>
          <cell r="E7880" t="str">
            <v>H</v>
          </cell>
          <cell r="F7880">
            <v>0.15</v>
          </cell>
          <cell r="G7880">
            <v>9.68</v>
          </cell>
          <cell r="H7880">
            <v>1.45</v>
          </cell>
        </row>
        <row r="7881">
          <cell r="B7881">
            <v>2</v>
          </cell>
          <cell r="C7881" t="str">
            <v>3756</v>
          </cell>
          <cell r="D7881" t="str">
            <v>LAMPADA MISTA 500W BASE E - 40</v>
          </cell>
          <cell r="E7881" t="str">
            <v>UN</v>
          </cell>
          <cell r="F7881">
            <v>1</v>
          </cell>
          <cell r="G7881">
            <v>35.47</v>
          </cell>
          <cell r="H7881">
            <v>35.47</v>
          </cell>
        </row>
        <row r="7882">
          <cell r="D7882" t="str">
            <v>Custo Direto Total</v>
          </cell>
          <cell r="H7882">
            <v>36.92</v>
          </cell>
        </row>
        <row r="7883">
          <cell r="D7883" t="str">
            <v>Taxa de BDI %</v>
          </cell>
          <cell r="F7883">
            <v>1E-8</v>
          </cell>
          <cell r="H7883">
            <v>0</v>
          </cell>
        </row>
        <row r="7884">
          <cell r="D7884" t="str">
            <v>Total da Composição</v>
          </cell>
          <cell r="H7884">
            <v>36.92</v>
          </cell>
        </row>
        <row r="7885">
          <cell r="A7885" t="str">
            <v>73831/007</v>
          </cell>
          <cell r="B7885" t="str">
            <v>LAMPADA DE VAPOR DE SODIO DE 150WX220V - FORNECIMENTO E INSTALACAO</v>
          </cell>
          <cell r="E7885" t="str">
            <v xml:space="preserve">UN    </v>
          </cell>
          <cell r="F7885" t="str">
            <v>Coeficiente</v>
          </cell>
          <cell r="G7885" t="str">
            <v>Preço Unit.</v>
          </cell>
          <cell r="H7885" t="str">
            <v>Preço Total</v>
          </cell>
          <cell r="I7885">
            <v>35.21</v>
          </cell>
        </row>
        <row r="7886">
          <cell r="B7886">
            <v>1</v>
          </cell>
          <cell r="C7886" t="str">
            <v>2436</v>
          </cell>
          <cell r="D7886" t="str">
            <v>ELETRICISTA OU OFICIAL ELETRICISTA</v>
          </cell>
          <cell r="E7886" t="str">
            <v>H</v>
          </cell>
          <cell r="F7886">
            <v>0.2</v>
          </cell>
          <cell r="G7886">
            <v>9.68</v>
          </cell>
          <cell r="H7886">
            <v>1.94</v>
          </cell>
        </row>
        <row r="7887">
          <cell r="B7887">
            <v>2</v>
          </cell>
          <cell r="C7887" t="str">
            <v>12216</v>
          </cell>
          <cell r="D7887" t="str">
            <v>LAMPADA VAPOR SODIO 150W</v>
          </cell>
          <cell r="E7887" t="str">
            <v>UN</v>
          </cell>
          <cell r="F7887">
            <v>1</v>
          </cell>
          <cell r="G7887">
            <v>33.270000000000003</v>
          </cell>
          <cell r="H7887">
            <v>33.270000000000003</v>
          </cell>
        </row>
        <row r="7888">
          <cell r="D7888" t="str">
            <v>Custo Direto Total</v>
          </cell>
          <cell r="H7888">
            <v>35.21</v>
          </cell>
        </row>
        <row r="7889">
          <cell r="D7889" t="str">
            <v>Taxa de BDI %</v>
          </cell>
          <cell r="F7889">
            <v>1E-8</v>
          </cell>
          <cell r="H7889">
            <v>0</v>
          </cell>
        </row>
        <row r="7890">
          <cell r="D7890" t="str">
            <v>Total da Composição</v>
          </cell>
          <cell r="H7890">
            <v>35.21</v>
          </cell>
        </row>
        <row r="7891">
          <cell r="A7891" t="str">
            <v>73831/008</v>
          </cell>
          <cell r="B7891" t="str">
            <v>LAMPADA DE VAPOR DE SODIO DE 250WX220V - FORNECIMENTO E INSTALACAO</v>
          </cell>
          <cell r="E7891" t="str">
            <v xml:space="preserve">UN    </v>
          </cell>
          <cell r="F7891" t="str">
            <v>Coeficiente</v>
          </cell>
          <cell r="G7891" t="str">
            <v>Preço Unit.</v>
          </cell>
          <cell r="H7891" t="str">
            <v>Preço Total</v>
          </cell>
          <cell r="I7891">
            <v>39.879999999999995</v>
          </cell>
        </row>
        <row r="7892">
          <cell r="B7892">
            <v>1</v>
          </cell>
          <cell r="C7892" t="str">
            <v>2436</v>
          </cell>
          <cell r="D7892" t="str">
            <v>ELETRICISTA OU OFICIAL ELETRICISTA</v>
          </cell>
          <cell r="E7892" t="str">
            <v>H</v>
          </cell>
          <cell r="F7892">
            <v>0.2</v>
          </cell>
          <cell r="G7892">
            <v>9.68</v>
          </cell>
          <cell r="H7892">
            <v>1.94</v>
          </cell>
        </row>
        <row r="7893">
          <cell r="B7893">
            <v>2</v>
          </cell>
          <cell r="C7893" t="str">
            <v>3757</v>
          </cell>
          <cell r="D7893" t="str">
            <v>LAMPADA VAPOR SODIO 250W</v>
          </cell>
          <cell r="E7893" t="str">
            <v>UN</v>
          </cell>
          <cell r="F7893">
            <v>1</v>
          </cell>
          <cell r="G7893">
            <v>37.94</v>
          </cell>
          <cell r="H7893">
            <v>37.94</v>
          </cell>
        </row>
        <row r="7894">
          <cell r="D7894" t="str">
            <v>Custo Direto Total</v>
          </cell>
          <cell r="H7894">
            <v>39.879999999999995</v>
          </cell>
        </row>
        <row r="7895">
          <cell r="D7895" t="str">
            <v>Taxa de BDI %</v>
          </cell>
          <cell r="F7895">
            <v>1E-8</v>
          </cell>
          <cell r="H7895">
            <v>0</v>
          </cell>
        </row>
        <row r="7896">
          <cell r="D7896" t="str">
            <v>Total da Composição</v>
          </cell>
          <cell r="H7896">
            <v>39.879999999999995</v>
          </cell>
        </row>
        <row r="7897">
          <cell r="A7897" t="str">
            <v>73831/009</v>
          </cell>
          <cell r="B7897" t="str">
            <v>LAMPADA DE VAPOR DE SODIO DE 400WX220V - FORNECIMENTO E INSTALACAO</v>
          </cell>
          <cell r="E7897" t="str">
            <v xml:space="preserve">UN    </v>
          </cell>
          <cell r="F7897" t="str">
            <v>Coeficiente</v>
          </cell>
          <cell r="G7897" t="str">
            <v>Preço Unit.</v>
          </cell>
          <cell r="H7897" t="str">
            <v>Preço Total</v>
          </cell>
          <cell r="I7897">
            <v>47.309999999999995</v>
          </cell>
        </row>
        <row r="7898">
          <cell r="B7898">
            <v>1</v>
          </cell>
          <cell r="C7898" t="str">
            <v>2436</v>
          </cell>
          <cell r="D7898" t="str">
            <v>ELETRICISTA OU OFICIAL ELETRICISTA</v>
          </cell>
          <cell r="E7898" t="str">
            <v>H</v>
          </cell>
          <cell r="F7898">
            <v>0.2</v>
          </cell>
          <cell r="G7898">
            <v>9.68</v>
          </cell>
          <cell r="H7898">
            <v>1.94</v>
          </cell>
        </row>
        <row r="7899">
          <cell r="B7899">
            <v>2</v>
          </cell>
          <cell r="C7899" t="str">
            <v>3758</v>
          </cell>
          <cell r="D7899" t="str">
            <v>LAMPADA VAPOR SODIO 400W</v>
          </cell>
          <cell r="E7899" t="str">
            <v>UN</v>
          </cell>
          <cell r="F7899">
            <v>1</v>
          </cell>
          <cell r="G7899">
            <v>45.37</v>
          </cell>
          <cell r="H7899">
            <v>45.37</v>
          </cell>
        </row>
        <row r="7900">
          <cell r="D7900" t="str">
            <v>Custo Direto Total</v>
          </cell>
          <cell r="H7900">
            <v>47.309999999999995</v>
          </cell>
        </row>
        <row r="7901">
          <cell r="D7901" t="str">
            <v>Taxa de BDI %</v>
          </cell>
          <cell r="F7901">
            <v>1E-8</v>
          </cell>
          <cell r="H7901">
            <v>0</v>
          </cell>
        </row>
        <row r="7902">
          <cell r="D7902" t="str">
            <v>Total da Composição</v>
          </cell>
          <cell r="H7902">
            <v>47.309999999999995</v>
          </cell>
        </row>
        <row r="7903">
          <cell r="A7903" t="str">
            <v>74231/001</v>
          </cell>
          <cell r="B7903" t="str">
            <v>LUMINARIA ABERTA PARA ILUMINACAO PUBLICA, PARA LAMPADA A VAPOR DE MERC URIO ATE 400W E MISTA ATE 500W, COM BRACO EM TUBO DE ACO GALV D=50MM PROJ HOR=2.500MM E PROJ VERT= 2.200MM, FORNECIMENTO E INSTAL</v>
          </cell>
          <cell r="E7903" t="str">
            <v xml:space="preserve">UN    </v>
          </cell>
          <cell r="F7903" t="str">
            <v>Coeficiente</v>
          </cell>
          <cell r="G7903" t="str">
            <v>Preço Unit.</v>
          </cell>
          <cell r="H7903" t="str">
            <v>Preço Total</v>
          </cell>
          <cell r="I7903">
            <v>87.259999999999991</v>
          </cell>
        </row>
        <row r="7904">
          <cell r="B7904">
            <v>1</v>
          </cell>
          <cell r="C7904" t="str">
            <v>2436</v>
          </cell>
          <cell r="D7904" t="str">
            <v>ELETRICISTA OU OFICIAL ELETRICISTA</v>
          </cell>
          <cell r="E7904" t="str">
            <v>H</v>
          </cell>
          <cell r="F7904">
            <v>2</v>
          </cell>
          <cell r="G7904">
            <v>9.68</v>
          </cell>
          <cell r="H7904">
            <v>19.36</v>
          </cell>
        </row>
        <row r="7905">
          <cell r="B7905">
            <v>1</v>
          </cell>
          <cell r="C7905" t="str">
            <v>6111</v>
          </cell>
          <cell r="D7905" t="str">
            <v>SERVENTE</v>
          </cell>
          <cell r="E7905" t="str">
            <v>H</v>
          </cell>
          <cell r="F7905">
            <v>2</v>
          </cell>
          <cell r="G7905">
            <v>6.93</v>
          </cell>
          <cell r="H7905">
            <v>13.86</v>
          </cell>
        </row>
        <row r="7906">
          <cell r="B7906">
            <v>2</v>
          </cell>
          <cell r="C7906" t="str">
            <v>12268</v>
          </cell>
          <cell r="D7906" t="str">
            <v>LUMINARIA ABERTA P/ ILUMINACAO PUBLICA, CORPO REFLETOR EM ALUMINIO FUNDIDO, PORTA LAMPADA E27 COM BRACO METALICO DE 1,50M</v>
          </cell>
          <cell r="E7906" t="str">
            <v>UN</v>
          </cell>
          <cell r="F7906">
            <v>1</v>
          </cell>
          <cell r="G7906">
            <v>54.04</v>
          </cell>
          <cell r="H7906">
            <v>54.04</v>
          </cell>
        </row>
        <row r="7907">
          <cell r="D7907" t="str">
            <v>Custo Direto Total</v>
          </cell>
          <cell r="H7907">
            <v>87.259999999999991</v>
          </cell>
        </row>
        <row r="7908">
          <cell r="D7908" t="str">
            <v>Taxa de BDI %</v>
          </cell>
          <cell r="F7908">
            <v>1E-8</v>
          </cell>
          <cell r="H7908">
            <v>0</v>
          </cell>
        </row>
        <row r="7909">
          <cell r="D7909" t="str">
            <v>Total da Composição</v>
          </cell>
          <cell r="H7909">
            <v>87.259999999999991</v>
          </cell>
        </row>
        <row r="7910">
          <cell r="A7910" t="str">
            <v>74246/001</v>
          </cell>
          <cell r="B7910" t="str">
            <v>REFLETOR RETANGULAR FECHADO COM LAMPADA VAPOR METALICO 400 W</v>
          </cell>
          <cell r="E7910" t="str">
            <v xml:space="preserve">UN    </v>
          </cell>
          <cell r="F7910" t="str">
            <v>Coeficiente</v>
          </cell>
          <cell r="G7910" t="str">
            <v>Preço Unit.</v>
          </cell>
          <cell r="H7910" t="str">
            <v>Preço Total</v>
          </cell>
          <cell r="I7910">
            <v>230.09</v>
          </cell>
        </row>
        <row r="7911">
          <cell r="B7911">
            <v>1</v>
          </cell>
          <cell r="C7911" t="str">
            <v>2436</v>
          </cell>
          <cell r="D7911" t="str">
            <v>ELETRICISTA OU OFICIAL ELETRICISTA</v>
          </cell>
          <cell r="E7911" t="str">
            <v>H</v>
          </cell>
          <cell r="F7911">
            <v>2</v>
          </cell>
          <cell r="G7911">
            <v>9.68</v>
          </cell>
          <cell r="H7911">
            <v>19.36</v>
          </cell>
        </row>
        <row r="7912">
          <cell r="B7912">
            <v>1</v>
          </cell>
          <cell r="C7912" t="str">
            <v>6113</v>
          </cell>
          <cell r="D7912" t="str">
            <v>AJUDANTE DE ELETRICISTA</v>
          </cell>
          <cell r="E7912" t="str">
            <v>H</v>
          </cell>
          <cell r="F7912">
            <v>2</v>
          </cell>
          <cell r="G7912">
            <v>7.59</v>
          </cell>
          <cell r="H7912">
            <v>15.18</v>
          </cell>
        </row>
        <row r="7913">
          <cell r="B7913">
            <v>2</v>
          </cell>
          <cell r="C7913" t="str">
            <v>3752</v>
          </cell>
          <cell r="D7913" t="str">
            <v>LAMPADA VAPOR METALICO 400W BASE E-40</v>
          </cell>
          <cell r="E7913" t="str">
            <v>UN</v>
          </cell>
          <cell r="F7913">
            <v>1</v>
          </cell>
          <cell r="G7913">
            <v>95.59</v>
          </cell>
          <cell r="H7913">
            <v>95.59</v>
          </cell>
        </row>
        <row r="7914">
          <cell r="B7914">
            <v>2</v>
          </cell>
          <cell r="C7914" t="str">
            <v>12273</v>
          </cell>
          <cell r="D7914" t="str">
            <v>PROJETOR RETANGULAR FECHADO PARA LAMPADA VAPOR DE MERCURIO/SODIO 250 W A 500 W, CABECEIRAS EM ALUMINIO FUNDIDO, CORPO EM ALUMINIO ANODIZADO, PARA LAMPADA E40 FECHAMENTO EM VIDRO TEMPERADO.</v>
          </cell>
          <cell r="E7914" t="str">
            <v>UN</v>
          </cell>
          <cell r="F7914">
            <v>1</v>
          </cell>
          <cell r="G7914">
            <v>41.18</v>
          </cell>
          <cell r="H7914">
            <v>41.18</v>
          </cell>
        </row>
        <row r="7915">
          <cell r="B7915">
            <v>2</v>
          </cell>
          <cell r="C7915" t="str">
            <v>12318</v>
          </cell>
          <cell r="D7915" t="str">
            <v>REATOR P/ 1 LAMPADA VAPOR DE MERCURIO 400W USO EXT</v>
          </cell>
          <cell r="E7915" t="str">
            <v>UN</v>
          </cell>
          <cell r="F7915">
            <v>1</v>
          </cell>
          <cell r="G7915">
            <v>58.78</v>
          </cell>
          <cell r="H7915">
            <v>58.78</v>
          </cell>
        </row>
        <row r="7916">
          <cell r="D7916" t="str">
            <v>Custo Direto Total</v>
          </cell>
          <cell r="H7916">
            <v>230.09</v>
          </cell>
        </row>
        <row r="7917">
          <cell r="D7917" t="str">
            <v>Taxa de BDI %</v>
          </cell>
          <cell r="F7917">
            <v>1E-8</v>
          </cell>
          <cell r="H7917">
            <v>0</v>
          </cell>
        </row>
        <row r="7918">
          <cell r="D7918" t="str">
            <v>Total da Composição</v>
          </cell>
          <cell r="H7918">
            <v>230.09</v>
          </cell>
        </row>
        <row r="7919">
          <cell r="A7919" t="str">
            <v>73857/001</v>
          </cell>
          <cell r="B7919" t="str">
            <v>TRANSFORMADOR DISTRIBUICAO TRIFASICO 60HZ CLASSE 15KV IMERSO EM ÓLEO MINERAL FORNECIMENTO E INSTALACAO</v>
          </cell>
          <cell r="E7919" t="str">
            <v xml:space="preserve">UN    </v>
          </cell>
          <cell r="F7919" t="str">
            <v>Coeficiente</v>
          </cell>
          <cell r="G7919" t="str">
            <v>Preço Unit.</v>
          </cell>
          <cell r="H7919" t="str">
            <v>Preço Total</v>
          </cell>
          <cell r="I7919">
            <v>10389.98</v>
          </cell>
        </row>
        <row r="7920">
          <cell r="B7920">
            <v>1</v>
          </cell>
          <cell r="C7920" t="str">
            <v>2436</v>
          </cell>
          <cell r="D7920" t="str">
            <v>ELETRICISTA OU OFICIAL ELETRICISTA</v>
          </cell>
          <cell r="E7920" t="str">
            <v>H</v>
          </cell>
          <cell r="F7920">
            <v>2</v>
          </cell>
          <cell r="G7920">
            <v>9.68</v>
          </cell>
          <cell r="H7920">
            <v>19.36</v>
          </cell>
        </row>
        <row r="7921">
          <cell r="B7921">
            <v>1</v>
          </cell>
          <cell r="C7921" t="str">
            <v>6111</v>
          </cell>
          <cell r="D7921" t="str">
            <v>SERVENTE</v>
          </cell>
          <cell r="E7921" t="str">
            <v>H</v>
          </cell>
          <cell r="F7921">
            <v>2</v>
          </cell>
          <cell r="G7921">
            <v>6.93</v>
          </cell>
          <cell r="H7921">
            <v>13.86</v>
          </cell>
        </row>
        <row r="7922">
          <cell r="B7922">
            <v>2</v>
          </cell>
          <cell r="C7922" t="str">
            <v>7611</v>
          </cell>
          <cell r="D7922" t="str">
            <v>TRANSFORMADOR TRIFASICO 13,8KV/220-127V; 75KVA IMERSO EM OLEO MINERAL"</v>
          </cell>
          <cell r="E7922" t="str">
            <v>UN</v>
          </cell>
          <cell r="F7922">
            <v>1</v>
          </cell>
          <cell r="G7922">
            <v>10356.76</v>
          </cell>
          <cell r="H7922">
            <v>10356.76</v>
          </cell>
        </row>
        <row r="7923">
          <cell r="D7923" t="str">
            <v>Custo Direto Total</v>
          </cell>
          <cell r="H7923">
            <v>10389.98</v>
          </cell>
        </row>
        <row r="7924">
          <cell r="D7924" t="str">
            <v>Taxa de BDI %</v>
          </cell>
          <cell r="F7924">
            <v>1E-8</v>
          </cell>
          <cell r="H7924">
            <v>0</v>
          </cell>
        </row>
        <row r="7925">
          <cell r="D7925" t="str">
            <v>Total da Composição</v>
          </cell>
          <cell r="H7925">
            <v>10389.98</v>
          </cell>
        </row>
        <row r="7926">
          <cell r="A7926" t="str">
            <v>73857/002</v>
          </cell>
          <cell r="B7926" t="str">
            <v>TRANSFORMADOR DISTRIBUICAO 112,5KVA TRIFASICO 60HZ CLASSE 15KV IMERSO EM ÓLEO MINERAL FORNECIMENTO E INSTALACAO</v>
          </cell>
          <cell r="E7926" t="str">
            <v xml:space="preserve">UN    </v>
          </cell>
          <cell r="F7926" t="str">
            <v>Coeficiente</v>
          </cell>
          <cell r="G7926" t="str">
            <v>Preço Unit.</v>
          </cell>
          <cell r="H7926" t="str">
            <v>Preço Total</v>
          </cell>
          <cell r="I7926">
            <v>13416.04</v>
          </cell>
        </row>
        <row r="7927">
          <cell r="B7927">
            <v>1</v>
          </cell>
          <cell r="C7927" t="str">
            <v>2436</v>
          </cell>
          <cell r="D7927" t="str">
            <v>ELETRICISTA OU OFICIAL ELETRICISTA</v>
          </cell>
          <cell r="E7927" t="str">
            <v>H</v>
          </cell>
          <cell r="F7927">
            <v>2.5</v>
          </cell>
          <cell r="G7927">
            <v>9.68</v>
          </cell>
          <cell r="H7927">
            <v>24.2</v>
          </cell>
        </row>
        <row r="7928">
          <cell r="B7928">
            <v>1</v>
          </cell>
          <cell r="C7928" t="str">
            <v>6111</v>
          </cell>
          <cell r="D7928" t="str">
            <v>SERVENTE</v>
          </cell>
          <cell r="E7928" t="str">
            <v>H</v>
          </cell>
          <cell r="F7928">
            <v>2.5</v>
          </cell>
          <cell r="G7928">
            <v>6.93</v>
          </cell>
          <cell r="H7928">
            <v>17.329999999999998</v>
          </cell>
        </row>
        <row r="7929">
          <cell r="B7929">
            <v>2</v>
          </cell>
          <cell r="C7929" t="str">
            <v>7619</v>
          </cell>
          <cell r="D7929" t="str">
            <v>TRANSFORMADOR TRIFASICO 13,8KV/220-127V; 112,5KVA IMERSO EM OLEO MINERAL"</v>
          </cell>
          <cell r="E7929" t="str">
            <v>UN</v>
          </cell>
          <cell r="F7929">
            <v>1</v>
          </cell>
          <cell r="G7929">
            <v>13374.51</v>
          </cell>
          <cell r="H7929">
            <v>13374.51</v>
          </cell>
        </row>
        <row r="7930">
          <cell r="D7930" t="str">
            <v>Custo Direto Total</v>
          </cell>
          <cell r="H7930">
            <v>13416.04</v>
          </cell>
        </row>
        <row r="7931">
          <cell r="D7931" t="str">
            <v>Taxa de BDI %</v>
          </cell>
          <cell r="F7931">
            <v>1E-8</v>
          </cell>
          <cell r="H7931">
            <v>0</v>
          </cell>
        </row>
        <row r="7932">
          <cell r="D7932" t="str">
            <v>Total da Composição</v>
          </cell>
          <cell r="H7932">
            <v>13416.04</v>
          </cell>
        </row>
        <row r="7933">
          <cell r="A7933" t="str">
            <v>73857/003</v>
          </cell>
          <cell r="B7933" t="str">
            <v>TRANSFORMADOR DISTRIBUICAO 150KVA TRIFASICO 60HZ CLASSE 15KV IMERSO E M ÓLEO MINERAL FORNECIMENTO E INSTALACAO</v>
          </cell>
          <cell r="E7933" t="str">
            <v xml:space="preserve">UN    </v>
          </cell>
          <cell r="F7933" t="str">
            <v>Coeficiente</v>
          </cell>
          <cell r="G7933" t="str">
            <v>Preço Unit.</v>
          </cell>
          <cell r="H7933" t="str">
            <v>Preço Total</v>
          </cell>
          <cell r="I7933">
            <v>15570.34</v>
          </cell>
        </row>
        <row r="7934">
          <cell r="B7934">
            <v>1</v>
          </cell>
          <cell r="C7934" t="str">
            <v>2436</v>
          </cell>
          <cell r="D7934" t="str">
            <v>ELETRICISTA OU OFICIAL ELETRICISTA</v>
          </cell>
          <cell r="E7934" t="str">
            <v>H</v>
          </cell>
          <cell r="F7934">
            <v>3</v>
          </cell>
          <cell r="G7934">
            <v>9.68</v>
          </cell>
          <cell r="H7934">
            <v>29.04</v>
          </cell>
        </row>
        <row r="7935">
          <cell r="B7935">
            <v>1</v>
          </cell>
          <cell r="C7935" t="str">
            <v>6111</v>
          </cell>
          <cell r="D7935" t="str">
            <v>SERVENTE</v>
          </cell>
          <cell r="E7935" t="str">
            <v>H</v>
          </cell>
          <cell r="F7935">
            <v>3</v>
          </cell>
          <cell r="G7935">
            <v>6.93</v>
          </cell>
          <cell r="H7935">
            <v>20.79</v>
          </cell>
        </row>
        <row r="7936">
          <cell r="B7936">
            <v>2</v>
          </cell>
          <cell r="C7936" t="str">
            <v>7614</v>
          </cell>
          <cell r="D7936" t="str">
            <v>TRANSFORMADOR TRIFASICO 13,8KV/220-127V; 150KVA IMERSO EM OLEO MINERAL"</v>
          </cell>
          <cell r="E7936" t="str">
            <v>UN</v>
          </cell>
          <cell r="F7936">
            <v>1</v>
          </cell>
          <cell r="G7936">
            <v>15520.51</v>
          </cell>
          <cell r="H7936">
            <v>15520.51</v>
          </cell>
        </row>
        <row r="7937">
          <cell r="D7937" t="str">
            <v>Custo Direto Total</v>
          </cell>
          <cell r="H7937">
            <v>15570.34</v>
          </cell>
        </row>
        <row r="7938">
          <cell r="D7938" t="str">
            <v>Taxa de BDI %</v>
          </cell>
          <cell r="F7938">
            <v>1E-8</v>
          </cell>
          <cell r="H7938">
            <v>0</v>
          </cell>
        </row>
        <row r="7939">
          <cell r="D7939" t="str">
            <v>Total da Composição</v>
          </cell>
          <cell r="H7939">
            <v>15570.34</v>
          </cell>
        </row>
        <row r="7940">
          <cell r="A7940" t="str">
            <v>73857/004</v>
          </cell>
          <cell r="B7940" t="str">
            <v>TRANSFORMADOR DISTRIBUICAO 225KVA TRIFASICO 60HZ CLASSE 15KV IMERSO E M ÓLEO MINERAL FORNECIMENTO E INSTALACAO</v>
          </cell>
          <cell r="E7940" t="str">
            <v xml:space="preserve">UN    </v>
          </cell>
          <cell r="F7940" t="str">
            <v>Coeficiente</v>
          </cell>
          <cell r="G7940" t="str">
            <v>Preço Unit.</v>
          </cell>
          <cell r="H7940" t="str">
            <v>Preço Total</v>
          </cell>
          <cell r="I7940">
            <v>22389.919999999998</v>
          </cell>
        </row>
        <row r="7941">
          <cell r="B7941">
            <v>1</v>
          </cell>
          <cell r="C7941" t="str">
            <v>2436</v>
          </cell>
          <cell r="D7941" t="str">
            <v>ELETRICISTA OU OFICIAL ELETRICISTA</v>
          </cell>
          <cell r="E7941" t="str">
            <v>H</v>
          </cell>
          <cell r="F7941">
            <v>3.5</v>
          </cell>
          <cell r="G7941">
            <v>9.68</v>
          </cell>
          <cell r="H7941">
            <v>33.880000000000003</v>
          </cell>
        </row>
        <row r="7942">
          <cell r="B7942">
            <v>1</v>
          </cell>
          <cell r="C7942" t="str">
            <v>6111</v>
          </cell>
          <cell r="D7942" t="str">
            <v>SERVENTE</v>
          </cell>
          <cell r="E7942" t="str">
            <v>H</v>
          </cell>
          <cell r="F7942">
            <v>3.5</v>
          </cell>
          <cell r="G7942">
            <v>6.93</v>
          </cell>
          <cell r="H7942">
            <v>24.26</v>
          </cell>
        </row>
        <row r="7943">
          <cell r="B7943">
            <v>2</v>
          </cell>
          <cell r="C7943" t="str">
            <v>7620</v>
          </cell>
          <cell r="D7943" t="str">
            <v>TRANSFORMADOR TRIFASICO 13,8KV/220-127V; 225KVA IMERSO EM OLEO MINERAL"</v>
          </cell>
          <cell r="E7943" t="str">
            <v>UN</v>
          </cell>
          <cell r="F7943">
            <v>1</v>
          </cell>
          <cell r="G7943">
            <v>22331.78</v>
          </cell>
          <cell r="H7943">
            <v>22331.78</v>
          </cell>
        </row>
        <row r="7944">
          <cell r="D7944" t="str">
            <v>Custo Direto Total</v>
          </cell>
          <cell r="H7944">
            <v>22389.919999999998</v>
          </cell>
        </row>
        <row r="7945">
          <cell r="D7945" t="str">
            <v>Taxa de BDI %</v>
          </cell>
          <cell r="F7945">
            <v>1E-8</v>
          </cell>
          <cell r="H7945">
            <v>0</v>
          </cell>
        </row>
        <row r="7946">
          <cell r="D7946" t="str">
            <v>Total da Composição</v>
          </cell>
          <cell r="H7946">
            <v>22389.919999999998</v>
          </cell>
        </row>
        <row r="7947">
          <cell r="A7947" t="str">
            <v>73857/005</v>
          </cell>
          <cell r="B7947" t="str">
            <v>TRANSFORMADOR DISTRIBUICAO 300KVA TRIFASICO 60HZ CLASSE 15KV IMERSO E M ÓLEO MINERAL FORNECIMENTO E INSTALACAO</v>
          </cell>
          <cell r="E7947" t="str">
            <v xml:space="preserve">UN    </v>
          </cell>
          <cell r="F7947" t="str">
            <v>Coeficiente</v>
          </cell>
          <cell r="G7947" t="str">
            <v>Preço Unit.</v>
          </cell>
          <cell r="H7947" t="str">
            <v>Preço Total</v>
          </cell>
          <cell r="I7947">
            <v>27558.59</v>
          </cell>
        </row>
        <row r="7948">
          <cell r="B7948">
            <v>1</v>
          </cell>
          <cell r="C7948" t="str">
            <v>2436</v>
          </cell>
          <cell r="D7948" t="str">
            <v>ELETRICISTA OU OFICIAL ELETRICISTA</v>
          </cell>
          <cell r="E7948" t="str">
            <v>H</v>
          </cell>
          <cell r="F7948">
            <v>4</v>
          </cell>
          <cell r="G7948">
            <v>9.68</v>
          </cell>
          <cell r="H7948">
            <v>38.72</v>
          </cell>
        </row>
        <row r="7949">
          <cell r="B7949">
            <v>1</v>
          </cell>
          <cell r="C7949" t="str">
            <v>6111</v>
          </cell>
          <cell r="D7949" t="str">
            <v>SERVENTE</v>
          </cell>
          <cell r="E7949" t="str">
            <v>H</v>
          </cell>
          <cell r="F7949">
            <v>4</v>
          </cell>
          <cell r="G7949">
            <v>6.93</v>
          </cell>
          <cell r="H7949">
            <v>27.72</v>
          </cell>
        </row>
        <row r="7950">
          <cell r="B7950">
            <v>2</v>
          </cell>
          <cell r="C7950" t="str">
            <v>7615</v>
          </cell>
          <cell r="D7950" t="str">
            <v>TRANSFORMADOR TRIFASICO 13,8KV/220-127V; 300KVA IMERSO EM OLEO MINERAL"</v>
          </cell>
          <cell r="E7950" t="str">
            <v>UN</v>
          </cell>
          <cell r="F7950">
            <v>1</v>
          </cell>
          <cell r="G7950">
            <v>27492.15</v>
          </cell>
          <cell r="H7950">
            <v>27492.15</v>
          </cell>
        </row>
        <row r="7951">
          <cell r="D7951" t="str">
            <v>Custo Direto Total</v>
          </cell>
          <cell r="H7951">
            <v>27558.59</v>
          </cell>
        </row>
        <row r="7952">
          <cell r="D7952" t="str">
            <v>Taxa de BDI %</v>
          </cell>
          <cell r="F7952">
            <v>1E-8</v>
          </cell>
          <cell r="H7952">
            <v>0</v>
          </cell>
        </row>
        <row r="7953">
          <cell r="D7953" t="str">
            <v>Total da Composição</v>
          </cell>
          <cell r="H7953">
            <v>27558.59</v>
          </cell>
        </row>
        <row r="7954">
          <cell r="A7954" t="str">
            <v>73857/006</v>
          </cell>
          <cell r="B7954" t="str">
            <v>TRANSFORMADOR DISTRIBUICAO 500KVA TRIFASICO 60HZ CLASSE 15KV IMERSO E M ÓLEO MINERAL FORNECIMENTO E INSTALACAO</v>
          </cell>
          <cell r="E7954" t="str">
            <v xml:space="preserve">UN    </v>
          </cell>
          <cell r="F7954" t="str">
            <v>Coeficiente</v>
          </cell>
          <cell r="G7954" t="str">
            <v>Preço Unit.</v>
          </cell>
          <cell r="H7954" t="str">
            <v>Preço Total</v>
          </cell>
          <cell r="I7954">
            <v>41234.31</v>
          </cell>
        </row>
        <row r="7955">
          <cell r="B7955">
            <v>1</v>
          </cell>
          <cell r="C7955" t="str">
            <v>2436</v>
          </cell>
          <cell r="D7955" t="str">
            <v>ELETRICISTA OU OFICIAL ELETRICISTA</v>
          </cell>
          <cell r="E7955" t="str">
            <v>H</v>
          </cell>
          <cell r="F7955">
            <v>4.5</v>
          </cell>
          <cell r="G7955">
            <v>9.68</v>
          </cell>
          <cell r="H7955">
            <v>43.56</v>
          </cell>
        </row>
        <row r="7956">
          <cell r="B7956">
            <v>1</v>
          </cell>
          <cell r="C7956" t="str">
            <v>6111</v>
          </cell>
          <cell r="D7956" t="str">
            <v>SERVENTE</v>
          </cell>
          <cell r="E7956" t="str">
            <v>H</v>
          </cell>
          <cell r="F7956">
            <v>4.5</v>
          </cell>
          <cell r="G7956">
            <v>6.93</v>
          </cell>
          <cell r="H7956">
            <v>31.19</v>
          </cell>
        </row>
        <row r="7957">
          <cell r="B7957">
            <v>2</v>
          </cell>
          <cell r="C7957" t="str">
            <v>7616</v>
          </cell>
          <cell r="D7957" t="str">
            <v>TRANSFORMADOR TRIFASICO 13,8KV/220-127V; 500KVA IMERSO EM OLEO MINERAL"</v>
          </cell>
          <cell r="E7957" t="str">
            <v>UN</v>
          </cell>
          <cell r="F7957">
            <v>1</v>
          </cell>
          <cell r="G7957">
            <v>41159.56</v>
          </cell>
          <cell r="H7957">
            <v>41159.56</v>
          </cell>
        </row>
        <row r="7958">
          <cell r="D7958" t="str">
            <v>Custo Direto Total</v>
          </cell>
          <cell r="H7958">
            <v>41234.31</v>
          </cell>
        </row>
        <row r="7959">
          <cell r="D7959" t="str">
            <v>Taxa de BDI %</v>
          </cell>
          <cell r="F7959">
            <v>1E-8</v>
          </cell>
          <cell r="H7959">
            <v>0</v>
          </cell>
        </row>
        <row r="7960">
          <cell r="D7960" t="str">
            <v>Total da Composição</v>
          </cell>
          <cell r="H7960">
            <v>41234.31</v>
          </cell>
        </row>
        <row r="7961">
          <cell r="A7961" t="str">
            <v>73857/007</v>
          </cell>
          <cell r="B7961" t="str">
            <v>TRANSFORMADOR DISTRIBUICAO 30KVA TRIFASICO 60HZ CLASSE 15KV IMERSO EM ÓLEO MINERAL FORNECIMENTO E INSTALACAO</v>
          </cell>
          <cell r="E7961" t="str">
            <v xml:space="preserve">UN    </v>
          </cell>
          <cell r="F7961" t="str">
            <v>Coeficiente</v>
          </cell>
          <cell r="G7961" t="str">
            <v>Preço Unit.</v>
          </cell>
          <cell r="H7961" t="str">
            <v>Preço Total</v>
          </cell>
          <cell r="I7961">
            <v>6952.5599999999995</v>
          </cell>
        </row>
        <row r="7962">
          <cell r="B7962">
            <v>1</v>
          </cell>
          <cell r="C7962" t="str">
            <v>2436</v>
          </cell>
          <cell r="D7962" t="str">
            <v>ELETRICISTA OU OFICIAL ELETRICISTA</v>
          </cell>
          <cell r="E7962" t="str">
            <v>H</v>
          </cell>
          <cell r="F7962">
            <v>1</v>
          </cell>
          <cell r="G7962">
            <v>9.68</v>
          </cell>
          <cell r="H7962">
            <v>9.68</v>
          </cell>
        </row>
        <row r="7963">
          <cell r="B7963">
            <v>1</v>
          </cell>
          <cell r="C7963" t="str">
            <v>6111</v>
          </cell>
          <cell r="D7963" t="str">
            <v>SERVENTE</v>
          </cell>
          <cell r="E7963" t="str">
            <v>H</v>
          </cell>
          <cell r="F7963">
            <v>1</v>
          </cell>
          <cell r="G7963">
            <v>6.93</v>
          </cell>
          <cell r="H7963">
            <v>6.93</v>
          </cell>
        </row>
        <row r="7964">
          <cell r="B7964">
            <v>2</v>
          </cell>
          <cell r="C7964" t="str">
            <v>7610</v>
          </cell>
          <cell r="D7964" t="str">
            <v>TRANSFORMADOR TRIFASICO 13,8KV/220-127V; 30 KVA IMERSO EM OLEO MINERAL"</v>
          </cell>
          <cell r="E7964" t="str">
            <v>UN</v>
          </cell>
          <cell r="F7964">
            <v>1</v>
          </cell>
          <cell r="G7964">
            <v>6935.95</v>
          </cell>
          <cell r="H7964">
            <v>6935.95</v>
          </cell>
        </row>
        <row r="7965">
          <cell r="D7965" t="str">
            <v>Custo Direto Total</v>
          </cell>
          <cell r="H7965">
            <v>6952.5599999999995</v>
          </cell>
        </row>
        <row r="7966">
          <cell r="D7966" t="str">
            <v>Taxa de BDI %</v>
          </cell>
          <cell r="F7966">
            <v>1E-8</v>
          </cell>
          <cell r="H7966">
            <v>0</v>
          </cell>
        </row>
        <row r="7967">
          <cell r="D7967" t="str">
            <v>Total da Composição</v>
          </cell>
          <cell r="H7967">
            <v>6952.5599999999995</v>
          </cell>
        </row>
        <row r="7968">
          <cell r="A7968" t="str">
            <v>73857/008</v>
          </cell>
          <cell r="B7968" t="str">
            <v>TRANSFORMADOR DISTRIBUICAO 45KVA TRIFASICO 60HZ CLASSE 15KV IMERSO EM ÓLEO MINERAL FORNECIMENTO E INSTALACAO</v>
          </cell>
          <cell r="E7968" t="str">
            <v xml:space="preserve">UN    </v>
          </cell>
          <cell r="F7968" t="str">
            <v>Coeficiente</v>
          </cell>
          <cell r="G7968" t="str">
            <v>Preço Unit.</v>
          </cell>
          <cell r="H7968" t="str">
            <v>Preço Total</v>
          </cell>
          <cell r="I7968">
            <v>8107.34</v>
          </cell>
        </row>
        <row r="7969">
          <cell r="B7969">
            <v>1</v>
          </cell>
          <cell r="C7969" t="str">
            <v>2436</v>
          </cell>
          <cell r="D7969" t="str">
            <v>ELETRICISTA OU OFICIAL ELETRICISTA</v>
          </cell>
          <cell r="E7969" t="str">
            <v>H</v>
          </cell>
          <cell r="F7969">
            <v>1.5</v>
          </cell>
          <cell r="G7969">
            <v>9.68</v>
          </cell>
          <cell r="H7969">
            <v>14.52</v>
          </cell>
        </row>
        <row r="7970">
          <cell r="B7970">
            <v>1</v>
          </cell>
          <cell r="C7970" t="str">
            <v>6111</v>
          </cell>
          <cell r="D7970" t="str">
            <v>SERVENTE</v>
          </cell>
          <cell r="E7970" t="str">
            <v>H</v>
          </cell>
          <cell r="F7970">
            <v>1.5</v>
          </cell>
          <cell r="G7970">
            <v>6.93</v>
          </cell>
          <cell r="H7970">
            <v>10.4</v>
          </cell>
        </row>
        <row r="7971">
          <cell r="B7971">
            <v>2</v>
          </cell>
          <cell r="C7971" t="str">
            <v>7617</v>
          </cell>
          <cell r="D7971" t="str">
            <v>TRANSFORMADOR TRIFASICO 13,8KV/220-127V; 45 KVA IMERSO EM OLEO MINERAL"</v>
          </cell>
          <cell r="E7971" t="str">
            <v>UN</v>
          </cell>
          <cell r="F7971">
            <v>1</v>
          </cell>
          <cell r="G7971">
            <v>8082.42</v>
          </cell>
          <cell r="H7971">
            <v>8082.42</v>
          </cell>
        </row>
        <row r="7972">
          <cell r="D7972" t="str">
            <v>Custo Direto Total</v>
          </cell>
          <cell r="H7972">
            <v>8107.34</v>
          </cell>
        </row>
        <row r="7973">
          <cell r="D7973" t="str">
            <v>Taxa de BDI %</v>
          </cell>
          <cell r="F7973">
            <v>1E-8</v>
          </cell>
          <cell r="H7973">
            <v>0</v>
          </cell>
        </row>
        <row r="7974">
          <cell r="D7974" t="str">
            <v>Total da Composição</v>
          </cell>
          <cell r="H7974">
            <v>8107.34</v>
          </cell>
        </row>
        <row r="7975">
          <cell r="A7975" t="str">
            <v>73857/009</v>
          </cell>
          <cell r="B7975" t="str">
            <v>TRANSFORMADOR DISTRIBUICAO 750KVA TRIFASICO 60HZ CLASSE 15KV IMERSO E M ÓLEO MINERAL FORNECIMENTO E INSTALACAO</v>
          </cell>
          <cell r="E7975" t="str">
            <v xml:space="preserve">UN    </v>
          </cell>
          <cell r="F7975" t="str">
            <v>Coeficiente</v>
          </cell>
          <cell r="G7975" t="str">
            <v>Preço Unit.</v>
          </cell>
          <cell r="H7975" t="str">
            <v>Preço Total</v>
          </cell>
          <cell r="I7975">
            <v>72923.710000000006</v>
          </cell>
        </row>
        <row r="7976">
          <cell r="B7976">
            <v>1</v>
          </cell>
          <cell r="C7976" t="str">
            <v>2436</v>
          </cell>
          <cell r="D7976" t="str">
            <v>ELETRICISTA OU OFICIAL ELETRICISTA</v>
          </cell>
          <cell r="E7976" t="str">
            <v>H</v>
          </cell>
          <cell r="F7976">
            <v>5</v>
          </cell>
          <cell r="G7976">
            <v>9.68</v>
          </cell>
          <cell r="H7976">
            <v>48.4</v>
          </cell>
        </row>
        <row r="7977">
          <cell r="B7977">
            <v>1</v>
          </cell>
          <cell r="C7977" t="str">
            <v>6111</v>
          </cell>
          <cell r="D7977" t="str">
            <v>SERVENTE</v>
          </cell>
          <cell r="E7977" t="str">
            <v>H</v>
          </cell>
          <cell r="F7977">
            <v>5</v>
          </cell>
          <cell r="G7977">
            <v>6.93</v>
          </cell>
          <cell r="H7977">
            <v>34.65</v>
          </cell>
        </row>
        <row r="7978">
          <cell r="B7978">
            <v>2</v>
          </cell>
          <cell r="C7978" t="str">
            <v>7612</v>
          </cell>
          <cell r="D7978" t="str">
            <v>TRANSFORMADOR TRIFASICO 13,8KV/220-127V; 750KVA IMERSO EM OLEO MINERAL"</v>
          </cell>
          <cell r="E7978" t="str">
            <v>UN</v>
          </cell>
          <cell r="F7978">
            <v>1</v>
          </cell>
          <cell r="G7978">
            <v>72840.66</v>
          </cell>
          <cell r="H7978">
            <v>72840.66</v>
          </cell>
        </row>
        <row r="7979">
          <cell r="D7979" t="str">
            <v>Custo Direto Total</v>
          </cell>
          <cell r="H7979">
            <v>72923.710000000006</v>
          </cell>
        </row>
        <row r="7980">
          <cell r="D7980" t="str">
            <v>Taxa de BDI %</v>
          </cell>
          <cell r="F7980">
            <v>1E-8</v>
          </cell>
          <cell r="H7980">
            <v>0</v>
          </cell>
        </row>
        <row r="7981">
          <cell r="D7981" t="str">
            <v>Total da Composição</v>
          </cell>
          <cell r="H7981">
            <v>72923.710000000006</v>
          </cell>
        </row>
        <row r="7982">
          <cell r="A7982" t="str">
            <v>73857/010</v>
          </cell>
          <cell r="B7982" t="str">
            <v>TRANSFORMADOR DISTRIBUICAO 1000KVA TRIFASICO 60HZ CLASSE 15KV IMERSO EM ÓLEO MINERAL FORNECIMENTO E INSTALACAO</v>
          </cell>
          <cell r="E7982" t="str">
            <v xml:space="preserve">UN    </v>
          </cell>
          <cell r="F7982" t="str">
            <v>Coeficiente</v>
          </cell>
          <cell r="G7982" t="str">
            <v>Preço Unit.</v>
          </cell>
          <cell r="H7982" t="str">
            <v>Preço Total</v>
          </cell>
          <cell r="I7982">
            <v>107737.24</v>
          </cell>
        </row>
        <row r="7983">
          <cell r="B7983">
            <v>1</v>
          </cell>
          <cell r="C7983" t="str">
            <v>2436</v>
          </cell>
          <cell r="D7983" t="str">
            <v>ELETRICISTA OU OFICIAL ELETRICISTA</v>
          </cell>
          <cell r="E7983" t="str">
            <v>H</v>
          </cell>
          <cell r="F7983">
            <v>5.5</v>
          </cell>
          <cell r="G7983">
            <v>9.68</v>
          </cell>
          <cell r="H7983">
            <v>53.24</v>
          </cell>
        </row>
        <row r="7984">
          <cell r="B7984">
            <v>1</v>
          </cell>
          <cell r="C7984" t="str">
            <v>6111</v>
          </cell>
          <cell r="D7984" t="str">
            <v>SERVENTE</v>
          </cell>
          <cell r="E7984" t="str">
            <v>H</v>
          </cell>
          <cell r="F7984">
            <v>5.5</v>
          </cell>
          <cell r="G7984">
            <v>6.93</v>
          </cell>
          <cell r="H7984">
            <v>38.119999999999997</v>
          </cell>
        </row>
        <row r="7985">
          <cell r="B7985">
            <v>2</v>
          </cell>
          <cell r="C7985" t="str">
            <v>7613</v>
          </cell>
          <cell r="D7985" t="str">
            <v>TRANSFORMADOR TRIFASICO 13,8KV/220-127V; 1000KVA IMERSO EM OLEO MINERAL"</v>
          </cell>
          <cell r="E7985" t="str">
            <v>UN</v>
          </cell>
          <cell r="F7985">
            <v>1</v>
          </cell>
          <cell r="G7985">
            <v>107645.88</v>
          </cell>
          <cell r="H7985">
            <v>107645.88</v>
          </cell>
        </row>
        <row r="7986">
          <cell r="D7986" t="str">
            <v>Custo Direto Total</v>
          </cell>
          <cell r="H7986">
            <v>107737.24</v>
          </cell>
        </row>
        <row r="7987">
          <cell r="D7987" t="str">
            <v>Taxa de BDI %</v>
          </cell>
          <cell r="F7987">
            <v>1E-8</v>
          </cell>
          <cell r="H7987">
            <v>0</v>
          </cell>
        </row>
        <row r="7988">
          <cell r="D7988" t="str">
            <v>Total da Composição</v>
          </cell>
          <cell r="H7988">
            <v>107737.24</v>
          </cell>
        </row>
        <row r="7989">
          <cell r="A7989" t="str">
            <v>72340</v>
          </cell>
          <cell r="B7989" t="str">
            <v>CAMPAINHA CIGARRA DE SOBREPOR - FORNECIMENTO E INSTALACAO</v>
          </cell>
          <cell r="E7989" t="str">
            <v xml:space="preserve">UN    </v>
          </cell>
          <cell r="F7989" t="str">
            <v>Coeficiente</v>
          </cell>
          <cell r="G7989" t="str">
            <v>Preço Unit.</v>
          </cell>
          <cell r="H7989" t="str">
            <v>Preço Total</v>
          </cell>
          <cell r="I7989">
            <v>20.43</v>
          </cell>
        </row>
        <row r="7990">
          <cell r="B7990">
            <v>1</v>
          </cell>
          <cell r="C7990" t="str">
            <v>2436</v>
          </cell>
          <cell r="D7990" t="str">
            <v>ELETRICISTA OU OFICIAL ELETRICISTA</v>
          </cell>
          <cell r="E7990" t="str">
            <v>H</v>
          </cell>
          <cell r="F7990">
            <v>0.5</v>
          </cell>
          <cell r="G7990">
            <v>9.68</v>
          </cell>
          <cell r="H7990">
            <v>4.84</v>
          </cell>
        </row>
        <row r="7991">
          <cell r="B7991">
            <v>1</v>
          </cell>
          <cell r="C7991" t="str">
            <v>6113</v>
          </cell>
          <cell r="D7991" t="str">
            <v>AJUDANTE DE ELETRICISTA</v>
          </cell>
          <cell r="E7991" t="str">
            <v>H</v>
          </cell>
          <cell r="F7991">
            <v>0.5</v>
          </cell>
          <cell r="G7991">
            <v>7.59</v>
          </cell>
          <cell r="H7991">
            <v>3.8</v>
          </cell>
        </row>
        <row r="7992">
          <cell r="B7992">
            <v>2</v>
          </cell>
          <cell r="C7992" t="str">
            <v>12115</v>
          </cell>
          <cell r="D7992" t="str">
            <v>CIGARRA DE EMBUTIR 110/220V TIPO SILENTOQUE PIAL OU EQUIV</v>
          </cell>
          <cell r="E7992" t="str">
            <v>UN</v>
          </cell>
          <cell r="F7992">
            <v>1</v>
          </cell>
          <cell r="G7992">
            <v>11.79</v>
          </cell>
          <cell r="H7992">
            <v>11.79</v>
          </cell>
        </row>
        <row r="7993">
          <cell r="D7993" t="str">
            <v>Custo Direto Total</v>
          </cell>
          <cell r="H7993">
            <v>20.43</v>
          </cell>
        </row>
        <row r="7994">
          <cell r="D7994" t="str">
            <v>Taxa de BDI %</v>
          </cell>
          <cell r="F7994">
            <v>1E-8</v>
          </cell>
          <cell r="H7994">
            <v>0</v>
          </cell>
        </row>
        <row r="7995">
          <cell r="D7995" t="str">
            <v>Total da Composição</v>
          </cell>
          <cell r="H7995">
            <v>20.43</v>
          </cell>
        </row>
        <row r="7996">
          <cell r="A7996" t="str">
            <v>73915/001</v>
          </cell>
          <cell r="B7996" t="str">
            <v>PONTO DE CAMPAINHA COM CIGARRA</v>
          </cell>
          <cell r="E7996" t="str">
            <v xml:space="preserve">UN    </v>
          </cell>
          <cell r="F7996" t="str">
            <v>Coeficiente</v>
          </cell>
          <cell r="G7996" t="str">
            <v>Preço Unit.</v>
          </cell>
          <cell r="H7996" t="str">
            <v>Preço Total</v>
          </cell>
          <cell r="I7996">
            <v>37.4</v>
          </cell>
        </row>
        <row r="7997">
          <cell r="B7997">
            <v>1</v>
          </cell>
          <cell r="C7997" t="str">
            <v>2436</v>
          </cell>
          <cell r="D7997" t="str">
            <v>ELETRICISTA OU OFICIAL ELETRICISTA</v>
          </cell>
          <cell r="E7997" t="str">
            <v>H</v>
          </cell>
          <cell r="F7997">
            <v>0.8</v>
          </cell>
          <cell r="G7997">
            <v>9.68</v>
          </cell>
          <cell r="H7997">
            <v>7.74</v>
          </cell>
        </row>
        <row r="7998">
          <cell r="B7998">
            <v>1</v>
          </cell>
          <cell r="C7998" t="str">
            <v>6113</v>
          </cell>
          <cell r="D7998" t="str">
            <v>AJUDANTE DE ELETRICISTA</v>
          </cell>
          <cell r="E7998" t="str">
            <v>H</v>
          </cell>
          <cell r="F7998">
            <v>0.8</v>
          </cell>
          <cell r="G7998">
            <v>7.59</v>
          </cell>
          <cell r="H7998">
            <v>6.07</v>
          </cell>
        </row>
        <row r="7999">
          <cell r="B7999">
            <v>2</v>
          </cell>
          <cell r="C7999" t="str">
            <v>938</v>
          </cell>
          <cell r="D7999" t="str">
            <v>FIO RIGIDO, ISOLACAO EM PVC 450/750V 1,5MM2</v>
          </cell>
          <cell r="E7999" t="str">
            <v>M</v>
          </cell>
          <cell r="F7999">
            <v>4</v>
          </cell>
          <cell r="G7999">
            <v>0.44</v>
          </cell>
          <cell r="H7999">
            <v>1.76</v>
          </cell>
        </row>
        <row r="8000">
          <cell r="B8000">
            <v>2</v>
          </cell>
          <cell r="C8000" t="str">
            <v>2556</v>
          </cell>
          <cell r="D8000" t="str">
            <v>CAIXA DE PASSAGEM 4" X 2" EM FERRO GALV"</v>
          </cell>
          <cell r="E8000" t="str">
            <v>UN</v>
          </cell>
          <cell r="F8000">
            <v>2</v>
          </cell>
          <cell r="G8000">
            <v>0.69</v>
          </cell>
          <cell r="H8000">
            <v>1.38</v>
          </cell>
        </row>
        <row r="8001">
          <cell r="B8001">
            <v>2</v>
          </cell>
          <cell r="C8001" t="str">
            <v>2674</v>
          </cell>
          <cell r="D8001" t="str">
            <v>ELETRODUTO DE PVC ROSCÁVEL DE 3/4" (19 MM), SEM LUVA</v>
          </cell>
          <cell r="E8001" t="str">
            <v>M</v>
          </cell>
          <cell r="F8001">
            <v>2</v>
          </cell>
          <cell r="G8001">
            <v>1.82</v>
          </cell>
          <cell r="H8001">
            <v>3.64</v>
          </cell>
        </row>
        <row r="8002">
          <cell r="B8002">
            <v>2</v>
          </cell>
          <cell r="C8002" t="str">
            <v>12113</v>
          </cell>
          <cell r="D8002" t="str">
            <v>INTERRUPTOR PULSADOR P/ CAMPAINHA EMBUTIR 2A/250V C/ PLACA, TIPO SILENTOQUE PIAL OU EQUIV</v>
          </cell>
          <cell r="E8002" t="str">
            <v>UN</v>
          </cell>
          <cell r="F8002">
            <v>1</v>
          </cell>
          <cell r="G8002">
            <v>5.0199999999999996</v>
          </cell>
          <cell r="H8002">
            <v>5.0199999999999996</v>
          </cell>
        </row>
        <row r="8003">
          <cell r="B8003">
            <v>2</v>
          </cell>
          <cell r="C8003" t="str">
            <v>12115</v>
          </cell>
          <cell r="D8003" t="str">
            <v>CIGARRA DE EMBUTIR 110/220V TIPO SILENTOQUE PIAL OU EQUIV</v>
          </cell>
          <cell r="E8003" t="str">
            <v>UN</v>
          </cell>
          <cell r="F8003">
            <v>1</v>
          </cell>
          <cell r="G8003">
            <v>11.79</v>
          </cell>
          <cell r="H8003">
            <v>11.79</v>
          </cell>
        </row>
        <row r="8004">
          <cell r="D8004" t="str">
            <v>Custo Direto Total</v>
          </cell>
          <cell r="H8004">
            <v>37.4</v>
          </cell>
        </row>
        <row r="8005">
          <cell r="D8005" t="str">
            <v>Taxa de BDI %</v>
          </cell>
          <cell r="F8005">
            <v>1E-8</v>
          </cell>
          <cell r="H8005">
            <v>0</v>
          </cell>
        </row>
        <row r="8006">
          <cell r="D8006" t="str">
            <v>Total da Composição</v>
          </cell>
          <cell r="H8006">
            <v>37.4</v>
          </cell>
        </row>
        <row r="8007">
          <cell r="A8007" t="str">
            <v>73915/002</v>
          </cell>
          <cell r="B8007" t="str">
            <v>PONTO DE TV SECO PARA EDIFICIOS</v>
          </cell>
          <cell r="E8007" t="str">
            <v xml:space="preserve">UN    </v>
          </cell>
          <cell r="F8007" t="str">
            <v>Coeficiente</v>
          </cell>
          <cell r="G8007" t="str">
            <v>Preço Unit.</v>
          </cell>
          <cell r="H8007" t="str">
            <v>Preço Total</v>
          </cell>
          <cell r="I8007">
            <v>22.26</v>
          </cell>
        </row>
        <row r="8008">
          <cell r="B8008">
            <v>1</v>
          </cell>
          <cell r="C8008" t="str">
            <v>2436</v>
          </cell>
          <cell r="D8008" t="str">
            <v>ELETRICISTA OU OFICIAL ELETRICISTA</v>
          </cell>
          <cell r="E8008" t="str">
            <v>H</v>
          </cell>
          <cell r="F8008">
            <v>1.04</v>
          </cell>
          <cell r="G8008">
            <v>9.68</v>
          </cell>
          <cell r="H8008">
            <v>10.07</v>
          </cell>
        </row>
        <row r="8009">
          <cell r="B8009">
            <v>1</v>
          </cell>
          <cell r="C8009" t="str">
            <v>6113</v>
          </cell>
          <cell r="D8009" t="str">
            <v>AJUDANTE DE ELETRICISTA</v>
          </cell>
          <cell r="E8009" t="str">
            <v>H</v>
          </cell>
          <cell r="F8009">
            <v>1.04</v>
          </cell>
          <cell r="G8009">
            <v>7.59</v>
          </cell>
          <cell r="H8009">
            <v>7.89</v>
          </cell>
        </row>
        <row r="8010">
          <cell r="B8010">
            <v>2</v>
          </cell>
          <cell r="C8010" t="str">
            <v>2556</v>
          </cell>
          <cell r="D8010" t="str">
            <v>CAIXA DE PASSAGEM 4" X 2" EM FERRO GALV"</v>
          </cell>
          <cell r="E8010" t="str">
            <v>UN</v>
          </cell>
          <cell r="F8010">
            <v>1</v>
          </cell>
          <cell r="G8010">
            <v>0.69</v>
          </cell>
          <cell r="H8010">
            <v>0.69</v>
          </cell>
        </row>
        <row r="8011">
          <cell r="B8011">
            <v>2</v>
          </cell>
          <cell r="C8011" t="str">
            <v>2689</v>
          </cell>
          <cell r="D8011" t="str">
            <v>ELETRODUTO PVC FLEXIVEL CORRUGADO 20MM TIPO TIGREFLEX OU EQUIV</v>
          </cell>
          <cell r="E8011" t="str">
            <v>M</v>
          </cell>
          <cell r="F8011">
            <v>3.25</v>
          </cell>
          <cell r="G8011">
            <v>1.1100000000000001</v>
          </cell>
          <cell r="H8011">
            <v>3.61</v>
          </cell>
        </row>
        <row r="8012">
          <cell r="D8012" t="str">
            <v>Custo Direto Total</v>
          </cell>
          <cell r="H8012">
            <v>22.26</v>
          </cell>
        </row>
        <row r="8013">
          <cell r="D8013" t="str">
            <v>Taxa de BDI %</v>
          </cell>
          <cell r="F8013">
            <v>1E-8</v>
          </cell>
          <cell r="H8013">
            <v>0</v>
          </cell>
        </row>
        <row r="8014">
          <cell r="D8014" t="str">
            <v>Total da Composição</v>
          </cell>
          <cell r="H8014">
            <v>22.26</v>
          </cell>
        </row>
        <row r="8015">
          <cell r="A8015" t="str">
            <v>73917/001</v>
          </cell>
          <cell r="B8015" t="str">
            <v>PONTO TOMADA BIPOLAR 10A/250V EM PISO COM ELETRODUTO PVC 1/2" E CAIXA FERRO GALVANIZADO 4X2" SEM PLACA</v>
          </cell>
          <cell r="E8015" t="str">
            <v xml:space="preserve">PT    </v>
          </cell>
          <cell r="F8015" t="str">
            <v>Coeficiente</v>
          </cell>
          <cell r="G8015" t="str">
            <v>Preço Unit.</v>
          </cell>
          <cell r="H8015" t="str">
            <v>Preço Total</v>
          </cell>
          <cell r="I8015">
            <v>51.45</v>
          </cell>
        </row>
        <row r="8016">
          <cell r="B8016">
            <v>1</v>
          </cell>
          <cell r="C8016" t="str">
            <v>2436</v>
          </cell>
          <cell r="D8016" t="str">
            <v>ELETRICISTA OU OFICIAL ELETRICISTA</v>
          </cell>
          <cell r="E8016" t="str">
            <v>H</v>
          </cell>
          <cell r="F8016">
            <v>2</v>
          </cell>
          <cell r="G8016">
            <v>9.68</v>
          </cell>
          <cell r="H8016">
            <v>19.36</v>
          </cell>
        </row>
        <row r="8017">
          <cell r="B8017">
            <v>1</v>
          </cell>
          <cell r="C8017" t="str">
            <v>6113</v>
          </cell>
          <cell r="D8017" t="str">
            <v>AJUDANTE DE ELETRICISTA</v>
          </cell>
          <cell r="E8017" t="str">
            <v>H</v>
          </cell>
          <cell r="F8017">
            <v>2</v>
          </cell>
          <cell r="G8017">
            <v>7.59</v>
          </cell>
          <cell r="H8017">
            <v>15.18</v>
          </cell>
        </row>
        <row r="8018">
          <cell r="B8018">
            <v>2</v>
          </cell>
          <cell r="C8018" t="str">
            <v>939</v>
          </cell>
          <cell r="D8018" t="str">
            <v>FIO RIGIDO, ISOLACAO EM PVC 450/750V 2,5MM2</v>
          </cell>
          <cell r="E8018" t="str">
            <v>M</v>
          </cell>
          <cell r="F8018">
            <v>8</v>
          </cell>
          <cell r="G8018">
            <v>0.66</v>
          </cell>
          <cell r="H8018">
            <v>5.28</v>
          </cell>
        </row>
        <row r="8019">
          <cell r="B8019">
            <v>2</v>
          </cell>
          <cell r="C8019" t="str">
            <v>2556</v>
          </cell>
          <cell r="D8019" t="str">
            <v>CAIXA DE PASSAGEM 4" X 2" EM FERRO GALV"</v>
          </cell>
          <cell r="E8019" t="str">
            <v>UN</v>
          </cell>
          <cell r="F8019">
            <v>1</v>
          </cell>
          <cell r="G8019">
            <v>0.69</v>
          </cell>
          <cell r="H8019">
            <v>0.69</v>
          </cell>
        </row>
        <row r="8020">
          <cell r="B8020">
            <v>2</v>
          </cell>
          <cell r="C8020" t="str">
            <v>2673</v>
          </cell>
          <cell r="D8020" t="str">
            <v>ELETRODUTO DE PVC ROSCÁVEL DE 1/2" (12,7 MM), SEM LUVA</v>
          </cell>
          <cell r="E8020" t="str">
            <v>M</v>
          </cell>
          <cell r="F8020">
            <v>2</v>
          </cell>
          <cell r="G8020">
            <v>1.33</v>
          </cell>
          <cell r="H8020">
            <v>2.66</v>
          </cell>
        </row>
        <row r="8021">
          <cell r="B8021">
            <v>2</v>
          </cell>
          <cell r="C8021" t="str">
            <v>7533</v>
          </cell>
          <cell r="D8021" t="str">
            <v>TOMADA EMBUTIR 2P UNIVERSAL 10A/250V S/PLACA, TIPO SILENTOQUE PIAL OU EQUIV</v>
          </cell>
          <cell r="E8021" t="str">
            <v>UN</v>
          </cell>
          <cell r="F8021">
            <v>1</v>
          </cell>
          <cell r="G8021">
            <v>3.21</v>
          </cell>
          <cell r="H8021">
            <v>3.21</v>
          </cell>
        </row>
        <row r="8022">
          <cell r="B8022">
            <v>2</v>
          </cell>
          <cell r="C8022" t="str">
            <v>21127</v>
          </cell>
          <cell r="D8022" t="str">
            <v>FITA ISOLANTE ADESIVA ANTI-CHAMA EM ROLOS 19MM X 5M</v>
          </cell>
          <cell r="E8022" t="str">
            <v>UN</v>
          </cell>
          <cell r="F8022">
            <v>0.5</v>
          </cell>
          <cell r="G8022">
            <v>1.17</v>
          </cell>
          <cell r="H8022">
            <v>0.59</v>
          </cell>
        </row>
        <row r="8023">
          <cell r="B8023" t="str">
            <v>A</v>
          </cell>
          <cell r="C8023" t="str">
            <v>73543</v>
          </cell>
          <cell r="D8023" t="str">
            <v xml:space="preserve">BUCHA/ARRUELA ALUMINIO 1/2" - P CJ 0,44                                                                                                                                                                 </v>
          </cell>
          <cell r="E8023" t="str">
            <v xml:space="preserve">CJ    </v>
          </cell>
          <cell r="F8023">
            <v>8</v>
          </cell>
          <cell r="G8023">
            <v>0.56000000000000005</v>
          </cell>
          <cell r="H8023">
            <v>4.4800000000000004</v>
          </cell>
        </row>
        <row r="8024">
          <cell r="D8024" t="str">
            <v>Custo Direto Total</v>
          </cell>
          <cell r="H8024">
            <v>51.45</v>
          </cell>
        </row>
        <row r="8025">
          <cell r="D8025" t="str">
            <v>Taxa de BDI %</v>
          </cell>
          <cell r="F8025">
            <v>1E-8</v>
          </cell>
          <cell r="H8025">
            <v>0</v>
          </cell>
        </row>
        <row r="8026">
          <cell r="D8026" t="str">
            <v>Total da Composição</v>
          </cell>
          <cell r="H8026">
            <v>51.45</v>
          </cell>
        </row>
        <row r="8027">
          <cell r="A8027" t="str">
            <v>73917/002</v>
          </cell>
          <cell r="B8027" t="str">
            <v>PONTO TOMADA BIPOLAR 10A/250V EM PISO COM ELETRODUTO DE FERRO GALV 3/4  E CAIXA FERRO GALVANIZADO 4X4 SEM PLACA</v>
          </cell>
          <cell r="E8027" t="str">
            <v xml:space="preserve">PT    </v>
          </cell>
          <cell r="F8027" t="str">
            <v>Coeficiente</v>
          </cell>
          <cell r="G8027" t="str">
            <v>Preço Unit.</v>
          </cell>
          <cell r="H8027" t="str">
            <v>Preço Total</v>
          </cell>
          <cell r="I8027">
            <v>105.92</v>
          </cell>
        </row>
        <row r="8028">
          <cell r="B8028">
            <v>1</v>
          </cell>
          <cell r="C8028" t="str">
            <v>2436</v>
          </cell>
          <cell r="D8028" t="str">
            <v>ELETRICISTA OU OFICIAL ELETRICISTA</v>
          </cell>
          <cell r="E8028" t="str">
            <v>H</v>
          </cell>
          <cell r="F8028">
            <v>3.5</v>
          </cell>
          <cell r="G8028">
            <v>9.68</v>
          </cell>
          <cell r="H8028">
            <v>33.880000000000003</v>
          </cell>
        </row>
        <row r="8029">
          <cell r="B8029">
            <v>1</v>
          </cell>
          <cell r="C8029" t="str">
            <v>6113</v>
          </cell>
          <cell r="D8029" t="str">
            <v>AJUDANTE DE ELETRICISTA</v>
          </cell>
          <cell r="E8029" t="str">
            <v>H</v>
          </cell>
          <cell r="F8029">
            <v>3.5</v>
          </cell>
          <cell r="G8029">
            <v>7.59</v>
          </cell>
          <cell r="H8029">
            <v>26.57</v>
          </cell>
        </row>
        <row r="8030">
          <cell r="B8030">
            <v>2</v>
          </cell>
          <cell r="C8030" t="str">
            <v>938</v>
          </cell>
          <cell r="D8030" t="str">
            <v>FIO RIGIDO, ISOLACAO EM PVC 450/750V 1,5MM2</v>
          </cell>
          <cell r="E8030" t="str">
            <v>M</v>
          </cell>
          <cell r="F8030">
            <v>8</v>
          </cell>
          <cell r="G8030">
            <v>0.44</v>
          </cell>
          <cell r="H8030">
            <v>3.52</v>
          </cell>
        </row>
        <row r="8031">
          <cell r="B8031">
            <v>2</v>
          </cell>
          <cell r="C8031" t="str">
            <v>2557</v>
          </cell>
          <cell r="D8031" t="str">
            <v>CAIXA DE PASSAGEM 4" X 4" EM FERRO GALV"</v>
          </cell>
          <cell r="E8031" t="str">
            <v>UN</v>
          </cell>
          <cell r="F8031">
            <v>1</v>
          </cell>
          <cell r="G8031">
            <v>1.1599999999999999</v>
          </cell>
          <cell r="H8031">
            <v>1.1599999999999999</v>
          </cell>
        </row>
        <row r="8032">
          <cell r="B8032">
            <v>2</v>
          </cell>
          <cell r="C8032" t="str">
            <v>7533</v>
          </cell>
          <cell r="D8032" t="str">
            <v>TOMADA EMBUTIR 2P UNIVERSAL 10A/250V S/PLACA, TIPO SILENTOQUE PIAL OU EQUIV</v>
          </cell>
          <cell r="E8032" t="str">
            <v>UN</v>
          </cell>
          <cell r="F8032">
            <v>1</v>
          </cell>
          <cell r="G8032">
            <v>3.21</v>
          </cell>
          <cell r="H8032">
            <v>3.21</v>
          </cell>
        </row>
        <row r="8033">
          <cell r="B8033">
            <v>2</v>
          </cell>
          <cell r="C8033" t="str">
            <v>21127</v>
          </cell>
          <cell r="D8033" t="str">
            <v>FITA ISOLANTE ADESIVA ANTI-CHAMA EM ROLOS 19MM X 5M</v>
          </cell>
          <cell r="E8033" t="str">
            <v>UN</v>
          </cell>
          <cell r="F8033">
            <v>0.5</v>
          </cell>
          <cell r="G8033">
            <v>1.17</v>
          </cell>
          <cell r="H8033">
            <v>0.59</v>
          </cell>
        </row>
        <row r="8034">
          <cell r="B8034">
            <v>2</v>
          </cell>
          <cell r="C8034" t="str">
            <v>21128</v>
          </cell>
          <cell r="D8034" t="str">
            <v>ELETRODUTO FERRO GALV OU ZINCADO ELETROLIT LEVE PAREDE 0,90MM - 3/4" NBR 13057</v>
          </cell>
          <cell r="E8034" t="str">
            <v>M</v>
          </cell>
          <cell r="F8034">
            <v>3.99</v>
          </cell>
          <cell r="G8034">
            <v>8.94</v>
          </cell>
          <cell r="H8034">
            <v>35.67</v>
          </cell>
        </row>
        <row r="8035">
          <cell r="B8035" t="str">
            <v>A</v>
          </cell>
          <cell r="C8035" t="str">
            <v>73542</v>
          </cell>
          <cell r="D8035" t="str">
            <v xml:space="preserve">BUCHA/ARRUELA ALUMINIO 3/4" - P CJ 0,51                                                                                                                                                                 </v>
          </cell>
          <cell r="E8035" t="str">
            <v xml:space="preserve">CJ    </v>
          </cell>
          <cell r="F8035">
            <v>2</v>
          </cell>
          <cell r="G8035">
            <v>0.65999999999999992</v>
          </cell>
          <cell r="H8035">
            <v>1.32</v>
          </cell>
        </row>
        <row r="8036">
          <cell r="D8036" t="str">
            <v>Custo Direto Total</v>
          </cell>
          <cell r="H8036">
            <v>105.92</v>
          </cell>
        </row>
        <row r="8037">
          <cell r="D8037" t="str">
            <v>Taxa de BDI %</v>
          </cell>
          <cell r="F8037">
            <v>1E-8</v>
          </cell>
          <cell r="H8037">
            <v>0</v>
          </cell>
        </row>
        <row r="8038">
          <cell r="D8038" t="str">
            <v>Total da Composição</v>
          </cell>
          <cell r="H8038">
            <v>105.92</v>
          </cell>
        </row>
        <row r="8039">
          <cell r="A8039" t="str">
            <v>73917/003</v>
          </cell>
          <cell r="B8039" t="str">
            <v>PONTO TOMADA BIPOLAR 10A/250V COM ELETRODUTO PVC 1/2" E CAIXA 4X2" COM PLACA</v>
          </cell>
          <cell r="E8039" t="str">
            <v xml:space="preserve">PT    </v>
          </cell>
          <cell r="F8039" t="str">
            <v>Coeficiente</v>
          </cell>
          <cell r="G8039" t="str">
            <v>Preço Unit.</v>
          </cell>
          <cell r="H8039" t="str">
            <v>Preço Total</v>
          </cell>
          <cell r="I8039">
            <v>54.87</v>
          </cell>
        </row>
        <row r="8040">
          <cell r="B8040">
            <v>1</v>
          </cell>
          <cell r="C8040" t="str">
            <v>2436</v>
          </cell>
          <cell r="D8040" t="str">
            <v>ELETRICISTA OU OFICIAL ELETRICISTA</v>
          </cell>
          <cell r="E8040" t="str">
            <v>H</v>
          </cell>
          <cell r="F8040">
            <v>2</v>
          </cell>
          <cell r="G8040">
            <v>9.68</v>
          </cell>
          <cell r="H8040">
            <v>19.36</v>
          </cell>
        </row>
        <row r="8041">
          <cell r="B8041">
            <v>1</v>
          </cell>
          <cell r="C8041" t="str">
            <v>6113</v>
          </cell>
          <cell r="D8041" t="str">
            <v>AJUDANTE DE ELETRICISTA</v>
          </cell>
          <cell r="E8041" t="str">
            <v>H</v>
          </cell>
          <cell r="F8041">
            <v>2</v>
          </cell>
          <cell r="G8041">
            <v>7.59</v>
          </cell>
          <cell r="H8041">
            <v>15.18</v>
          </cell>
        </row>
        <row r="8042">
          <cell r="B8042">
            <v>2</v>
          </cell>
          <cell r="C8042" t="str">
            <v>939</v>
          </cell>
          <cell r="D8042" t="str">
            <v>FIO RIGIDO, ISOLACAO EM PVC 450/750V 2,5MM2</v>
          </cell>
          <cell r="E8042" t="str">
            <v>M</v>
          </cell>
          <cell r="F8042">
            <v>10</v>
          </cell>
          <cell r="G8042">
            <v>0.66</v>
          </cell>
          <cell r="H8042">
            <v>6.6</v>
          </cell>
        </row>
        <row r="8043">
          <cell r="B8043">
            <v>2</v>
          </cell>
          <cell r="C8043" t="str">
            <v>2556</v>
          </cell>
          <cell r="D8043" t="str">
            <v>CAIXA DE PASSAGEM 4" X 2" EM FERRO GALV"</v>
          </cell>
          <cell r="E8043" t="str">
            <v>UN</v>
          </cell>
          <cell r="F8043">
            <v>1</v>
          </cell>
          <cell r="G8043">
            <v>0.69</v>
          </cell>
          <cell r="H8043">
            <v>0.69</v>
          </cell>
        </row>
        <row r="8044">
          <cell r="B8044">
            <v>2</v>
          </cell>
          <cell r="C8044" t="str">
            <v>2673</v>
          </cell>
          <cell r="D8044" t="str">
            <v>ELETRODUTO DE PVC ROSCÁVEL DE 1/2" (12,7 MM), SEM LUVA</v>
          </cell>
          <cell r="E8044" t="str">
            <v>M</v>
          </cell>
          <cell r="F8044">
            <v>5</v>
          </cell>
          <cell r="G8044">
            <v>1.33</v>
          </cell>
          <cell r="H8044">
            <v>6.65</v>
          </cell>
        </row>
        <row r="8045">
          <cell r="B8045">
            <v>2</v>
          </cell>
          <cell r="C8045" t="str">
            <v>7528</v>
          </cell>
          <cell r="D8045" t="str">
            <v>TOMADA EMBUTIR 2P UNIVERSAL REDONDA 10A/250V C/ PLACA, TIPO SILENTOQUE PIAL OU EQUIV</v>
          </cell>
          <cell r="E8045" t="str">
            <v>UN</v>
          </cell>
          <cell r="F8045">
            <v>1</v>
          </cell>
          <cell r="G8045">
            <v>4.68</v>
          </cell>
          <cell r="H8045">
            <v>4.68</v>
          </cell>
        </row>
        <row r="8046">
          <cell r="B8046">
            <v>2</v>
          </cell>
          <cell r="C8046" t="str">
            <v>21127</v>
          </cell>
          <cell r="D8046" t="str">
            <v>FITA ISOLANTE ADESIVA ANTI-CHAMA EM ROLOS 19MM X 5M</v>
          </cell>
          <cell r="E8046" t="str">
            <v>UN</v>
          </cell>
          <cell r="F8046">
            <v>0.5</v>
          </cell>
          <cell r="G8046">
            <v>1.17</v>
          </cell>
          <cell r="H8046">
            <v>0.59</v>
          </cell>
        </row>
        <row r="8047">
          <cell r="B8047" t="str">
            <v>A</v>
          </cell>
          <cell r="C8047" t="str">
            <v>73543</v>
          </cell>
          <cell r="D8047" t="str">
            <v xml:space="preserve">BUCHA/ARRUELA ALUMINIO 1/2" - P CJ 0,44                                                                                                                                                                 </v>
          </cell>
          <cell r="E8047" t="str">
            <v xml:space="preserve">CJ    </v>
          </cell>
          <cell r="F8047">
            <v>2</v>
          </cell>
          <cell r="G8047">
            <v>0.56000000000000005</v>
          </cell>
          <cell r="H8047">
            <v>1.1200000000000001</v>
          </cell>
        </row>
        <row r="8048">
          <cell r="D8048" t="str">
            <v>Custo Direto Total</v>
          </cell>
          <cell r="H8048">
            <v>54.87</v>
          </cell>
        </row>
        <row r="8049">
          <cell r="D8049" t="str">
            <v>Taxa de BDI %</v>
          </cell>
          <cell r="F8049">
            <v>1E-8</v>
          </cell>
          <cell r="H8049">
            <v>0</v>
          </cell>
        </row>
        <row r="8050">
          <cell r="D8050" t="str">
            <v>Total da Composição</v>
          </cell>
          <cell r="H8050">
            <v>54.87</v>
          </cell>
        </row>
        <row r="8051">
          <cell r="A8051" t="str">
            <v>73917/004</v>
          </cell>
          <cell r="B8051" t="str">
            <v>PONTO TOMADA BIPOLAR 10A/250V COM ELETRODUTO FERRO ESMALTADO 3/4" E CA IXA 4X2" COM PLACA</v>
          </cell>
          <cell r="E8051" t="str">
            <v xml:space="preserve">PT    </v>
          </cell>
          <cell r="F8051" t="str">
            <v>Coeficiente</v>
          </cell>
          <cell r="G8051" t="str">
            <v>Preço Unit.</v>
          </cell>
          <cell r="H8051" t="str">
            <v>Preço Total</v>
          </cell>
          <cell r="I8051">
            <v>79.579999999999984</v>
          </cell>
        </row>
        <row r="8052">
          <cell r="B8052">
            <v>1</v>
          </cell>
          <cell r="C8052" t="str">
            <v>2436</v>
          </cell>
          <cell r="D8052" t="str">
            <v>ELETRICISTA OU OFICIAL ELETRICISTA</v>
          </cell>
          <cell r="E8052" t="str">
            <v>H</v>
          </cell>
          <cell r="F8052">
            <v>2.2000000000000002</v>
          </cell>
          <cell r="G8052">
            <v>9.68</v>
          </cell>
          <cell r="H8052">
            <v>21.3</v>
          </cell>
        </row>
        <row r="8053">
          <cell r="B8053">
            <v>1</v>
          </cell>
          <cell r="C8053" t="str">
            <v>6113</v>
          </cell>
          <cell r="D8053" t="str">
            <v>AJUDANTE DE ELETRICISTA</v>
          </cell>
          <cell r="E8053" t="str">
            <v>H</v>
          </cell>
          <cell r="F8053">
            <v>2.2000000000000002</v>
          </cell>
          <cell r="G8053">
            <v>7.59</v>
          </cell>
          <cell r="H8053">
            <v>16.7</v>
          </cell>
        </row>
        <row r="8054">
          <cell r="B8054">
            <v>2</v>
          </cell>
          <cell r="C8054" t="str">
            <v>939</v>
          </cell>
          <cell r="D8054" t="str">
            <v>FIO RIGIDO, ISOLACAO EM PVC 450/750V 2,5MM2</v>
          </cell>
          <cell r="E8054" t="str">
            <v>M</v>
          </cell>
          <cell r="F8054">
            <v>10</v>
          </cell>
          <cell r="G8054">
            <v>0.66</v>
          </cell>
          <cell r="H8054">
            <v>6.6</v>
          </cell>
        </row>
        <row r="8055">
          <cell r="B8055">
            <v>2</v>
          </cell>
          <cell r="C8055" t="str">
            <v>2440</v>
          </cell>
          <cell r="D8055" t="str">
            <v>ELETRODUTO FERRO ESMALTADO LEVE ESP. PAREDE 0,75MM - 3/4"</v>
          </cell>
          <cell r="E8055" t="str">
            <v>M</v>
          </cell>
          <cell r="F8055">
            <v>5</v>
          </cell>
          <cell r="G8055">
            <v>5.54</v>
          </cell>
          <cell r="H8055">
            <v>27.7</v>
          </cell>
        </row>
        <row r="8056">
          <cell r="B8056">
            <v>2</v>
          </cell>
          <cell r="C8056" t="str">
            <v>2556</v>
          </cell>
          <cell r="D8056" t="str">
            <v>CAIXA DE PASSAGEM 4" X 2" EM FERRO GALV"</v>
          </cell>
          <cell r="E8056" t="str">
            <v>UN</v>
          </cell>
          <cell r="F8056">
            <v>1</v>
          </cell>
          <cell r="G8056">
            <v>0.69</v>
          </cell>
          <cell r="H8056">
            <v>0.69</v>
          </cell>
        </row>
        <row r="8057">
          <cell r="B8057">
            <v>2</v>
          </cell>
          <cell r="C8057" t="str">
            <v>7528</v>
          </cell>
          <cell r="D8057" t="str">
            <v>TOMADA EMBUTIR 2P UNIVERSAL REDONDA 10A/250V C/ PLACA, TIPO SILENTOQUE PIAL OU EQUIV</v>
          </cell>
          <cell r="E8057" t="str">
            <v>UN</v>
          </cell>
          <cell r="F8057">
            <v>1</v>
          </cell>
          <cell r="G8057">
            <v>4.68</v>
          </cell>
          <cell r="H8057">
            <v>4.68</v>
          </cell>
        </row>
        <row r="8058">
          <cell r="B8058">
            <v>2</v>
          </cell>
          <cell r="C8058" t="str">
            <v>21127</v>
          </cell>
          <cell r="D8058" t="str">
            <v>FITA ISOLANTE ADESIVA ANTI-CHAMA EM ROLOS 19MM X 5M</v>
          </cell>
          <cell r="E8058" t="str">
            <v>UN</v>
          </cell>
          <cell r="F8058">
            <v>0.5</v>
          </cell>
          <cell r="G8058">
            <v>1.17</v>
          </cell>
          <cell r="H8058">
            <v>0.59</v>
          </cell>
        </row>
        <row r="8059">
          <cell r="B8059" t="str">
            <v>A</v>
          </cell>
          <cell r="C8059" t="str">
            <v>73542</v>
          </cell>
          <cell r="D8059" t="str">
            <v xml:space="preserve">BUCHA/ARRUELA ALUMINIO 3/4" - P CJ 0,51                                                                                                                                                                 </v>
          </cell>
          <cell r="E8059" t="str">
            <v xml:space="preserve">CJ    </v>
          </cell>
          <cell r="F8059">
            <v>2</v>
          </cell>
          <cell r="G8059">
            <v>0.65999999999999992</v>
          </cell>
          <cell r="H8059">
            <v>1.32</v>
          </cell>
        </row>
        <row r="8060">
          <cell r="D8060" t="str">
            <v>Custo Direto Total</v>
          </cell>
          <cell r="H8060">
            <v>79.579999999999984</v>
          </cell>
        </row>
        <row r="8061">
          <cell r="D8061" t="str">
            <v>Taxa de BDI %</v>
          </cell>
          <cell r="F8061">
            <v>1E-8</v>
          </cell>
          <cell r="H8061">
            <v>0</v>
          </cell>
        </row>
        <row r="8062">
          <cell r="D8062" t="str">
            <v>Total da Composição</v>
          </cell>
          <cell r="H8062">
            <v>79.579999999999984</v>
          </cell>
        </row>
        <row r="8063">
          <cell r="A8063" t="str">
            <v>73917/005</v>
          </cell>
          <cell r="B8063" t="str">
            <v>PONTO TOMADA BIPOLAR 10A/250V COM ELETRODUTO FERRO GALVANIZADO 3/4" E CAIXA 4X2" COM PLACA</v>
          </cell>
          <cell r="E8063" t="str">
            <v xml:space="preserve">PT    </v>
          </cell>
          <cell r="F8063" t="str">
            <v>Coeficiente</v>
          </cell>
          <cell r="G8063" t="str">
            <v>Preço Unit.</v>
          </cell>
          <cell r="H8063" t="str">
            <v>Preço Total</v>
          </cell>
          <cell r="I8063">
            <v>96.4</v>
          </cell>
        </row>
        <row r="8064">
          <cell r="B8064">
            <v>1</v>
          </cell>
          <cell r="C8064" t="str">
            <v>2436</v>
          </cell>
          <cell r="D8064" t="str">
            <v>ELETRICISTA OU OFICIAL ELETRICISTA</v>
          </cell>
          <cell r="E8064" t="str">
            <v>H</v>
          </cell>
          <cell r="F8064">
            <v>2.2000000000000002</v>
          </cell>
          <cell r="G8064">
            <v>9.68</v>
          </cell>
          <cell r="H8064">
            <v>21.3</v>
          </cell>
        </row>
        <row r="8065">
          <cell r="B8065">
            <v>1</v>
          </cell>
          <cell r="C8065" t="str">
            <v>6113</v>
          </cell>
          <cell r="D8065" t="str">
            <v>AJUDANTE DE ELETRICISTA</v>
          </cell>
          <cell r="E8065" t="str">
            <v>H</v>
          </cell>
          <cell r="F8065">
            <v>2.2000000000000002</v>
          </cell>
          <cell r="G8065">
            <v>7.59</v>
          </cell>
          <cell r="H8065">
            <v>16.7</v>
          </cell>
        </row>
        <row r="8066">
          <cell r="B8066">
            <v>2</v>
          </cell>
          <cell r="C8066" t="str">
            <v>939</v>
          </cell>
          <cell r="D8066" t="str">
            <v>FIO RIGIDO, ISOLACAO EM PVC 450/750V 2,5MM2</v>
          </cell>
          <cell r="E8066" t="str">
            <v>M</v>
          </cell>
          <cell r="F8066">
            <v>10</v>
          </cell>
          <cell r="G8066">
            <v>0.66</v>
          </cell>
          <cell r="H8066">
            <v>6.6</v>
          </cell>
        </row>
        <row r="8067">
          <cell r="B8067">
            <v>2</v>
          </cell>
          <cell r="C8067" t="str">
            <v>2556</v>
          </cell>
          <cell r="D8067" t="str">
            <v>CAIXA DE PASSAGEM 4" X 2" EM FERRO GALV"</v>
          </cell>
          <cell r="E8067" t="str">
            <v>UN</v>
          </cell>
          <cell r="F8067">
            <v>1</v>
          </cell>
          <cell r="G8067">
            <v>0.69</v>
          </cell>
          <cell r="H8067">
            <v>0.69</v>
          </cell>
        </row>
        <row r="8068">
          <cell r="B8068">
            <v>2</v>
          </cell>
          <cell r="C8068" t="str">
            <v>7528</v>
          </cell>
          <cell r="D8068" t="str">
            <v>TOMADA EMBUTIR 2P UNIVERSAL REDONDA 10A/250V C/ PLACA, TIPO SILENTOQUE PIAL OU EQUIV</v>
          </cell>
          <cell r="E8068" t="str">
            <v>UN</v>
          </cell>
          <cell r="F8068">
            <v>1</v>
          </cell>
          <cell r="G8068">
            <v>4.68</v>
          </cell>
          <cell r="H8068">
            <v>4.68</v>
          </cell>
        </row>
        <row r="8069">
          <cell r="B8069">
            <v>2</v>
          </cell>
          <cell r="C8069" t="str">
            <v>21127</v>
          </cell>
          <cell r="D8069" t="str">
            <v>FITA ISOLANTE ADESIVA ANTI-CHAMA EM ROLOS 19MM X 5M</v>
          </cell>
          <cell r="E8069" t="str">
            <v>UN</v>
          </cell>
          <cell r="F8069">
            <v>0.5</v>
          </cell>
          <cell r="G8069">
            <v>1.17</v>
          </cell>
          <cell r="H8069">
            <v>0.59</v>
          </cell>
        </row>
        <row r="8070">
          <cell r="B8070">
            <v>2</v>
          </cell>
          <cell r="C8070" t="str">
            <v>21128</v>
          </cell>
          <cell r="D8070" t="str">
            <v>ELETRODUTO FERRO GALV OU ZINCADO ELETROLIT LEVE PAREDE 0,90MM - 3/4" NBR 13057</v>
          </cell>
          <cell r="E8070" t="str">
            <v>M</v>
          </cell>
          <cell r="F8070">
            <v>4.9800000000000004</v>
          </cell>
          <cell r="G8070">
            <v>8.94</v>
          </cell>
          <cell r="H8070">
            <v>44.52</v>
          </cell>
        </row>
        <row r="8071">
          <cell r="B8071" t="str">
            <v>A</v>
          </cell>
          <cell r="C8071" t="str">
            <v>73542</v>
          </cell>
          <cell r="D8071" t="str">
            <v xml:space="preserve">BUCHA/ARRUELA ALUMINIO 3/4" - P CJ 0,51                                                                                                                                                                 </v>
          </cell>
          <cell r="E8071" t="str">
            <v xml:space="preserve">CJ    </v>
          </cell>
          <cell r="F8071">
            <v>2</v>
          </cell>
          <cell r="G8071">
            <v>0.65999999999999992</v>
          </cell>
          <cell r="H8071">
            <v>1.32</v>
          </cell>
        </row>
        <row r="8072">
          <cell r="D8072" t="str">
            <v>Custo Direto Total</v>
          </cell>
          <cell r="H8072">
            <v>96.4</v>
          </cell>
        </row>
        <row r="8073">
          <cell r="D8073" t="str">
            <v>Taxa de BDI %</v>
          </cell>
          <cell r="F8073">
            <v>1E-8</v>
          </cell>
          <cell r="H8073">
            <v>0</v>
          </cell>
        </row>
        <row r="8074">
          <cell r="D8074" t="str">
            <v>Total da Composição</v>
          </cell>
          <cell r="H8074">
            <v>96.4</v>
          </cell>
        </row>
        <row r="8075">
          <cell r="A8075" t="str">
            <v>73917/006</v>
          </cell>
          <cell r="B8075" t="str">
            <v>PONTO TOMADA BIPOLAR COM CONTATO TERRA 20A/250V COM ELETRODUTO PVC 3/4  E CAIXA 4X2 COM PLACA</v>
          </cell>
          <cell r="E8075" t="str">
            <v xml:space="preserve">PT    </v>
          </cell>
          <cell r="F8075" t="str">
            <v>Coeficiente</v>
          </cell>
          <cell r="G8075" t="str">
            <v>Preço Unit.</v>
          </cell>
          <cell r="H8075" t="str">
            <v>Preço Total</v>
          </cell>
          <cell r="I8075">
            <v>131.90999999999997</v>
          </cell>
        </row>
        <row r="8076">
          <cell r="B8076">
            <v>1</v>
          </cell>
          <cell r="C8076" t="str">
            <v>2436</v>
          </cell>
          <cell r="D8076" t="str">
            <v>ELETRICISTA OU OFICIAL ELETRICISTA</v>
          </cell>
          <cell r="E8076" t="str">
            <v>H</v>
          </cell>
          <cell r="F8076">
            <v>3.15</v>
          </cell>
          <cell r="G8076">
            <v>9.68</v>
          </cell>
          <cell r="H8076">
            <v>30.49</v>
          </cell>
        </row>
        <row r="8077">
          <cell r="B8077">
            <v>1</v>
          </cell>
          <cell r="C8077" t="str">
            <v>6113</v>
          </cell>
          <cell r="D8077" t="str">
            <v>AJUDANTE DE ELETRICISTA</v>
          </cell>
          <cell r="E8077" t="str">
            <v>H</v>
          </cell>
          <cell r="F8077">
            <v>3.15</v>
          </cell>
          <cell r="G8077">
            <v>7.59</v>
          </cell>
          <cell r="H8077">
            <v>23.91</v>
          </cell>
        </row>
        <row r="8078">
          <cell r="B8078">
            <v>2</v>
          </cell>
          <cell r="C8078" t="str">
            <v>940</v>
          </cell>
          <cell r="D8078" t="str">
            <v>FIO RIGIDO, ISOLACAO EM PVC 450/750V 6MM2</v>
          </cell>
          <cell r="E8078" t="str">
            <v>M</v>
          </cell>
          <cell r="F8078">
            <v>30</v>
          </cell>
          <cell r="G8078">
            <v>1.53</v>
          </cell>
          <cell r="H8078">
            <v>45.9</v>
          </cell>
        </row>
        <row r="8079">
          <cell r="B8079">
            <v>2</v>
          </cell>
          <cell r="C8079" t="str">
            <v>2556</v>
          </cell>
          <cell r="D8079" t="str">
            <v>CAIXA DE PASSAGEM 4" X 2" EM FERRO GALV"</v>
          </cell>
          <cell r="E8079" t="str">
            <v>UN</v>
          </cell>
          <cell r="F8079">
            <v>1</v>
          </cell>
          <cell r="G8079">
            <v>0.69</v>
          </cell>
          <cell r="H8079">
            <v>0.69</v>
          </cell>
        </row>
        <row r="8080">
          <cell r="B8080">
            <v>2</v>
          </cell>
          <cell r="C8080" t="str">
            <v>2674</v>
          </cell>
          <cell r="D8080" t="str">
            <v>ELETRODUTO DE PVC ROSCÁVEL DE 3/4" (19 MM), SEM LUVA</v>
          </cell>
          <cell r="E8080" t="str">
            <v>M</v>
          </cell>
          <cell r="F8080">
            <v>10</v>
          </cell>
          <cell r="G8080">
            <v>1.82</v>
          </cell>
          <cell r="H8080">
            <v>18.2</v>
          </cell>
        </row>
        <row r="8081">
          <cell r="B8081">
            <v>2</v>
          </cell>
          <cell r="C8081" t="str">
            <v>7531</v>
          </cell>
          <cell r="D8081" t="str">
            <v>TOMADA EMBUTIR 3P 20A/250V C/PLACA, TIPO SILENTOQUE PIAL OU EQUIV</v>
          </cell>
          <cell r="E8081" t="str">
            <v>UN</v>
          </cell>
          <cell r="F8081">
            <v>1</v>
          </cell>
          <cell r="G8081">
            <v>9.64</v>
          </cell>
          <cell r="H8081">
            <v>9.64</v>
          </cell>
        </row>
        <row r="8082">
          <cell r="B8082">
            <v>2</v>
          </cell>
          <cell r="C8082" t="str">
            <v>21127</v>
          </cell>
          <cell r="D8082" t="str">
            <v>FITA ISOLANTE ADESIVA ANTI-CHAMA EM ROLOS 19MM X 5M</v>
          </cell>
          <cell r="E8082" t="str">
            <v>UN</v>
          </cell>
          <cell r="F8082">
            <v>1.5</v>
          </cell>
          <cell r="G8082">
            <v>1.17</v>
          </cell>
          <cell r="H8082">
            <v>1.76</v>
          </cell>
        </row>
        <row r="8083">
          <cell r="B8083" t="str">
            <v>A</v>
          </cell>
          <cell r="C8083" t="str">
            <v>73542</v>
          </cell>
          <cell r="D8083" t="str">
            <v xml:space="preserve">BUCHA/ARRUELA ALUMINIO 3/4" - P CJ 0,51                                                                                                                                                                 </v>
          </cell>
          <cell r="E8083" t="str">
            <v xml:space="preserve">CJ    </v>
          </cell>
          <cell r="F8083">
            <v>2</v>
          </cell>
          <cell r="G8083">
            <v>0.65999999999999992</v>
          </cell>
          <cell r="H8083">
            <v>1.32</v>
          </cell>
        </row>
        <row r="8084">
          <cell r="D8084" t="str">
            <v>Custo Direto Total</v>
          </cell>
          <cell r="H8084">
            <v>131.90999999999997</v>
          </cell>
        </row>
        <row r="8085">
          <cell r="D8085" t="str">
            <v>Taxa de BDI %</v>
          </cell>
          <cell r="F8085">
            <v>1E-8</v>
          </cell>
          <cell r="H8085">
            <v>0</v>
          </cell>
        </row>
        <row r="8086">
          <cell r="D8086" t="str">
            <v>Total da Composição</v>
          </cell>
          <cell r="H8086">
            <v>131.90999999999997</v>
          </cell>
        </row>
        <row r="8087">
          <cell r="A8087" t="str">
            <v>73952/001</v>
          </cell>
          <cell r="B8087" t="str">
            <v>INSTALACAO PONTO TOMADA EQUIVALENTE 2 VARAS ELETRODUTO FERRO ESMALTADO 3/4", 12M FIO 2,5MM2, CAIXAS CONEXOES E TOMADA DE EMBUTIR COM PLACA,INCLUSIVE ABERTURA E FECHAMENTO DE RASGO EM ALVENARIA</v>
          </cell>
          <cell r="E8087" t="str">
            <v xml:space="preserve">UN    </v>
          </cell>
          <cell r="F8087" t="str">
            <v>Coeficiente</v>
          </cell>
          <cell r="G8087" t="str">
            <v>Preço Unit.</v>
          </cell>
          <cell r="H8087" t="str">
            <v>Preço Total</v>
          </cell>
          <cell r="I8087">
            <v>133.93000000000004</v>
          </cell>
        </row>
        <row r="8088">
          <cell r="B8088">
            <v>1</v>
          </cell>
          <cell r="C8088" t="str">
            <v>2436</v>
          </cell>
          <cell r="D8088" t="str">
            <v>ELETRICISTA OU OFICIAL ELETRICISTA</v>
          </cell>
          <cell r="E8088" t="str">
            <v>H</v>
          </cell>
          <cell r="F8088">
            <v>4.5</v>
          </cell>
          <cell r="G8088">
            <v>9.68</v>
          </cell>
          <cell r="H8088">
            <v>43.56</v>
          </cell>
        </row>
        <row r="8089">
          <cell r="B8089">
            <v>1</v>
          </cell>
          <cell r="C8089" t="str">
            <v>6111</v>
          </cell>
          <cell r="D8089" t="str">
            <v>SERVENTE</v>
          </cell>
          <cell r="E8089" t="str">
            <v>H</v>
          </cell>
          <cell r="F8089">
            <v>5.5</v>
          </cell>
          <cell r="G8089">
            <v>6.93</v>
          </cell>
          <cell r="H8089">
            <v>38.119999999999997</v>
          </cell>
        </row>
        <row r="8090">
          <cell r="B8090">
            <v>2</v>
          </cell>
          <cell r="C8090" t="str">
            <v>851</v>
          </cell>
          <cell r="D8090" t="str">
            <v>BUCHA E ARRUELA ALUMINIO FUNDIDO P/ ELETRODUTO 20MM (3/4'')</v>
          </cell>
          <cell r="E8090" t="str">
            <v>CJ</v>
          </cell>
          <cell r="F8090">
            <v>4</v>
          </cell>
          <cell r="G8090">
            <v>0.48</v>
          </cell>
          <cell r="H8090">
            <v>1.92</v>
          </cell>
        </row>
        <row r="8091">
          <cell r="B8091">
            <v>2</v>
          </cell>
          <cell r="C8091" t="str">
            <v>939</v>
          </cell>
          <cell r="D8091" t="str">
            <v>FIO RIGIDO, ISOLACAO EM PVC 450/750V 2,5MM2</v>
          </cell>
          <cell r="E8091" t="str">
            <v>M</v>
          </cell>
          <cell r="F8091">
            <v>12</v>
          </cell>
          <cell r="G8091">
            <v>0.66</v>
          </cell>
          <cell r="H8091">
            <v>7.92</v>
          </cell>
        </row>
        <row r="8092">
          <cell r="B8092">
            <v>2</v>
          </cell>
          <cell r="C8092" t="str">
            <v>1872</v>
          </cell>
          <cell r="D8092" t="str">
            <v>CAIXA PVC 4" X 2" P/ ELETRODUTO "</v>
          </cell>
          <cell r="E8092" t="str">
            <v>UN</v>
          </cell>
          <cell r="F8092">
            <v>1</v>
          </cell>
          <cell r="G8092">
            <v>1.43</v>
          </cell>
          <cell r="H8092">
            <v>1.43</v>
          </cell>
        </row>
        <row r="8093">
          <cell r="B8093">
            <v>2</v>
          </cell>
          <cell r="C8093" t="str">
            <v>2440</v>
          </cell>
          <cell r="D8093" t="str">
            <v>ELETRODUTO FERRO ESMALTADO LEVE ESP. PAREDE 0,75MM - 3/4"</v>
          </cell>
          <cell r="E8093" t="str">
            <v>M</v>
          </cell>
          <cell r="F8093">
            <v>6</v>
          </cell>
          <cell r="G8093">
            <v>5.54</v>
          </cell>
          <cell r="H8093">
            <v>33.24</v>
          </cell>
        </row>
        <row r="8094">
          <cell r="B8094">
            <v>2</v>
          </cell>
          <cell r="C8094" t="str">
            <v>2456</v>
          </cell>
          <cell r="D8094" t="str">
            <v>CURVA FERRO ESMALTADO P/ ELETRODUTO PESADO 90G 3/4"</v>
          </cell>
          <cell r="E8094" t="str">
            <v>UN</v>
          </cell>
          <cell r="F8094">
            <v>1</v>
          </cell>
          <cell r="G8094">
            <v>2.2000000000000002</v>
          </cell>
          <cell r="H8094">
            <v>2.2000000000000002</v>
          </cell>
        </row>
        <row r="8095">
          <cell r="B8095">
            <v>2</v>
          </cell>
          <cell r="C8095" t="str">
            <v>2481</v>
          </cell>
          <cell r="D8095" t="str">
            <v>LUVA P/ ELETRODUTO ESMALTADO PESADO 3/4"</v>
          </cell>
          <cell r="E8095" t="str">
            <v>UN</v>
          </cell>
          <cell r="F8095">
            <v>1</v>
          </cell>
          <cell r="G8095">
            <v>0.86</v>
          </cell>
          <cell r="H8095">
            <v>0.86</v>
          </cell>
        </row>
        <row r="8096">
          <cell r="B8096">
            <v>2</v>
          </cell>
          <cell r="C8096" t="str">
            <v>7528</v>
          </cell>
          <cell r="D8096" t="str">
            <v>TOMADA EMBUTIR 2P UNIVERSAL REDONDA 10A/250V C/ PLACA, TIPO SILENTOQUE PIAL OU EQUIV</v>
          </cell>
          <cell r="E8096" t="str">
            <v>UN</v>
          </cell>
          <cell r="F8096">
            <v>1</v>
          </cell>
          <cell r="G8096">
            <v>4.68</v>
          </cell>
          <cell r="H8096">
            <v>4.68</v>
          </cell>
        </row>
        <row r="8097">
          <cell r="D8097" t="str">
            <v>Custo Direto Total</v>
          </cell>
          <cell r="H8097">
            <v>133.93000000000004</v>
          </cell>
        </row>
        <row r="8098">
          <cell r="D8098" t="str">
            <v>Taxa de BDI %</v>
          </cell>
          <cell r="F8098">
            <v>1E-8</v>
          </cell>
          <cell r="H8098">
            <v>0</v>
          </cell>
        </row>
        <row r="8099">
          <cell r="D8099" t="str">
            <v>Total da Composição</v>
          </cell>
          <cell r="H8099">
            <v>133.93000000000004</v>
          </cell>
        </row>
        <row r="8100">
          <cell r="A8100" t="str">
            <v>73952/002</v>
          </cell>
          <cell r="B8100" t="str">
            <v>INSTALACAO 1 CONJUNTO 2 PONTOS TOMADA COM 3 VARAS ELETRODUTO FERRO ESM ALTADO 3/4", 18M DE FIO 2,5MM2 CAIXAS CONEXOES E TOMADAS DE EMBUTIR COM PLACAS INCLUSIVE ABERTURA E FECHAMENTO DE RASGO EM ALVENA</v>
          </cell>
          <cell r="E8100" t="str">
            <v xml:space="preserve">UN    </v>
          </cell>
          <cell r="F8100" t="str">
            <v>Coeficiente</v>
          </cell>
          <cell r="G8100" t="str">
            <v>Preço Unit.</v>
          </cell>
          <cell r="H8100" t="str">
            <v>Preço Total</v>
          </cell>
          <cell r="I8100">
            <v>179.14999999999998</v>
          </cell>
        </row>
        <row r="8101">
          <cell r="B8101">
            <v>1</v>
          </cell>
          <cell r="C8101" t="str">
            <v>2436</v>
          </cell>
          <cell r="D8101" t="str">
            <v>ELETRICISTA OU OFICIAL ELETRICISTA</v>
          </cell>
          <cell r="E8101" t="str">
            <v>H</v>
          </cell>
          <cell r="F8101">
            <v>5.5</v>
          </cell>
          <cell r="G8101">
            <v>9.68</v>
          </cell>
          <cell r="H8101">
            <v>53.24</v>
          </cell>
        </row>
        <row r="8102">
          <cell r="B8102">
            <v>1</v>
          </cell>
          <cell r="C8102" t="str">
            <v>6111</v>
          </cell>
          <cell r="D8102" t="str">
            <v>SERVENTE</v>
          </cell>
          <cell r="E8102" t="str">
            <v>H</v>
          </cell>
          <cell r="F8102">
            <v>6.5</v>
          </cell>
          <cell r="G8102">
            <v>6.93</v>
          </cell>
          <cell r="H8102">
            <v>45.05</v>
          </cell>
        </row>
        <row r="8103">
          <cell r="B8103">
            <v>2</v>
          </cell>
          <cell r="C8103" t="str">
            <v>851</v>
          </cell>
          <cell r="D8103" t="str">
            <v>BUCHA E ARRUELA ALUMINIO FUNDIDO P/ ELETRODUTO 20MM (3/4'')</v>
          </cell>
          <cell r="E8103" t="str">
            <v>CJ</v>
          </cell>
          <cell r="F8103">
            <v>8</v>
          </cell>
          <cell r="G8103">
            <v>0.48</v>
          </cell>
          <cell r="H8103">
            <v>3.84</v>
          </cell>
        </row>
        <row r="8104">
          <cell r="B8104">
            <v>2</v>
          </cell>
          <cell r="C8104" t="str">
            <v>939</v>
          </cell>
          <cell r="D8104" t="str">
            <v>FIO RIGIDO, ISOLACAO EM PVC 450/750V 2,5MM2</v>
          </cell>
          <cell r="E8104" t="str">
            <v>M</v>
          </cell>
          <cell r="F8104">
            <v>18</v>
          </cell>
          <cell r="G8104">
            <v>0.66</v>
          </cell>
          <cell r="H8104">
            <v>11.88</v>
          </cell>
        </row>
        <row r="8105">
          <cell r="B8105">
            <v>2</v>
          </cell>
          <cell r="C8105" t="str">
            <v>1872</v>
          </cell>
          <cell r="D8105" t="str">
            <v>CAIXA PVC 4" X 2" P/ ELETRODUTO "</v>
          </cell>
          <cell r="E8105" t="str">
            <v>UN</v>
          </cell>
          <cell r="F8105">
            <v>2</v>
          </cell>
          <cell r="G8105">
            <v>1.43</v>
          </cell>
          <cell r="H8105">
            <v>2.86</v>
          </cell>
        </row>
        <row r="8106">
          <cell r="B8106">
            <v>2</v>
          </cell>
          <cell r="C8106" t="str">
            <v>2440</v>
          </cell>
          <cell r="D8106" t="str">
            <v>ELETRODUTO FERRO ESMALTADO LEVE ESP. PAREDE 0,75MM - 3/4"</v>
          </cell>
          <cell r="E8106" t="str">
            <v>M</v>
          </cell>
          <cell r="F8106">
            <v>9</v>
          </cell>
          <cell r="G8106">
            <v>5.54</v>
          </cell>
          <cell r="H8106">
            <v>49.86</v>
          </cell>
        </row>
        <row r="8107">
          <cell r="B8107">
            <v>2</v>
          </cell>
          <cell r="C8107" t="str">
            <v>2456</v>
          </cell>
          <cell r="D8107" t="str">
            <v>CURVA FERRO ESMALTADO P/ ELETRODUTO PESADO 90G 3/4"</v>
          </cell>
          <cell r="E8107" t="str">
            <v>UN</v>
          </cell>
          <cell r="F8107">
            <v>1</v>
          </cell>
          <cell r="G8107">
            <v>2.2000000000000002</v>
          </cell>
          <cell r="H8107">
            <v>2.2000000000000002</v>
          </cell>
        </row>
        <row r="8108">
          <cell r="B8108">
            <v>2</v>
          </cell>
          <cell r="C8108" t="str">
            <v>2481</v>
          </cell>
          <cell r="D8108" t="str">
            <v>LUVA P/ ELETRODUTO ESMALTADO PESADO 3/4"</v>
          </cell>
          <cell r="E8108" t="str">
            <v>UN</v>
          </cell>
          <cell r="F8108">
            <v>1</v>
          </cell>
          <cell r="G8108">
            <v>0.86</v>
          </cell>
          <cell r="H8108">
            <v>0.86</v>
          </cell>
        </row>
        <row r="8109">
          <cell r="B8109">
            <v>2</v>
          </cell>
          <cell r="C8109" t="str">
            <v>7528</v>
          </cell>
          <cell r="D8109" t="str">
            <v>TOMADA EMBUTIR 2P UNIVERSAL REDONDA 10A/250V C/ PLACA, TIPO SILENTOQUE PIAL OU EQUIV</v>
          </cell>
          <cell r="E8109" t="str">
            <v>UN</v>
          </cell>
          <cell r="F8109">
            <v>2</v>
          </cell>
          <cell r="G8109">
            <v>4.68</v>
          </cell>
          <cell r="H8109">
            <v>9.36</v>
          </cell>
        </row>
        <row r="8110">
          <cell r="D8110" t="str">
            <v>Custo Direto Total</v>
          </cell>
          <cell r="H8110">
            <v>179.14999999999998</v>
          </cell>
        </row>
        <row r="8111">
          <cell r="D8111" t="str">
            <v>Taxa de BDI %</v>
          </cell>
          <cell r="F8111">
            <v>1E-8</v>
          </cell>
          <cell r="H8111">
            <v>0</v>
          </cell>
        </row>
        <row r="8112">
          <cell r="D8112" t="str">
            <v>Total da Composição</v>
          </cell>
          <cell r="H8112">
            <v>179.14999999999998</v>
          </cell>
        </row>
        <row r="8113">
          <cell r="A8113" t="str">
            <v>73952/003</v>
          </cell>
          <cell r="B8113" t="str">
            <v>INSTALACAO 1 CONJUNTO 3 PONTOS TOMADA COM 4 VARAS ELETRODUTO FERRO ESM ALTADO 3/4", 25M DE DE FIO 2,5MM2 CAIXAS CONEXOES E TOMADAS DE EMBUTIRCOM PLACAS, INCLUSIVE ABERTURA E FECHAMENTO DE RASGO EM ALV</v>
          </cell>
          <cell r="E8113" t="str">
            <v xml:space="preserve">UN    </v>
          </cell>
          <cell r="F8113" t="str">
            <v>Coeficiente</v>
          </cell>
          <cell r="G8113" t="str">
            <v>Preço Unit.</v>
          </cell>
          <cell r="H8113" t="str">
            <v>Preço Total</v>
          </cell>
          <cell r="I8113">
            <v>225.03</v>
          </cell>
        </row>
        <row r="8114">
          <cell r="B8114">
            <v>1</v>
          </cell>
          <cell r="C8114" t="str">
            <v>2436</v>
          </cell>
          <cell r="D8114" t="str">
            <v>ELETRICISTA OU OFICIAL ELETRICISTA</v>
          </cell>
          <cell r="E8114" t="str">
            <v>H</v>
          </cell>
          <cell r="F8114">
            <v>6.5</v>
          </cell>
          <cell r="G8114">
            <v>9.68</v>
          </cell>
          <cell r="H8114">
            <v>62.92</v>
          </cell>
        </row>
        <row r="8115">
          <cell r="B8115">
            <v>1</v>
          </cell>
          <cell r="C8115" t="str">
            <v>6111</v>
          </cell>
          <cell r="D8115" t="str">
            <v>SERVENTE</v>
          </cell>
          <cell r="E8115" t="str">
            <v>H</v>
          </cell>
          <cell r="F8115">
            <v>7.5</v>
          </cell>
          <cell r="G8115">
            <v>6.93</v>
          </cell>
          <cell r="H8115">
            <v>51.98</v>
          </cell>
        </row>
        <row r="8116">
          <cell r="B8116">
            <v>2</v>
          </cell>
          <cell r="C8116" t="str">
            <v>851</v>
          </cell>
          <cell r="D8116" t="str">
            <v>BUCHA E ARRUELA ALUMINIO FUNDIDO P/ ELETRODUTO 20MM (3/4'')</v>
          </cell>
          <cell r="E8116" t="str">
            <v>CJ</v>
          </cell>
          <cell r="F8116">
            <v>12</v>
          </cell>
          <cell r="G8116">
            <v>0.48</v>
          </cell>
          <cell r="H8116">
            <v>5.76</v>
          </cell>
        </row>
        <row r="8117">
          <cell r="B8117">
            <v>2</v>
          </cell>
          <cell r="C8117" t="str">
            <v>939</v>
          </cell>
          <cell r="D8117" t="str">
            <v>FIO RIGIDO, ISOLACAO EM PVC 450/750V 2,5MM2</v>
          </cell>
          <cell r="E8117" t="str">
            <v>M</v>
          </cell>
          <cell r="F8117">
            <v>25</v>
          </cell>
          <cell r="G8117">
            <v>0.66</v>
          </cell>
          <cell r="H8117">
            <v>16.5</v>
          </cell>
        </row>
        <row r="8118">
          <cell r="B8118">
            <v>2</v>
          </cell>
          <cell r="C8118" t="str">
            <v>1872</v>
          </cell>
          <cell r="D8118" t="str">
            <v>CAIXA PVC 4" X 2" P/ ELETRODUTO "</v>
          </cell>
          <cell r="E8118" t="str">
            <v>UN</v>
          </cell>
          <cell r="F8118">
            <v>3</v>
          </cell>
          <cell r="G8118">
            <v>1.43</v>
          </cell>
          <cell r="H8118">
            <v>4.29</v>
          </cell>
        </row>
        <row r="8119">
          <cell r="B8119">
            <v>2</v>
          </cell>
          <cell r="C8119" t="str">
            <v>2440</v>
          </cell>
          <cell r="D8119" t="str">
            <v>ELETRODUTO FERRO ESMALTADO LEVE ESP. PAREDE 0,75MM - 3/4"</v>
          </cell>
          <cell r="E8119" t="str">
            <v>M</v>
          </cell>
          <cell r="F8119">
            <v>12</v>
          </cell>
          <cell r="G8119">
            <v>5.54</v>
          </cell>
          <cell r="H8119">
            <v>66.48</v>
          </cell>
        </row>
        <row r="8120">
          <cell r="B8120">
            <v>2</v>
          </cell>
          <cell r="C8120" t="str">
            <v>2456</v>
          </cell>
          <cell r="D8120" t="str">
            <v>CURVA FERRO ESMALTADO P/ ELETRODUTO PESADO 90G 3/4"</v>
          </cell>
          <cell r="E8120" t="str">
            <v>UN</v>
          </cell>
          <cell r="F8120">
            <v>1</v>
          </cell>
          <cell r="G8120">
            <v>2.2000000000000002</v>
          </cell>
          <cell r="H8120">
            <v>2.2000000000000002</v>
          </cell>
        </row>
        <row r="8121">
          <cell r="B8121">
            <v>2</v>
          </cell>
          <cell r="C8121" t="str">
            <v>2481</v>
          </cell>
          <cell r="D8121" t="str">
            <v>LUVA P/ ELETRODUTO ESMALTADO PESADO 3/4"</v>
          </cell>
          <cell r="E8121" t="str">
            <v>UN</v>
          </cell>
          <cell r="F8121">
            <v>1</v>
          </cell>
          <cell r="G8121">
            <v>0.86</v>
          </cell>
          <cell r="H8121">
            <v>0.86</v>
          </cell>
        </row>
        <row r="8122">
          <cell r="B8122">
            <v>2</v>
          </cell>
          <cell r="C8122" t="str">
            <v>7528</v>
          </cell>
          <cell r="D8122" t="str">
            <v>TOMADA EMBUTIR 2P UNIVERSAL REDONDA 10A/250V C/ PLACA, TIPO SILENTOQUE PIAL OU EQUIV</v>
          </cell>
          <cell r="E8122" t="str">
            <v>UN</v>
          </cell>
          <cell r="F8122">
            <v>3</v>
          </cell>
          <cell r="G8122">
            <v>4.68</v>
          </cell>
          <cell r="H8122">
            <v>14.04</v>
          </cell>
        </row>
        <row r="8123">
          <cell r="D8123" t="str">
            <v>Custo Direto Total</v>
          </cell>
          <cell r="H8123">
            <v>225.03</v>
          </cell>
        </row>
        <row r="8124">
          <cell r="D8124" t="str">
            <v>Taxa de BDI %</v>
          </cell>
          <cell r="F8124">
            <v>1E-8</v>
          </cell>
          <cell r="H8124">
            <v>0</v>
          </cell>
        </row>
        <row r="8125">
          <cell r="D8125" t="str">
            <v>Total da Composição</v>
          </cell>
          <cell r="H8125">
            <v>225.03</v>
          </cell>
        </row>
        <row r="8126">
          <cell r="A8126" t="str">
            <v>73952/004</v>
          </cell>
          <cell r="B8126" t="str">
            <v>INSTALACAO 1 CONJUNTO 4 PONTOS TOMADA COM 5 VARAS ELETRODUTO FERRO ESM ALTADO 3/4", 30M DE FIO 2,5MM2 CAIXAS CONEXOES E TOMADAS DE EMBUTIR COM PLACAS, INCLUSIVE ABERTURA E FECHAMENTO DE RASGOS EM ALVE</v>
          </cell>
          <cell r="E8126" t="str">
            <v xml:space="preserve">UN    </v>
          </cell>
          <cell r="F8126" t="str">
            <v>Coeficiente</v>
          </cell>
          <cell r="G8126" t="str">
            <v>Preço Unit.</v>
          </cell>
          <cell r="H8126" t="str">
            <v>Preço Total</v>
          </cell>
          <cell r="I8126">
            <v>269.59000000000003</v>
          </cell>
        </row>
        <row r="8127">
          <cell r="B8127">
            <v>1</v>
          </cell>
          <cell r="C8127" t="str">
            <v>2436</v>
          </cell>
          <cell r="D8127" t="str">
            <v>ELETRICISTA OU OFICIAL ELETRICISTA</v>
          </cell>
          <cell r="E8127" t="str">
            <v>H</v>
          </cell>
          <cell r="F8127">
            <v>7.5</v>
          </cell>
          <cell r="G8127">
            <v>9.68</v>
          </cell>
          <cell r="H8127">
            <v>72.599999999999994</v>
          </cell>
        </row>
        <row r="8128">
          <cell r="B8128">
            <v>1</v>
          </cell>
          <cell r="C8128" t="str">
            <v>6111</v>
          </cell>
          <cell r="D8128" t="str">
            <v>SERVENTE</v>
          </cell>
          <cell r="E8128" t="str">
            <v>H</v>
          </cell>
          <cell r="F8128">
            <v>8.5</v>
          </cell>
          <cell r="G8128">
            <v>6.93</v>
          </cell>
          <cell r="H8128">
            <v>58.91</v>
          </cell>
        </row>
        <row r="8129">
          <cell r="B8129">
            <v>2</v>
          </cell>
          <cell r="C8129" t="str">
            <v>851</v>
          </cell>
          <cell r="D8129" t="str">
            <v>BUCHA E ARRUELA ALUMINIO FUNDIDO P/ ELETRODUTO 20MM (3/4'')</v>
          </cell>
          <cell r="E8129" t="str">
            <v>CJ</v>
          </cell>
          <cell r="F8129">
            <v>16</v>
          </cell>
          <cell r="G8129">
            <v>0.48</v>
          </cell>
          <cell r="H8129">
            <v>7.68</v>
          </cell>
        </row>
        <row r="8130">
          <cell r="B8130">
            <v>2</v>
          </cell>
          <cell r="C8130" t="str">
            <v>939</v>
          </cell>
          <cell r="D8130" t="str">
            <v>FIO RIGIDO, ISOLACAO EM PVC 450/750V 2,5MM2</v>
          </cell>
          <cell r="E8130" t="str">
            <v>M</v>
          </cell>
          <cell r="F8130">
            <v>30</v>
          </cell>
          <cell r="G8130">
            <v>0.66</v>
          </cell>
          <cell r="H8130">
            <v>19.8</v>
          </cell>
        </row>
        <row r="8131">
          <cell r="B8131">
            <v>2</v>
          </cell>
          <cell r="C8131" t="str">
            <v>1872</v>
          </cell>
          <cell r="D8131" t="str">
            <v>CAIXA PVC 4" X 2" P/ ELETRODUTO "</v>
          </cell>
          <cell r="E8131" t="str">
            <v>UN</v>
          </cell>
          <cell r="F8131">
            <v>4</v>
          </cell>
          <cell r="G8131">
            <v>1.43</v>
          </cell>
          <cell r="H8131">
            <v>5.72</v>
          </cell>
        </row>
        <row r="8132">
          <cell r="B8132">
            <v>2</v>
          </cell>
          <cell r="C8132" t="str">
            <v>2440</v>
          </cell>
          <cell r="D8132" t="str">
            <v>ELETRODUTO FERRO ESMALTADO LEVE ESP. PAREDE 0,75MM - 3/4"</v>
          </cell>
          <cell r="E8132" t="str">
            <v>M</v>
          </cell>
          <cell r="F8132">
            <v>15</v>
          </cell>
          <cell r="G8132">
            <v>5.54</v>
          </cell>
          <cell r="H8132">
            <v>83.1</v>
          </cell>
        </row>
        <row r="8133">
          <cell r="B8133">
            <v>2</v>
          </cell>
          <cell r="C8133" t="str">
            <v>2456</v>
          </cell>
          <cell r="D8133" t="str">
            <v>CURVA FERRO ESMALTADO P/ ELETRODUTO PESADO 90G 3/4"</v>
          </cell>
          <cell r="E8133" t="str">
            <v>UN</v>
          </cell>
          <cell r="F8133">
            <v>1</v>
          </cell>
          <cell r="G8133">
            <v>2.2000000000000002</v>
          </cell>
          <cell r="H8133">
            <v>2.2000000000000002</v>
          </cell>
        </row>
        <row r="8134">
          <cell r="B8134">
            <v>2</v>
          </cell>
          <cell r="C8134" t="str">
            <v>2481</v>
          </cell>
          <cell r="D8134" t="str">
            <v>LUVA P/ ELETRODUTO ESMALTADO PESADO 3/4"</v>
          </cell>
          <cell r="E8134" t="str">
            <v>UN</v>
          </cell>
          <cell r="F8134">
            <v>1</v>
          </cell>
          <cell r="G8134">
            <v>0.86</v>
          </cell>
          <cell r="H8134">
            <v>0.86</v>
          </cell>
        </row>
        <row r="8135">
          <cell r="B8135">
            <v>2</v>
          </cell>
          <cell r="C8135" t="str">
            <v>7528</v>
          </cell>
          <cell r="D8135" t="str">
            <v>TOMADA EMBUTIR 2P UNIVERSAL REDONDA 10A/250V C/ PLACA, TIPO SILENTOQUE PIAL OU EQUIV</v>
          </cell>
          <cell r="E8135" t="str">
            <v>UN</v>
          </cell>
          <cell r="F8135">
            <v>4</v>
          </cell>
          <cell r="G8135">
            <v>4.68</v>
          </cell>
          <cell r="H8135">
            <v>18.72</v>
          </cell>
        </row>
        <row r="8136">
          <cell r="D8136" t="str">
            <v>Custo Direto Total</v>
          </cell>
          <cell r="H8136">
            <v>269.59000000000003</v>
          </cell>
        </row>
        <row r="8137">
          <cell r="D8137" t="str">
            <v>Taxa de BDI %</v>
          </cell>
          <cell r="F8137">
            <v>1E-8</v>
          </cell>
          <cell r="H8137">
            <v>0</v>
          </cell>
        </row>
        <row r="8138">
          <cell r="D8138" t="str">
            <v>Total da Composição</v>
          </cell>
          <cell r="H8138">
            <v>269.59000000000003</v>
          </cell>
        </row>
        <row r="8139">
          <cell r="A8139" t="str">
            <v>73952/005</v>
          </cell>
          <cell r="B8139" t="str">
            <v>INSTALACAO PONTO TOMADA EQUIVALENTE 2 VARAS ELETRODUTO PVC RIGIDO DE 3 /4" 12M DE FIO 2,5MM2 CAIXAS CONEXOES E TOMADA DE EMBUTIR COM PLACA, INCLUSIVE ABERTURA E FECHAMENTO DE RASGO EM ALVENARIA</v>
          </cell>
          <cell r="E8139" t="str">
            <v xml:space="preserve">UN    </v>
          </cell>
          <cell r="F8139" t="str">
            <v>Coeficiente</v>
          </cell>
          <cell r="G8139" t="str">
            <v>Preço Unit.</v>
          </cell>
          <cell r="H8139" t="str">
            <v>Preço Total</v>
          </cell>
          <cell r="I8139">
            <v>95.789999999999992</v>
          </cell>
        </row>
        <row r="8140">
          <cell r="B8140">
            <v>1</v>
          </cell>
          <cell r="C8140" t="str">
            <v>2436</v>
          </cell>
          <cell r="D8140" t="str">
            <v>ELETRICISTA OU OFICIAL ELETRICISTA</v>
          </cell>
          <cell r="E8140" t="str">
            <v>H</v>
          </cell>
          <cell r="F8140">
            <v>3.5</v>
          </cell>
          <cell r="G8140">
            <v>9.68</v>
          </cell>
          <cell r="H8140">
            <v>33.880000000000003</v>
          </cell>
        </row>
        <row r="8141">
          <cell r="B8141">
            <v>1</v>
          </cell>
          <cell r="C8141" t="str">
            <v>6111</v>
          </cell>
          <cell r="D8141" t="str">
            <v>SERVENTE</v>
          </cell>
          <cell r="E8141" t="str">
            <v>H</v>
          </cell>
          <cell r="F8141">
            <v>4.5</v>
          </cell>
          <cell r="G8141">
            <v>6.93</v>
          </cell>
          <cell r="H8141">
            <v>31.19</v>
          </cell>
        </row>
        <row r="8142">
          <cell r="B8142">
            <v>2</v>
          </cell>
          <cell r="C8142" t="str">
            <v>851</v>
          </cell>
          <cell r="D8142" t="str">
            <v>BUCHA E ARRUELA ALUMINIO FUNDIDO P/ ELETRODUTO 20MM (3/4'')</v>
          </cell>
          <cell r="E8142" t="str">
            <v>CJ</v>
          </cell>
          <cell r="F8142">
            <v>4</v>
          </cell>
          <cell r="G8142">
            <v>0.48</v>
          </cell>
          <cell r="H8142">
            <v>1.92</v>
          </cell>
        </row>
        <row r="8143">
          <cell r="B8143">
            <v>2</v>
          </cell>
          <cell r="C8143" t="str">
            <v>939</v>
          </cell>
          <cell r="D8143" t="str">
            <v>FIO RIGIDO, ISOLACAO EM PVC 450/750V 2,5MM2</v>
          </cell>
          <cell r="E8143" t="str">
            <v>M</v>
          </cell>
          <cell r="F8143">
            <v>12</v>
          </cell>
          <cell r="G8143">
            <v>0.66</v>
          </cell>
          <cell r="H8143">
            <v>7.92</v>
          </cell>
        </row>
        <row r="8144">
          <cell r="B8144">
            <v>2</v>
          </cell>
          <cell r="C8144" t="str">
            <v>1873</v>
          </cell>
          <cell r="D8144" t="str">
            <v>CAIXA PVC 4" X 4" P/ ELETRODUTO "</v>
          </cell>
          <cell r="E8144" t="str">
            <v>UN</v>
          </cell>
          <cell r="F8144">
            <v>1</v>
          </cell>
          <cell r="G8144">
            <v>2.27</v>
          </cell>
          <cell r="H8144">
            <v>2.27</v>
          </cell>
        </row>
        <row r="8145">
          <cell r="B8145">
            <v>2</v>
          </cell>
          <cell r="C8145" t="str">
            <v>1879</v>
          </cell>
          <cell r="D8145" t="str">
            <v>CURVA PVC 90G P/ ELETRODUTO ROSCAVEL 3/4"</v>
          </cell>
          <cell r="E8145" t="str">
            <v>UN</v>
          </cell>
          <cell r="F8145">
            <v>1</v>
          </cell>
          <cell r="G8145">
            <v>1.91</v>
          </cell>
          <cell r="H8145">
            <v>1.91</v>
          </cell>
        </row>
        <row r="8146">
          <cell r="B8146">
            <v>2</v>
          </cell>
          <cell r="C8146" t="str">
            <v>1891</v>
          </cell>
          <cell r="D8146" t="str">
            <v>LUVA PVC ROSCAVEL P/ ELETRODUTO 3/4"</v>
          </cell>
          <cell r="E8146" t="str">
            <v>UN</v>
          </cell>
          <cell r="F8146">
            <v>1</v>
          </cell>
          <cell r="G8146">
            <v>1.1000000000000001</v>
          </cell>
          <cell r="H8146">
            <v>1.1000000000000001</v>
          </cell>
        </row>
        <row r="8147">
          <cell r="B8147">
            <v>2</v>
          </cell>
          <cell r="C8147" t="str">
            <v>2674</v>
          </cell>
          <cell r="D8147" t="str">
            <v>ELETRODUTO DE PVC ROSCÁVEL DE 3/4" (19 MM), SEM LUVA</v>
          </cell>
          <cell r="E8147" t="str">
            <v>M</v>
          </cell>
          <cell r="F8147">
            <v>6</v>
          </cell>
          <cell r="G8147">
            <v>1.82</v>
          </cell>
          <cell r="H8147">
            <v>10.92</v>
          </cell>
        </row>
        <row r="8148">
          <cell r="B8148">
            <v>2</v>
          </cell>
          <cell r="C8148" t="str">
            <v>7528</v>
          </cell>
          <cell r="D8148" t="str">
            <v>TOMADA EMBUTIR 2P UNIVERSAL REDONDA 10A/250V C/ PLACA, TIPO SILENTOQUE PIAL OU EQUIV</v>
          </cell>
          <cell r="E8148" t="str">
            <v>UN</v>
          </cell>
          <cell r="F8148">
            <v>1</v>
          </cell>
          <cell r="G8148">
            <v>4.68</v>
          </cell>
          <cell r="H8148">
            <v>4.68</v>
          </cell>
        </row>
        <row r="8149">
          <cell r="D8149" t="str">
            <v>Custo Direto Total</v>
          </cell>
          <cell r="H8149">
            <v>95.789999999999992</v>
          </cell>
        </row>
        <row r="8150">
          <cell r="D8150" t="str">
            <v>Taxa de BDI %</v>
          </cell>
          <cell r="F8150">
            <v>1E-8</v>
          </cell>
          <cell r="H8150">
            <v>0</v>
          </cell>
        </row>
        <row r="8151">
          <cell r="D8151" t="str">
            <v>Total da Composição</v>
          </cell>
          <cell r="H8151">
            <v>95.789999999999992</v>
          </cell>
        </row>
        <row r="8152">
          <cell r="A8152" t="str">
            <v>73952/006</v>
          </cell>
          <cell r="B8152" t="str">
            <v>INSTALACAO PONTO TOMADA EQUIVALENTE 2 VARAS ELETRODUTO PVC RIGIDO DE 1 /2" 12M DE FIO 2,5MM2 CAIXAS CONEXOES TOMADA DE EMBUTIR COM PLACA, INCLUSIVE ABERTURA E FECHAMENTO DE RASGO EM ALVENARIA</v>
          </cell>
          <cell r="E8152" t="str">
            <v xml:space="preserve">UN    </v>
          </cell>
          <cell r="F8152" t="str">
            <v>Coeficiente</v>
          </cell>
          <cell r="G8152" t="str">
            <v>Preço Unit.</v>
          </cell>
          <cell r="H8152" t="str">
            <v>Preço Total</v>
          </cell>
          <cell r="I8152">
            <v>82.52000000000001</v>
          </cell>
        </row>
        <row r="8153">
          <cell r="B8153">
            <v>1</v>
          </cell>
          <cell r="C8153" t="str">
            <v>2436</v>
          </cell>
          <cell r="D8153" t="str">
            <v>ELETRICISTA OU OFICIAL ELETRICISTA</v>
          </cell>
          <cell r="E8153" t="str">
            <v>H</v>
          </cell>
          <cell r="F8153">
            <v>3</v>
          </cell>
          <cell r="G8153">
            <v>9.68</v>
          </cell>
          <cell r="H8153">
            <v>29.04</v>
          </cell>
        </row>
        <row r="8154">
          <cell r="B8154">
            <v>1</v>
          </cell>
          <cell r="C8154" t="str">
            <v>6111</v>
          </cell>
          <cell r="D8154" t="str">
            <v>SERVENTE</v>
          </cell>
          <cell r="E8154" t="str">
            <v>H</v>
          </cell>
          <cell r="F8154">
            <v>4</v>
          </cell>
          <cell r="G8154">
            <v>6.93</v>
          </cell>
          <cell r="H8154">
            <v>27.72</v>
          </cell>
        </row>
        <row r="8155">
          <cell r="B8155">
            <v>2</v>
          </cell>
          <cell r="C8155" t="str">
            <v>851</v>
          </cell>
          <cell r="D8155" t="str">
            <v>BUCHA E ARRUELA ALUMINIO FUNDIDO P/ ELETRODUTO 20MM (3/4'')</v>
          </cell>
          <cell r="E8155" t="str">
            <v>CJ</v>
          </cell>
          <cell r="F8155">
            <v>4</v>
          </cell>
          <cell r="G8155">
            <v>0.48</v>
          </cell>
          <cell r="H8155">
            <v>1.92</v>
          </cell>
        </row>
        <row r="8156">
          <cell r="B8156">
            <v>2</v>
          </cell>
          <cell r="C8156" t="str">
            <v>939</v>
          </cell>
          <cell r="D8156" t="str">
            <v>FIO RIGIDO, ISOLACAO EM PVC 450/750V 2,5MM2</v>
          </cell>
          <cell r="E8156" t="str">
            <v>M</v>
          </cell>
          <cell r="F8156">
            <v>12</v>
          </cell>
          <cell r="G8156">
            <v>0.66</v>
          </cell>
          <cell r="H8156">
            <v>7.92</v>
          </cell>
        </row>
        <row r="8157">
          <cell r="B8157">
            <v>2</v>
          </cell>
          <cell r="C8157" t="str">
            <v>1870</v>
          </cell>
          <cell r="D8157" t="str">
            <v>CURVA PVC 90G P/ ELETRODUTO ROSCAVEL 1/2"</v>
          </cell>
          <cell r="E8157" t="str">
            <v>UN</v>
          </cell>
          <cell r="F8157">
            <v>1</v>
          </cell>
          <cell r="G8157">
            <v>1.1000000000000001</v>
          </cell>
          <cell r="H8157">
            <v>1.1000000000000001</v>
          </cell>
        </row>
        <row r="8158">
          <cell r="B8158">
            <v>2</v>
          </cell>
          <cell r="C8158" t="str">
            <v>1872</v>
          </cell>
          <cell r="D8158" t="str">
            <v>CAIXA PVC 4" X 2" P/ ELETRODUTO "</v>
          </cell>
          <cell r="E8158" t="str">
            <v>UN</v>
          </cell>
          <cell r="F8158">
            <v>1</v>
          </cell>
          <cell r="G8158">
            <v>1.43</v>
          </cell>
          <cell r="H8158">
            <v>1.43</v>
          </cell>
        </row>
        <row r="8159">
          <cell r="B8159">
            <v>2</v>
          </cell>
          <cell r="C8159" t="str">
            <v>1901</v>
          </cell>
          <cell r="D8159" t="str">
            <v>LUVA PVC ROSCAVEL P/ ELETRODUTO 1/2"</v>
          </cell>
          <cell r="E8159" t="str">
            <v>UN</v>
          </cell>
          <cell r="F8159">
            <v>1</v>
          </cell>
          <cell r="G8159">
            <v>0.73</v>
          </cell>
          <cell r="H8159">
            <v>0.73</v>
          </cell>
        </row>
        <row r="8160">
          <cell r="B8160">
            <v>2</v>
          </cell>
          <cell r="C8160" t="str">
            <v>2673</v>
          </cell>
          <cell r="D8160" t="str">
            <v>ELETRODUTO DE PVC ROSCÁVEL DE 1/2" (12,7 MM), SEM LUVA</v>
          </cell>
          <cell r="E8160" t="str">
            <v>M</v>
          </cell>
          <cell r="F8160">
            <v>6</v>
          </cell>
          <cell r="G8160">
            <v>1.33</v>
          </cell>
          <cell r="H8160">
            <v>7.98</v>
          </cell>
        </row>
        <row r="8161">
          <cell r="B8161">
            <v>2</v>
          </cell>
          <cell r="C8161" t="str">
            <v>7528</v>
          </cell>
          <cell r="D8161" t="str">
            <v>TOMADA EMBUTIR 2P UNIVERSAL REDONDA 10A/250V C/ PLACA, TIPO SILENTOQUE PIAL OU EQUIV</v>
          </cell>
          <cell r="E8161" t="str">
            <v>UN</v>
          </cell>
          <cell r="F8161">
            <v>1</v>
          </cell>
          <cell r="G8161">
            <v>4.68</v>
          </cell>
          <cell r="H8161">
            <v>4.68</v>
          </cell>
        </row>
        <row r="8162">
          <cell r="D8162" t="str">
            <v>Custo Direto Total</v>
          </cell>
          <cell r="H8162">
            <v>82.52000000000001</v>
          </cell>
        </row>
        <row r="8163">
          <cell r="D8163" t="str">
            <v>Taxa de BDI %</v>
          </cell>
          <cell r="F8163">
            <v>1E-8</v>
          </cell>
          <cell r="H8163">
            <v>0</v>
          </cell>
        </row>
        <row r="8164">
          <cell r="D8164" t="str">
            <v>Total da Composição</v>
          </cell>
          <cell r="H8164">
            <v>82.52000000000001</v>
          </cell>
        </row>
        <row r="8165">
          <cell r="A8165" t="str">
            <v>73952/007</v>
          </cell>
          <cell r="B8165" t="str">
            <v>INSTALACAO 1 CONJUNTO 2 TOMADAS EQUIVALENTE 3 VARAS ELETRODUTO PVC RIG IDO 3/4 18M DE FIO 2,5MM2 CAIXAS CONEXOES E TOMADAS DE EMBUTIR COM PLACA INCLUSIVE ABERTURA E FECHAMENTO DE RASGO EM ALVENARIA</v>
          </cell>
          <cell r="E8165" t="str">
            <v xml:space="preserve">UN    </v>
          </cell>
          <cell r="F8165" t="str">
            <v>Coeficiente</v>
          </cell>
          <cell r="G8165" t="str">
            <v>Preço Unit.</v>
          </cell>
          <cell r="H8165" t="str">
            <v>Preço Total</v>
          </cell>
          <cell r="I8165">
            <v>125.66</v>
          </cell>
        </row>
        <row r="8166">
          <cell r="B8166">
            <v>1</v>
          </cell>
          <cell r="C8166" t="str">
            <v>2436</v>
          </cell>
          <cell r="D8166" t="str">
            <v>ELETRICISTA OU OFICIAL ELETRICISTA</v>
          </cell>
          <cell r="E8166" t="str">
            <v>H</v>
          </cell>
          <cell r="F8166">
            <v>4.5</v>
          </cell>
          <cell r="G8166">
            <v>9.68</v>
          </cell>
          <cell r="H8166">
            <v>43.56</v>
          </cell>
        </row>
        <row r="8167">
          <cell r="B8167">
            <v>1</v>
          </cell>
          <cell r="C8167" t="str">
            <v>6111</v>
          </cell>
          <cell r="D8167" t="str">
            <v>SERVENTE</v>
          </cell>
          <cell r="E8167" t="str">
            <v>H</v>
          </cell>
          <cell r="F8167">
            <v>5.5</v>
          </cell>
          <cell r="G8167">
            <v>6.93</v>
          </cell>
          <cell r="H8167">
            <v>38.119999999999997</v>
          </cell>
        </row>
        <row r="8168">
          <cell r="B8168">
            <v>2</v>
          </cell>
          <cell r="C8168" t="str">
            <v>851</v>
          </cell>
          <cell r="D8168" t="str">
            <v>BUCHA E ARRUELA ALUMINIO FUNDIDO P/ ELETRODUTO 20MM (3/4'')</v>
          </cell>
          <cell r="E8168" t="str">
            <v>CJ</v>
          </cell>
          <cell r="F8168">
            <v>4</v>
          </cell>
          <cell r="G8168">
            <v>0.48</v>
          </cell>
          <cell r="H8168">
            <v>1.92</v>
          </cell>
        </row>
        <row r="8169">
          <cell r="B8169">
            <v>2</v>
          </cell>
          <cell r="C8169" t="str">
            <v>939</v>
          </cell>
          <cell r="D8169" t="str">
            <v>FIO RIGIDO, ISOLACAO EM PVC 450/750V 2,5MM2</v>
          </cell>
          <cell r="E8169" t="str">
            <v>M</v>
          </cell>
          <cell r="F8169">
            <v>18</v>
          </cell>
          <cell r="G8169">
            <v>0.66</v>
          </cell>
          <cell r="H8169">
            <v>11.88</v>
          </cell>
        </row>
        <row r="8170">
          <cell r="B8170">
            <v>2</v>
          </cell>
          <cell r="C8170" t="str">
            <v>1872</v>
          </cell>
          <cell r="D8170" t="str">
            <v>CAIXA PVC 4" X 2" P/ ELETRODUTO "</v>
          </cell>
          <cell r="E8170" t="str">
            <v>UN</v>
          </cell>
          <cell r="F8170">
            <v>1</v>
          </cell>
          <cell r="G8170">
            <v>1.43</v>
          </cell>
          <cell r="H8170">
            <v>1.43</v>
          </cell>
        </row>
        <row r="8171">
          <cell r="B8171">
            <v>2</v>
          </cell>
          <cell r="C8171" t="str">
            <v>1879</v>
          </cell>
          <cell r="D8171" t="str">
            <v>CURVA PVC 90G P/ ELETRODUTO ROSCAVEL 3/4"</v>
          </cell>
          <cell r="E8171" t="str">
            <v>UN</v>
          </cell>
          <cell r="F8171">
            <v>1</v>
          </cell>
          <cell r="G8171">
            <v>1.91</v>
          </cell>
          <cell r="H8171">
            <v>1.91</v>
          </cell>
        </row>
        <row r="8172">
          <cell r="B8172">
            <v>2</v>
          </cell>
          <cell r="C8172" t="str">
            <v>1891</v>
          </cell>
          <cell r="D8172" t="str">
            <v>LUVA PVC ROSCAVEL P/ ELETRODUTO 3/4"</v>
          </cell>
          <cell r="E8172" t="str">
            <v>UN</v>
          </cell>
          <cell r="F8172">
            <v>1</v>
          </cell>
          <cell r="G8172">
            <v>1.1000000000000001</v>
          </cell>
          <cell r="H8172">
            <v>1.1000000000000001</v>
          </cell>
        </row>
        <row r="8173">
          <cell r="B8173">
            <v>2</v>
          </cell>
          <cell r="C8173" t="str">
            <v>2674</v>
          </cell>
          <cell r="D8173" t="str">
            <v>ELETRODUTO DE PVC ROSCÁVEL DE 3/4" (19 MM), SEM LUVA</v>
          </cell>
          <cell r="E8173" t="str">
            <v>M</v>
          </cell>
          <cell r="F8173">
            <v>9</v>
          </cell>
          <cell r="G8173">
            <v>1.82</v>
          </cell>
          <cell r="H8173">
            <v>16.38</v>
          </cell>
        </row>
        <row r="8174">
          <cell r="B8174">
            <v>2</v>
          </cell>
          <cell r="C8174" t="str">
            <v>7528</v>
          </cell>
          <cell r="D8174" t="str">
            <v>TOMADA EMBUTIR 2P UNIVERSAL REDONDA 10A/250V C/ PLACA, TIPO SILENTOQUE PIAL OU EQUIV</v>
          </cell>
          <cell r="E8174" t="str">
            <v>UN</v>
          </cell>
          <cell r="F8174">
            <v>2</v>
          </cell>
          <cell r="G8174">
            <v>4.68</v>
          </cell>
          <cell r="H8174">
            <v>9.36</v>
          </cell>
        </row>
        <row r="8175">
          <cell r="D8175" t="str">
            <v>Custo Direto Total</v>
          </cell>
          <cell r="H8175">
            <v>125.66</v>
          </cell>
        </row>
        <row r="8176">
          <cell r="D8176" t="str">
            <v>Taxa de BDI %</v>
          </cell>
          <cell r="F8176">
            <v>1E-8</v>
          </cell>
          <cell r="H8176">
            <v>0</v>
          </cell>
        </row>
        <row r="8177">
          <cell r="D8177" t="str">
            <v>Total da Composição</v>
          </cell>
          <cell r="H8177">
            <v>125.66</v>
          </cell>
        </row>
        <row r="8178">
          <cell r="A8178" t="str">
            <v>73952/008</v>
          </cell>
          <cell r="B8178" t="str">
            <v>INSTALACAO 1 CONJUNTO 2 TOMADAS EQUIVALENTE 3 VARAS ELETRODUTO PVC RIG IDO 1/2", 18M DE FIO 2,5MM2 CAIXAS CONEXOES E TOMADAS DE EMBUTIR COM PLACA, INCLUSIVE ABERTURA E FECHAMENTO DE RASGO EM ALVENARIA</v>
          </cell>
          <cell r="E8178" t="str">
            <v xml:space="preserve">UN    </v>
          </cell>
          <cell r="F8178" t="str">
            <v>Coeficiente</v>
          </cell>
          <cell r="G8178" t="str">
            <v>Preço Unit.</v>
          </cell>
          <cell r="H8178" t="str">
            <v>Preço Total</v>
          </cell>
          <cell r="I8178">
            <v>113.68</v>
          </cell>
        </row>
        <row r="8179">
          <cell r="B8179">
            <v>1</v>
          </cell>
          <cell r="C8179" t="str">
            <v>2436</v>
          </cell>
          <cell r="D8179" t="str">
            <v>ELETRICISTA OU OFICIAL ELETRICISTA</v>
          </cell>
          <cell r="E8179" t="str">
            <v>H</v>
          </cell>
          <cell r="F8179">
            <v>4</v>
          </cell>
          <cell r="G8179">
            <v>9.68</v>
          </cell>
          <cell r="H8179">
            <v>38.72</v>
          </cell>
        </row>
        <row r="8180">
          <cell r="B8180">
            <v>1</v>
          </cell>
          <cell r="C8180" t="str">
            <v>6111</v>
          </cell>
          <cell r="D8180" t="str">
            <v>SERVENTE</v>
          </cell>
          <cell r="E8180" t="str">
            <v>H</v>
          </cell>
          <cell r="F8180">
            <v>5</v>
          </cell>
          <cell r="G8180">
            <v>6.93</v>
          </cell>
          <cell r="H8180">
            <v>34.65</v>
          </cell>
        </row>
        <row r="8181">
          <cell r="B8181">
            <v>2</v>
          </cell>
          <cell r="C8181" t="str">
            <v>851</v>
          </cell>
          <cell r="D8181" t="str">
            <v>BUCHA E ARRUELA ALUMINIO FUNDIDO P/ ELETRODUTO 20MM (3/4'')</v>
          </cell>
          <cell r="E8181" t="str">
            <v>CJ</v>
          </cell>
          <cell r="F8181">
            <v>8</v>
          </cell>
          <cell r="G8181">
            <v>0.48</v>
          </cell>
          <cell r="H8181">
            <v>3.84</v>
          </cell>
        </row>
        <row r="8182">
          <cell r="B8182">
            <v>2</v>
          </cell>
          <cell r="C8182" t="str">
            <v>939</v>
          </cell>
          <cell r="D8182" t="str">
            <v>FIO RIGIDO, ISOLACAO EM PVC 450/750V 2,5MM2</v>
          </cell>
          <cell r="E8182" t="str">
            <v>M</v>
          </cell>
          <cell r="F8182">
            <v>18</v>
          </cell>
          <cell r="G8182">
            <v>0.66</v>
          </cell>
          <cell r="H8182">
            <v>11.88</v>
          </cell>
        </row>
        <row r="8183">
          <cell r="B8183">
            <v>2</v>
          </cell>
          <cell r="C8183" t="str">
            <v>1870</v>
          </cell>
          <cell r="D8183" t="str">
            <v>CURVA PVC 90G P/ ELETRODUTO ROSCAVEL 1/2"</v>
          </cell>
          <cell r="E8183" t="str">
            <v>UN</v>
          </cell>
          <cell r="F8183">
            <v>1</v>
          </cell>
          <cell r="G8183">
            <v>1.1000000000000001</v>
          </cell>
          <cell r="H8183">
            <v>1.1000000000000001</v>
          </cell>
        </row>
        <row r="8184">
          <cell r="B8184">
            <v>2</v>
          </cell>
          <cell r="C8184" t="str">
            <v>1872</v>
          </cell>
          <cell r="D8184" t="str">
            <v>CAIXA PVC 4" X 2" P/ ELETRODUTO "</v>
          </cell>
          <cell r="E8184" t="str">
            <v>UN</v>
          </cell>
          <cell r="F8184">
            <v>1</v>
          </cell>
          <cell r="G8184">
            <v>1.43</v>
          </cell>
          <cell r="H8184">
            <v>1.43</v>
          </cell>
        </row>
        <row r="8185">
          <cell r="B8185">
            <v>2</v>
          </cell>
          <cell r="C8185" t="str">
            <v>1901</v>
          </cell>
          <cell r="D8185" t="str">
            <v>LUVA PVC ROSCAVEL P/ ELETRODUTO 1/2"</v>
          </cell>
          <cell r="E8185" t="str">
            <v>UN</v>
          </cell>
          <cell r="F8185">
            <v>1</v>
          </cell>
          <cell r="G8185">
            <v>0.73</v>
          </cell>
          <cell r="H8185">
            <v>0.73</v>
          </cell>
        </row>
        <row r="8186">
          <cell r="B8186">
            <v>2</v>
          </cell>
          <cell r="C8186" t="str">
            <v>2673</v>
          </cell>
          <cell r="D8186" t="str">
            <v>ELETRODUTO DE PVC ROSCÁVEL DE 1/2" (12,7 MM), SEM LUVA</v>
          </cell>
          <cell r="E8186" t="str">
            <v>M</v>
          </cell>
          <cell r="F8186">
            <v>9</v>
          </cell>
          <cell r="G8186">
            <v>1.33</v>
          </cell>
          <cell r="H8186">
            <v>11.97</v>
          </cell>
        </row>
        <row r="8187">
          <cell r="B8187">
            <v>2</v>
          </cell>
          <cell r="C8187" t="str">
            <v>7528</v>
          </cell>
          <cell r="D8187" t="str">
            <v>TOMADA EMBUTIR 2P UNIVERSAL REDONDA 10A/250V C/ PLACA, TIPO SILENTOQUE PIAL OU EQUIV</v>
          </cell>
          <cell r="E8187" t="str">
            <v>UN</v>
          </cell>
          <cell r="F8187">
            <v>2</v>
          </cell>
          <cell r="G8187">
            <v>4.68</v>
          </cell>
          <cell r="H8187">
            <v>9.36</v>
          </cell>
        </row>
        <row r="8188">
          <cell r="D8188" t="str">
            <v>Custo Direto Total</v>
          </cell>
          <cell r="H8188">
            <v>113.68</v>
          </cell>
        </row>
        <row r="8189">
          <cell r="D8189" t="str">
            <v>Taxa de BDI %</v>
          </cell>
          <cell r="F8189">
            <v>1E-8</v>
          </cell>
          <cell r="H8189">
            <v>0</v>
          </cell>
        </row>
        <row r="8190">
          <cell r="D8190" t="str">
            <v>Total da Composição</v>
          </cell>
          <cell r="H8190">
            <v>113.68</v>
          </cell>
        </row>
        <row r="8191">
          <cell r="A8191" t="str">
            <v>73952/009</v>
          </cell>
          <cell r="B8191" t="str">
            <v>INSTALACAO 1 CONJUNTO 3 TOMADAS EQUIVALENTE 4 VARAS ELETRODUTO PVC RIG IDO 3/4", 25M DE FIO 2,5MM2 CAIXAS CONEXOES E TOMADAS DE EMBUTIR COM PLACA, INCLUSIVE ABERTURA E FECHAMENTO DE RASGO EM ALVENARIA</v>
          </cell>
          <cell r="E8191" t="str">
            <v xml:space="preserve">UN    </v>
          </cell>
          <cell r="F8191" t="str">
            <v>Coeficiente</v>
          </cell>
          <cell r="G8191" t="str">
            <v>Preço Unit.</v>
          </cell>
          <cell r="H8191" t="str">
            <v>Preço Total</v>
          </cell>
          <cell r="I8191">
            <v>163.72999999999999</v>
          </cell>
        </row>
        <row r="8192">
          <cell r="B8192">
            <v>1</v>
          </cell>
          <cell r="C8192" t="str">
            <v>2436</v>
          </cell>
          <cell r="D8192" t="str">
            <v>ELETRICISTA OU OFICIAL ELETRICISTA</v>
          </cell>
          <cell r="E8192" t="str">
            <v>H</v>
          </cell>
          <cell r="F8192">
            <v>5.5</v>
          </cell>
          <cell r="G8192">
            <v>9.68</v>
          </cell>
          <cell r="H8192">
            <v>53.24</v>
          </cell>
        </row>
        <row r="8193">
          <cell r="B8193">
            <v>1</v>
          </cell>
          <cell r="C8193" t="str">
            <v>6111</v>
          </cell>
          <cell r="D8193" t="str">
            <v>SERVENTE</v>
          </cell>
          <cell r="E8193" t="str">
            <v>H</v>
          </cell>
          <cell r="F8193">
            <v>6.5</v>
          </cell>
          <cell r="G8193">
            <v>6.93</v>
          </cell>
          <cell r="H8193">
            <v>45.05</v>
          </cell>
        </row>
        <row r="8194">
          <cell r="B8194">
            <v>2</v>
          </cell>
          <cell r="C8194" t="str">
            <v>851</v>
          </cell>
          <cell r="D8194" t="str">
            <v>BUCHA E ARRUELA ALUMINIO FUNDIDO P/ ELETRODUTO 20MM (3/4'')</v>
          </cell>
          <cell r="E8194" t="str">
            <v>CJ</v>
          </cell>
          <cell r="F8194">
            <v>12</v>
          </cell>
          <cell r="G8194">
            <v>0.48</v>
          </cell>
          <cell r="H8194">
            <v>5.76</v>
          </cell>
        </row>
        <row r="8195">
          <cell r="B8195">
            <v>2</v>
          </cell>
          <cell r="C8195" t="str">
            <v>939</v>
          </cell>
          <cell r="D8195" t="str">
            <v>FIO RIGIDO, ISOLACAO EM PVC 450/750V 2,5MM2</v>
          </cell>
          <cell r="E8195" t="str">
            <v>M</v>
          </cell>
          <cell r="F8195">
            <v>25</v>
          </cell>
          <cell r="G8195">
            <v>0.66</v>
          </cell>
          <cell r="H8195">
            <v>16.5</v>
          </cell>
        </row>
        <row r="8196">
          <cell r="B8196">
            <v>2</v>
          </cell>
          <cell r="C8196" t="str">
            <v>1872</v>
          </cell>
          <cell r="D8196" t="str">
            <v>CAIXA PVC 4" X 2" P/ ELETRODUTO "</v>
          </cell>
          <cell r="E8196" t="str">
            <v>UN</v>
          </cell>
          <cell r="F8196">
            <v>3</v>
          </cell>
          <cell r="G8196">
            <v>1.43</v>
          </cell>
          <cell r="H8196">
            <v>4.29</v>
          </cell>
        </row>
        <row r="8197">
          <cell r="B8197">
            <v>2</v>
          </cell>
          <cell r="C8197" t="str">
            <v>1879</v>
          </cell>
          <cell r="D8197" t="str">
            <v>CURVA PVC 90G P/ ELETRODUTO ROSCAVEL 3/4"</v>
          </cell>
          <cell r="E8197" t="str">
            <v>UN</v>
          </cell>
          <cell r="F8197">
            <v>1</v>
          </cell>
          <cell r="G8197">
            <v>1.91</v>
          </cell>
          <cell r="H8197">
            <v>1.91</v>
          </cell>
        </row>
        <row r="8198">
          <cell r="B8198">
            <v>2</v>
          </cell>
          <cell r="C8198" t="str">
            <v>1891</v>
          </cell>
          <cell r="D8198" t="str">
            <v>LUVA PVC ROSCAVEL P/ ELETRODUTO 3/4"</v>
          </cell>
          <cell r="E8198" t="str">
            <v>UN</v>
          </cell>
          <cell r="F8198">
            <v>1</v>
          </cell>
          <cell r="G8198">
            <v>1.1000000000000001</v>
          </cell>
          <cell r="H8198">
            <v>1.1000000000000001</v>
          </cell>
        </row>
        <row r="8199">
          <cell r="B8199">
            <v>2</v>
          </cell>
          <cell r="C8199" t="str">
            <v>2674</v>
          </cell>
          <cell r="D8199" t="str">
            <v>ELETRODUTO DE PVC ROSCÁVEL DE 3/4" (19 MM), SEM LUVA</v>
          </cell>
          <cell r="E8199" t="str">
            <v>M</v>
          </cell>
          <cell r="F8199">
            <v>12</v>
          </cell>
          <cell r="G8199">
            <v>1.82</v>
          </cell>
          <cell r="H8199">
            <v>21.84</v>
          </cell>
        </row>
        <row r="8200">
          <cell r="B8200">
            <v>2</v>
          </cell>
          <cell r="C8200" t="str">
            <v>7528</v>
          </cell>
          <cell r="D8200" t="str">
            <v>TOMADA EMBUTIR 2P UNIVERSAL REDONDA 10A/250V C/ PLACA, TIPO SILENTOQUE PIAL OU EQUIV</v>
          </cell>
          <cell r="E8200" t="str">
            <v>UN</v>
          </cell>
          <cell r="F8200">
            <v>3</v>
          </cell>
          <cell r="G8200">
            <v>4.68</v>
          </cell>
          <cell r="H8200">
            <v>14.04</v>
          </cell>
        </row>
        <row r="8201">
          <cell r="D8201" t="str">
            <v>Custo Direto Total</v>
          </cell>
          <cell r="H8201">
            <v>163.72999999999999</v>
          </cell>
        </row>
        <row r="8202">
          <cell r="D8202" t="str">
            <v>Taxa de BDI %</v>
          </cell>
          <cell r="F8202">
            <v>1E-8</v>
          </cell>
          <cell r="H8202">
            <v>0</v>
          </cell>
        </row>
        <row r="8203">
          <cell r="D8203" t="str">
            <v>Total da Composição</v>
          </cell>
          <cell r="H8203">
            <v>163.72999999999999</v>
          </cell>
        </row>
        <row r="8204">
          <cell r="A8204" t="str">
            <v>73952/010</v>
          </cell>
          <cell r="B8204" t="str">
            <v>INSTALACAO 1 CONJUNTO 3 TOMADAS EQUIVALENTE 4 VARAS ELETRODUTO PVC RIG IDO 1/2", 25M DE FIO 2,5MM2 CAIXAS CONEXOES E TOMADAS DE EMBUTIR COM PLACA, INCLUSIVE CONEXOES E FECHAMENTO DE RASGO EM ALVENARIA</v>
          </cell>
          <cell r="E8204" t="str">
            <v xml:space="preserve">UN    </v>
          </cell>
          <cell r="F8204" t="str">
            <v>Coeficiente</v>
          </cell>
          <cell r="G8204" t="str">
            <v>Preço Unit.</v>
          </cell>
          <cell r="H8204" t="str">
            <v>Preço Total</v>
          </cell>
          <cell r="I8204">
            <v>147.16</v>
          </cell>
        </row>
        <row r="8205">
          <cell r="B8205">
            <v>1</v>
          </cell>
          <cell r="C8205" t="str">
            <v>2436</v>
          </cell>
          <cell r="D8205" t="str">
            <v>ELETRICISTA OU OFICIAL ELETRICISTA</v>
          </cell>
          <cell r="E8205" t="str">
            <v>H</v>
          </cell>
          <cell r="F8205">
            <v>5</v>
          </cell>
          <cell r="G8205">
            <v>9.68</v>
          </cell>
          <cell r="H8205">
            <v>48.4</v>
          </cell>
        </row>
        <row r="8206">
          <cell r="B8206">
            <v>1</v>
          </cell>
          <cell r="C8206" t="str">
            <v>6111</v>
          </cell>
          <cell r="D8206" t="str">
            <v>SERVENTE</v>
          </cell>
          <cell r="E8206" t="str">
            <v>H</v>
          </cell>
          <cell r="F8206">
            <v>6</v>
          </cell>
          <cell r="G8206">
            <v>6.93</v>
          </cell>
          <cell r="H8206">
            <v>41.58</v>
          </cell>
        </row>
        <row r="8207">
          <cell r="B8207">
            <v>2</v>
          </cell>
          <cell r="C8207" t="str">
            <v>850</v>
          </cell>
          <cell r="D8207" t="str">
            <v>BUCHA E ARRUELA ALUMINIO FUNDIDO P/ ELETRODUTO 15MM (1/2'')</v>
          </cell>
          <cell r="E8207" t="str">
            <v>CJ</v>
          </cell>
          <cell r="F8207">
            <v>12</v>
          </cell>
          <cell r="G8207">
            <v>0.38</v>
          </cell>
          <cell r="H8207">
            <v>4.5599999999999996</v>
          </cell>
        </row>
        <row r="8208">
          <cell r="B8208">
            <v>2</v>
          </cell>
          <cell r="C8208" t="str">
            <v>939</v>
          </cell>
          <cell r="D8208" t="str">
            <v>FIO RIGIDO, ISOLACAO EM PVC 450/750V 2,5MM2</v>
          </cell>
          <cell r="E8208" t="str">
            <v>M</v>
          </cell>
          <cell r="F8208">
            <v>25</v>
          </cell>
          <cell r="G8208">
            <v>0.66</v>
          </cell>
          <cell r="H8208">
            <v>16.5</v>
          </cell>
        </row>
        <row r="8209">
          <cell r="B8209">
            <v>2</v>
          </cell>
          <cell r="C8209" t="str">
            <v>1870</v>
          </cell>
          <cell r="D8209" t="str">
            <v>CURVA PVC 90G P/ ELETRODUTO ROSCAVEL 1/2"</v>
          </cell>
          <cell r="E8209" t="str">
            <v>UN</v>
          </cell>
          <cell r="F8209">
            <v>1</v>
          </cell>
          <cell r="G8209">
            <v>1.1000000000000001</v>
          </cell>
          <cell r="H8209">
            <v>1.1000000000000001</v>
          </cell>
        </row>
        <row r="8210">
          <cell r="B8210">
            <v>2</v>
          </cell>
          <cell r="C8210" t="str">
            <v>1872</v>
          </cell>
          <cell r="D8210" t="str">
            <v>CAIXA PVC 4" X 2" P/ ELETRODUTO "</v>
          </cell>
          <cell r="E8210" t="str">
            <v>UN</v>
          </cell>
          <cell r="F8210">
            <v>3</v>
          </cell>
          <cell r="G8210">
            <v>1.43</v>
          </cell>
          <cell r="H8210">
            <v>4.29</v>
          </cell>
        </row>
        <row r="8211">
          <cell r="B8211">
            <v>2</v>
          </cell>
          <cell r="C8211" t="str">
            <v>1901</v>
          </cell>
          <cell r="D8211" t="str">
            <v>LUVA PVC ROSCAVEL P/ ELETRODUTO 1/2"</v>
          </cell>
          <cell r="E8211" t="str">
            <v>UN</v>
          </cell>
          <cell r="F8211">
            <v>1</v>
          </cell>
          <cell r="G8211">
            <v>0.73</v>
          </cell>
          <cell r="H8211">
            <v>0.73</v>
          </cell>
        </row>
        <row r="8212">
          <cell r="B8212">
            <v>2</v>
          </cell>
          <cell r="C8212" t="str">
            <v>2673</v>
          </cell>
          <cell r="D8212" t="str">
            <v>ELETRODUTO DE PVC ROSCÁVEL DE 1/2" (12,7 MM), SEM LUVA</v>
          </cell>
          <cell r="E8212" t="str">
            <v>M</v>
          </cell>
          <cell r="F8212">
            <v>12</v>
          </cell>
          <cell r="G8212">
            <v>1.33</v>
          </cell>
          <cell r="H8212">
            <v>15.96</v>
          </cell>
        </row>
        <row r="8213">
          <cell r="B8213">
            <v>2</v>
          </cell>
          <cell r="C8213" t="str">
            <v>7528</v>
          </cell>
          <cell r="D8213" t="str">
            <v>TOMADA EMBUTIR 2P UNIVERSAL REDONDA 10A/250V C/ PLACA, TIPO SILENTOQUE PIAL OU EQUIV</v>
          </cell>
          <cell r="E8213" t="str">
            <v>UN</v>
          </cell>
          <cell r="F8213">
            <v>3</v>
          </cell>
          <cell r="G8213">
            <v>4.68</v>
          </cell>
          <cell r="H8213">
            <v>14.04</v>
          </cell>
        </row>
        <row r="8214">
          <cell r="D8214" t="str">
            <v>Custo Direto Total</v>
          </cell>
          <cell r="H8214">
            <v>147.16</v>
          </cell>
        </row>
        <row r="8215">
          <cell r="D8215" t="str">
            <v>Taxa de BDI %</v>
          </cell>
          <cell r="F8215">
            <v>1E-8</v>
          </cell>
          <cell r="H8215">
            <v>0</v>
          </cell>
        </row>
        <row r="8216">
          <cell r="D8216" t="str">
            <v>Total da Composição</v>
          </cell>
          <cell r="H8216">
            <v>147.16</v>
          </cell>
        </row>
        <row r="8217">
          <cell r="A8217" t="str">
            <v>73952/011</v>
          </cell>
          <cell r="B8217" t="str">
            <v>INSTALACAO 1 CONJUNTO 4 TOMADAS EQUIVALENTE 5 VARAS ELETRODUTO PVC RIG IDO DE 3/4", 30M DE FIO 2,5MM2 CAIXAS CONEXOES E TOMADAS DE EMBUTIR COM PLACA, INCLUSIVE ABERTURA E FECHAMENTO DE RASGO EM ALVENA</v>
          </cell>
          <cell r="E8217" t="str">
            <v xml:space="preserve">UN    </v>
          </cell>
          <cell r="F8217" t="str">
            <v>Coeficiente</v>
          </cell>
          <cell r="G8217" t="str">
            <v>Preço Unit.</v>
          </cell>
          <cell r="H8217" t="str">
            <v>Preço Total</v>
          </cell>
          <cell r="I8217">
            <v>197.13000000000002</v>
          </cell>
        </row>
        <row r="8218">
          <cell r="B8218">
            <v>1</v>
          </cell>
          <cell r="C8218" t="str">
            <v>2436</v>
          </cell>
          <cell r="D8218" t="str">
            <v>ELETRICISTA OU OFICIAL ELETRICISTA</v>
          </cell>
          <cell r="E8218" t="str">
            <v>H</v>
          </cell>
          <cell r="F8218">
            <v>6.5</v>
          </cell>
          <cell r="G8218">
            <v>9.68</v>
          </cell>
          <cell r="H8218">
            <v>62.92</v>
          </cell>
        </row>
        <row r="8219">
          <cell r="B8219">
            <v>1</v>
          </cell>
          <cell r="C8219" t="str">
            <v>6111</v>
          </cell>
          <cell r="D8219" t="str">
            <v>SERVENTE</v>
          </cell>
          <cell r="E8219" t="str">
            <v>H</v>
          </cell>
          <cell r="F8219">
            <v>7.5</v>
          </cell>
          <cell r="G8219">
            <v>6.93</v>
          </cell>
          <cell r="H8219">
            <v>51.98</v>
          </cell>
        </row>
        <row r="8220">
          <cell r="B8220">
            <v>2</v>
          </cell>
          <cell r="C8220" t="str">
            <v>851</v>
          </cell>
          <cell r="D8220" t="str">
            <v>BUCHA E ARRUELA ALUMINIO FUNDIDO P/ ELETRODUTO 20MM (3/4'')</v>
          </cell>
          <cell r="E8220" t="str">
            <v>CJ</v>
          </cell>
          <cell r="F8220">
            <v>16</v>
          </cell>
          <cell r="G8220">
            <v>0.48</v>
          </cell>
          <cell r="H8220">
            <v>7.68</v>
          </cell>
        </row>
        <row r="8221">
          <cell r="B8221">
            <v>2</v>
          </cell>
          <cell r="C8221" t="str">
            <v>939</v>
          </cell>
          <cell r="D8221" t="str">
            <v>FIO RIGIDO, ISOLACAO EM PVC 450/750V 2,5MM2</v>
          </cell>
          <cell r="E8221" t="str">
            <v>M</v>
          </cell>
          <cell r="F8221">
            <v>30</v>
          </cell>
          <cell r="G8221">
            <v>0.66</v>
          </cell>
          <cell r="H8221">
            <v>19.8</v>
          </cell>
        </row>
        <row r="8222">
          <cell r="B8222">
            <v>2</v>
          </cell>
          <cell r="C8222" t="str">
            <v>1872</v>
          </cell>
          <cell r="D8222" t="str">
            <v>CAIXA PVC 4" X 2" P/ ELETRODUTO "</v>
          </cell>
          <cell r="E8222" t="str">
            <v>UN</v>
          </cell>
          <cell r="F8222">
            <v>4</v>
          </cell>
          <cell r="G8222">
            <v>1.43</v>
          </cell>
          <cell r="H8222">
            <v>5.72</v>
          </cell>
        </row>
        <row r="8223">
          <cell r="B8223">
            <v>2</v>
          </cell>
          <cell r="C8223" t="str">
            <v>1879</v>
          </cell>
          <cell r="D8223" t="str">
            <v>CURVA PVC 90G P/ ELETRODUTO ROSCAVEL 3/4"</v>
          </cell>
          <cell r="E8223" t="str">
            <v>UN</v>
          </cell>
          <cell r="F8223">
            <v>1</v>
          </cell>
          <cell r="G8223">
            <v>1.91</v>
          </cell>
          <cell r="H8223">
            <v>1.91</v>
          </cell>
        </row>
        <row r="8224">
          <cell r="B8224">
            <v>2</v>
          </cell>
          <cell r="C8224" t="str">
            <v>1891</v>
          </cell>
          <cell r="D8224" t="str">
            <v>LUVA PVC ROSCAVEL P/ ELETRODUTO 3/4"</v>
          </cell>
          <cell r="E8224" t="str">
            <v>UN</v>
          </cell>
          <cell r="F8224">
            <v>1</v>
          </cell>
          <cell r="G8224">
            <v>1.1000000000000001</v>
          </cell>
          <cell r="H8224">
            <v>1.1000000000000001</v>
          </cell>
        </row>
        <row r="8225">
          <cell r="B8225">
            <v>2</v>
          </cell>
          <cell r="C8225" t="str">
            <v>2674</v>
          </cell>
          <cell r="D8225" t="str">
            <v>ELETRODUTO DE PVC ROSCÁVEL DE 3/4" (19 MM), SEM LUVA</v>
          </cell>
          <cell r="E8225" t="str">
            <v>M</v>
          </cell>
          <cell r="F8225">
            <v>15</v>
          </cell>
          <cell r="G8225">
            <v>1.82</v>
          </cell>
          <cell r="H8225">
            <v>27.3</v>
          </cell>
        </row>
        <row r="8226">
          <cell r="B8226">
            <v>2</v>
          </cell>
          <cell r="C8226" t="str">
            <v>7528</v>
          </cell>
          <cell r="D8226" t="str">
            <v>TOMADA EMBUTIR 2P UNIVERSAL REDONDA 10A/250V C/ PLACA, TIPO SILENTOQUE PIAL OU EQUIV</v>
          </cell>
          <cell r="E8226" t="str">
            <v>UN</v>
          </cell>
          <cell r="F8226">
            <v>4</v>
          </cell>
          <cell r="G8226">
            <v>4.68</v>
          </cell>
          <cell r="H8226">
            <v>18.72</v>
          </cell>
        </row>
        <row r="8227">
          <cell r="D8227" t="str">
            <v>Custo Direto Total</v>
          </cell>
          <cell r="H8227">
            <v>197.13000000000002</v>
          </cell>
        </row>
        <row r="8228">
          <cell r="D8228" t="str">
            <v>Taxa de BDI %</v>
          </cell>
          <cell r="F8228">
            <v>1E-8</v>
          </cell>
          <cell r="H8228">
            <v>0</v>
          </cell>
        </row>
        <row r="8229">
          <cell r="D8229" t="str">
            <v>Total da Composição</v>
          </cell>
          <cell r="H8229">
            <v>197.13000000000002</v>
          </cell>
        </row>
        <row r="8230">
          <cell r="A8230" t="str">
            <v>73952/012</v>
          </cell>
          <cell r="B8230" t="str">
            <v>INSTALACAO 1 CONJUNTO 4 TOMADAS EQUIVALENTE 5 VARAS ELETRODUTO PVC RIG IDO 1/2", 30M DE FIO 2,5MM2 CAIXAS CONEXOES E TOMADAS DE EMBUTIR COM PLACA, INCLUSIVE ABERTURA E FECHAMENTO DE RASGO EM ALVENARIA</v>
          </cell>
          <cell r="E8230" t="str">
            <v xml:space="preserve">UN    </v>
          </cell>
          <cell r="F8230" t="str">
            <v>Coeficiente</v>
          </cell>
          <cell r="G8230" t="str">
            <v>Preço Unit.</v>
          </cell>
          <cell r="H8230" t="str">
            <v>Preço Total</v>
          </cell>
          <cell r="I8230">
            <v>175.72999999999996</v>
          </cell>
        </row>
        <row r="8231">
          <cell r="B8231">
            <v>1</v>
          </cell>
          <cell r="C8231" t="str">
            <v>2436</v>
          </cell>
          <cell r="D8231" t="str">
            <v>ELETRICISTA OU OFICIAL ELETRICISTA</v>
          </cell>
          <cell r="E8231" t="str">
            <v>H</v>
          </cell>
          <cell r="F8231">
            <v>6</v>
          </cell>
          <cell r="G8231">
            <v>9.68</v>
          </cell>
          <cell r="H8231">
            <v>58.08</v>
          </cell>
        </row>
        <row r="8232">
          <cell r="B8232">
            <v>1</v>
          </cell>
          <cell r="C8232" t="str">
            <v>6111</v>
          </cell>
          <cell r="D8232" t="str">
            <v>SERVENTE</v>
          </cell>
          <cell r="E8232" t="str">
            <v>H</v>
          </cell>
          <cell r="F8232">
            <v>7</v>
          </cell>
          <cell r="G8232">
            <v>6.93</v>
          </cell>
          <cell r="H8232">
            <v>48.51</v>
          </cell>
        </row>
        <row r="8233">
          <cell r="B8233">
            <v>2</v>
          </cell>
          <cell r="C8233" t="str">
            <v>850</v>
          </cell>
          <cell r="D8233" t="str">
            <v>BUCHA E ARRUELA ALUMINIO FUNDIDO P/ ELETRODUTO 15MM (1/2'')</v>
          </cell>
          <cell r="E8233" t="str">
            <v>CJ</v>
          </cell>
          <cell r="F8233">
            <v>16</v>
          </cell>
          <cell r="G8233">
            <v>0.38</v>
          </cell>
          <cell r="H8233">
            <v>6.08</v>
          </cell>
        </row>
        <row r="8234">
          <cell r="B8234">
            <v>2</v>
          </cell>
          <cell r="C8234" t="str">
            <v>939</v>
          </cell>
          <cell r="D8234" t="str">
            <v>FIO RIGIDO, ISOLACAO EM PVC 450/750V 2,5MM2</v>
          </cell>
          <cell r="E8234" t="str">
            <v>M</v>
          </cell>
          <cell r="F8234">
            <v>30</v>
          </cell>
          <cell r="G8234">
            <v>0.66</v>
          </cell>
          <cell r="H8234">
            <v>19.8</v>
          </cell>
        </row>
        <row r="8235">
          <cell r="B8235">
            <v>2</v>
          </cell>
          <cell r="C8235" t="str">
            <v>1870</v>
          </cell>
          <cell r="D8235" t="str">
            <v>CURVA PVC 90G P/ ELETRODUTO ROSCAVEL 1/2"</v>
          </cell>
          <cell r="E8235" t="str">
            <v>UN</v>
          </cell>
          <cell r="F8235">
            <v>1</v>
          </cell>
          <cell r="G8235">
            <v>1.1000000000000001</v>
          </cell>
          <cell r="H8235">
            <v>1.1000000000000001</v>
          </cell>
        </row>
        <row r="8236">
          <cell r="B8236">
            <v>2</v>
          </cell>
          <cell r="C8236" t="str">
            <v>1901</v>
          </cell>
          <cell r="D8236" t="str">
            <v>LUVA PVC ROSCAVEL P/ ELETRODUTO 1/2"</v>
          </cell>
          <cell r="E8236" t="str">
            <v>UN</v>
          </cell>
          <cell r="F8236">
            <v>1</v>
          </cell>
          <cell r="G8236">
            <v>0.73</v>
          </cell>
          <cell r="H8236">
            <v>0.73</v>
          </cell>
        </row>
        <row r="8237">
          <cell r="B8237">
            <v>2</v>
          </cell>
          <cell r="C8237" t="str">
            <v>2556</v>
          </cell>
          <cell r="D8237" t="str">
            <v>CAIXA DE PASSAGEM 4" X 2" EM FERRO GALV"</v>
          </cell>
          <cell r="E8237" t="str">
            <v>UN</v>
          </cell>
          <cell r="F8237">
            <v>4</v>
          </cell>
          <cell r="G8237">
            <v>0.69</v>
          </cell>
          <cell r="H8237">
            <v>2.76</v>
          </cell>
        </row>
        <row r="8238">
          <cell r="B8238">
            <v>2</v>
          </cell>
          <cell r="C8238" t="str">
            <v>2673</v>
          </cell>
          <cell r="D8238" t="str">
            <v>ELETRODUTO DE PVC ROSCÁVEL DE 1/2" (12,7 MM), SEM LUVA</v>
          </cell>
          <cell r="E8238" t="str">
            <v>M</v>
          </cell>
          <cell r="F8238">
            <v>15</v>
          </cell>
          <cell r="G8238">
            <v>1.33</v>
          </cell>
          <cell r="H8238">
            <v>19.95</v>
          </cell>
        </row>
        <row r="8239">
          <cell r="B8239">
            <v>2</v>
          </cell>
          <cell r="C8239" t="str">
            <v>7528</v>
          </cell>
          <cell r="D8239" t="str">
            <v>TOMADA EMBUTIR 2P UNIVERSAL REDONDA 10A/250V C/ PLACA, TIPO SILENTOQUE PIAL OU EQUIV</v>
          </cell>
          <cell r="E8239" t="str">
            <v>UN</v>
          </cell>
          <cell r="F8239">
            <v>4</v>
          </cell>
          <cell r="G8239">
            <v>4.68</v>
          </cell>
          <cell r="H8239">
            <v>18.72</v>
          </cell>
        </row>
        <row r="8240">
          <cell r="D8240" t="str">
            <v>Custo Direto Total</v>
          </cell>
          <cell r="H8240">
            <v>175.72999999999996</v>
          </cell>
        </row>
        <row r="8241">
          <cell r="D8241" t="str">
            <v>Taxa de BDI %</v>
          </cell>
          <cell r="F8241">
            <v>1E-8</v>
          </cell>
          <cell r="H8241">
            <v>0</v>
          </cell>
        </row>
        <row r="8242">
          <cell r="D8242" t="str">
            <v>Total da Composição</v>
          </cell>
          <cell r="H8242">
            <v>175.72999999999996</v>
          </cell>
        </row>
        <row r="8243">
          <cell r="A8243" t="str">
            <v>73952/013</v>
          </cell>
          <cell r="B8243" t="str">
            <v>PONTO TOMADA BIPOLAR COM CONTATO TERRA 20A/250V EMBUTIDO PAREDE, ELETR ODUTO PVC RIGIDO</v>
          </cell>
          <cell r="E8243" t="str">
            <v xml:space="preserve">UN    </v>
          </cell>
          <cell r="F8243" t="str">
            <v>Coeficiente</v>
          </cell>
          <cell r="G8243" t="str">
            <v>Preço Unit.</v>
          </cell>
          <cell r="H8243" t="str">
            <v>Preço Total</v>
          </cell>
          <cell r="I8243">
            <v>185.18</v>
          </cell>
        </row>
        <row r="8244">
          <cell r="B8244">
            <v>1</v>
          </cell>
          <cell r="C8244" t="str">
            <v>2436</v>
          </cell>
          <cell r="D8244" t="str">
            <v>ELETRICISTA OU OFICIAL ELETRICISTA</v>
          </cell>
          <cell r="E8244" t="str">
            <v>H</v>
          </cell>
          <cell r="F8244">
            <v>5</v>
          </cell>
          <cell r="G8244">
            <v>9.68</v>
          </cell>
          <cell r="H8244">
            <v>48.4</v>
          </cell>
        </row>
        <row r="8245">
          <cell r="B8245">
            <v>1</v>
          </cell>
          <cell r="C8245" t="str">
            <v>6111</v>
          </cell>
          <cell r="D8245" t="str">
            <v>SERVENTE</v>
          </cell>
          <cell r="E8245" t="str">
            <v>H</v>
          </cell>
          <cell r="F8245">
            <v>7</v>
          </cell>
          <cell r="G8245">
            <v>6.93</v>
          </cell>
          <cell r="H8245">
            <v>48.51</v>
          </cell>
        </row>
        <row r="8246">
          <cell r="B8246">
            <v>2</v>
          </cell>
          <cell r="C8246" t="str">
            <v>944</v>
          </cell>
          <cell r="D8246" t="str">
            <v>FIO RIGIDO, ISOLACAO EM PVC 450/750V 4,0MM2</v>
          </cell>
          <cell r="E8246" t="str">
            <v>M</v>
          </cell>
          <cell r="F8246">
            <v>45</v>
          </cell>
          <cell r="G8246">
            <v>1.06</v>
          </cell>
          <cell r="H8246">
            <v>47.7</v>
          </cell>
        </row>
        <row r="8247">
          <cell r="B8247">
            <v>2</v>
          </cell>
          <cell r="C8247" t="str">
            <v>1872</v>
          </cell>
          <cell r="D8247" t="str">
            <v>CAIXA PVC 4" X 2" P/ ELETRODUTO "</v>
          </cell>
          <cell r="E8247" t="str">
            <v>UN</v>
          </cell>
          <cell r="F8247">
            <v>1</v>
          </cell>
          <cell r="G8247">
            <v>1.43</v>
          </cell>
          <cell r="H8247">
            <v>1.43</v>
          </cell>
        </row>
        <row r="8248">
          <cell r="B8248">
            <v>2</v>
          </cell>
          <cell r="C8248" t="str">
            <v>1891</v>
          </cell>
          <cell r="D8248" t="str">
            <v>LUVA PVC ROSCAVEL P/ ELETRODUTO 3/4"</v>
          </cell>
          <cell r="E8248" t="str">
            <v>UN</v>
          </cell>
          <cell r="F8248">
            <v>2</v>
          </cell>
          <cell r="G8248">
            <v>1.1000000000000001</v>
          </cell>
          <cell r="H8248">
            <v>2.2000000000000002</v>
          </cell>
        </row>
        <row r="8249">
          <cell r="B8249">
            <v>2</v>
          </cell>
          <cell r="C8249" t="str">
            <v>2674</v>
          </cell>
          <cell r="D8249" t="str">
            <v>ELETRODUTO DE PVC ROSCÁVEL DE 3/4" (19 MM), SEM LUVA</v>
          </cell>
          <cell r="E8249" t="str">
            <v>M</v>
          </cell>
          <cell r="F8249">
            <v>15</v>
          </cell>
          <cell r="G8249">
            <v>1.82</v>
          </cell>
          <cell r="H8249">
            <v>27.3</v>
          </cell>
        </row>
        <row r="8250">
          <cell r="B8250">
            <v>2</v>
          </cell>
          <cell r="C8250" t="str">
            <v>7531</v>
          </cell>
          <cell r="D8250" t="str">
            <v>TOMADA EMBUTIR 3P 20A/250V C/PLACA, TIPO SILENTOQUE PIAL OU EQUIV</v>
          </cell>
          <cell r="E8250" t="str">
            <v>UN</v>
          </cell>
          <cell r="F8250">
            <v>1</v>
          </cell>
          <cell r="G8250">
            <v>9.64</v>
          </cell>
          <cell r="H8250">
            <v>9.64</v>
          </cell>
        </row>
        <row r="8251">
          <cell r="D8251" t="str">
            <v>Custo Direto Total</v>
          </cell>
          <cell r="H8251">
            <v>185.18</v>
          </cell>
        </row>
        <row r="8252">
          <cell r="D8252" t="str">
            <v>Taxa de BDI %</v>
          </cell>
          <cell r="F8252">
            <v>1E-8</v>
          </cell>
          <cell r="H8252">
            <v>0</v>
          </cell>
        </row>
        <row r="8253">
          <cell r="D8253" t="str">
            <v>Total da Composição</v>
          </cell>
          <cell r="H8253">
            <v>185.18</v>
          </cell>
        </row>
        <row r="8254">
          <cell r="A8254" t="str">
            <v>74042/001</v>
          </cell>
          <cell r="B8254" t="str">
            <v>PONTO INTERRUPTOR SIMPLES COM ELETRODUTO PVC 1/2" E CAIXA 4X2"</v>
          </cell>
          <cell r="E8254" t="str">
            <v xml:space="preserve">PT    </v>
          </cell>
          <cell r="F8254" t="str">
            <v>Coeficiente</v>
          </cell>
          <cell r="G8254" t="str">
            <v>Preço Unit.</v>
          </cell>
          <cell r="H8254" t="str">
            <v>Preço Total</v>
          </cell>
          <cell r="I8254">
            <v>51.349999999999994</v>
          </cell>
        </row>
        <row r="8255">
          <cell r="B8255">
            <v>1</v>
          </cell>
          <cell r="C8255" t="str">
            <v>2436</v>
          </cell>
          <cell r="D8255" t="str">
            <v>ELETRICISTA OU OFICIAL ELETRICISTA</v>
          </cell>
          <cell r="E8255" t="str">
            <v>H</v>
          </cell>
          <cell r="F8255">
            <v>2</v>
          </cell>
          <cell r="G8255">
            <v>9.68</v>
          </cell>
          <cell r="H8255">
            <v>19.36</v>
          </cell>
        </row>
        <row r="8256">
          <cell r="B8256">
            <v>1</v>
          </cell>
          <cell r="C8256" t="str">
            <v>6113</v>
          </cell>
          <cell r="D8256" t="str">
            <v>AJUDANTE DE ELETRICISTA</v>
          </cell>
          <cell r="E8256" t="str">
            <v>H</v>
          </cell>
          <cell r="F8256">
            <v>2</v>
          </cell>
          <cell r="G8256">
            <v>7.59</v>
          </cell>
          <cell r="H8256">
            <v>15.18</v>
          </cell>
        </row>
        <row r="8257">
          <cell r="B8257">
            <v>2</v>
          </cell>
          <cell r="C8257" t="str">
            <v>938</v>
          </cell>
          <cell r="D8257" t="str">
            <v>FIO RIGIDO, ISOLACAO EM PVC 450/750V 1,5MM2</v>
          </cell>
          <cell r="E8257" t="str">
            <v>M</v>
          </cell>
          <cell r="F8257">
            <v>10</v>
          </cell>
          <cell r="G8257">
            <v>0.44</v>
          </cell>
          <cell r="H8257">
            <v>4.4000000000000004</v>
          </cell>
        </row>
        <row r="8258">
          <cell r="B8258">
            <v>2</v>
          </cell>
          <cell r="C8258" t="str">
            <v>2556</v>
          </cell>
          <cell r="D8258" t="str">
            <v>CAIXA DE PASSAGEM 4" X 2" EM FERRO GALV"</v>
          </cell>
          <cell r="E8258" t="str">
            <v>UN</v>
          </cell>
          <cell r="F8258">
            <v>1</v>
          </cell>
          <cell r="G8258">
            <v>0.69</v>
          </cell>
          <cell r="H8258">
            <v>0.69</v>
          </cell>
        </row>
        <row r="8259">
          <cell r="B8259">
            <v>2</v>
          </cell>
          <cell r="C8259" t="str">
            <v>2673</v>
          </cell>
          <cell r="D8259" t="str">
            <v>ELETRODUTO DE PVC ROSCÁVEL DE 1/2" (12,7 MM), SEM LUVA</v>
          </cell>
          <cell r="E8259" t="str">
            <v>M</v>
          </cell>
          <cell r="F8259">
            <v>4</v>
          </cell>
          <cell r="G8259">
            <v>1.33</v>
          </cell>
          <cell r="H8259">
            <v>5.32</v>
          </cell>
        </row>
        <row r="8260">
          <cell r="B8260">
            <v>2</v>
          </cell>
          <cell r="C8260" t="str">
            <v>7555</v>
          </cell>
          <cell r="D8260" t="str">
            <v>INTERRUPTOR SIMPLES EMBUTIR 10A/250V C/PLACA, TIPO SILENTOQUE PIAL OU EQUIV</v>
          </cell>
          <cell r="E8260" t="str">
            <v>UN</v>
          </cell>
          <cell r="F8260">
            <v>1</v>
          </cell>
          <cell r="G8260">
            <v>4.4000000000000004</v>
          </cell>
          <cell r="H8260">
            <v>4.4000000000000004</v>
          </cell>
        </row>
        <row r="8261">
          <cell r="B8261">
            <v>2</v>
          </cell>
          <cell r="C8261" t="str">
            <v>21127</v>
          </cell>
          <cell r="D8261" t="str">
            <v>FITA ISOLANTE ADESIVA ANTI-CHAMA EM ROLOS 19MM X 5M</v>
          </cell>
          <cell r="E8261" t="str">
            <v>UN</v>
          </cell>
          <cell r="F8261">
            <v>0.75</v>
          </cell>
          <cell r="G8261">
            <v>1.17</v>
          </cell>
          <cell r="H8261">
            <v>0.88</v>
          </cell>
        </row>
        <row r="8262">
          <cell r="B8262" t="str">
            <v>A</v>
          </cell>
          <cell r="C8262" t="str">
            <v>73543</v>
          </cell>
          <cell r="D8262" t="str">
            <v xml:space="preserve">BUCHA/ARRUELA ALUMINIO 1/2" - P CJ 0,44                                                                                                                                                                 </v>
          </cell>
          <cell r="E8262" t="str">
            <v xml:space="preserve">CJ    </v>
          </cell>
          <cell r="F8262">
            <v>2</v>
          </cell>
          <cell r="G8262">
            <v>0.56000000000000005</v>
          </cell>
          <cell r="H8262">
            <v>1.1200000000000001</v>
          </cell>
        </row>
        <row r="8263">
          <cell r="D8263" t="str">
            <v>Custo Direto Total</v>
          </cell>
          <cell r="H8263">
            <v>51.349999999999994</v>
          </cell>
        </row>
        <row r="8264">
          <cell r="D8264" t="str">
            <v>Taxa de BDI %</v>
          </cell>
          <cell r="F8264">
            <v>1E-8</v>
          </cell>
          <cell r="H8264">
            <v>0</v>
          </cell>
        </row>
        <row r="8265">
          <cell r="D8265" t="str">
            <v>Total da Composição</v>
          </cell>
          <cell r="H8265">
            <v>51.349999999999994</v>
          </cell>
        </row>
        <row r="8266">
          <cell r="A8266" t="str">
            <v>74042/002</v>
          </cell>
          <cell r="B8266" t="str">
            <v>PONTO INTERRUPTOR DUPLO SIMPLES COM ELETRODUTO PVC 1/2" E CAIXA 4X2"</v>
          </cell>
          <cell r="E8266" t="str">
            <v xml:space="preserve">PT    </v>
          </cell>
          <cell r="F8266" t="str">
            <v>Coeficiente</v>
          </cell>
          <cell r="G8266" t="str">
            <v>Preço Unit.</v>
          </cell>
          <cell r="H8266" t="str">
            <v>Preço Total</v>
          </cell>
          <cell r="I8266">
            <v>75.55</v>
          </cell>
        </row>
        <row r="8267">
          <cell r="B8267">
            <v>1</v>
          </cell>
          <cell r="C8267" t="str">
            <v>2436</v>
          </cell>
          <cell r="D8267" t="str">
            <v>ELETRICISTA OU OFICIAL ELETRICISTA</v>
          </cell>
          <cell r="E8267" t="str">
            <v>H</v>
          </cell>
          <cell r="F8267">
            <v>3.15</v>
          </cell>
          <cell r="G8267">
            <v>9.68</v>
          </cell>
          <cell r="H8267">
            <v>30.49</v>
          </cell>
        </row>
        <row r="8268">
          <cell r="B8268">
            <v>1</v>
          </cell>
          <cell r="C8268" t="str">
            <v>6113</v>
          </cell>
          <cell r="D8268" t="str">
            <v>AJUDANTE DE ELETRICISTA</v>
          </cell>
          <cell r="E8268" t="str">
            <v>H</v>
          </cell>
          <cell r="F8268">
            <v>3.15</v>
          </cell>
          <cell r="G8268">
            <v>7.59</v>
          </cell>
          <cell r="H8268">
            <v>23.91</v>
          </cell>
        </row>
        <row r="8269">
          <cell r="B8269">
            <v>2</v>
          </cell>
          <cell r="C8269" t="str">
            <v>938</v>
          </cell>
          <cell r="D8269" t="str">
            <v>FIO RIGIDO, ISOLACAO EM PVC 450/750V 1,5MM2</v>
          </cell>
          <cell r="E8269" t="str">
            <v>M</v>
          </cell>
          <cell r="F8269">
            <v>12</v>
          </cell>
          <cell r="G8269">
            <v>0.44</v>
          </cell>
          <cell r="H8269">
            <v>5.28</v>
          </cell>
        </row>
        <row r="8270">
          <cell r="B8270">
            <v>2</v>
          </cell>
          <cell r="C8270" t="str">
            <v>2556</v>
          </cell>
          <cell r="D8270" t="str">
            <v>CAIXA DE PASSAGEM 4" X 2" EM FERRO GALV"</v>
          </cell>
          <cell r="E8270" t="str">
            <v>UN</v>
          </cell>
          <cell r="F8270">
            <v>1</v>
          </cell>
          <cell r="G8270">
            <v>0.69</v>
          </cell>
          <cell r="H8270">
            <v>0.69</v>
          </cell>
        </row>
        <row r="8271">
          <cell r="B8271">
            <v>2</v>
          </cell>
          <cell r="C8271" t="str">
            <v>2673</v>
          </cell>
          <cell r="D8271" t="str">
            <v>ELETRODUTO DE PVC ROSCÁVEL DE 1/2" (12,7 MM), SEM LUVA</v>
          </cell>
          <cell r="E8271" t="str">
            <v>M</v>
          </cell>
          <cell r="F8271">
            <v>4</v>
          </cell>
          <cell r="G8271">
            <v>1.33</v>
          </cell>
          <cell r="H8271">
            <v>5.32</v>
          </cell>
        </row>
        <row r="8272">
          <cell r="B8272">
            <v>2</v>
          </cell>
          <cell r="C8272" t="str">
            <v>7559</v>
          </cell>
          <cell r="D8272" t="str">
            <v>CONJUNTO EMBUTIR 2 INTERRUPTORES SIMPLES 10A/250V C/ PLACA, TP SILENTOQUE PIAL OU EQUIV</v>
          </cell>
          <cell r="E8272" t="str">
            <v>UN</v>
          </cell>
          <cell r="F8272">
            <v>1</v>
          </cell>
          <cell r="G8272">
            <v>7.57</v>
          </cell>
          <cell r="H8272">
            <v>7.57</v>
          </cell>
        </row>
        <row r="8273">
          <cell r="B8273">
            <v>2</v>
          </cell>
          <cell r="C8273" t="str">
            <v>21127</v>
          </cell>
          <cell r="D8273" t="str">
            <v>FITA ISOLANTE ADESIVA ANTI-CHAMA EM ROLOS 19MM X 5M</v>
          </cell>
          <cell r="E8273" t="str">
            <v>UN</v>
          </cell>
          <cell r="F8273">
            <v>1</v>
          </cell>
          <cell r="G8273">
            <v>1.17</v>
          </cell>
          <cell r="H8273">
            <v>1.17</v>
          </cell>
        </row>
        <row r="8274">
          <cell r="B8274" t="str">
            <v>A</v>
          </cell>
          <cell r="C8274" t="str">
            <v>73543</v>
          </cell>
          <cell r="D8274" t="str">
            <v xml:space="preserve">BUCHA/ARRUELA ALUMINIO 1/2" - P CJ 0,44                                                                                                                                                                 </v>
          </cell>
          <cell r="E8274" t="str">
            <v xml:space="preserve">CJ    </v>
          </cell>
          <cell r="F8274">
            <v>2</v>
          </cell>
          <cell r="G8274">
            <v>0.56000000000000005</v>
          </cell>
          <cell r="H8274">
            <v>1.1200000000000001</v>
          </cell>
        </row>
        <row r="8275">
          <cell r="D8275" t="str">
            <v>Custo Direto Total</v>
          </cell>
          <cell r="H8275">
            <v>75.55</v>
          </cell>
        </row>
        <row r="8276">
          <cell r="D8276" t="str">
            <v>Taxa de BDI %</v>
          </cell>
          <cell r="F8276">
            <v>1E-8</v>
          </cell>
          <cell r="H8276">
            <v>0</v>
          </cell>
        </row>
        <row r="8277">
          <cell r="D8277" t="str">
            <v>Total da Composição</v>
          </cell>
          <cell r="H8277">
            <v>75.55</v>
          </cell>
        </row>
        <row r="8278">
          <cell r="A8278" t="str">
            <v>74042/003</v>
          </cell>
          <cell r="B8278" t="str">
            <v>PONTO INTERRUPTOR TRIPLO SIMPLES COM ELETRODUTO PVC 3/4" E CAIXA 4X2"</v>
          </cell>
          <cell r="E8278" t="str">
            <v xml:space="preserve">PT    </v>
          </cell>
          <cell r="F8278" t="str">
            <v>Coeficiente</v>
          </cell>
          <cell r="G8278" t="str">
            <v>Preço Unit.</v>
          </cell>
          <cell r="H8278" t="str">
            <v>Preço Total</v>
          </cell>
          <cell r="I8278">
            <v>83.799999999999983</v>
          </cell>
        </row>
        <row r="8279">
          <cell r="B8279">
            <v>1</v>
          </cell>
          <cell r="C8279" t="str">
            <v>2436</v>
          </cell>
          <cell r="D8279" t="str">
            <v>ELETRICISTA OU OFICIAL ELETRICISTA</v>
          </cell>
          <cell r="E8279" t="str">
            <v>H</v>
          </cell>
          <cell r="F8279">
            <v>3.2</v>
          </cell>
          <cell r="G8279">
            <v>9.68</v>
          </cell>
          <cell r="H8279">
            <v>30.98</v>
          </cell>
        </row>
        <row r="8280">
          <cell r="B8280">
            <v>1</v>
          </cell>
          <cell r="C8280" t="str">
            <v>6113</v>
          </cell>
          <cell r="D8280" t="str">
            <v>AJUDANTE DE ELETRICISTA</v>
          </cell>
          <cell r="E8280" t="str">
            <v>H</v>
          </cell>
          <cell r="F8280">
            <v>3.2</v>
          </cell>
          <cell r="G8280">
            <v>7.59</v>
          </cell>
          <cell r="H8280">
            <v>24.29</v>
          </cell>
        </row>
        <row r="8281">
          <cell r="B8281">
            <v>2</v>
          </cell>
          <cell r="C8281" t="str">
            <v>938</v>
          </cell>
          <cell r="D8281" t="str">
            <v>FIO RIGIDO, ISOLACAO EM PVC 450/750V 1,5MM2</v>
          </cell>
          <cell r="E8281" t="str">
            <v>M</v>
          </cell>
          <cell r="F8281">
            <v>16</v>
          </cell>
          <cell r="G8281">
            <v>0.44</v>
          </cell>
          <cell r="H8281">
            <v>7.04</v>
          </cell>
        </row>
        <row r="8282">
          <cell r="B8282">
            <v>2</v>
          </cell>
          <cell r="C8282" t="str">
            <v>2556</v>
          </cell>
          <cell r="D8282" t="str">
            <v>CAIXA DE PASSAGEM 4" X 2" EM FERRO GALV"</v>
          </cell>
          <cell r="E8282" t="str">
            <v>UN</v>
          </cell>
          <cell r="F8282">
            <v>1</v>
          </cell>
          <cell r="G8282">
            <v>0.69</v>
          </cell>
          <cell r="H8282">
            <v>0.69</v>
          </cell>
        </row>
        <row r="8283">
          <cell r="B8283">
            <v>2</v>
          </cell>
          <cell r="C8283" t="str">
            <v>2674</v>
          </cell>
          <cell r="D8283" t="str">
            <v>ELETRODUTO DE PVC ROSCÁVEL DE 3/4" (19 MM), SEM LUVA</v>
          </cell>
          <cell r="E8283" t="str">
            <v>M</v>
          </cell>
          <cell r="F8283">
            <v>4</v>
          </cell>
          <cell r="G8283">
            <v>1.82</v>
          </cell>
          <cell r="H8283">
            <v>7.28</v>
          </cell>
        </row>
        <row r="8284">
          <cell r="B8284">
            <v>2</v>
          </cell>
          <cell r="C8284" t="str">
            <v>7560</v>
          </cell>
          <cell r="D8284" t="str">
            <v>CONJUNTO EMBUTIR 3 INTERRUPTORES SIMPLES 10A/250V C/ PLACA, TP SILENTOQUE PIAL OU EQUIV</v>
          </cell>
          <cell r="E8284" t="str">
            <v>UN</v>
          </cell>
          <cell r="F8284">
            <v>1</v>
          </cell>
          <cell r="G8284">
            <v>10.44</v>
          </cell>
          <cell r="H8284">
            <v>10.44</v>
          </cell>
        </row>
        <row r="8285">
          <cell r="B8285">
            <v>2</v>
          </cell>
          <cell r="C8285" t="str">
            <v>21127</v>
          </cell>
          <cell r="D8285" t="str">
            <v>FITA ISOLANTE ADESIVA ANTI-CHAMA EM ROLOS 19MM X 5M</v>
          </cell>
          <cell r="E8285" t="str">
            <v>UN</v>
          </cell>
          <cell r="F8285">
            <v>1.5</v>
          </cell>
          <cell r="G8285">
            <v>1.17</v>
          </cell>
          <cell r="H8285">
            <v>1.76</v>
          </cell>
        </row>
        <row r="8286">
          <cell r="B8286" t="str">
            <v>A</v>
          </cell>
          <cell r="C8286" t="str">
            <v>73542</v>
          </cell>
          <cell r="D8286" t="str">
            <v xml:space="preserve">BUCHA/ARRUELA ALUMINIO 3/4" - P CJ 0,51                                                                                                                                                                 </v>
          </cell>
          <cell r="E8286" t="str">
            <v xml:space="preserve">CJ    </v>
          </cell>
          <cell r="F8286">
            <v>2</v>
          </cell>
          <cell r="G8286">
            <v>0.65999999999999992</v>
          </cell>
          <cell r="H8286">
            <v>1.32</v>
          </cell>
        </row>
        <row r="8287">
          <cell r="D8287" t="str">
            <v>Custo Direto Total</v>
          </cell>
          <cell r="H8287">
            <v>83.799999999999983</v>
          </cell>
        </row>
        <row r="8288">
          <cell r="D8288" t="str">
            <v>Taxa de BDI %</v>
          </cell>
          <cell r="F8288">
            <v>1E-8</v>
          </cell>
          <cell r="H8288">
            <v>0</v>
          </cell>
        </row>
        <row r="8289">
          <cell r="D8289" t="str">
            <v>Total da Composição</v>
          </cell>
          <cell r="H8289">
            <v>83.799999999999983</v>
          </cell>
        </row>
        <row r="8290">
          <cell r="A8290" t="str">
            <v>74042/004</v>
          </cell>
          <cell r="B8290" t="str">
            <v>PONTO INTERRUPTOR SIMPLES COM ELETRODUTO FERRO ESMALTADO 3/4" E CAIXA 4X2"</v>
          </cell>
          <cell r="E8290" t="str">
            <v xml:space="preserve">PT    </v>
          </cell>
          <cell r="F8290" t="str">
            <v>Coeficiente</v>
          </cell>
          <cell r="G8290" t="str">
            <v>Preço Unit.</v>
          </cell>
          <cell r="H8290" t="str">
            <v>Preço Total</v>
          </cell>
          <cell r="I8290">
            <v>70.11999999999999</v>
          </cell>
        </row>
        <row r="8291">
          <cell r="B8291">
            <v>1</v>
          </cell>
          <cell r="C8291" t="str">
            <v>2436</v>
          </cell>
          <cell r="D8291" t="str">
            <v>ELETRICISTA OU OFICIAL ELETRICISTA</v>
          </cell>
          <cell r="E8291" t="str">
            <v>H</v>
          </cell>
          <cell r="F8291">
            <v>2.1</v>
          </cell>
          <cell r="G8291">
            <v>9.68</v>
          </cell>
          <cell r="H8291">
            <v>20.329999999999998</v>
          </cell>
        </row>
        <row r="8292">
          <cell r="B8292">
            <v>1</v>
          </cell>
          <cell r="C8292" t="str">
            <v>6113</v>
          </cell>
          <cell r="D8292" t="str">
            <v>AJUDANTE DE ELETRICISTA</v>
          </cell>
          <cell r="E8292" t="str">
            <v>H</v>
          </cell>
          <cell r="F8292">
            <v>2.1</v>
          </cell>
          <cell r="G8292">
            <v>7.59</v>
          </cell>
          <cell r="H8292">
            <v>15.94</v>
          </cell>
        </row>
        <row r="8293">
          <cell r="B8293">
            <v>2</v>
          </cell>
          <cell r="C8293" t="str">
            <v>938</v>
          </cell>
          <cell r="D8293" t="str">
            <v>FIO RIGIDO, ISOLACAO EM PVC 450/750V 1,5MM2</v>
          </cell>
          <cell r="E8293" t="str">
            <v>M</v>
          </cell>
          <cell r="F8293">
            <v>10</v>
          </cell>
          <cell r="G8293">
            <v>0.44</v>
          </cell>
          <cell r="H8293">
            <v>4.4000000000000004</v>
          </cell>
        </row>
        <row r="8294">
          <cell r="B8294">
            <v>2</v>
          </cell>
          <cell r="C8294" t="str">
            <v>2440</v>
          </cell>
          <cell r="D8294" t="str">
            <v>ELETRODUTO FERRO ESMALTADO LEVE ESP. PAREDE 0,75MM - 3/4"</v>
          </cell>
          <cell r="E8294" t="str">
            <v>M</v>
          </cell>
          <cell r="F8294">
            <v>4</v>
          </cell>
          <cell r="G8294">
            <v>5.54</v>
          </cell>
          <cell r="H8294">
            <v>22.16</v>
          </cell>
        </row>
        <row r="8295">
          <cell r="B8295">
            <v>2</v>
          </cell>
          <cell r="C8295" t="str">
            <v>2556</v>
          </cell>
          <cell r="D8295" t="str">
            <v>CAIXA DE PASSAGEM 4" X 2" EM FERRO GALV"</v>
          </cell>
          <cell r="E8295" t="str">
            <v>UN</v>
          </cell>
          <cell r="F8295">
            <v>1</v>
          </cell>
          <cell r="G8295">
            <v>0.69</v>
          </cell>
          <cell r="H8295">
            <v>0.69</v>
          </cell>
        </row>
        <row r="8296">
          <cell r="B8296">
            <v>2</v>
          </cell>
          <cell r="C8296" t="str">
            <v>7555</v>
          </cell>
          <cell r="D8296" t="str">
            <v>INTERRUPTOR SIMPLES EMBUTIR 10A/250V C/PLACA, TIPO SILENTOQUE PIAL OU EQUIV</v>
          </cell>
          <cell r="E8296" t="str">
            <v>UN</v>
          </cell>
          <cell r="F8296">
            <v>1</v>
          </cell>
          <cell r="G8296">
            <v>4.4000000000000004</v>
          </cell>
          <cell r="H8296">
            <v>4.4000000000000004</v>
          </cell>
        </row>
        <row r="8297">
          <cell r="B8297">
            <v>2</v>
          </cell>
          <cell r="C8297" t="str">
            <v>21127</v>
          </cell>
          <cell r="D8297" t="str">
            <v>FITA ISOLANTE ADESIVA ANTI-CHAMA EM ROLOS 19MM X 5M</v>
          </cell>
          <cell r="E8297" t="str">
            <v>UN</v>
          </cell>
          <cell r="F8297">
            <v>0.75</v>
          </cell>
          <cell r="G8297">
            <v>1.17</v>
          </cell>
          <cell r="H8297">
            <v>0.88</v>
          </cell>
        </row>
        <row r="8298">
          <cell r="B8298" t="str">
            <v>A</v>
          </cell>
          <cell r="C8298" t="str">
            <v>73542</v>
          </cell>
          <cell r="D8298" t="str">
            <v xml:space="preserve">BUCHA/ARRUELA ALUMINIO 3/4" - P CJ 0,51                                                                                                                                                                 </v>
          </cell>
          <cell r="E8298" t="str">
            <v xml:space="preserve">CJ    </v>
          </cell>
          <cell r="F8298">
            <v>2</v>
          </cell>
          <cell r="G8298">
            <v>0.65999999999999992</v>
          </cell>
          <cell r="H8298">
            <v>1.32</v>
          </cell>
        </row>
        <row r="8299">
          <cell r="D8299" t="str">
            <v>Custo Direto Total</v>
          </cell>
          <cell r="H8299">
            <v>70.11999999999999</v>
          </cell>
        </row>
        <row r="8300">
          <cell r="D8300" t="str">
            <v>Taxa de BDI %</v>
          </cell>
          <cell r="F8300">
            <v>1E-8</v>
          </cell>
          <cell r="H8300">
            <v>0</v>
          </cell>
        </row>
        <row r="8301">
          <cell r="D8301" t="str">
            <v>Total da Composição</v>
          </cell>
          <cell r="H8301">
            <v>70.11999999999999</v>
          </cell>
        </row>
        <row r="8302">
          <cell r="A8302" t="str">
            <v>74042/005</v>
          </cell>
          <cell r="B8302" t="str">
            <v>PONTO INTERRUPTOR TRIPLO SIMPLES COM ELETRODUTO FERRO ESMALTADO 3/4" E</v>
          </cell>
          <cell r="E8302" t="str">
            <v xml:space="preserve">PT    </v>
          </cell>
          <cell r="F8302" t="str">
            <v>Coeficiente</v>
          </cell>
          <cell r="G8302" t="str">
            <v>Preço Unit.</v>
          </cell>
          <cell r="H8302" t="str">
            <v>Preço Total</v>
          </cell>
          <cell r="I8302">
            <v>103.86</v>
          </cell>
        </row>
        <row r="8303">
          <cell r="B8303">
            <v>1</v>
          </cell>
          <cell r="C8303" t="str">
            <v>2436</v>
          </cell>
          <cell r="D8303" t="str">
            <v>ELETRICISTA OU OFICIAL ELETRICISTA</v>
          </cell>
          <cell r="E8303" t="str">
            <v>H</v>
          </cell>
          <cell r="F8303">
            <v>3.5</v>
          </cell>
          <cell r="G8303">
            <v>9.68</v>
          </cell>
          <cell r="H8303">
            <v>33.880000000000003</v>
          </cell>
        </row>
        <row r="8304">
          <cell r="B8304">
            <v>1</v>
          </cell>
          <cell r="C8304" t="str">
            <v>6113</v>
          </cell>
          <cell r="D8304" t="str">
            <v>AJUDANTE DE ELETRICISTA</v>
          </cell>
          <cell r="E8304" t="str">
            <v>H</v>
          </cell>
          <cell r="F8304">
            <v>3.5</v>
          </cell>
          <cell r="G8304">
            <v>7.59</v>
          </cell>
          <cell r="H8304">
            <v>26.57</v>
          </cell>
        </row>
        <row r="8305">
          <cell r="B8305">
            <v>2</v>
          </cell>
          <cell r="C8305" t="str">
            <v>938</v>
          </cell>
          <cell r="D8305" t="str">
            <v>FIO RIGIDO, ISOLACAO EM PVC 450/750V 1,5MM2</v>
          </cell>
          <cell r="E8305" t="str">
            <v>M</v>
          </cell>
          <cell r="F8305">
            <v>16</v>
          </cell>
          <cell r="G8305">
            <v>0.44</v>
          </cell>
          <cell r="H8305">
            <v>7.04</v>
          </cell>
        </row>
        <row r="8306">
          <cell r="B8306">
            <v>2</v>
          </cell>
          <cell r="C8306" t="str">
            <v>2440</v>
          </cell>
          <cell r="D8306" t="str">
            <v>ELETRODUTO FERRO ESMALTADO LEVE ESP. PAREDE 0,75MM - 3/4"</v>
          </cell>
          <cell r="E8306" t="str">
            <v>M</v>
          </cell>
          <cell r="F8306">
            <v>4</v>
          </cell>
          <cell r="G8306">
            <v>5.54</v>
          </cell>
          <cell r="H8306">
            <v>22.16</v>
          </cell>
        </row>
        <row r="8307">
          <cell r="B8307">
            <v>2</v>
          </cell>
          <cell r="C8307" t="str">
            <v>2556</v>
          </cell>
          <cell r="D8307" t="str">
            <v>CAIXA DE PASSAGEM 4" X 2" EM FERRO GALV"</v>
          </cell>
          <cell r="E8307" t="str">
            <v>UN</v>
          </cell>
          <cell r="F8307">
            <v>1</v>
          </cell>
          <cell r="G8307">
            <v>0.69</v>
          </cell>
          <cell r="H8307">
            <v>0.69</v>
          </cell>
        </row>
        <row r="8308">
          <cell r="B8308">
            <v>2</v>
          </cell>
          <cell r="C8308" t="str">
            <v>7560</v>
          </cell>
          <cell r="D8308" t="str">
            <v>CONJUNTO EMBUTIR 3 INTERRUPTORES SIMPLES 10A/250V C/ PLACA, TP SILENTOQUE PIAL OU EQUIV</v>
          </cell>
          <cell r="E8308" t="str">
            <v>UN</v>
          </cell>
          <cell r="F8308">
            <v>1</v>
          </cell>
          <cell r="G8308">
            <v>10.44</v>
          </cell>
          <cell r="H8308">
            <v>10.44</v>
          </cell>
        </row>
        <row r="8309">
          <cell r="B8309">
            <v>2</v>
          </cell>
          <cell r="C8309" t="str">
            <v>21127</v>
          </cell>
          <cell r="D8309" t="str">
            <v>FITA ISOLANTE ADESIVA ANTI-CHAMA EM ROLOS 19MM X 5M</v>
          </cell>
          <cell r="E8309" t="str">
            <v>UN</v>
          </cell>
          <cell r="F8309">
            <v>1.5</v>
          </cell>
          <cell r="G8309">
            <v>1.17</v>
          </cell>
          <cell r="H8309">
            <v>1.76</v>
          </cell>
        </row>
        <row r="8310">
          <cell r="B8310" t="str">
            <v>A</v>
          </cell>
          <cell r="C8310" t="str">
            <v>73542</v>
          </cell>
          <cell r="D8310" t="str">
            <v xml:space="preserve">BUCHA/ARRUELA ALUMINIO 3/4" - P CJ 0,51                                                                                                                                                                 </v>
          </cell>
          <cell r="E8310" t="str">
            <v xml:space="preserve">CJ    </v>
          </cell>
          <cell r="F8310">
            <v>2</v>
          </cell>
          <cell r="G8310">
            <v>0.65999999999999992</v>
          </cell>
          <cell r="H8310">
            <v>1.32</v>
          </cell>
        </row>
        <row r="8311">
          <cell r="D8311" t="str">
            <v>Custo Direto Total</v>
          </cell>
          <cell r="H8311">
            <v>103.86</v>
          </cell>
        </row>
        <row r="8312">
          <cell r="D8312" t="str">
            <v>Taxa de BDI %</v>
          </cell>
          <cell r="F8312">
            <v>1E-8</v>
          </cell>
          <cell r="H8312">
            <v>0</v>
          </cell>
        </row>
        <row r="8313">
          <cell r="D8313" t="str">
            <v>Total da Composição</v>
          </cell>
          <cell r="H8313">
            <v>103.86</v>
          </cell>
        </row>
        <row r="8314">
          <cell r="A8314" t="str">
            <v>74042/006</v>
          </cell>
          <cell r="B8314" t="str">
            <v>PONTO INTERRUPTOR SIMPLES COM ELETRODUTO FERRO GALVANIZADO 3/4" E CAIX A 4X2"</v>
          </cell>
          <cell r="E8314" t="str">
            <v xml:space="preserve">PT    </v>
          </cell>
          <cell r="F8314" t="str">
            <v>Coeficiente</v>
          </cell>
          <cell r="G8314" t="str">
            <v>Preço Unit.</v>
          </cell>
          <cell r="H8314" t="str">
            <v>Preço Total</v>
          </cell>
          <cell r="I8314">
            <v>83.63</v>
          </cell>
        </row>
        <row r="8315">
          <cell r="B8315">
            <v>1</v>
          </cell>
          <cell r="C8315" t="str">
            <v>2436</v>
          </cell>
          <cell r="D8315" t="str">
            <v>ELETRICISTA OU OFICIAL ELETRICISTA</v>
          </cell>
          <cell r="E8315" t="str">
            <v>H</v>
          </cell>
          <cell r="F8315">
            <v>2.1</v>
          </cell>
          <cell r="G8315">
            <v>9.68</v>
          </cell>
          <cell r="H8315">
            <v>20.329999999999998</v>
          </cell>
        </row>
        <row r="8316">
          <cell r="B8316">
            <v>1</v>
          </cell>
          <cell r="C8316" t="str">
            <v>6113</v>
          </cell>
          <cell r="D8316" t="str">
            <v>AJUDANTE DE ELETRICISTA</v>
          </cell>
          <cell r="E8316" t="str">
            <v>H</v>
          </cell>
          <cell r="F8316">
            <v>2.1</v>
          </cell>
          <cell r="G8316">
            <v>7.59</v>
          </cell>
          <cell r="H8316">
            <v>15.94</v>
          </cell>
        </row>
        <row r="8317">
          <cell r="B8317">
            <v>2</v>
          </cell>
          <cell r="C8317" t="str">
            <v>938</v>
          </cell>
          <cell r="D8317" t="str">
            <v>FIO RIGIDO, ISOLACAO EM PVC 450/750V 1,5MM2</v>
          </cell>
          <cell r="E8317" t="str">
            <v>M</v>
          </cell>
          <cell r="F8317">
            <v>10</v>
          </cell>
          <cell r="G8317">
            <v>0.44</v>
          </cell>
          <cell r="H8317">
            <v>4.4000000000000004</v>
          </cell>
        </row>
        <row r="8318">
          <cell r="B8318">
            <v>2</v>
          </cell>
          <cell r="C8318" t="str">
            <v>2556</v>
          </cell>
          <cell r="D8318" t="str">
            <v>CAIXA DE PASSAGEM 4" X 2" EM FERRO GALV"</v>
          </cell>
          <cell r="E8318" t="str">
            <v>UN</v>
          </cell>
          <cell r="F8318">
            <v>1</v>
          </cell>
          <cell r="G8318">
            <v>0.69</v>
          </cell>
          <cell r="H8318">
            <v>0.69</v>
          </cell>
        </row>
        <row r="8319">
          <cell r="B8319">
            <v>2</v>
          </cell>
          <cell r="C8319" t="str">
            <v>7555</v>
          </cell>
          <cell r="D8319" t="str">
            <v>INTERRUPTOR SIMPLES EMBUTIR 10A/250V C/PLACA, TIPO SILENTOQUE PIAL OU EQUIV</v>
          </cell>
          <cell r="E8319" t="str">
            <v>UN</v>
          </cell>
          <cell r="F8319">
            <v>1</v>
          </cell>
          <cell r="G8319">
            <v>4.4000000000000004</v>
          </cell>
          <cell r="H8319">
            <v>4.4000000000000004</v>
          </cell>
        </row>
        <row r="8320">
          <cell r="B8320">
            <v>2</v>
          </cell>
          <cell r="C8320" t="str">
            <v>21127</v>
          </cell>
          <cell r="D8320" t="str">
            <v>FITA ISOLANTE ADESIVA ANTI-CHAMA EM ROLOS 19MM X 5M</v>
          </cell>
          <cell r="E8320" t="str">
            <v>UN</v>
          </cell>
          <cell r="F8320">
            <v>0.75</v>
          </cell>
          <cell r="G8320">
            <v>1.17</v>
          </cell>
          <cell r="H8320">
            <v>0.88</v>
          </cell>
        </row>
        <row r="8321">
          <cell r="B8321">
            <v>2</v>
          </cell>
          <cell r="C8321" t="str">
            <v>21128</v>
          </cell>
          <cell r="D8321" t="str">
            <v>ELETRODUTO FERRO GALV OU ZINCADO ELETROLIT LEVE PAREDE 0,90MM - 3/4" NBR 13057</v>
          </cell>
          <cell r="E8321" t="str">
            <v>M</v>
          </cell>
          <cell r="F8321">
            <v>3.99</v>
          </cell>
          <cell r="G8321">
            <v>8.94</v>
          </cell>
          <cell r="H8321">
            <v>35.67</v>
          </cell>
        </row>
        <row r="8322">
          <cell r="B8322" t="str">
            <v>A</v>
          </cell>
          <cell r="C8322" t="str">
            <v>73542</v>
          </cell>
          <cell r="D8322" t="str">
            <v xml:space="preserve">BUCHA/ARRUELA ALUMINIO 3/4" - P CJ 0,51                                                                                                                                                                 </v>
          </cell>
          <cell r="E8322" t="str">
            <v xml:space="preserve">CJ    </v>
          </cell>
          <cell r="F8322">
            <v>2</v>
          </cell>
          <cell r="G8322">
            <v>0.65999999999999992</v>
          </cell>
          <cell r="H8322">
            <v>1.32</v>
          </cell>
        </row>
        <row r="8323">
          <cell r="D8323" t="str">
            <v>Custo Direto Total</v>
          </cell>
          <cell r="H8323">
            <v>83.63</v>
          </cell>
        </row>
        <row r="8324">
          <cell r="D8324" t="str">
            <v>Taxa de BDI %</v>
          </cell>
          <cell r="F8324">
            <v>1E-8</v>
          </cell>
          <cell r="H8324">
            <v>0</v>
          </cell>
        </row>
        <row r="8325">
          <cell r="D8325" t="str">
            <v>Total da Composição</v>
          </cell>
          <cell r="H8325">
            <v>83.63</v>
          </cell>
        </row>
        <row r="8326">
          <cell r="A8326" t="str">
            <v>74042/007</v>
          </cell>
          <cell r="B8326" t="str">
            <v>PONTO INTERRUPTOR THREE-WAY COM ELETRODUTO PVC 3/4" E CAIXA 4X2"</v>
          </cell>
          <cell r="E8326" t="str">
            <v xml:space="preserve">PT    </v>
          </cell>
          <cell r="F8326" t="str">
            <v>Coeficiente</v>
          </cell>
          <cell r="G8326" t="str">
            <v>Preço Unit.</v>
          </cell>
          <cell r="H8326" t="str">
            <v>Preço Total</v>
          </cell>
          <cell r="I8326">
            <v>187.09999999999997</v>
          </cell>
        </row>
        <row r="8327">
          <cell r="B8327">
            <v>1</v>
          </cell>
          <cell r="C8327" t="str">
            <v>2436</v>
          </cell>
          <cell r="D8327" t="str">
            <v>ELETRICISTA OU OFICIAL ELETRICISTA</v>
          </cell>
          <cell r="E8327" t="str">
            <v>H</v>
          </cell>
          <cell r="F8327">
            <v>8.1999999999999993</v>
          </cell>
          <cell r="G8327">
            <v>9.68</v>
          </cell>
          <cell r="H8327">
            <v>79.38</v>
          </cell>
        </row>
        <row r="8328">
          <cell r="B8328">
            <v>1</v>
          </cell>
          <cell r="C8328" t="str">
            <v>6113</v>
          </cell>
          <cell r="D8328" t="str">
            <v>AJUDANTE DE ELETRICISTA</v>
          </cell>
          <cell r="E8328" t="str">
            <v>H</v>
          </cell>
          <cell r="F8328">
            <v>8.1999999999999993</v>
          </cell>
          <cell r="G8328">
            <v>7.59</v>
          </cell>
          <cell r="H8328">
            <v>62.24</v>
          </cell>
        </row>
        <row r="8329">
          <cell r="B8329">
            <v>2</v>
          </cell>
          <cell r="C8329" t="str">
            <v>938</v>
          </cell>
          <cell r="D8329" t="str">
            <v>FIO RIGIDO, ISOLACAO EM PVC 450/750V 1,5MM2</v>
          </cell>
          <cell r="E8329" t="str">
            <v>M</v>
          </cell>
          <cell r="F8329">
            <v>28.8</v>
          </cell>
          <cell r="G8329">
            <v>0.44</v>
          </cell>
          <cell r="H8329">
            <v>12.67</v>
          </cell>
        </row>
        <row r="8330">
          <cell r="B8330">
            <v>2</v>
          </cell>
          <cell r="C8330" t="str">
            <v>2556</v>
          </cell>
          <cell r="D8330" t="str">
            <v>CAIXA DE PASSAGEM 4" X 2" EM FERRO GALV"</v>
          </cell>
          <cell r="E8330" t="str">
            <v>UN</v>
          </cell>
          <cell r="F8330">
            <v>2</v>
          </cell>
          <cell r="G8330">
            <v>0.69</v>
          </cell>
          <cell r="H8330">
            <v>1.38</v>
          </cell>
        </row>
        <row r="8331">
          <cell r="B8331">
            <v>2</v>
          </cell>
          <cell r="C8331" t="str">
            <v>2674</v>
          </cell>
          <cell r="D8331" t="str">
            <v>ELETRODUTO DE PVC ROSCÁVEL DE 3/4" (19 MM), SEM LUVA</v>
          </cell>
          <cell r="E8331" t="str">
            <v>M</v>
          </cell>
          <cell r="F8331">
            <v>8.5</v>
          </cell>
          <cell r="G8331">
            <v>1.82</v>
          </cell>
          <cell r="H8331">
            <v>15.47</v>
          </cell>
        </row>
        <row r="8332">
          <cell r="B8332">
            <v>2</v>
          </cell>
          <cell r="C8332" t="str">
            <v>7557</v>
          </cell>
          <cell r="D8332" t="str">
            <v>INTERRUPTOR PARALELO EMBUTIR 10A/250V C/ PLACA, TIPO SILENTOQUE PIAL OU EQUIV</v>
          </cell>
          <cell r="E8332" t="str">
            <v>UN</v>
          </cell>
          <cell r="F8332">
            <v>2</v>
          </cell>
          <cell r="G8332">
            <v>5.78</v>
          </cell>
          <cell r="H8332">
            <v>11.56</v>
          </cell>
        </row>
        <row r="8333">
          <cell r="B8333">
            <v>2</v>
          </cell>
          <cell r="C8333" t="str">
            <v>21127</v>
          </cell>
          <cell r="D8333" t="str">
            <v>FITA ISOLANTE ADESIVA ANTI-CHAMA EM ROLOS 19MM X 5M</v>
          </cell>
          <cell r="E8333" t="str">
            <v>UN</v>
          </cell>
          <cell r="F8333">
            <v>1.5</v>
          </cell>
          <cell r="G8333">
            <v>1.17</v>
          </cell>
          <cell r="H8333">
            <v>1.76</v>
          </cell>
        </row>
        <row r="8334">
          <cell r="B8334" t="str">
            <v>A</v>
          </cell>
          <cell r="C8334" t="str">
            <v>73542</v>
          </cell>
          <cell r="D8334" t="str">
            <v xml:space="preserve">BUCHA/ARRUELA ALUMINIO 3/4" - P CJ 0,51                                                                                                                                                                 </v>
          </cell>
          <cell r="E8334" t="str">
            <v xml:space="preserve">CJ    </v>
          </cell>
          <cell r="F8334">
            <v>4</v>
          </cell>
          <cell r="G8334">
            <v>0.65999999999999992</v>
          </cell>
          <cell r="H8334">
            <v>2.64</v>
          </cell>
        </row>
        <row r="8335">
          <cell r="D8335" t="str">
            <v>Custo Direto Total</v>
          </cell>
          <cell r="H8335">
            <v>187.09999999999997</v>
          </cell>
        </row>
        <row r="8336">
          <cell r="D8336" t="str">
            <v>Taxa de BDI %</v>
          </cell>
          <cell r="F8336">
            <v>1E-8</v>
          </cell>
          <cell r="H8336">
            <v>0</v>
          </cell>
        </row>
        <row r="8337">
          <cell r="D8337" t="str">
            <v>Total da Composição</v>
          </cell>
          <cell r="H8337">
            <v>187.09999999999997</v>
          </cell>
        </row>
        <row r="8338">
          <cell r="A8338" t="str">
            <v>74054/001</v>
          </cell>
          <cell r="B8338" t="str">
            <v>PONTO DE LUZ (CAIXA, ELETRODUTO, FIOS E INTERRUPTOR)</v>
          </cell>
          <cell r="E8338" t="str">
            <v xml:space="preserve">UN    </v>
          </cell>
          <cell r="F8338" t="str">
            <v>Coeficiente</v>
          </cell>
          <cell r="G8338" t="str">
            <v>Preço Unit.</v>
          </cell>
          <cell r="H8338" t="str">
            <v>Preço Total</v>
          </cell>
          <cell r="I8338">
            <v>79.92</v>
          </cell>
        </row>
        <row r="8339">
          <cell r="B8339">
            <v>1</v>
          </cell>
          <cell r="C8339" t="str">
            <v>2436</v>
          </cell>
          <cell r="D8339" t="str">
            <v>ELETRICISTA OU OFICIAL ELETRICISTA</v>
          </cell>
          <cell r="E8339" t="str">
            <v>H</v>
          </cell>
          <cell r="F8339">
            <v>3.4</v>
          </cell>
          <cell r="G8339">
            <v>9.68</v>
          </cell>
          <cell r="H8339">
            <v>32.909999999999997</v>
          </cell>
        </row>
        <row r="8340">
          <cell r="B8340">
            <v>1</v>
          </cell>
          <cell r="C8340" t="str">
            <v>6111</v>
          </cell>
          <cell r="D8340" t="str">
            <v>SERVENTE</v>
          </cell>
          <cell r="E8340" t="str">
            <v>H</v>
          </cell>
          <cell r="F8340">
            <v>3.4</v>
          </cell>
          <cell r="G8340">
            <v>6.93</v>
          </cell>
          <cell r="H8340">
            <v>23.56</v>
          </cell>
        </row>
        <row r="8341">
          <cell r="B8341">
            <v>2</v>
          </cell>
          <cell r="C8341" t="str">
            <v>938</v>
          </cell>
          <cell r="D8341" t="str">
            <v>FIO RIGIDO, ISOLACAO EM PVC 450/750V 1,5MM2</v>
          </cell>
          <cell r="E8341" t="str">
            <v>M</v>
          </cell>
          <cell r="F8341">
            <v>20</v>
          </cell>
          <cell r="G8341">
            <v>0.44</v>
          </cell>
          <cell r="H8341">
            <v>8.8000000000000007</v>
          </cell>
        </row>
        <row r="8342">
          <cell r="B8342">
            <v>2</v>
          </cell>
          <cell r="C8342" t="str">
            <v>1872</v>
          </cell>
          <cell r="D8342" t="str">
            <v>CAIXA PVC 4" X 2" P/ ELETRODUTO "</v>
          </cell>
          <cell r="E8342" t="str">
            <v>UN</v>
          </cell>
          <cell r="F8342">
            <v>1</v>
          </cell>
          <cell r="G8342">
            <v>1.43</v>
          </cell>
          <cell r="H8342">
            <v>1.43</v>
          </cell>
        </row>
        <row r="8343">
          <cell r="B8343">
            <v>2</v>
          </cell>
          <cell r="C8343" t="str">
            <v>2687</v>
          </cell>
          <cell r="D8343" t="str">
            <v>ELETRODUTO PVC FLEXIVEL CORRUGADO 16MM TIPO TIGREFLEX OU EQUIV</v>
          </cell>
          <cell r="E8343" t="str">
            <v>M</v>
          </cell>
          <cell r="F8343">
            <v>8</v>
          </cell>
          <cell r="G8343">
            <v>0.87</v>
          </cell>
          <cell r="H8343">
            <v>6.96</v>
          </cell>
        </row>
        <row r="8344">
          <cell r="B8344">
            <v>2</v>
          </cell>
          <cell r="C8344" t="str">
            <v>7555</v>
          </cell>
          <cell r="D8344" t="str">
            <v>INTERRUPTOR SIMPLES EMBUTIR 10A/250V C/PLACA, TIPO SILENTOQUE PIAL OU EQUIV</v>
          </cell>
          <cell r="E8344" t="str">
            <v>UN</v>
          </cell>
          <cell r="F8344">
            <v>1</v>
          </cell>
          <cell r="G8344">
            <v>4.4000000000000004</v>
          </cell>
          <cell r="H8344">
            <v>4.4000000000000004</v>
          </cell>
        </row>
        <row r="8345">
          <cell r="B8345">
            <v>2</v>
          </cell>
          <cell r="C8345" t="str">
            <v>10569</v>
          </cell>
          <cell r="D8345" t="str">
            <v>CAIXA DE PASSAGEM OCTOGONAL 4" X 4" FUNDO MOVEL, EM CHAPA GALVANIZADA"</v>
          </cell>
          <cell r="E8345" t="str">
            <v>UN</v>
          </cell>
          <cell r="F8345">
            <v>1</v>
          </cell>
          <cell r="G8345">
            <v>1.39</v>
          </cell>
          <cell r="H8345">
            <v>1.39</v>
          </cell>
        </row>
        <row r="8346">
          <cell r="B8346">
            <v>2</v>
          </cell>
          <cell r="C8346" t="str">
            <v>21127</v>
          </cell>
          <cell r="D8346" t="str">
            <v>FITA ISOLANTE ADESIVA ANTI-CHAMA EM ROLOS 19MM X 5M</v>
          </cell>
          <cell r="E8346" t="str">
            <v>UN</v>
          </cell>
          <cell r="F8346">
            <v>0.4</v>
          </cell>
          <cell r="G8346">
            <v>1.17</v>
          </cell>
          <cell r="H8346">
            <v>0.47</v>
          </cell>
        </row>
        <row r="8347">
          <cell r="D8347" t="str">
            <v>Custo Direto Total</v>
          </cell>
          <cell r="H8347">
            <v>79.92</v>
          </cell>
        </row>
        <row r="8348">
          <cell r="D8348" t="str">
            <v>Taxa de BDI %</v>
          </cell>
          <cell r="F8348">
            <v>1E-8</v>
          </cell>
          <cell r="H8348">
            <v>0</v>
          </cell>
        </row>
        <row r="8349">
          <cell r="D8349" t="str">
            <v>Total da Composição</v>
          </cell>
          <cell r="H8349">
            <v>79.92</v>
          </cell>
        </row>
        <row r="8350">
          <cell r="A8350" t="str">
            <v>74054/002</v>
          </cell>
          <cell r="B8350" t="str">
            <v>PONTO DE TOMADA (CAIXA, ELETRODUTO, FIOS E TOMADA)</v>
          </cell>
          <cell r="E8350" t="str">
            <v xml:space="preserve">UN    </v>
          </cell>
          <cell r="F8350" t="str">
            <v>Coeficiente</v>
          </cell>
          <cell r="G8350" t="str">
            <v>Preço Unit.</v>
          </cell>
          <cell r="H8350" t="str">
            <v>Preço Total</v>
          </cell>
          <cell r="I8350">
            <v>68.02</v>
          </cell>
        </row>
        <row r="8351">
          <cell r="B8351">
            <v>1</v>
          </cell>
          <cell r="C8351" t="str">
            <v>2436</v>
          </cell>
          <cell r="D8351" t="str">
            <v>ELETRICISTA OU OFICIAL ELETRICISTA</v>
          </cell>
          <cell r="E8351" t="str">
            <v>H</v>
          </cell>
          <cell r="F8351">
            <v>3</v>
          </cell>
          <cell r="G8351">
            <v>9.68</v>
          </cell>
          <cell r="H8351">
            <v>29.04</v>
          </cell>
        </row>
        <row r="8352">
          <cell r="B8352">
            <v>1</v>
          </cell>
          <cell r="C8352" t="str">
            <v>6111</v>
          </cell>
          <cell r="D8352" t="str">
            <v>SERVENTE</v>
          </cell>
          <cell r="E8352" t="str">
            <v>H</v>
          </cell>
          <cell r="F8352">
            <v>3</v>
          </cell>
          <cell r="G8352">
            <v>6.93</v>
          </cell>
          <cell r="H8352">
            <v>20.79</v>
          </cell>
        </row>
        <row r="8353">
          <cell r="B8353">
            <v>2</v>
          </cell>
          <cell r="C8353" t="str">
            <v>939</v>
          </cell>
          <cell r="D8353" t="str">
            <v>FIO RIGIDO, ISOLACAO EM PVC 450/750V 2,5MM2</v>
          </cell>
          <cell r="E8353" t="str">
            <v>M</v>
          </cell>
          <cell r="F8353">
            <v>11</v>
          </cell>
          <cell r="G8353">
            <v>0.66</v>
          </cell>
          <cell r="H8353">
            <v>7.26</v>
          </cell>
        </row>
        <row r="8354">
          <cell r="B8354">
            <v>2</v>
          </cell>
          <cell r="C8354" t="str">
            <v>1872</v>
          </cell>
          <cell r="D8354" t="str">
            <v>CAIXA PVC 4" X 2" P/ ELETRODUTO "</v>
          </cell>
          <cell r="E8354" t="str">
            <v>UN</v>
          </cell>
          <cell r="F8354">
            <v>1</v>
          </cell>
          <cell r="G8354">
            <v>1.43</v>
          </cell>
          <cell r="H8354">
            <v>1.43</v>
          </cell>
        </row>
        <row r="8355">
          <cell r="B8355">
            <v>2</v>
          </cell>
          <cell r="C8355" t="str">
            <v>2687</v>
          </cell>
          <cell r="D8355" t="str">
            <v>ELETRODUTO PVC FLEXIVEL CORRUGADO 16MM TIPO TIGREFLEX OU EQUIV</v>
          </cell>
          <cell r="E8355" t="str">
            <v>M</v>
          </cell>
          <cell r="F8355">
            <v>5</v>
          </cell>
          <cell r="G8355">
            <v>0.87</v>
          </cell>
          <cell r="H8355">
            <v>4.3499999999999996</v>
          </cell>
        </row>
        <row r="8356">
          <cell r="B8356">
            <v>2</v>
          </cell>
          <cell r="C8356" t="str">
            <v>7528</v>
          </cell>
          <cell r="D8356" t="str">
            <v>TOMADA EMBUTIR 2P UNIVERSAL REDONDA 10A/250V C/ PLACA, TIPO SILENTOQUE PIAL OU EQUIV</v>
          </cell>
          <cell r="E8356" t="str">
            <v>UN</v>
          </cell>
          <cell r="F8356">
            <v>1</v>
          </cell>
          <cell r="G8356">
            <v>4.68</v>
          </cell>
          <cell r="H8356">
            <v>4.68</v>
          </cell>
        </row>
        <row r="8357">
          <cell r="B8357">
            <v>2</v>
          </cell>
          <cell r="C8357" t="str">
            <v>21127</v>
          </cell>
          <cell r="D8357" t="str">
            <v>FITA ISOLANTE ADESIVA ANTI-CHAMA EM ROLOS 19MM X 5M</v>
          </cell>
          <cell r="E8357" t="str">
            <v>UN</v>
          </cell>
          <cell r="F8357">
            <v>0.4</v>
          </cell>
          <cell r="G8357">
            <v>1.17</v>
          </cell>
          <cell r="H8357">
            <v>0.47</v>
          </cell>
        </row>
        <row r="8358">
          <cell r="D8358" t="str">
            <v>Custo Direto Total</v>
          </cell>
          <cell r="H8358">
            <v>68.02</v>
          </cell>
        </row>
        <row r="8359">
          <cell r="D8359" t="str">
            <v>Taxa de BDI %</v>
          </cell>
          <cell r="F8359">
            <v>1E-8</v>
          </cell>
          <cell r="H8359">
            <v>0</v>
          </cell>
        </row>
        <row r="8360">
          <cell r="D8360" t="str">
            <v>Total da Composição</v>
          </cell>
          <cell r="H8360">
            <v>68.02</v>
          </cell>
        </row>
        <row r="8361">
          <cell r="A8361" t="str">
            <v>74054/003</v>
          </cell>
          <cell r="B8361" t="str">
            <v>PONTO DE TOMADA PARA AR CONDICIONADO (CAIXA, ELETRODUTO, FIOS E TOMADA )</v>
          </cell>
          <cell r="E8361" t="str">
            <v xml:space="preserve">UN    </v>
          </cell>
          <cell r="F8361" t="str">
            <v>Coeficiente</v>
          </cell>
          <cell r="G8361" t="str">
            <v>Preço Unit.</v>
          </cell>
          <cell r="H8361" t="str">
            <v>Preço Total</v>
          </cell>
          <cell r="I8361">
            <v>135.10999999999999</v>
          </cell>
        </row>
        <row r="8362">
          <cell r="B8362">
            <v>1</v>
          </cell>
          <cell r="C8362" t="str">
            <v>2436</v>
          </cell>
          <cell r="D8362" t="str">
            <v>ELETRICISTA OU OFICIAL ELETRICISTA</v>
          </cell>
          <cell r="E8362" t="str">
            <v>H</v>
          </cell>
          <cell r="F8362">
            <v>3.4</v>
          </cell>
          <cell r="G8362">
            <v>9.68</v>
          </cell>
          <cell r="H8362">
            <v>32.909999999999997</v>
          </cell>
        </row>
        <row r="8363">
          <cell r="B8363">
            <v>1</v>
          </cell>
          <cell r="C8363" t="str">
            <v>6111</v>
          </cell>
          <cell r="D8363" t="str">
            <v>SERVENTE</v>
          </cell>
          <cell r="E8363" t="str">
            <v>H</v>
          </cell>
          <cell r="F8363">
            <v>3.4</v>
          </cell>
          <cell r="G8363">
            <v>6.93</v>
          </cell>
          <cell r="H8363">
            <v>23.56</v>
          </cell>
        </row>
        <row r="8364">
          <cell r="B8364">
            <v>2</v>
          </cell>
          <cell r="C8364" t="str">
            <v>1008</v>
          </cell>
          <cell r="D8364" t="str">
            <v>CABO DE COBRE ISOLAMENTO ANTI-CHAMA 450/750V 6MM2, TP PIRASTIC PIRELLI OU EQUIV</v>
          </cell>
          <cell r="E8364" t="str">
            <v>M</v>
          </cell>
          <cell r="F8364">
            <v>16</v>
          </cell>
          <cell r="G8364">
            <v>2.5299999999999998</v>
          </cell>
          <cell r="H8364">
            <v>40.479999999999997</v>
          </cell>
        </row>
        <row r="8365">
          <cell r="B8365">
            <v>2</v>
          </cell>
          <cell r="C8365" t="str">
            <v>2689</v>
          </cell>
          <cell r="D8365" t="str">
            <v>ELETRODUTO PVC FLEXIVEL CORRUGADO 20MM TIPO TIGREFLEX OU EQUIV</v>
          </cell>
          <cell r="E8365" t="str">
            <v>M</v>
          </cell>
          <cell r="F8365">
            <v>5</v>
          </cell>
          <cell r="G8365">
            <v>1.1100000000000001</v>
          </cell>
          <cell r="H8365">
            <v>5.55</v>
          </cell>
        </row>
        <row r="8366">
          <cell r="B8366">
            <v>2</v>
          </cell>
          <cell r="C8366" t="str">
            <v>13347</v>
          </cell>
          <cell r="D8366" t="str">
            <v>CONJUNTO ARSTOP P/ AR CONDICIONADO C/ DISJUNTOR 25A</v>
          </cell>
          <cell r="E8366" t="str">
            <v>UN</v>
          </cell>
          <cell r="F8366">
            <v>1</v>
          </cell>
          <cell r="G8366">
            <v>32.14</v>
          </cell>
          <cell r="H8366">
            <v>32.14</v>
          </cell>
        </row>
        <row r="8367">
          <cell r="B8367">
            <v>2</v>
          </cell>
          <cell r="C8367" t="str">
            <v>21127</v>
          </cell>
          <cell r="D8367" t="str">
            <v>FITA ISOLANTE ADESIVA ANTI-CHAMA EM ROLOS 19MM X 5M</v>
          </cell>
          <cell r="E8367" t="str">
            <v>UN</v>
          </cell>
          <cell r="F8367">
            <v>0.4</v>
          </cell>
          <cell r="G8367">
            <v>1.17</v>
          </cell>
          <cell r="H8367">
            <v>0.47</v>
          </cell>
        </row>
        <row r="8368">
          <cell r="D8368" t="str">
            <v>Custo Direto Total</v>
          </cell>
          <cell r="H8368">
            <v>135.10999999999999</v>
          </cell>
        </row>
        <row r="8369">
          <cell r="D8369" t="str">
            <v>Taxa de BDI %</v>
          </cell>
          <cell r="F8369">
            <v>1E-8</v>
          </cell>
          <cell r="H8369">
            <v>0</v>
          </cell>
        </row>
        <row r="8370">
          <cell r="D8370" t="str">
            <v>Total da Composição</v>
          </cell>
          <cell r="H8370">
            <v>135.10999999999999</v>
          </cell>
        </row>
        <row r="8371">
          <cell r="A8371" t="str">
            <v>74062/001</v>
          </cell>
          <cell r="B8371" t="str">
            <v>PONTO INTERRUPTOR SIMPLES/TOMADA COM ELETRODUTO PVC 1/2" E CAIXA 4X2"</v>
          </cell>
          <cell r="E8371" t="str">
            <v xml:space="preserve">PT    </v>
          </cell>
          <cell r="F8371" t="str">
            <v>Coeficiente</v>
          </cell>
          <cell r="G8371" t="str">
            <v>Preço Unit.</v>
          </cell>
          <cell r="H8371" t="str">
            <v>Preço Total</v>
          </cell>
          <cell r="I8371">
            <v>74.470000000000013</v>
          </cell>
        </row>
        <row r="8372">
          <cell r="B8372">
            <v>1</v>
          </cell>
          <cell r="C8372" t="str">
            <v>2436</v>
          </cell>
          <cell r="D8372" t="str">
            <v>ELETRICISTA OU OFICIAL ELETRICISTA</v>
          </cell>
          <cell r="E8372" t="str">
            <v>H</v>
          </cell>
          <cell r="F8372">
            <v>3.15</v>
          </cell>
          <cell r="G8372">
            <v>9.68</v>
          </cell>
          <cell r="H8372">
            <v>30.49</v>
          </cell>
        </row>
        <row r="8373">
          <cell r="B8373">
            <v>1</v>
          </cell>
          <cell r="C8373" t="str">
            <v>6113</v>
          </cell>
          <cell r="D8373" t="str">
            <v>AJUDANTE DE ELETRICISTA</v>
          </cell>
          <cell r="E8373" t="str">
            <v>H</v>
          </cell>
          <cell r="F8373">
            <v>3.15</v>
          </cell>
          <cell r="G8373">
            <v>7.59</v>
          </cell>
          <cell r="H8373">
            <v>23.91</v>
          </cell>
        </row>
        <row r="8374">
          <cell r="B8374">
            <v>2</v>
          </cell>
          <cell r="C8374" t="str">
            <v>938</v>
          </cell>
          <cell r="D8374" t="str">
            <v>FIO RIGIDO, ISOLACAO EM PVC 450/750V 1,5MM2</v>
          </cell>
          <cell r="E8374" t="str">
            <v>M</v>
          </cell>
          <cell r="F8374">
            <v>12</v>
          </cell>
          <cell r="G8374">
            <v>0.44</v>
          </cell>
          <cell r="H8374">
            <v>5.28</v>
          </cell>
        </row>
        <row r="8375">
          <cell r="B8375">
            <v>2</v>
          </cell>
          <cell r="C8375" t="str">
            <v>2556</v>
          </cell>
          <cell r="D8375" t="str">
            <v>CAIXA DE PASSAGEM 4" X 2" EM FERRO GALV"</v>
          </cell>
          <cell r="E8375" t="str">
            <v>UN</v>
          </cell>
          <cell r="F8375">
            <v>1</v>
          </cell>
          <cell r="G8375">
            <v>0.69</v>
          </cell>
          <cell r="H8375">
            <v>0.69</v>
          </cell>
        </row>
        <row r="8376">
          <cell r="B8376">
            <v>2</v>
          </cell>
          <cell r="C8376" t="str">
            <v>2673</v>
          </cell>
          <cell r="D8376" t="str">
            <v>ELETRODUTO DE PVC ROSCÁVEL DE 1/2" (12,7 MM), SEM LUVA</v>
          </cell>
          <cell r="E8376" t="str">
            <v>M</v>
          </cell>
          <cell r="F8376">
            <v>3</v>
          </cell>
          <cell r="G8376">
            <v>1.33</v>
          </cell>
          <cell r="H8376">
            <v>3.99</v>
          </cell>
        </row>
        <row r="8377">
          <cell r="B8377">
            <v>2</v>
          </cell>
          <cell r="C8377" t="str">
            <v>7556</v>
          </cell>
          <cell r="D8377" t="str">
            <v>CONJUNTO EMBUTIR 1 INTERRUPTOR SIMPLES 1 TOMADA 2P UNIVERSAL 10A/250V C/ PLACA, TP SILENTOQUE PIAL OU EQUIV</v>
          </cell>
          <cell r="E8377" t="str">
            <v>UN</v>
          </cell>
          <cell r="F8377">
            <v>1</v>
          </cell>
          <cell r="G8377">
            <v>8.4</v>
          </cell>
          <cell r="H8377">
            <v>8.4</v>
          </cell>
        </row>
        <row r="8378">
          <cell r="B8378">
            <v>2</v>
          </cell>
          <cell r="C8378" t="str">
            <v>21127</v>
          </cell>
          <cell r="D8378" t="str">
            <v>FITA ISOLANTE ADESIVA ANTI-CHAMA EM ROLOS 19MM X 5M</v>
          </cell>
          <cell r="E8378" t="str">
            <v>UN</v>
          </cell>
          <cell r="F8378">
            <v>0.5</v>
          </cell>
          <cell r="G8378">
            <v>1.17</v>
          </cell>
          <cell r="H8378">
            <v>0.59</v>
          </cell>
        </row>
        <row r="8379">
          <cell r="B8379" t="str">
            <v>A</v>
          </cell>
          <cell r="C8379" t="str">
            <v>73543</v>
          </cell>
          <cell r="D8379" t="str">
            <v xml:space="preserve">BUCHA/ARRUELA ALUMINIO 1/2" - P CJ 0,44                                                                                                                                                                 </v>
          </cell>
          <cell r="E8379" t="str">
            <v xml:space="preserve">CJ    </v>
          </cell>
          <cell r="F8379">
            <v>2</v>
          </cell>
          <cell r="G8379">
            <v>0.56000000000000005</v>
          </cell>
          <cell r="H8379">
            <v>1.1200000000000001</v>
          </cell>
        </row>
        <row r="8380">
          <cell r="D8380" t="str">
            <v>Custo Direto Total</v>
          </cell>
          <cell r="H8380">
            <v>74.470000000000013</v>
          </cell>
        </row>
        <row r="8381">
          <cell r="D8381" t="str">
            <v>Taxa de BDI %</v>
          </cell>
          <cell r="F8381">
            <v>1E-8</v>
          </cell>
          <cell r="H8381">
            <v>0</v>
          </cell>
        </row>
        <row r="8382">
          <cell r="D8382" t="str">
            <v>Total da Composição</v>
          </cell>
          <cell r="H8382">
            <v>74.470000000000013</v>
          </cell>
        </row>
        <row r="8383">
          <cell r="A8383" t="str">
            <v>74062/002</v>
          </cell>
          <cell r="B8383" t="str">
            <v>PONTO INTERRUPTOR DUPLO SIMPLES/TOMADA COM ELETRODUTO PVC 3/4" E CAIXA 4X2"</v>
          </cell>
          <cell r="E8383" t="str">
            <v xml:space="preserve">PT    </v>
          </cell>
          <cell r="F8383" t="str">
            <v>Coeficiente</v>
          </cell>
          <cell r="G8383" t="str">
            <v>Preço Unit.</v>
          </cell>
          <cell r="H8383" t="str">
            <v>Preço Total</v>
          </cell>
          <cell r="I8383">
            <v>84.87</v>
          </cell>
        </row>
        <row r="8384">
          <cell r="B8384">
            <v>1</v>
          </cell>
          <cell r="C8384" t="str">
            <v>2436</v>
          </cell>
          <cell r="D8384" t="str">
            <v>ELETRICISTA OU OFICIAL ELETRICISTA</v>
          </cell>
          <cell r="E8384" t="str">
            <v>H</v>
          </cell>
          <cell r="F8384">
            <v>3.2</v>
          </cell>
          <cell r="G8384">
            <v>9.68</v>
          </cell>
          <cell r="H8384">
            <v>30.98</v>
          </cell>
        </row>
        <row r="8385">
          <cell r="B8385">
            <v>1</v>
          </cell>
          <cell r="C8385" t="str">
            <v>6113</v>
          </cell>
          <cell r="D8385" t="str">
            <v>AJUDANTE DE ELETRICISTA</v>
          </cell>
          <cell r="E8385" t="str">
            <v>H</v>
          </cell>
          <cell r="F8385">
            <v>3.2</v>
          </cell>
          <cell r="G8385">
            <v>7.59</v>
          </cell>
          <cell r="H8385">
            <v>24.29</v>
          </cell>
        </row>
        <row r="8386">
          <cell r="B8386">
            <v>2</v>
          </cell>
          <cell r="C8386" t="str">
            <v>939</v>
          </cell>
          <cell r="D8386" t="str">
            <v>FIO RIGIDO, ISOLACAO EM PVC 450/750V 2,5MM2</v>
          </cell>
          <cell r="E8386" t="str">
            <v>M</v>
          </cell>
          <cell r="F8386">
            <v>13.2</v>
          </cell>
          <cell r="G8386">
            <v>0.66</v>
          </cell>
          <cell r="H8386">
            <v>8.7100000000000009</v>
          </cell>
        </row>
        <row r="8387">
          <cell r="B8387">
            <v>2</v>
          </cell>
          <cell r="C8387" t="str">
            <v>2556</v>
          </cell>
          <cell r="D8387" t="str">
            <v>CAIXA DE PASSAGEM 4" X 2" EM FERRO GALV"</v>
          </cell>
          <cell r="E8387" t="str">
            <v>UN</v>
          </cell>
          <cell r="F8387">
            <v>1</v>
          </cell>
          <cell r="G8387">
            <v>0.69</v>
          </cell>
          <cell r="H8387">
            <v>0.69</v>
          </cell>
        </row>
        <row r="8388">
          <cell r="B8388">
            <v>2</v>
          </cell>
          <cell r="C8388" t="str">
            <v>2674</v>
          </cell>
          <cell r="D8388" t="str">
            <v>ELETRODUTO DE PVC ROSCÁVEL DE 3/4" (19 MM), SEM LUVA</v>
          </cell>
          <cell r="E8388" t="str">
            <v>M</v>
          </cell>
          <cell r="F8388">
            <v>3.3</v>
          </cell>
          <cell r="G8388">
            <v>1.82</v>
          </cell>
          <cell r="H8388">
            <v>6.01</v>
          </cell>
        </row>
        <row r="8389">
          <cell r="B8389">
            <v>2</v>
          </cell>
          <cell r="C8389" t="str">
            <v>7558</v>
          </cell>
          <cell r="D8389" t="str">
            <v>CONJUNTO EMBUTIR 2 INTERRUPTORES SIMPLES 1 TOMADA 2P UNIVERSAL 10A/250V C/ PLACA, TP SILENTOQUE PIAL OU EQUIV</v>
          </cell>
          <cell r="E8389" t="str">
            <v>UN</v>
          </cell>
          <cell r="F8389">
            <v>1</v>
          </cell>
          <cell r="G8389">
            <v>11.11</v>
          </cell>
          <cell r="H8389">
            <v>11.11</v>
          </cell>
        </row>
        <row r="8390">
          <cell r="B8390">
            <v>2</v>
          </cell>
          <cell r="C8390" t="str">
            <v>21127</v>
          </cell>
          <cell r="D8390" t="str">
            <v>FITA ISOLANTE ADESIVA ANTI-CHAMA EM ROLOS 19MM X 5M</v>
          </cell>
          <cell r="E8390" t="str">
            <v>UN</v>
          </cell>
          <cell r="F8390">
            <v>1.5</v>
          </cell>
          <cell r="G8390">
            <v>1.17</v>
          </cell>
          <cell r="H8390">
            <v>1.76</v>
          </cell>
        </row>
        <row r="8391">
          <cell r="B8391" t="str">
            <v>A</v>
          </cell>
          <cell r="C8391" t="str">
            <v>73542</v>
          </cell>
          <cell r="D8391" t="str">
            <v xml:space="preserve">BUCHA/ARRUELA ALUMINIO 3/4" - P CJ 0,51                                                                                                                                                                 </v>
          </cell>
          <cell r="E8391" t="str">
            <v xml:space="preserve">CJ    </v>
          </cell>
          <cell r="F8391">
            <v>2</v>
          </cell>
          <cell r="G8391">
            <v>0.65999999999999992</v>
          </cell>
          <cell r="H8391">
            <v>1.32</v>
          </cell>
        </row>
        <row r="8392">
          <cell r="D8392" t="str">
            <v>Custo Direto Total</v>
          </cell>
          <cell r="H8392">
            <v>84.87</v>
          </cell>
        </row>
        <row r="8393">
          <cell r="D8393" t="str">
            <v>Taxa de BDI %</v>
          </cell>
          <cell r="F8393">
            <v>1E-8</v>
          </cell>
          <cell r="H8393">
            <v>0</v>
          </cell>
        </row>
        <row r="8394">
          <cell r="D8394" t="str">
            <v>Total da Composição</v>
          </cell>
          <cell r="H8394">
            <v>84.87</v>
          </cell>
        </row>
        <row r="8395">
          <cell r="A8395" t="str">
            <v>74062/003</v>
          </cell>
          <cell r="B8395" t="str">
            <v>PONTO INTERRUPTOR SIMPLES/TOMADA COM ELETRODUTO FERRO GALVANIZADO 3/4  E CAIXA 4X2</v>
          </cell>
          <cell r="E8395" t="str">
            <v xml:space="preserve">PT    </v>
          </cell>
          <cell r="F8395" t="str">
            <v>Coeficiente</v>
          </cell>
          <cell r="G8395" t="str">
            <v>Preço Unit.</v>
          </cell>
          <cell r="H8395" t="str">
            <v>Preço Total</v>
          </cell>
          <cell r="I8395">
            <v>106.19</v>
          </cell>
        </row>
        <row r="8396">
          <cell r="B8396">
            <v>1</v>
          </cell>
          <cell r="C8396" t="str">
            <v>2436</v>
          </cell>
          <cell r="D8396" t="str">
            <v>ELETRICISTA OU OFICIAL ELETRICISTA</v>
          </cell>
          <cell r="E8396" t="str">
            <v>H</v>
          </cell>
          <cell r="F8396">
            <v>3.5</v>
          </cell>
          <cell r="G8396">
            <v>9.68</v>
          </cell>
          <cell r="H8396">
            <v>33.880000000000003</v>
          </cell>
        </row>
        <row r="8397">
          <cell r="B8397">
            <v>1</v>
          </cell>
          <cell r="C8397" t="str">
            <v>6113</v>
          </cell>
          <cell r="D8397" t="str">
            <v>AJUDANTE DE ELETRICISTA</v>
          </cell>
          <cell r="E8397" t="str">
            <v>H</v>
          </cell>
          <cell r="F8397">
            <v>3.5</v>
          </cell>
          <cell r="G8397">
            <v>7.59</v>
          </cell>
          <cell r="H8397">
            <v>26.57</v>
          </cell>
        </row>
        <row r="8398">
          <cell r="B8398">
            <v>2</v>
          </cell>
          <cell r="C8398" t="str">
            <v>939</v>
          </cell>
          <cell r="D8398" t="str">
            <v>FIO RIGIDO, ISOLACAO EM PVC 450/750V 2,5MM2</v>
          </cell>
          <cell r="E8398" t="str">
            <v>M</v>
          </cell>
          <cell r="F8398">
            <v>12</v>
          </cell>
          <cell r="G8398">
            <v>0.66</v>
          </cell>
          <cell r="H8398">
            <v>7.92</v>
          </cell>
        </row>
        <row r="8399">
          <cell r="B8399">
            <v>2</v>
          </cell>
          <cell r="C8399" t="str">
            <v>2556</v>
          </cell>
          <cell r="D8399" t="str">
            <v>CAIXA DE PASSAGEM 4" X 2" EM FERRO GALV"</v>
          </cell>
          <cell r="E8399" t="str">
            <v>UN</v>
          </cell>
          <cell r="F8399">
            <v>1</v>
          </cell>
          <cell r="G8399">
            <v>0.69</v>
          </cell>
          <cell r="H8399">
            <v>0.69</v>
          </cell>
        </row>
        <row r="8400">
          <cell r="B8400">
            <v>2</v>
          </cell>
          <cell r="C8400" t="str">
            <v>7556</v>
          </cell>
          <cell r="D8400" t="str">
            <v>CONJUNTO EMBUTIR 1 INTERRUPTOR SIMPLES 1 TOMADA 2P UNIVERSAL 10A/250V C/ PLACA, TP SILENTOQUE PIAL OU EQUIV</v>
          </cell>
          <cell r="E8400" t="str">
            <v>UN</v>
          </cell>
          <cell r="F8400">
            <v>1</v>
          </cell>
          <cell r="G8400">
            <v>8.4</v>
          </cell>
          <cell r="H8400">
            <v>8.4</v>
          </cell>
        </row>
        <row r="8401">
          <cell r="B8401">
            <v>2</v>
          </cell>
          <cell r="C8401" t="str">
            <v>21127</v>
          </cell>
          <cell r="D8401" t="str">
            <v>FITA ISOLANTE ADESIVA ANTI-CHAMA EM ROLOS 19MM X 5M</v>
          </cell>
          <cell r="E8401" t="str">
            <v>UN</v>
          </cell>
          <cell r="F8401">
            <v>0.5</v>
          </cell>
          <cell r="G8401">
            <v>1.17</v>
          </cell>
          <cell r="H8401">
            <v>0.59</v>
          </cell>
        </row>
        <row r="8402">
          <cell r="B8402">
            <v>2</v>
          </cell>
          <cell r="C8402" t="str">
            <v>21128</v>
          </cell>
          <cell r="D8402" t="str">
            <v>ELETRODUTO FERRO GALV OU ZINCADO ELETROLIT LEVE PAREDE 0,90MM - 3/4" NBR 13057</v>
          </cell>
          <cell r="E8402" t="str">
            <v>M</v>
          </cell>
          <cell r="F8402">
            <v>3</v>
          </cell>
          <cell r="G8402">
            <v>8.94</v>
          </cell>
          <cell r="H8402">
            <v>26.82</v>
          </cell>
        </row>
        <row r="8403">
          <cell r="B8403" t="str">
            <v>A</v>
          </cell>
          <cell r="C8403" t="str">
            <v>73542</v>
          </cell>
          <cell r="D8403" t="str">
            <v xml:space="preserve">BUCHA/ARRUELA ALUMINIO 3/4" - P CJ 0,51                                                                                                                                                                 </v>
          </cell>
          <cell r="E8403" t="str">
            <v xml:space="preserve">CJ    </v>
          </cell>
          <cell r="F8403">
            <v>2</v>
          </cell>
          <cell r="G8403">
            <v>0.65999999999999992</v>
          </cell>
          <cell r="H8403">
            <v>1.32</v>
          </cell>
        </row>
        <row r="8404">
          <cell r="D8404" t="str">
            <v>Custo Direto Total</v>
          </cell>
          <cell r="H8404">
            <v>106.19</v>
          </cell>
        </row>
        <row r="8405">
          <cell r="D8405" t="str">
            <v>Taxa de BDI %</v>
          </cell>
          <cell r="F8405">
            <v>1E-8</v>
          </cell>
          <cell r="H8405">
            <v>0</v>
          </cell>
        </row>
        <row r="8406">
          <cell r="D8406" t="str">
            <v>Total da Composição</v>
          </cell>
          <cell r="H8406">
            <v>106.19</v>
          </cell>
        </row>
        <row r="8407">
          <cell r="A8407" t="str">
            <v>74063/001</v>
          </cell>
          <cell r="B8407" t="str">
            <v>PONTO LUZ PAREDE (ARANDELA) ELETRODUTO PVC 3/4"</v>
          </cell>
          <cell r="E8407" t="str">
            <v xml:space="preserve">PT    </v>
          </cell>
          <cell r="F8407" t="str">
            <v>Coeficiente</v>
          </cell>
          <cell r="G8407" t="str">
            <v>Preço Unit.</v>
          </cell>
          <cell r="H8407" t="str">
            <v>Preço Total</v>
          </cell>
          <cell r="I8407">
            <v>61.860000000000007</v>
          </cell>
        </row>
        <row r="8408">
          <cell r="B8408">
            <v>1</v>
          </cell>
          <cell r="C8408" t="str">
            <v>2436</v>
          </cell>
          <cell r="D8408" t="str">
            <v>ELETRICISTA OU OFICIAL ELETRICISTA</v>
          </cell>
          <cell r="E8408" t="str">
            <v>H</v>
          </cell>
          <cell r="F8408">
            <v>3</v>
          </cell>
          <cell r="G8408">
            <v>9.68</v>
          </cell>
          <cell r="H8408">
            <v>29.04</v>
          </cell>
        </row>
        <row r="8409">
          <cell r="B8409">
            <v>1</v>
          </cell>
          <cell r="C8409" t="str">
            <v>6113</v>
          </cell>
          <cell r="D8409" t="str">
            <v>AJUDANTE DE ELETRICISTA</v>
          </cell>
          <cell r="E8409" t="str">
            <v>H</v>
          </cell>
          <cell r="F8409">
            <v>3</v>
          </cell>
          <cell r="G8409">
            <v>7.59</v>
          </cell>
          <cell r="H8409">
            <v>22.77</v>
          </cell>
        </row>
        <row r="8410">
          <cell r="B8410">
            <v>2</v>
          </cell>
          <cell r="C8410" t="str">
            <v>938</v>
          </cell>
          <cell r="D8410" t="str">
            <v>FIO RIGIDO, ISOLACAO EM PVC 450/750V 1,5MM2</v>
          </cell>
          <cell r="E8410" t="str">
            <v>M</v>
          </cell>
          <cell r="F8410">
            <v>5</v>
          </cell>
          <cell r="G8410">
            <v>0.44</v>
          </cell>
          <cell r="H8410">
            <v>2.2000000000000002</v>
          </cell>
        </row>
        <row r="8411">
          <cell r="B8411">
            <v>2</v>
          </cell>
          <cell r="C8411" t="str">
            <v>2674</v>
          </cell>
          <cell r="D8411" t="str">
            <v>ELETRODUTO DE PVC ROSCÁVEL DE 3/4" (19 MM), SEM LUVA</v>
          </cell>
          <cell r="E8411" t="str">
            <v>M</v>
          </cell>
          <cell r="F8411">
            <v>2.5</v>
          </cell>
          <cell r="G8411">
            <v>1.82</v>
          </cell>
          <cell r="H8411">
            <v>4.55</v>
          </cell>
        </row>
        <row r="8412">
          <cell r="B8412">
            <v>2</v>
          </cell>
          <cell r="C8412" t="str">
            <v>10569</v>
          </cell>
          <cell r="D8412" t="str">
            <v>CAIXA DE PASSAGEM OCTOGONAL 4" X 4" FUNDO MOVEL, EM CHAPA GALVANIZADA"</v>
          </cell>
          <cell r="E8412" t="str">
            <v>UN</v>
          </cell>
          <cell r="F8412">
            <v>1</v>
          </cell>
          <cell r="G8412">
            <v>1.39</v>
          </cell>
          <cell r="H8412">
            <v>1.39</v>
          </cell>
        </row>
        <row r="8413">
          <cell r="B8413">
            <v>2</v>
          </cell>
          <cell r="C8413" t="str">
            <v>21127</v>
          </cell>
          <cell r="D8413" t="str">
            <v>FITA ISOLANTE ADESIVA ANTI-CHAMA EM ROLOS 19MM X 5M</v>
          </cell>
          <cell r="E8413" t="str">
            <v>UN</v>
          </cell>
          <cell r="F8413">
            <v>0.5</v>
          </cell>
          <cell r="G8413">
            <v>1.17</v>
          </cell>
          <cell r="H8413">
            <v>0.59</v>
          </cell>
        </row>
        <row r="8414">
          <cell r="B8414" t="str">
            <v>A</v>
          </cell>
          <cell r="C8414" t="str">
            <v>73542</v>
          </cell>
          <cell r="D8414" t="str">
            <v xml:space="preserve">BUCHA/ARRUELA ALUMINIO 3/4" - P CJ 0,51                                                                                                                                                                 </v>
          </cell>
          <cell r="E8414" t="str">
            <v xml:space="preserve">CJ    </v>
          </cell>
          <cell r="F8414">
            <v>2</v>
          </cell>
          <cell r="G8414">
            <v>0.65999999999999992</v>
          </cell>
          <cell r="H8414">
            <v>1.32</v>
          </cell>
        </row>
        <row r="8415">
          <cell r="D8415" t="str">
            <v>Custo Direto Total</v>
          </cell>
          <cell r="H8415">
            <v>61.860000000000007</v>
          </cell>
        </row>
        <row r="8416">
          <cell r="D8416" t="str">
            <v>Taxa de BDI %</v>
          </cell>
          <cell r="F8416">
            <v>1E-8</v>
          </cell>
          <cell r="H8416">
            <v>0</v>
          </cell>
        </row>
        <row r="8417">
          <cell r="D8417" t="str">
            <v>Total da Composição</v>
          </cell>
          <cell r="H8417">
            <v>61.860000000000007</v>
          </cell>
        </row>
        <row r="8418">
          <cell r="A8418" t="str">
            <v>74063/002</v>
          </cell>
          <cell r="B8418" t="str">
            <v>PONTO LUZ PAREDE (ARANDELA) ELETRODUTO FERRO ESMALTADO 3/4"</v>
          </cell>
          <cell r="E8418" t="str">
            <v xml:space="preserve">PT    </v>
          </cell>
          <cell r="F8418" t="str">
            <v>Coeficiente</v>
          </cell>
          <cell r="G8418" t="str">
            <v>Preço Unit.</v>
          </cell>
          <cell r="H8418" t="str">
            <v>Preço Total</v>
          </cell>
          <cell r="I8418">
            <v>78.75</v>
          </cell>
        </row>
        <row r="8419">
          <cell r="B8419">
            <v>1</v>
          </cell>
          <cell r="C8419" t="str">
            <v>2436</v>
          </cell>
          <cell r="D8419" t="str">
            <v>ELETRICISTA OU OFICIAL ELETRICISTA</v>
          </cell>
          <cell r="E8419" t="str">
            <v>H</v>
          </cell>
          <cell r="F8419">
            <v>3.6</v>
          </cell>
          <cell r="G8419">
            <v>9.68</v>
          </cell>
          <cell r="H8419">
            <v>34.85</v>
          </cell>
        </row>
        <row r="8420">
          <cell r="B8420">
            <v>1</v>
          </cell>
          <cell r="C8420" t="str">
            <v>6113</v>
          </cell>
          <cell r="D8420" t="str">
            <v>AJUDANTE DE ELETRICISTA</v>
          </cell>
          <cell r="E8420" t="str">
            <v>H</v>
          </cell>
          <cell r="F8420">
            <v>3.6</v>
          </cell>
          <cell r="G8420">
            <v>7.59</v>
          </cell>
          <cell r="H8420">
            <v>27.32</v>
          </cell>
        </row>
        <row r="8421">
          <cell r="B8421">
            <v>2</v>
          </cell>
          <cell r="C8421" t="str">
            <v>938</v>
          </cell>
          <cell r="D8421" t="str">
            <v>FIO RIGIDO, ISOLACAO EM PVC 450/750V 1,5MM2</v>
          </cell>
          <cell r="E8421" t="str">
            <v>M</v>
          </cell>
          <cell r="F8421">
            <v>5</v>
          </cell>
          <cell r="G8421">
            <v>0.44</v>
          </cell>
          <cell r="H8421">
            <v>2.2000000000000002</v>
          </cell>
        </row>
        <row r="8422">
          <cell r="B8422">
            <v>2</v>
          </cell>
          <cell r="C8422" t="str">
            <v>2440</v>
          </cell>
          <cell r="D8422" t="str">
            <v>ELETRODUTO FERRO ESMALTADO LEVE ESP. PAREDE 0,75MM - 3/4"</v>
          </cell>
          <cell r="E8422" t="str">
            <v>M</v>
          </cell>
          <cell r="F8422">
            <v>2</v>
          </cell>
          <cell r="G8422">
            <v>5.54</v>
          </cell>
          <cell r="H8422">
            <v>11.08</v>
          </cell>
        </row>
        <row r="8423">
          <cell r="B8423">
            <v>2</v>
          </cell>
          <cell r="C8423" t="str">
            <v>10569</v>
          </cell>
          <cell r="D8423" t="str">
            <v>CAIXA DE PASSAGEM OCTOGONAL 4" X 4" FUNDO MOVEL, EM CHAPA GALVANIZADA"</v>
          </cell>
          <cell r="E8423" t="str">
            <v>UN</v>
          </cell>
          <cell r="F8423">
            <v>1</v>
          </cell>
          <cell r="G8423">
            <v>1.39</v>
          </cell>
          <cell r="H8423">
            <v>1.39</v>
          </cell>
        </row>
        <row r="8424">
          <cell r="B8424">
            <v>2</v>
          </cell>
          <cell r="C8424" t="str">
            <v>21127</v>
          </cell>
          <cell r="D8424" t="str">
            <v>FITA ISOLANTE ADESIVA ANTI-CHAMA EM ROLOS 19MM X 5M</v>
          </cell>
          <cell r="E8424" t="str">
            <v>UN</v>
          </cell>
          <cell r="F8424">
            <v>0.5</v>
          </cell>
          <cell r="G8424">
            <v>1.17</v>
          </cell>
          <cell r="H8424">
            <v>0.59</v>
          </cell>
        </row>
        <row r="8425">
          <cell r="B8425" t="str">
            <v>A</v>
          </cell>
          <cell r="C8425" t="str">
            <v>73542</v>
          </cell>
          <cell r="D8425" t="str">
            <v xml:space="preserve">BUCHA/ARRUELA ALUMINIO 3/4" - P CJ 0,51                                                                                                                                                                 </v>
          </cell>
          <cell r="E8425" t="str">
            <v xml:space="preserve">CJ    </v>
          </cell>
          <cell r="F8425">
            <v>2</v>
          </cell>
          <cell r="G8425">
            <v>0.65999999999999992</v>
          </cell>
          <cell r="H8425">
            <v>1.32</v>
          </cell>
        </row>
        <row r="8426">
          <cell r="D8426" t="str">
            <v>Custo Direto Total</v>
          </cell>
          <cell r="H8426">
            <v>78.75</v>
          </cell>
        </row>
        <row r="8427">
          <cell r="D8427" t="str">
            <v>Taxa de BDI %</v>
          </cell>
          <cell r="F8427">
            <v>1E-8</v>
          </cell>
          <cell r="H8427">
            <v>0</v>
          </cell>
        </row>
        <row r="8428">
          <cell r="D8428" t="str">
            <v>Total da Composição</v>
          </cell>
          <cell r="H8428">
            <v>78.75</v>
          </cell>
        </row>
        <row r="8429">
          <cell r="A8429" t="str">
            <v>74080/001</v>
          </cell>
          <cell r="B8429" t="str">
            <v>PONTO INTERRUPTOR SOBREPOR APARENTE 1 SECAO C/12,00M FIO 2,5MM2</v>
          </cell>
          <cell r="E8429" t="str">
            <v xml:space="preserve">UN    </v>
          </cell>
          <cell r="F8429" t="str">
            <v>Coeficiente</v>
          </cell>
          <cell r="G8429" t="str">
            <v>Preço Unit.</v>
          </cell>
          <cell r="H8429" t="str">
            <v>Preço Total</v>
          </cell>
          <cell r="I8429">
            <v>69.339999999999989</v>
          </cell>
        </row>
        <row r="8430">
          <cell r="B8430">
            <v>1</v>
          </cell>
          <cell r="C8430" t="str">
            <v>2436</v>
          </cell>
          <cell r="D8430" t="str">
            <v>ELETRICISTA OU OFICIAL ELETRICISTA</v>
          </cell>
          <cell r="E8430" t="str">
            <v>H</v>
          </cell>
          <cell r="F8430">
            <v>4</v>
          </cell>
          <cell r="G8430">
            <v>9.68</v>
          </cell>
          <cell r="H8430">
            <v>38.72</v>
          </cell>
        </row>
        <row r="8431">
          <cell r="B8431">
            <v>2</v>
          </cell>
          <cell r="C8431" t="str">
            <v>11056</v>
          </cell>
          <cell r="D8431" t="str">
            <v>PARAFUSO ROSCA SOBERBA ZINCADO CAB CHATA FENDA SIMPLES 3,8 X 30MM (1.1/4")</v>
          </cell>
          <cell r="E8431" t="str">
            <v>UN</v>
          </cell>
          <cell r="F8431">
            <v>2</v>
          </cell>
          <cell r="G8431">
            <v>0.13</v>
          </cell>
          <cell r="H8431">
            <v>0.26</v>
          </cell>
        </row>
        <row r="8432">
          <cell r="B8432">
            <v>2</v>
          </cell>
          <cell r="C8432" t="str">
            <v>11891</v>
          </cell>
          <cell r="D8432" t="str">
            <v>FIO/CORDAO COBRE ISOLADO PARALELO OU TORCIDO 2 X 2,5MM2, TIPO PLASTIFLEX PIRELLI OU EQUIV</v>
          </cell>
          <cell r="E8432" t="str">
            <v>M</v>
          </cell>
          <cell r="F8432">
            <v>12</v>
          </cell>
          <cell r="G8432">
            <v>2.2400000000000002</v>
          </cell>
          <cell r="H8432">
            <v>26.88</v>
          </cell>
        </row>
        <row r="8433">
          <cell r="B8433">
            <v>2</v>
          </cell>
          <cell r="C8433" t="str">
            <v>11945</v>
          </cell>
          <cell r="D8433" t="str">
            <v>BUCHA NYLON S-4</v>
          </cell>
          <cell r="E8433" t="str">
            <v>UN</v>
          </cell>
          <cell r="F8433">
            <v>2</v>
          </cell>
          <cell r="G8433">
            <v>0.05</v>
          </cell>
          <cell r="H8433">
            <v>0.1</v>
          </cell>
        </row>
        <row r="8434">
          <cell r="B8434">
            <v>2</v>
          </cell>
          <cell r="C8434" t="str">
            <v>12128</v>
          </cell>
          <cell r="D8434" t="str">
            <v>INTERRUPTOR SOBREPOR 1 TECLA SIMPLES, TIPO SILENTOQUE PIAL OU EQUIV</v>
          </cell>
          <cell r="E8434" t="str">
            <v>UN</v>
          </cell>
          <cell r="F8434">
            <v>1</v>
          </cell>
          <cell r="G8434">
            <v>3.19</v>
          </cell>
          <cell r="H8434">
            <v>3.19</v>
          </cell>
        </row>
        <row r="8435">
          <cell r="B8435">
            <v>2</v>
          </cell>
          <cell r="C8435" t="str">
            <v>21127</v>
          </cell>
          <cell r="D8435" t="str">
            <v>FITA ISOLANTE ADESIVA ANTI-CHAMA EM ROLOS 19MM X 5M</v>
          </cell>
          <cell r="E8435" t="str">
            <v>UN</v>
          </cell>
          <cell r="F8435">
            <v>0.16</v>
          </cell>
          <cell r="G8435">
            <v>1.17</v>
          </cell>
          <cell r="H8435">
            <v>0.19</v>
          </cell>
        </row>
        <row r="8436">
          <cell r="D8436" t="str">
            <v>Custo Direto Total</v>
          </cell>
          <cell r="H8436">
            <v>69.339999999999989</v>
          </cell>
        </row>
        <row r="8437">
          <cell r="D8437" t="str">
            <v>Taxa de BDI %</v>
          </cell>
          <cell r="F8437">
            <v>1E-8</v>
          </cell>
          <cell r="H8437">
            <v>0</v>
          </cell>
        </row>
        <row r="8438">
          <cell r="D8438" t="str">
            <v>Total da Composição</v>
          </cell>
          <cell r="H8438">
            <v>69.339999999999989</v>
          </cell>
        </row>
        <row r="8439">
          <cell r="A8439" t="str">
            <v>74083/001</v>
          </cell>
          <cell r="B8439" t="str">
            <v>INSTALACAO PONTO LUZ APARENTE SOBRE MADEIRAMENTO, FIO 2,5MM, FITA ISOL ANTE, BUCHAS DE NYLON E PARAFUSOS, CLEATS E BOCAL DE PORCELANA</v>
          </cell>
          <cell r="E8439" t="str">
            <v xml:space="preserve">UN    </v>
          </cell>
          <cell r="F8439" t="str">
            <v>Coeficiente</v>
          </cell>
          <cell r="G8439" t="str">
            <v>Preço Unit.</v>
          </cell>
          <cell r="H8439" t="str">
            <v>Preço Total</v>
          </cell>
          <cell r="I8439">
            <v>71.38</v>
          </cell>
        </row>
        <row r="8440">
          <cell r="B8440">
            <v>1</v>
          </cell>
          <cell r="C8440" t="str">
            <v>2436</v>
          </cell>
          <cell r="D8440" t="str">
            <v>ELETRICISTA OU OFICIAL ELETRICISTA</v>
          </cell>
          <cell r="E8440" t="str">
            <v>H</v>
          </cell>
          <cell r="F8440">
            <v>4</v>
          </cell>
          <cell r="G8440">
            <v>9.68</v>
          </cell>
          <cell r="H8440">
            <v>38.72</v>
          </cell>
        </row>
        <row r="8441">
          <cell r="B8441">
            <v>2</v>
          </cell>
          <cell r="C8441" t="str">
            <v>11056</v>
          </cell>
          <cell r="D8441" t="str">
            <v>PARAFUSO ROSCA SOBERBA ZINCADO CAB CHATA FENDA SIMPLES 3,8 X 30MM (1.1/4")</v>
          </cell>
          <cell r="E8441" t="str">
            <v>UN</v>
          </cell>
          <cell r="F8441">
            <v>2</v>
          </cell>
          <cell r="G8441">
            <v>0.13</v>
          </cell>
          <cell r="H8441">
            <v>0.26</v>
          </cell>
        </row>
        <row r="8442">
          <cell r="B8442">
            <v>2</v>
          </cell>
          <cell r="C8442" t="str">
            <v>11891</v>
          </cell>
          <cell r="D8442" t="str">
            <v>FIO/CORDAO COBRE ISOLADO PARALELO OU TORCIDO 2 X 2,5MM2, TIPO PLASTIFLEX PIRELLI OU EQUIV</v>
          </cell>
          <cell r="E8442" t="str">
            <v>M</v>
          </cell>
          <cell r="F8442">
            <v>12</v>
          </cell>
          <cell r="G8442">
            <v>2.2400000000000002</v>
          </cell>
          <cell r="H8442">
            <v>26.88</v>
          </cell>
        </row>
        <row r="8443">
          <cell r="B8443">
            <v>2</v>
          </cell>
          <cell r="C8443" t="str">
            <v>11945</v>
          </cell>
          <cell r="D8443" t="str">
            <v>BUCHA NYLON S-4</v>
          </cell>
          <cell r="E8443" t="str">
            <v>UN</v>
          </cell>
          <cell r="F8443">
            <v>2</v>
          </cell>
          <cell r="G8443">
            <v>0.05</v>
          </cell>
          <cell r="H8443">
            <v>0.1</v>
          </cell>
        </row>
        <row r="8444">
          <cell r="B8444">
            <v>2</v>
          </cell>
          <cell r="C8444" t="str">
            <v>12296</v>
          </cell>
          <cell r="D8444" t="str">
            <v>BOCAL/SOQUETE/RECEPTACULO DE PORCELANA</v>
          </cell>
          <cell r="E8444" t="str">
            <v>UN</v>
          </cell>
          <cell r="F8444">
            <v>1</v>
          </cell>
          <cell r="G8444">
            <v>1.83</v>
          </cell>
          <cell r="H8444">
            <v>1.83</v>
          </cell>
        </row>
        <row r="8445">
          <cell r="B8445">
            <v>2</v>
          </cell>
          <cell r="C8445" t="str">
            <v>20256</v>
          </cell>
          <cell r="D8445" t="str">
            <v>ROLDANAS PLASTICAS/PVC OU CLEATS TAMANHO MEDIO P/ INSTALACAO ELETR APARENTE</v>
          </cell>
          <cell r="E8445" t="str">
            <v>UN</v>
          </cell>
          <cell r="F8445">
            <v>2</v>
          </cell>
          <cell r="G8445">
            <v>1.68</v>
          </cell>
          <cell r="H8445">
            <v>3.36</v>
          </cell>
        </row>
        <row r="8446">
          <cell r="B8446">
            <v>2</v>
          </cell>
          <cell r="C8446" t="str">
            <v>21127</v>
          </cell>
          <cell r="D8446" t="str">
            <v>FITA ISOLANTE ADESIVA ANTI-CHAMA EM ROLOS 19MM X 5M</v>
          </cell>
          <cell r="E8446" t="str">
            <v>UN</v>
          </cell>
          <cell r="F8446">
            <v>0.2</v>
          </cell>
          <cell r="G8446">
            <v>1.17</v>
          </cell>
          <cell r="H8446">
            <v>0.23</v>
          </cell>
        </row>
        <row r="8447">
          <cell r="D8447" t="str">
            <v>Custo Direto Total</v>
          </cell>
          <cell r="H8447">
            <v>71.38</v>
          </cell>
        </row>
        <row r="8448">
          <cell r="D8448" t="str">
            <v>Taxa de BDI %</v>
          </cell>
          <cell r="F8448">
            <v>1E-8</v>
          </cell>
          <cell r="H8448">
            <v>0</v>
          </cell>
        </row>
        <row r="8449">
          <cell r="D8449" t="str">
            <v>Total da Composição</v>
          </cell>
          <cell r="H8449">
            <v>71.38</v>
          </cell>
        </row>
        <row r="8450">
          <cell r="A8450" t="str">
            <v>74114/001</v>
          </cell>
          <cell r="B8450" t="str">
            <v>PONTO PARA CHUVEIRO ELETRICO COM CAIXA, ELETRODUTO E FIO</v>
          </cell>
          <cell r="E8450" t="str">
            <v xml:space="preserve">PT    </v>
          </cell>
          <cell r="F8450" t="str">
            <v>Coeficiente</v>
          </cell>
          <cell r="G8450" t="str">
            <v>Preço Unit.</v>
          </cell>
          <cell r="H8450" t="str">
            <v>Preço Total</v>
          </cell>
          <cell r="I8450">
            <v>61.959999999999994</v>
          </cell>
        </row>
        <row r="8451">
          <cell r="B8451">
            <v>1</v>
          </cell>
          <cell r="C8451" t="str">
            <v>2436</v>
          </cell>
          <cell r="D8451" t="str">
            <v>ELETRICISTA OU OFICIAL ELETRICISTA</v>
          </cell>
          <cell r="E8451" t="str">
            <v>H</v>
          </cell>
          <cell r="F8451">
            <v>2</v>
          </cell>
          <cell r="G8451">
            <v>9.68</v>
          </cell>
          <cell r="H8451">
            <v>19.36</v>
          </cell>
        </row>
        <row r="8452">
          <cell r="B8452">
            <v>1</v>
          </cell>
          <cell r="C8452" t="str">
            <v>6113</v>
          </cell>
          <cell r="D8452" t="str">
            <v>AJUDANTE DE ELETRICISTA</v>
          </cell>
          <cell r="E8452" t="str">
            <v>H</v>
          </cell>
          <cell r="F8452">
            <v>2</v>
          </cell>
          <cell r="G8452">
            <v>7.59</v>
          </cell>
          <cell r="H8452">
            <v>15.18</v>
          </cell>
        </row>
        <row r="8453">
          <cell r="B8453">
            <v>2</v>
          </cell>
          <cell r="C8453" t="str">
            <v>944</v>
          </cell>
          <cell r="D8453" t="str">
            <v>FIO RIGIDO, ISOLACAO EM PVC 450/750V 4,0MM2</v>
          </cell>
          <cell r="E8453" t="str">
            <v>M</v>
          </cell>
          <cell r="F8453">
            <v>16</v>
          </cell>
          <cell r="G8453">
            <v>1.06</v>
          </cell>
          <cell r="H8453">
            <v>16.96</v>
          </cell>
        </row>
        <row r="8454">
          <cell r="B8454">
            <v>2</v>
          </cell>
          <cell r="C8454" t="str">
            <v>2556</v>
          </cell>
          <cell r="D8454" t="str">
            <v>CAIXA DE PASSAGEM 4" X 2" EM FERRO GALV"</v>
          </cell>
          <cell r="E8454" t="str">
            <v>UN</v>
          </cell>
          <cell r="F8454">
            <v>1</v>
          </cell>
          <cell r="G8454">
            <v>0.69</v>
          </cell>
          <cell r="H8454">
            <v>0.69</v>
          </cell>
        </row>
        <row r="8455">
          <cell r="B8455">
            <v>2</v>
          </cell>
          <cell r="C8455" t="str">
            <v>2673</v>
          </cell>
          <cell r="D8455" t="str">
            <v>ELETRODUTO DE PVC ROSCÁVEL DE 1/2" (12,7 MM), SEM LUVA</v>
          </cell>
          <cell r="E8455" t="str">
            <v>M</v>
          </cell>
          <cell r="F8455">
            <v>5</v>
          </cell>
          <cell r="G8455">
            <v>1.33</v>
          </cell>
          <cell r="H8455">
            <v>6.65</v>
          </cell>
        </row>
        <row r="8456">
          <cell r="B8456">
            <v>2</v>
          </cell>
          <cell r="C8456" t="str">
            <v>7549</v>
          </cell>
          <cell r="D8456" t="str">
            <v>ESPELHO EM PVC 4X2"</v>
          </cell>
          <cell r="E8456" t="str">
            <v>UN</v>
          </cell>
          <cell r="F8456">
            <v>1</v>
          </cell>
          <cell r="G8456">
            <v>1.41</v>
          </cell>
          <cell r="H8456">
            <v>1.41</v>
          </cell>
        </row>
        <row r="8457">
          <cell r="B8457">
            <v>2</v>
          </cell>
          <cell r="C8457" t="str">
            <v>21127</v>
          </cell>
          <cell r="D8457" t="str">
            <v>FITA ISOLANTE ADESIVA ANTI-CHAMA EM ROLOS 19MM X 5M</v>
          </cell>
          <cell r="E8457" t="str">
            <v>UN</v>
          </cell>
          <cell r="F8457">
            <v>0.5</v>
          </cell>
          <cell r="G8457">
            <v>1.17</v>
          </cell>
          <cell r="H8457">
            <v>0.59</v>
          </cell>
        </row>
        <row r="8458">
          <cell r="B8458" t="str">
            <v>A</v>
          </cell>
          <cell r="C8458" t="str">
            <v>73543</v>
          </cell>
          <cell r="D8458" t="str">
            <v xml:space="preserve">BUCHA/ARRUELA ALUMINIO 1/2" - P CJ 0,44                                                                                                                                                                 </v>
          </cell>
          <cell r="E8458" t="str">
            <v xml:space="preserve">CJ    </v>
          </cell>
          <cell r="F8458">
            <v>2</v>
          </cell>
          <cell r="G8458">
            <v>0.56000000000000005</v>
          </cell>
          <cell r="H8458">
            <v>1.1200000000000001</v>
          </cell>
        </row>
        <row r="8459">
          <cell r="D8459" t="str">
            <v>Custo Direto Total</v>
          </cell>
          <cell r="H8459">
            <v>61.959999999999994</v>
          </cell>
        </row>
        <row r="8460">
          <cell r="D8460" t="str">
            <v>Taxa de BDI %</v>
          </cell>
          <cell r="F8460">
            <v>1E-8</v>
          </cell>
          <cell r="H8460">
            <v>0</v>
          </cell>
        </row>
        <row r="8461">
          <cell r="D8461" t="str">
            <v>Total da Composição</v>
          </cell>
          <cell r="H8461">
            <v>61.959999999999994</v>
          </cell>
        </row>
        <row r="8462">
          <cell r="A8462" t="str">
            <v>74132/001</v>
          </cell>
          <cell r="B8462" t="str">
            <v>INSTALACAO PONTO LUZ EQUIVALENTE A 2 VARAS ELETRODUTO PVC RIGIDO 3/4", 12M DE FIO 2,5MM2 CAIXAS CONEXOES LUVAS CURVA E INTERRUPTOR EMBUTIR COM PLACA, INCLUSIVE ABERTURA E FECHAMENTO RASGO ALVENARIA</v>
          </cell>
          <cell r="E8462" t="str">
            <v xml:space="preserve">UN    </v>
          </cell>
          <cell r="F8462" t="str">
            <v>Coeficiente</v>
          </cell>
          <cell r="G8462" t="str">
            <v>Preço Unit.</v>
          </cell>
          <cell r="H8462" t="str">
            <v>Preço Total</v>
          </cell>
          <cell r="I8462">
            <v>106.32000000000001</v>
          </cell>
        </row>
        <row r="8463">
          <cell r="B8463">
            <v>1</v>
          </cell>
          <cell r="C8463" t="str">
            <v>2436</v>
          </cell>
          <cell r="D8463" t="str">
            <v>ELETRICISTA OU OFICIAL ELETRICISTA</v>
          </cell>
          <cell r="E8463" t="str">
            <v>H</v>
          </cell>
          <cell r="F8463">
            <v>4</v>
          </cell>
          <cell r="G8463">
            <v>9.68</v>
          </cell>
          <cell r="H8463">
            <v>38.72</v>
          </cell>
        </row>
        <row r="8464">
          <cell r="B8464">
            <v>1</v>
          </cell>
          <cell r="C8464" t="str">
            <v>6111</v>
          </cell>
          <cell r="D8464" t="str">
            <v>SERVENTE</v>
          </cell>
          <cell r="E8464" t="str">
            <v>H</v>
          </cell>
          <cell r="F8464">
            <v>5</v>
          </cell>
          <cell r="G8464">
            <v>6.93</v>
          </cell>
          <cell r="H8464">
            <v>34.65</v>
          </cell>
        </row>
        <row r="8465">
          <cell r="B8465">
            <v>2</v>
          </cell>
          <cell r="C8465" t="str">
            <v>851</v>
          </cell>
          <cell r="D8465" t="str">
            <v>BUCHA E ARRUELA ALUMINIO FUNDIDO P/ ELETRODUTO 20MM (3/4'')</v>
          </cell>
          <cell r="E8465" t="str">
            <v>CJ</v>
          </cell>
          <cell r="F8465">
            <v>4</v>
          </cell>
          <cell r="G8465">
            <v>0.48</v>
          </cell>
          <cell r="H8465">
            <v>1.92</v>
          </cell>
        </row>
        <row r="8466">
          <cell r="B8466">
            <v>2</v>
          </cell>
          <cell r="C8466" t="str">
            <v>939</v>
          </cell>
          <cell r="D8466" t="str">
            <v>FIO RIGIDO, ISOLACAO EM PVC 450/750V 2,5MM2</v>
          </cell>
          <cell r="E8466" t="str">
            <v>M</v>
          </cell>
          <cell r="F8466">
            <v>12</v>
          </cell>
          <cell r="G8466">
            <v>0.66</v>
          </cell>
          <cell r="H8466">
            <v>7.92</v>
          </cell>
        </row>
        <row r="8467">
          <cell r="B8467">
            <v>2</v>
          </cell>
          <cell r="C8467" t="str">
            <v>1872</v>
          </cell>
          <cell r="D8467" t="str">
            <v>CAIXA PVC 4" X 2" P/ ELETRODUTO "</v>
          </cell>
          <cell r="E8467" t="str">
            <v>UN</v>
          </cell>
          <cell r="F8467">
            <v>1</v>
          </cell>
          <cell r="G8467">
            <v>1.43</v>
          </cell>
          <cell r="H8467">
            <v>1.43</v>
          </cell>
        </row>
        <row r="8468">
          <cell r="B8468">
            <v>2</v>
          </cell>
          <cell r="C8468" t="str">
            <v>1879</v>
          </cell>
          <cell r="D8468" t="str">
            <v>CURVA PVC 90G P/ ELETRODUTO ROSCAVEL 3/4"</v>
          </cell>
          <cell r="E8468" t="str">
            <v>UN</v>
          </cell>
          <cell r="F8468">
            <v>1</v>
          </cell>
          <cell r="G8468">
            <v>1.91</v>
          </cell>
          <cell r="H8468">
            <v>1.91</v>
          </cell>
        </row>
        <row r="8469">
          <cell r="B8469">
            <v>2</v>
          </cell>
          <cell r="C8469" t="str">
            <v>1891</v>
          </cell>
          <cell r="D8469" t="str">
            <v>LUVA PVC ROSCAVEL P/ ELETRODUTO 3/4"</v>
          </cell>
          <cell r="E8469" t="str">
            <v>UN</v>
          </cell>
          <cell r="F8469">
            <v>1</v>
          </cell>
          <cell r="G8469">
            <v>1.1000000000000001</v>
          </cell>
          <cell r="H8469">
            <v>1.1000000000000001</v>
          </cell>
        </row>
        <row r="8470">
          <cell r="B8470">
            <v>2</v>
          </cell>
          <cell r="C8470" t="str">
            <v>2674</v>
          </cell>
          <cell r="D8470" t="str">
            <v>ELETRODUTO DE PVC ROSCÁVEL DE 3/4" (19 MM), SEM LUVA</v>
          </cell>
          <cell r="E8470" t="str">
            <v>M</v>
          </cell>
          <cell r="F8470">
            <v>6</v>
          </cell>
          <cell r="G8470">
            <v>1.82</v>
          </cell>
          <cell r="H8470">
            <v>10.92</v>
          </cell>
        </row>
        <row r="8471">
          <cell r="B8471">
            <v>2</v>
          </cell>
          <cell r="C8471" t="str">
            <v>7555</v>
          </cell>
          <cell r="D8471" t="str">
            <v>INTERRUPTOR SIMPLES EMBUTIR 10A/250V C/PLACA, TIPO SILENTOQUE PIAL OU EQUIV</v>
          </cell>
          <cell r="E8471" t="str">
            <v>UN</v>
          </cell>
          <cell r="F8471">
            <v>1</v>
          </cell>
          <cell r="G8471">
            <v>4.4000000000000004</v>
          </cell>
          <cell r="H8471">
            <v>4.4000000000000004</v>
          </cell>
        </row>
        <row r="8472">
          <cell r="B8472">
            <v>2</v>
          </cell>
          <cell r="C8472" t="str">
            <v>12001</v>
          </cell>
          <cell r="D8472" t="str">
            <v>CAIXA PVC OCTOGONAL - 4"</v>
          </cell>
          <cell r="E8472" t="str">
            <v>UN</v>
          </cell>
          <cell r="F8472">
            <v>1</v>
          </cell>
          <cell r="G8472">
            <v>3.35</v>
          </cell>
          <cell r="H8472">
            <v>3.35</v>
          </cell>
        </row>
        <row r="8473">
          <cell r="D8473" t="str">
            <v>Custo Direto Total</v>
          </cell>
          <cell r="H8473">
            <v>106.32000000000001</v>
          </cell>
        </row>
        <row r="8474">
          <cell r="D8474" t="str">
            <v>Taxa de BDI %</v>
          </cell>
          <cell r="F8474">
            <v>1E-8</v>
          </cell>
          <cell r="H8474">
            <v>0</v>
          </cell>
        </row>
        <row r="8475">
          <cell r="D8475" t="str">
            <v>Total da Composição</v>
          </cell>
          <cell r="H8475">
            <v>106.32000000000001</v>
          </cell>
        </row>
        <row r="8476">
          <cell r="A8476" t="str">
            <v>74132/002</v>
          </cell>
          <cell r="B8476" t="str">
            <v>INSTALACAO PONTO LUZ EQUIVALENTE A 2 VARAS ELETRODUTO PVC RIGIDO 1/2", 12M FIO 2,5MM2 CAIXAS CONEXOES LUVAS CURVA E INTERRUPTOR COM PLACA, INCLUSIVE ABERTURA E FECHAMENTO DE RASGO EM ALVENARIA</v>
          </cell>
          <cell r="E8476" t="str">
            <v xml:space="preserve">UN    </v>
          </cell>
          <cell r="F8476" t="str">
            <v>Coeficiente</v>
          </cell>
          <cell r="G8476" t="str">
            <v>Preço Unit.</v>
          </cell>
          <cell r="H8476" t="str">
            <v>Preço Total</v>
          </cell>
          <cell r="I8476">
            <v>93.500000000000014</v>
          </cell>
        </row>
        <row r="8477">
          <cell r="B8477">
            <v>1</v>
          </cell>
          <cell r="C8477" t="str">
            <v>2436</v>
          </cell>
          <cell r="D8477" t="str">
            <v>ELETRICISTA OU OFICIAL ELETRICISTA</v>
          </cell>
          <cell r="E8477" t="str">
            <v>H</v>
          </cell>
          <cell r="F8477">
            <v>3.5</v>
          </cell>
          <cell r="G8477">
            <v>9.68</v>
          </cell>
          <cell r="H8477">
            <v>33.880000000000003</v>
          </cell>
        </row>
        <row r="8478">
          <cell r="B8478">
            <v>1</v>
          </cell>
          <cell r="C8478" t="str">
            <v>6111</v>
          </cell>
          <cell r="D8478" t="str">
            <v>SERVENTE</v>
          </cell>
          <cell r="E8478" t="str">
            <v>H</v>
          </cell>
          <cell r="F8478">
            <v>4.5</v>
          </cell>
          <cell r="G8478">
            <v>6.93</v>
          </cell>
          <cell r="H8478">
            <v>31.19</v>
          </cell>
        </row>
        <row r="8479">
          <cell r="B8479">
            <v>2</v>
          </cell>
          <cell r="C8479" t="str">
            <v>850</v>
          </cell>
          <cell r="D8479" t="str">
            <v>BUCHA E ARRUELA ALUMINIO FUNDIDO P/ ELETRODUTO 15MM (1/2'')</v>
          </cell>
          <cell r="E8479" t="str">
            <v>CJ</v>
          </cell>
          <cell r="F8479">
            <v>4</v>
          </cell>
          <cell r="G8479">
            <v>0.38</v>
          </cell>
          <cell r="H8479">
            <v>1.52</v>
          </cell>
        </row>
        <row r="8480">
          <cell r="B8480">
            <v>2</v>
          </cell>
          <cell r="C8480" t="str">
            <v>939</v>
          </cell>
          <cell r="D8480" t="str">
            <v>FIO RIGIDO, ISOLACAO EM PVC 450/750V 2,5MM2</v>
          </cell>
          <cell r="E8480" t="str">
            <v>M</v>
          </cell>
          <cell r="F8480">
            <v>12</v>
          </cell>
          <cell r="G8480">
            <v>0.66</v>
          </cell>
          <cell r="H8480">
            <v>7.92</v>
          </cell>
        </row>
        <row r="8481">
          <cell r="B8481">
            <v>2</v>
          </cell>
          <cell r="C8481" t="str">
            <v>1870</v>
          </cell>
          <cell r="D8481" t="str">
            <v>CURVA PVC 90G P/ ELETRODUTO ROSCAVEL 1/2"</v>
          </cell>
          <cell r="E8481" t="str">
            <v>UN</v>
          </cell>
          <cell r="F8481">
            <v>1</v>
          </cell>
          <cell r="G8481">
            <v>1.1000000000000001</v>
          </cell>
          <cell r="H8481">
            <v>1.1000000000000001</v>
          </cell>
        </row>
        <row r="8482">
          <cell r="B8482">
            <v>2</v>
          </cell>
          <cell r="C8482" t="str">
            <v>1872</v>
          </cell>
          <cell r="D8482" t="str">
            <v>CAIXA PVC 4" X 2" P/ ELETRODUTO "</v>
          </cell>
          <cell r="E8482" t="str">
            <v>UN</v>
          </cell>
          <cell r="F8482">
            <v>1</v>
          </cell>
          <cell r="G8482">
            <v>1.43</v>
          </cell>
          <cell r="H8482">
            <v>1.43</v>
          </cell>
        </row>
        <row r="8483">
          <cell r="B8483">
            <v>2</v>
          </cell>
          <cell r="C8483" t="str">
            <v>1901</v>
          </cell>
          <cell r="D8483" t="str">
            <v>LUVA PVC ROSCAVEL P/ ELETRODUTO 1/2"</v>
          </cell>
          <cell r="E8483" t="str">
            <v>UN</v>
          </cell>
          <cell r="F8483">
            <v>1</v>
          </cell>
          <cell r="G8483">
            <v>0.73</v>
          </cell>
          <cell r="H8483">
            <v>0.73</v>
          </cell>
        </row>
        <row r="8484">
          <cell r="B8484">
            <v>2</v>
          </cell>
          <cell r="C8484" t="str">
            <v>2673</v>
          </cell>
          <cell r="D8484" t="str">
            <v>ELETRODUTO DE PVC ROSCÁVEL DE 1/2" (12,7 MM), SEM LUVA</v>
          </cell>
          <cell r="E8484" t="str">
            <v>M</v>
          </cell>
          <cell r="F8484">
            <v>6</v>
          </cell>
          <cell r="G8484">
            <v>1.33</v>
          </cell>
          <cell r="H8484">
            <v>7.98</v>
          </cell>
        </row>
        <row r="8485">
          <cell r="B8485">
            <v>2</v>
          </cell>
          <cell r="C8485" t="str">
            <v>7555</v>
          </cell>
          <cell r="D8485" t="str">
            <v>INTERRUPTOR SIMPLES EMBUTIR 10A/250V C/PLACA, TIPO SILENTOQUE PIAL OU EQUIV</v>
          </cell>
          <cell r="E8485" t="str">
            <v>UN</v>
          </cell>
          <cell r="F8485">
            <v>1</v>
          </cell>
          <cell r="G8485">
            <v>4.4000000000000004</v>
          </cell>
          <cell r="H8485">
            <v>4.4000000000000004</v>
          </cell>
        </row>
        <row r="8486">
          <cell r="B8486">
            <v>2</v>
          </cell>
          <cell r="C8486" t="str">
            <v>12001</v>
          </cell>
          <cell r="D8486" t="str">
            <v>CAIXA PVC OCTOGONAL - 4"</v>
          </cell>
          <cell r="E8486" t="str">
            <v>UN</v>
          </cell>
          <cell r="F8486">
            <v>1</v>
          </cell>
          <cell r="G8486">
            <v>3.35</v>
          </cell>
          <cell r="H8486">
            <v>3.35</v>
          </cell>
        </row>
        <row r="8487">
          <cell r="D8487" t="str">
            <v>Custo Direto Total</v>
          </cell>
          <cell r="H8487">
            <v>93.500000000000014</v>
          </cell>
        </row>
        <row r="8488">
          <cell r="D8488" t="str">
            <v>Taxa de BDI %</v>
          </cell>
          <cell r="F8488">
            <v>1E-8</v>
          </cell>
          <cell r="H8488">
            <v>0</v>
          </cell>
        </row>
        <row r="8489">
          <cell r="D8489" t="str">
            <v>Total da Composição</v>
          </cell>
          <cell r="H8489">
            <v>93.500000000000014</v>
          </cell>
        </row>
        <row r="8490">
          <cell r="A8490" t="str">
            <v>74132/003</v>
          </cell>
          <cell r="B8490" t="str">
            <v>INSTALACAO CONJUNTO 2 PONTOS LUZ EQUIVALENTE 5 VARAS ELETRODUTO PVC RI GIDO 3/4", 33M FIO 2,5MM2 CAIXAS CONEXOES LUVAS CURVA E INTERRUPTOR EMBUTIR COM PLACA, INCLUSIVE ABERTURA E FECHAMENTO DE RASGO E</v>
          </cell>
          <cell r="E8490" t="str">
            <v xml:space="preserve">UN    </v>
          </cell>
          <cell r="F8490" t="str">
            <v>Coeficiente</v>
          </cell>
          <cell r="G8490" t="str">
            <v>Preço Unit.</v>
          </cell>
          <cell r="H8490" t="str">
            <v>Preço Total</v>
          </cell>
          <cell r="I8490">
            <v>188.18</v>
          </cell>
        </row>
        <row r="8491">
          <cell r="B8491">
            <v>1</v>
          </cell>
          <cell r="C8491" t="str">
            <v>2436</v>
          </cell>
          <cell r="D8491" t="str">
            <v>ELETRICISTA OU OFICIAL ELETRICISTA</v>
          </cell>
          <cell r="E8491" t="str">
            <v>H</v>
          </cell>
          <cell r="F8491">
            <v>6.6</v>
          </cell>
          <cell r="G8491">
            <v>9.68</v>
          </cell>
          <cell r="H8491">
            <v>63.89</v>
          </cell>
        </row>
        <row r="8492">
          <cell r="B8492">
            <v>1</v>
          </cell>
          <cell r="C8492" t="str">
            <v>6111</v>
          </cell>
          <cell r="D8492" t="str">
            <v>SERVENTE</v>
          </cell>
          <cell r="E8492" t="str">
            <v>H</v>
          </cell>
          <cell r="F8492">
            <v>7.6</v>
          </cell>
          <cell r="G8492">
            <v>6.93</v>
          </cell>
          <cell r="H8492">
            <v>52.67</v>
          </cell>
        </row>
        <row r="8493">
          <cell r="B8493">
            <v>2</v>
          </cell>
          <cell r="C8493" t="str">
            <v>851</v>
          </cell>
          <cell r="D8493" t="str">
            <v>BUCHA E ARRUELA ALUMINIO FUNDIDO P/ ELETRODUTO 20MM (3/4'')</v>
          </cell>
          <cell r="E8493" t="str">
            <v>CJ</v>
          </cell>
          <cell r="F8493">
            <v>10</v>
          </cell>
          <cell r="G8493">
            <v>0.48</v>
          </cell>
          <cell r="H8493">
            <v>4.8</v>
          </cell>
        </row>
        <row r="8494">
          <cell r="B8494">
            <v>2</v>
          </cell>
          <cell r="C8494" t="str">
            <v>939</v>
          </cell>
          <cell r="D8494" t="str">
            <v>FIO RIGIDO, ISOLACAO EM PVC 450/750V 2,5MM2</v>
          </cell>
          <cell r="E8494" t="str">
            <v>M</v>
          </cell>
          <cell r="F8494">
            <v>33</v>
          </cell>
          <cell r="G8494">
            <v>0.66</v>
          </cell>
          <cell r="H8494">
            <v>21.78</v>
          </cell>
        </row>
        <row r="8495">
          <cell r="B8495">
            <v>2</v>
          </cell>
          <cell r="C8495" t="str">
            <v>1872</v>
          </cell>
          <cell r="D8495" t="str">
            <v>CAIXA PVC 4" X 2" P/ ELETRODUTO "</v>
          </cell>
          <cell r="E8495" t="str">
            <v>UN</v>
          </cell>
          <cell r="F8495">
            <v>1</v>
          </cell>
          <cell r="G8495">
            <v>1.43</v>
          </cell>
          <cell r="H8495">
            <v>1.43</v>
          </cell>
        </row>
        <row r="8496">
          <cell r="B8496">
            <v>2</v>
          </cell>
          <cell r="C8496" t="str">
            <v>1879</v>
          </cell>
          <cell r="D8496" t="str">
            <v>CURVA PVC 90G P/ ELETRODUTO ROSCAVEL 3/4"</v>
          </cell>
          <cell r="E8496" t="str">
            <v>UN</v>
          </cell>
          <cell r="F8496">
            <v>1</v>
          </cell>
          <cell r="G8496">
            <v>1.91</v>
          </cell>
          <cell r="H8496">
            <v>1.91</v>
          </cell>
        </row>
        <row r="8497">
          <cell r="B8497">
            <v>2</v>
          </cell>
          <cell r="C8497" t="str">
            <v>1891</v>
          </cell>
          <cell r="D8497" t="str">
            <v>LUVA PVC ROSCAVEL P/ ELETRODUTO 3/4"</v>
          </cell>
          <cell r="E8497" t="str">
            <v>UN</v>
          </cell>
          <cell r="F8497">
            <v>3</v>
          </cell>
          <cell r="G8497">
            <v>1.1000000000000001</v>
          </cell>
          <cell r="H8497">
            <v>3.3</v>
          </cell>
        </row>
        <row r="8498">
          <cell r="B8498">
            <v>2</v>
          </cell>
          <cell r="C8498" t="str">
            <v>2674</v>
          </cell>
          <cell r="D8498" t="str">
            <v>ELETRODUTO DE PVC ROSCÁVEL DE 3/4" (19 MM), SEM LUVA</v>
          </cell>
          <cell r="E8498" t="str">
            <v>M</v>
          </cell>
          <cell r="F8498">
            <v>15</v>
          </cell>
          <cell r="G8498">
            <v>1.82</v>
          </cell>
          <cell r="H8498">
            <v>27.3</v>
          </cell>
        </row>
        <row r="8499">
          <cell r="B8499">
            <v>2</v>
          </cell>
          <cell r="C8499" t="str">
            <v>7555</v>
          </cell>
          <cell r="D8499" t="str">
            <v>INTERRUPTOR SIMPLES EMBUTIR 10A/250V C/PLACA, TIPO SILENTOQUE PIAL OU EQUIV</v>
          </cell>
          <cell r="E8499" t="str">
            <v>UN</v>
          </cell>
          <cell r="F8499">
            <v>1</v>
          </cell>
          <cell r="G8499">
            <v>4.4000000000000004</v>
          </cell>
          <cell r="H8499">
            <v>4.4000000000000004</v>
          </cell>
        </row>
        <row r="8500">
          <cell r="B8500">
            <v>2</v>
          </cell>
          <cell r="C8500" t="str">
            <v>12001</v>
          </cell>
          <cell r="D8500" t="str">
            <v>CAIXA PVC OCTOGONAL - 4"</v>
          </cell>
          <cell r="E8500" t="str">
            <v>UN</v>
          </cell>
          <cell r="F8500">
            <v>2</v>
          </cell>
          <cell r="G8500">
            <v>3.35</v>
          </cell>
          <cell r="H8500">
            <v>6.7</v>
          </cell>
        </row>
        <row r="8501">
          <cell r="D8501" t="str">
            <v>Custo Direto Total</v>
          </cell>
          <cell r="H8501">
            <v>188.18</v>
          </cell>
        </row>
        <row r="8502">
          <cell r="D8502" t="str">
            <v>Taxa de BDI %</v>
          </cell>
          <cell r="F8502">
            <v>1E-8</v>
          </cell>
          <cell r="H8502">
            <v>0</v>
          </cell>
        </row>
        <row r="8503">
          <cell r="D8503" t="str">
            <v>Total da Composição</v>
          </cell>
          <cell r="H8503">
            <v>188.18</v>
          </cell>
        </row>
        <row r="8504">
          <cell r="A8504" t="str">
            <v>74132/004</v>
          </cell>
          <cell r="B8504" t="str">
            <v>INSTALACAO CONJUNTO 2 PONTOS LUZ EQUIVALENTE 5 VARAS ELETRODUTO PVC RI GIDO 1/2", 33M FIO 2,5MM2 CAIXAS CONEXOES LUVAS CURVA E INTERRUPTOR EMBUTIR COM PLACA, INCLUSIVE ABERTURA E FECHAMENTO DE RASGO E</v>
          </cell>
          <cell r="E8504" t="str">
            <v xml:space="preserve">UN    </v>
          </cell>
          <cell r="F8504" t="str">
            <v>Coeficiente</v>
          </cell>
          <cell r="G8504" t="str">
            <v>Preço Unit.</v>
          </cell>
          <cell r="H8504" t="str">
            <v>Preço Total</v>
          </cell>
          <cell r="I8504">
            <v>165.85999999999996</v>
          </cell>
        </row>
        <row r="8505">
          <cell r="B8505">
            <v>1</v>
          </cell>
          <cell r="C8505" t="str">
            <v>2436</v>
          </cell>
          <cell r="D8505" t="str">
            <v>ELETRICISTA OU OFICIAL ELETRICISTA</v>
          </cell>
          <cell r="E8505" t="str">
            <v>H</v>
          </cell>
          <cell r="F8505">
            <v>6</v>
          </cell>
          <cell r="G8505">
            <v>9.68</v>
          </cell>
          <cell r="H8505">
            <v>58.08</v>
          </cell>
        </row>
        <row r="8506">
          <cell r="B8506">
            <v>1</v>
          </cell>
          <cell r="C8506" t="str">
            <v>6111</v>
          </cell>
          <cell r="D8506" t="str">
            <v>SERVENTE</v>
          </cell>
          <cell r="E8506" t="str">
            <v>H</v>
          </cell>
          <cell r="F8506">
            <v>6.7</v>
          </cell>
          <cell r="G8506">
            <v>6.93</v>
          </cell>
          <cell r="H8506">
            <v>46.43</v>
          </cell>
        </row>
        <row r="8507">
          <cell r="B8507">
            <v>2</v>
          </cell>
          <cell r="C8507" t="str">
            <v>850</v>
          </cell>
          <cell r="D8507" t="str">
            <v>BUCHA E ARRUELA ALUMINIO FUNDIDO P/ ELETRODUTO 15MM (1/2'')</v>
          </cell>
          <cell r="E8507" t="str">
            <v>CJ</v>
          </cell>
          <cell r="F8507">
            <v>10</v>
          </cell>
          <cell r="G8507">
            <v>0.38</v>
          </cell>
          <cell r="H8507">
            <v>3.8</v>
          </cell>
        </row>
        <row r="8508">
          <cell r="B8508">
            <v>2</v>
          </cell>
          <cell r="C8508" t="str">
            <v>939</v>
          </cell>
          <cell r="D8508" t="str">
            <v>FIO RIGIDO, ISOLACAO EM PVC 450/750V 2,5MM2</v>
          </cell>
          <cell r="E8508" t="str">
            <v>M</v>
          </cell>
          <cell r="F8508">
            <v>33</v>
          </cell>
          <cell r="G8508">
            <v>0.66</v>
          </cell>
          <cell r="H8508">
            <v>21.78</v>
          </cell>
        </row>
        <row r="8509">
          <cell r="B8509">
            <v>2</v>
          </cell>
          <cell r="C8509" t="str">
            <v>1870</v>
          </cell>
          <cell r="D8509" t="str">
            <v>CURVA PVC 90G P/ ELETRODUTO ROSCAVEL 1/2"</v>
          </cell>
          <cell r="E8509" t="str">
            <v>UN</v>
          </cell>
          <cell r="F8509">
            <v>1</v>
          </cell>
          <cell r="G8509">
            <v>1.1000000000000001</v>
          </cell>
          <cell r="H8509">
            <v>1.1000000000000001</v>
          </cell>
        </row>
        <row r="8510">
          <cell r="B8510">
            <v>2</v>
          </cell>
          <cell r="C8510" t="str">
            <v>1872</v>
          </cell>
          <cell r="D8510" t="str">
            <v>CAIXA PVC 4" X 2" P/ ELETRODUTO "</v>
          </cell>
          <cell r="E8510" t="str">
            <v>UN</v>
          </cell>
          <cell r="F8510">
            <v>1</v>
          </cell>
          <cell r="G8510">
            <v>1.43</v>
          </cell>
          <cell r="H8510">
            <v>1.43</v>
          </cell>
        </row>
        <row r="8511">
          <cell r="B8511">
            <v>2</v>
          </cell>
          <cell r="C8511" t="str">
            <v>1901</v>
          </cell>
          <cell r="D8511" t="str">
            <v>LUVA PVC ROSCAVEL P/ ELETRODUTO 1/2"</v>
          </cell>
          <cell r="E8511" t="str">
            <v>UN</v>
          </cell>
          <cell r="F8511">
            <v>3</v>
          </cell>
          <cell r="G8511">
            <v>0.73</v>
          </cell>
          <cell r="H8511">
            <v>2.19</v>
          </cell>
        </row>
        <row r="8512">
          <cell r="B8512">
            <v>2</v>
          </cell>
          <cell r="C8512" t="str">
            <v>2673</v>
          </cell>
          <cell r="D8512" t="str">
            <v>ELETRODUTO DE PVC ROSCÁVEL DE 1/2" (12,7 MM), SEM LUVA</v>
          </cell>
          <cell r="E8512" t="str">
            <v>M</v>
          </cell>
          <cell r="F8512">
            <v>15</v>
          </cell>
          <cell r="G8512">
            <v>1.33</v>
          </cell>
          <cell r="H8512">
            <v>19.95</v>
          </cell>
        </row>
        <row r="8513">
          <cell r="B8513">
            <v>2</v>
          </cell>
          <cell r="C8513" t="str">
            <v>7555</v>
          </cell>
          <cell r="D8513" t="str">
            <v>INTERRUPTOR SIMPLES EMBUTIR 10A/250V C/PLACA, TIPO SILENTOQUE PIAL OU EQUIV</v>
          </cell>
          <cell r="E8513" t="str">
            <v>UN</v>
          </cell>
          <cell r="F8513">
            <v>1</v>
          </cell>
          <cell r="G8513">
            <v>4.4000000000000004</v>
          </cell>
          <cell r="H8513">
            <v>4.4000000000000004</v>
          </cell>
        </row>
        <row r="8514">
          <cell r="B8514">
            <v>2</v>
          </cell>
          <cell r="C8514" t="str">
            <v>12001</v>
          </cell>
          <cell r="D8514" t="str">
            <v>CAIXA PVC OCTOGONAL - 4"</v>
          </cell>
          <cell r="E8514" t="str">
            <v>UN</v>
          </cell>
          <cell r="F8514">
            <v>2</v>
          </cell>
          <cell r="G8514">
            <v>3.35</v>
          </cell>
          <cell r="H8514">
            <v>6.7</v>
          </cell>
        </row>
        <row r="8515">
          <cell r="D8515" t="str">
            <v>Custo Direto Total</v>
          </cell>
          <cell r="H8515">
            <v>165.85999999999996</v>
          </cell>
        </row>
        <row r="8516">
          <cell r="D8516" t="str">
            <v>Taxa de BDI %</v>
          </cell>
          <cell r="F8516">
            <v>1E-8</v>
          </cell>
          <cell r="H8516">
            <v>0</v>
          </cell>
        </row>
        <row r="8517">
          <cell r="D8517" t="str">
            <v>Total da Composição</v>
          </cell>
          <cell r="H8517">
            <v>165.85999999999996</v>
          </cell>
        </row>
        <row r="8518">
          <cell r="A8518" t="str">
            <v>74132/005</v>
          </cell>
          <cell r="B8518" t="str">
            <v>INSTALACAO CONJUNTO 3 PONTOS LUZ EQUIVALENTE 6 VARAS ELETRODUTO PVC RI GIDO 3/4" 50M FIO 2,5MM2 CAIXAS CONEXOES LUVAS CURVA E INTERRUPTOR EMBUTIR COM PLACA, INCLUSIVE ABERTURA E FECHAMENTO RASGO DE AL</v>
          </cell>
          <cell r="E8518" t="str">
            <v xml:space="preserve">UN    </v>
          </cell>
          <cell r="F8518" t="str">
            <v>Coeficiente</v>
          </cell>
          <cell r="G8518" t="str">
            <v>Preço Unit.</v>
          </cell>
          <cell r="H8518" t="str">
            <v>Preço Total</v>
          </cell>
          <cell r="I8518">
            <v>252.57000000000002</v>
          </cell>
        </row>
        <row r="8519">
          <cell r="B8519">
            <v>1</v>
          </cell>
          <cell r="C8519" t="str">
            <v>2436</v>
          </cell>
          <cell r="D8519" t="str">
            <v>ELETRICISTA OU OFICIAL ELETRICISTA</v>
          </cell>
          <cell r="E8519" t="str">
            <v>H</v>
          </cell>
          <cell r="F8519">
            <v>9</v>
          </cell>
          <cell r="G8519">
            <v>9.68</v>
          </cell>
          <cell r="H8519">
            <v>87.12</v>
          </cell>
        </row>
        <row r="8520">
          <cell r="B8520">
            <v>1</v>
          </cell>
          <cell r="C8520" t="str">
            <v>6111</v>
          </cell>
          <cell r="D8520" t="str">
            <v>SERVENTE</v>
          </cell>
          <cell r="E8520" t="str">
            <v>H</v>
          </cell>
          <cell r="F8520">
            <v>9.5</v>
          </cell>
          <cell r="G8520">
            <v>6.93</v>
          </cell>
          <cell r="H8520">
            <v>65.84</v>
          </cell>
        </row>
        <row r="8521">
          <cell r="B8521">
            <v>2</v>
          </cell>
          <cell r="C8521" t="str">
            <v>851</v>
          </cell>
          <cell r="D8521" t="str">
            <v>BUCHA E ARRUELA ALUMINIO FUNDIDO P/ ELETRODUTO 20MM (3/4'')</v>
          </cell>
          <cell r="E8521" t="str">
            <v>CJ</v>
          </cell>
          <cell r="F8521">
            <v>14</v>
          </cell>
          <cell r="G8521">
            <v>0.48</v>
          </cell>
          <cell r="H8521">
            <v>6.72</v>
          </cell>
        </row>
        <row r="8522">
          <cell r="B8522">
            <v>2</v>
          </cell>
          <cell r="C8522" t="str">
            <v>939</v>
          </cell>
          <cell r="D8522" t="str">
            <v>FIO RIGIDO, ISOLACAO EM PVC 450/750V 2,5MM2</v>
          </cell>
          <cell r="E8522" t="str">
            <v>M</v>
          </cell>
          <cell r="F8522">
            <v>50</v>
          </cell>
          <cell r="G8522">
            <v>0.66</v>
          </cell>
          <cell r="H8522">
            <v>33</v>
          </cell>
        </row>
        <row r="8523">
          <cell r="B8523">
            <v>2</v>
          </cell>
          <cell r="C8523" t="str">
            <v>1872</v>
          </cell>
          <cell r="D8523" t="str">
            <v>CAIXA PVC 4" X 2" P/ ELETRODUTO "</v>
          </cell>
          <cell r="E8523" t="str">
            <v>UN</v>
          </cell>
          <cell r="F8523">
            <v>1</v>
          </cell>
          <cell r="G8523">
            <v>1.43</v>
          </cell>
          <cell r="H8523">
            <v>1.43</v>
          </cell>
        </row>
        <row r="8524">
          <cell r="B8524">
            <v>2</v>
          </cell>
          <cell r="C8524" t="str">
            <v>1879</v>
          </cell>
          <cell r="D8524" t="str">
            <v>CURVA PVC 90G P/ ELETRODUTO ROSCAVEL 3/4"</v>
          </cell>
          <cell r="E8524" t="str">
            <v>UN</v>
          </cell>
          <cell r="F8524">
            <v>1</v>
          </cell>
          <cell r="G8524">
            <v>1.91</v>
          </cell>
          <cell r="H8524">
            <v>1.91</v>
          </cell>
        </row>
        <row r="8525">
          <cell r="B8525">
            <v>2</v>
          </cell>
          <cell r="C8525" t="str">
            <v>1891</v>
          </cell>
          <cell r="D8525" t="str">
            <v>LUVA PVC ROSCAVEL P/ ELETRODUTO 3/4"</v>
          </cell>
          <cell r="E8525" t="str">
            <v>UN</v>
          </cell>
          <cell r="F8525">
            <v>3</v>
          </cell>
          <cell r="G8525">
            <v>1.1000000000000001</v>
          </cell>
          <cell r="H8525">
            <v>3.3</v>
          </cell>
        </row>
        <row r="8526">
          <cell r="B8526">
            <v>2</v>
          </cell>
          <cell r="C8526" t="str">
            <v>2674</v>
          </cell>
          <cell r="D8526" t="str">
            <v>ELETRODUTO DE PVC ROSCÁVEL DE 3/4" (19 MM), SEM LUVA</v>
          </cell>
          <cell r="E8526" t="str">
            <v>M</v>
          </cell>
          <cell r="F8526">
            <v>18</v>
          </cell>
          <cell r="G8526">
            <v>1.82</v>
          </cell>
          <cell r="H8526">
            <v>32.76</v>
          </cell>
        </row>
        <row r="8527">
          <cell r="B8527">
            <v>2</v>
          </cell>
          <cell r="C8527" t="str">
            <v>7560</v>
          </cell>
          <cell r="D8527" t="str">
            <v>CONJUNTO EMBUTIR 3 INTERRUPTORES SIMPLES 10A/250V C/ PLACA, TP SILENTOQUE PIAL OU EQUIV</v>
          </cell>
          <cell r="E8527" t="str">
            <v>UN</v>
          </cell>
          <cell r="F8527">
            <v>1</v>
          </cell>
          <cell r="G8527">
            <v>10.44</v>
          </cell>
          <cell r="H8527">
            <v>10.44</v>
          </cell>
        </row>
        <row r="8528">
          <cell r="B8528">
            <v>2</v>
          </cell>
          <cell r="C8528" t="str">
            <v>12001</v>
          </cell>
          <cell r="D8528" t="str">
            <v>CAIXA PVC OCTOGONAL - 4"</v>
          </cell>
          <cell r="E8528" t="str">
            <v>UN</v>
          </cell>
          <cell r="F8528">
            <v>3</v>
          </cell>
          <cell r="G8528">
            <v>3.35</v>
          </cell>
          <cell r="H8528">
            <v>10.050000000000001</v>
          </cell>
        </row>
        <row r="8529">
          <cell r="D8529" t="str">
            <v>Custo Direto Total</v>
          </cell>
          <cell r="H8529">
            <v>252.57000000000002</v>
          </cell>
        </row>
        <row r="8530">
          <cell r="D8530" t="str">
            <v>Taxa de BDI %</v>
          </cell>
          <cell r="F8530">
            <v>1E-8</v>
          </cell>
          <cell r="H8530">
            <v>0</v>
          </cell>
        </row>
        <row r="8531">
          <cell r="D8531" t="str">
            <v>Total da Composição</v>
          </cell>
          <cell r="H8531">
            <v>252.57000000000002</v>
          </cell>
        </row>
        <row r="8532">
          <cell r="A8532" t="str">
            <v>74132/006</v>
          </cell>
          <cell r="B8532" t="str">
            <v>INSTALACAO CONJUNTO 3 PONTOS LUZ EQUIVALENTE 6 VARAS ELETRODUTO PVC RI GIDO 1/2", 50M FIO 2,5MM2 CAIXAS CONEXOES LUVAS CURVA E INTERRUPTOR EMBUTIR COM PLACA, INCLUSIVE ABERTURA E FECHAMENTO RASGO EM A</v>
          </cell>
          <cell r="E8532" t="str">
            <v xml:space="preserve">UN    </v>
          </cell>
          <cell r="F8532" t="str">
            <v>Coeficiente</v>
          </cell>
          <cell r="G8532" t="str">
            <v>Preço Unit.</v>
          </cell>
          <cell r="H8532" t="str">
            <v>Preço Total</v>
          </cell>
          <cell r="I8532">
            <v>224.51</v>
          </cell>
        </row>
        <row r="8533">
          <cell r="B8533">
            <v>1</v>
          </cell>
          <cell r="C8533" t="str">
            <v>2436</v>
          </cell>
          <cell r="D8533" t="str">
            <v>ELETRICISTA OU OFICIAL ELETRICISTA</v>
          </cell>
          <cell r="E8533" t="str">
            <v>H</v>
          </cell>
          <cell r="F8533">
            <v>8</v>
          </cell>
          <cell r="G8533">
            <v>9.68</v>
          </cell>
          <cell r="H8533">
            <v>77.44</v>
          </cell>
        </row>
        <row r="8534">
          <cell r="B8534">
            <v>1</v>
          </cell>
          <cell r="C8534" t="str">
            <v>6111</v>
          </cell>
          <cell r="D8534" t="str">
            <v>SERVENTE</v>
          </cell>
          <cell r="E8534" t="str">
            <v>H</v>
          </cell>
          <cell r="F8534">
            <v>8.6</v>
          </cell>
          <cell r="G8534">
            <v>6.93</v>
          </cell>
          <cell r="H8534">
            <v>59.6</v>
          </cell>
        </row>
        <row r="8535">
          <cell r="B8535">
            <v>2</v>
          </cell>
          <cell r="C8535" t="str">
            <v>850</v>
          </cell>
          <cell r="D8535" t="str">
            <v>BUCHA E ARRUELA ALUMINIO FUNDIDO P/ ELETRODUTO 15MM (1/2'')</v>
          </cell>
          <cell r="E8535" t="str">
            <v>CJ</v>
          </cell>
          <cell r="F8535">
            <v>14</v>
          </cell>
          <cell r="G8535">
            <v>0.38</v>
          </cell>
          <cell r="H8535">
            <v>5.32</v>
          </cell>
        </row>
        <row r="8536">
          <cell r="B8536">
            <v>2</v>
          </cell>
          <cell r="C8536" t="str">
            <v>939</v>
          </cell>
          <cell r="D8536" t="str">
            <v>FIO RIGIDO, ISOLACAO EM PVC 450/750V 2,5MM2</v>
          </cell>
          <cell r="E8536" t="str">
            <v>M</v>
          </cell>
          <cell r="F8536">
            <v>50</v>
          </cell>
          <cell r="G8536">
            <v>0.66</v>
          </cell>
          <cell r="H8536">
            <v>33</v>
          </cell>
        </row>
        <row r="8537">
          <cell r="B8537">
            <v>2</v>
          </cell>
          <cell r="C8537" t="str">
            <v>1870</v>
          </cell>
          <cell r="D8537" t="str">
            <v>CURVA PVC 90G P/ ELETRODUTO ROSCAVEL 1/2"</v>
          </cell>
          <cell r="E8537" t="str">
            <v>UN</v>
          </cell>
          <cell r="F8537">
            <v>1</v>
          </cell>
          <cell r="G8537">
            <v>1.1000000000000001</v>
          </cell>
          <cell r="H8537">
            <v>1.1000000000000001</v>
          </cell>
        </row>
        <row r="8538">
          <cell r="B8538">
            <v>2</v>
          </cell>
          <cell r="C8538" t="str">
            <v>1872</v>
          </cell>
          <cell r="D8538" t="str">
            <v>CAIXA PVC 4" X 2" P/ ELETRODUTO "</v>
          </cell>
          <cell r="E8538" t="str">
            <v>UN</v>
          </cell>
          <cell r="F8538">
            <v>1</v>
          </cell>
          <cell r="G8538">
            <v>1.43</v>
          </cell>
          <cell r="H8538">
            <v>1.43</v>
          </cell>
        </row>
        <row r="8539">
          <cell r="B8539">
            <v>2</v>
          </cell>
          <cell r="C8539" t="str">
            <v>1901</v>
          </cell>
          <cell r="D8539" t="str">
            <v>LUVA PVC ROSCAVEL P/ ELETRODUTO 1/2"</v>
          </cell>
          <cell r="E8539" t="str">
            <v>UN</v>
          </cell>
          <cell r="F8539">
            <v>3</v>
          </cell>
          <cell r="G8539">
            <v>0.73</v>
          </cell>
          <cell r="H8539">
            <v>2.19</v>
          </cell>
        </row>
        <row r="8540">
          <cell r="B8540">
            <v>2</v>
          </cell>
          <cell r="C8540" t="str">
            <v>2673</v>
          </cell>
          <cell r="D8540" t="str">
            <v>ELETRODUTO DE PVC ROSCÁVEL DE 1/2" (12,7 MM), SEM LUVA</v>
          </cell>
          <cell r="E8540" t="str">
            <v>M</v>
          </cell>
          <cell r="F8540">
            <v>18</v>
          </cell>
          <cell r="G8540">
            <v>1.33</v>
          </cell>
          <cell r="H8540">
            <v>23.94</v>
          </cell>
        </row>
        <row r="8541">
          <cell r="B8541">
            <v>2</v>
          </cell>
          <cell r="C8541" t="str">
            <v>7560</v>
          </cell>
          <cell r="D8541" t="str">
            <v>CONJUNTO EMBUTIR 3 INTERRUPTORES SIMPLES 10A/250V C/ PLACA, TP SILENTOQUE PIAL OU EQUIV</v>
          </cell>
          <cell r="E8541" t="str">
            <v>UN</v>
          </cell>
          <cell r="F8541">
            <v>1</v>
          </cell>
          <cell r="G8541">
            <v>10.44</v>
          </cell>
          <cell r="H8541">
            <v>10.44</v>
          </cell>
        </row>
        <row r="8542">
          <cell r="B8542">
            <v>2</v>
          </cell>
          <cell r="C8542" t="str">
            <v>12001</v>
          </cell>
          <cell r="D8542" t="str">
            <v>CAIXA PVC OCTOGONAL - 4"</v>
          </cell>
          <cell r="E8542" t="str">
            <v>UN</v>
          </cell>
          <cell r="F8542">
            <v>3</v>
          </cell>
          <cell r="G8542">
            <v>3.35</v>
          </cell>
          <cell r="H8542">
            <v>10.050000000000001</v>
          </cell>
        </row>
        <row r="8543">
          <cell r="D8543" t="str">
            <v>Custo Direto Total</v>
          </cell>
          <cell r="H8543">
            <v>224.51</v>
          </cell>
        </row>
        <row r="8544">
          <cell r="D8544" t="str">
            <v>Taxa de BDI %</v>
          </cell>
          <cell r="F8544">
            <v>1E-8</v>
          </cell>
          <cell r="H8544">
            <v>0</v>
          </cell>
        </row>
        <row r="8545">
          <cell r="D8545" t="str">
            <v>Total da Composição</v>
          </cell>
          <cell r="H8545">
            <v>224.51</v>
          </cell>
        </row>
        <row r="8546">
          <cell r="A8546" t="str">
            <v>74132/007</v>
          </cell>
          <cell r="B8546" t="str">
            <v>INSTALACAO CONJUNTO 4 PONTOS LUZ EQUIVALENTE 7 VARAS ELETRODUTO PVC RI GIDO 3/4", 50M FIO 2,5MM2 CAIXAS CONEXOES LUVAS CURVA E INTERRUPTOR EMBUTIR COM PLACA INCLUSIVE ABERTURA E FECHAMENTO RASGO EM AL</v>
          </cell>
          <cell r="E8546" t="str">
            <v xml:space="preserve">UN    </v>
          </cell>
          <cell r="F8546" t="str">
            <v>Coeficiente</v>
          </cell>
          <cell r="G8546" t="str">
            <v>Preço Unit.</v>
          </cell>
          <cell r="H8546" t="str">
            <v>Preço Total</v>
          </cell>
          <cell r="I8546">
            <v>263.89</v>
          </cell>
        </row>
        <row r="8547">
          <cell r="B8547">
            <v>1</v>
          </cell>
          <cell r="C8547" t="str">
            <v>2436</v>
          </cell>
          <cell r="D8547" t="str">
            <v>ELETRICISTA OU OFICIAL ELETRICISTA</v>
          </cell>
          <cell r="E8547" t="str">
            <v>H</v>
          </cell>
          <cell r="F8547">
            <v>9</v>
          </cell>
          <cell r="G8547">
            <v>9.68</v>
          </cell>
          <cell r="H8547">
            <v>87.12</v>
          </cell>
        </row>
        <row r="8548">
          <cell r="B8548">
            <v>1</v>
          </cell>
          <cell r="C8548" t="str">
            <v>6111</v>
          </cell>
          <cell r="D8548" t="str">
            <v>SERVENTE</v>
          </cell>
          <cell r="E8548" t="str">
            <v>H</v>
          </cell>
          <cell r="F8548">
            <v>10</v>
          </cell>
          <cell r="G8548">
            <v>6.93</v>
          </cell>
          <cell r="H8548">
            <v>69.3</v>
          </cell>
        </row>
        <row r="8549">
          <cell r="B8549">
            <v>2</v>
          </cell>
          <cell r="C8549" t="str">
            <v>851</v>
          </cell>
          <cell r="D8549" t="str">
            <v>BUCHA E ARRUELA ALUMINIO FUNDIDO P/ ELETRODUTO 20MM (3/4'')</v>
          </cell>
          <cell r="E8549" t="str">
            <v>CJ</v>
          </cell>
          <cell r="F8549">
            <v>18</v>
          </cell>
          <cell r="G8549">
            <v>0.48</v>
          </cell>
          <cell r="H8549">
            <v>8.64</v>
          </cell>
        </row>
        <row r="8550">
          <cell r="B8550">
            <v>2</v>
          </cell>
          <cell r="C8550" t="str">
            <v>939</v>
          </cell>
          <cell r="D8550" t="str">
            <v>FIO RIGIDO, ISOLACAO EM PVC 450/750V 2,5MM2</v>
          </cell>
          <cell r="E8550" t="str">
            <v>M</v>
          </cell>
          <cell r="F8550">
            <v>50</v>
          </cell>
          <cell r="G8550">
            <v>0.66</v>
          </cell>
          <cell r="H8550">
            <v>33</v>
          </cell>
        </row>
        <row r="8551">
          <cell r="B8551">
            <v>2</v>
          </cell>
          <cell r="C8551" t="str">
            <v>1872</v>
          </cell>
          <cell r="D8551" t="str">
            <v>CAIXA PVC 4" X 2" P/ ELETRODUTO "</v>
          </cell>
          <cell r="E8551" t="str">
            <v>UN</v>
          </cell>
          <cell r="F8551">
            <v>1</v>
          </cell>
          <cell r="G8551">
            <v>1.43</v>
          </cell>
          <cell r="H8551">
            <v>1.43</v>
          </cell>
        </row>
        <row r="8552">
          <cell r="B8552">
            <v>2</v>
          </cell>
          <cell r="C8552" t="str">
            <v>1879</v>
          </cell>
          <cell r="D8552" t="str">
            <v>CURVA PVC 90G P/ ELETRODUTO ROSCAVEL 3/4"</v>
          </cell>
          <cell r="E8552" t="str">
            <v>UN</v>
          </cell>
          <cell r="F8552">
            <v>1</v>
          </cell>
          <cell r="G8552">
            <v>1.91</v>
          </cell>
          <cell r="H8552">
            <v>1.91</v>
          </cell>
        </row>
        <row r="8553">
          <cell r="B8553">
            <v>2</v>
          </cell>
          <cell r="C8553" t="str">
            <v>1891</v>
          </cell>
          <cell r="D8553" t="str">
            <v>LUVA PVC ROSCAVEL P/ ELETRODUTO 3/4"</v>
          </cell>
          <cell r="E8553" t="str">
            <v>UN</v>
          </cell>
          <cell r="F8553">
            <v>3</v>
          </cell>
          <cell r="G8553">
            <v>1.1000000000000001</v>
          </cell>
          <cell r="H8553">
            <v>3.3</v>
          </cell>
        </row>
        <row r="8554">
          <cell r="B8554">
            <v>2</v>
          </cell>
          <cell r="C8554" t="str">
            <v>2674</v>
          </cell>
          <cell r="D8554" t="str">
            <v>ELETRODUTO DE PVC ROSCÁVEL DE 3/4" (19 MM), SEM LUVA</v>
          </cell>
          <cell r="E8554" t="str">
            <v>M</v>
          </cell>
          <cell r="F8554">
            <v>21</v>
          </cell>
          <cell r="G8554">
            <v>1.82</v>
          </cell>
          <cell r="H8554">
            <v>38.22</v>
          </cell>
        </row>
        <row r="8555">
          <cell r="B8555">
            <v>2</v>
          </cell>
          <cell r="C8555" t="str">
            <v>7559</v>
          </cell>
          <cell r="D8555" t="str">
            <v>CONJUNTO EMBUTIR 2 INTERRUPTORES SIMPLES 10A/250V C/ PLACA, TP SILENTOQUE PIAL OU EQUIV</v>
          </cell>
          <cell r="E8555" t="str">
            <v>UN</v>
          </cell>
          <cell r="F8555">
            <v>1</v>
          </cell>
          <cell r="G8555">
            <v>7.57</v>
          </cell>
          <cell r="H8555">
            <v>7.57</v>
          </cell>
        </row>
        <row r="8556">
          <cell r="B8556">
            <v>2</v>
          </cell>
          <cell r="C8556" t="str">
            <v>12001</v>
          </cell>
          <cell r="D8556" t="str">
            <v>CAIXA PVC OCTOGONAL - 4"</v>
          </cell>
          <cell r="E8556" t="str">
            <v>UN</v>
          </cell>
          <cell r="F8556">
            <v>4</v>
          </cell>
          <cell r="G8556">
            <v>3.35</v>
          </cell>
          <cell r="H8556">
            <v>13.4</v>
          </cell>
        </row>
        <row r="8557">
          <cell r="D8557" t="str">
            <v>Custo Direto Total</v>
          </cell>
          <cell r="H8557">
            <v>263.89</v>
          </cell>
        </row>
        <row r="8558">
          <cell r="D8558" t="str">
            <v>Taxa de BDI %</v>
          </cell>
          <cell r="F8558">
            <v>1E-8</v>
          </cell>
          <cell r="H8558">
            <v>0</v>
          </cell>
        </row>
        <row r="8559">
          <cell r="D8559" t="str">
            <v>Total da Composição</v>
          </cell>
          <cell r="H8559">
            <v>263.89</v>
          </cell>
        </row>
        <row r="8560">
          <cell r="A8560" t="str">
            <v>74132/008</v>
          </cell>
          <cell r="B8560" t="str">
            <v>INSTALACAO CONJUNTO 4 PONTOS LUZ EQUIVALENTE 7 VARAS ELETRODUTO PVC RI GIDO 1/2", 50M FIO 2,5MM2 CAIXAS CONEXOES LUVAS CURVA E INTERRUPTOR EMBUTIR COM PLACA INCLUSIVE ABERTURA E FECHAMENTO RASGO ALVEN</v>
          </cell>
          <cell r="E8560" t="str">
            <v xml:space="preserve">UN    </v>
          </cell>
          <cell r="F8560" t="str">
            <v>Coeficiente</v>
          </cell>
          <cell r="G8560" t="str">
            <v>Preço Unit.</v>
          </cell>
          <cell r="H8560" t="str">
            <v>Preço Total</v>
          </cell>
          <cell r="I8560">
            <v>240.19000000000003</v>
          </cell>
        </row>
        <row r="8561">
          <cell r="B8561">
            <v>1</v>
          </cell>
          <cell r="C8561" t="str">
            <v>2436</v>
          </cell>
          <cell r="D8561" t="str">
            <v>ELETRICISTA OU OFICIAL ELETRICISTA</v>
          </cell>
          <cell r="E8561" t="str">
            <v>H</v>
          </cell>
          <cell r="F8561">
            <v>8.5</v>
          </cell>
          <cell r="G8561">
            <v>9.68</v>
          </cell>
          <cell r="H8561">
            <v>82.28</v>
          </cell>
        </row>
        <row r="8562">
          <cell r="B8562">
            <v>1</v>
          </cell>
          <cell r="C8562" t="str">
            <v>6111</v>
          </cell>
          <cell r="D8562" t="str">
            <v>SERVENTE</v>
          </cell>
          <cell r="E8562" t="str">
            <v>H</v>
          </cell>
          <cell r="F8562">
            <v>9.3000000000000007</v>
          </cell>
          <cell r="G8562">
            <v>6.93</v>
          </cell>
          <cell r="H8562">
            <v>64.45</v>
          </cell>
        </row>
        <row r="8563">
          <cell r="B8563">
            <v>2</v>
          </cell>
          <cell r="C8563" t="str">
            <v>850</v>
          </cell>
          <cell r="D8563" t="str">
            <v>BUCHA E ARRUELA ALUMINIO FUNDIDO P/ ELETRODUTO 15MM (1/2'')</v>
          </cell>
          <cell r="E8563" t="str">
            <v>CJ</v>
          </cell>
          <cell r="F8563">
            <v>18</v>
          </cell>
          <cell r="G8563">
            <v>0.38</v>
          </cell>
          <cell r="H8563">
            <v>6.84</v>
          </cell>
        </row>
        <row r="8564">
          <cell r="B8564">
            <v>2</v>
          </cell>
          <cell r="C8564" t="str">
            <v>939</v>
          </cell>
          <cell r="D8564" t="str">
            <v>FIO RIGIDO, ISOLACAO EM PVC 450/750V 2,5MM2</v>
          </cell>
          <cell r="E8564" t="str">
            <v>M</v>
          </cell>
          <cell r="F8564">
            <v>50</v>
          </cell>
          <cell r="G8564">
            <v>0.66</v>
          </cell>
          <cell r="H8564">
            <v>33</v>
          </cell>
        </row>
        <row r="8565">
          <cell r="B8565">
            <v>2</v>
          </cell>
          <cell r="C8565" t="str">
            <v>1870</v>
          </cell>
          <cell r="D8565" t="str">
            <v>CURVA PVC 90G P/ ELETRODUTO ROSCAVEL 1/2"</v>
          </cell>
          <cell r="E8565" t="str">
            <v>UN</v>
          </cell>
          <cell r="F8565">
            <v>1</v>
          </cell>
          <cell r="G8565">
            <v>1.1000000000000001</v>
          </cell>
          <cell r="H8565">
            <v>1.1000000000000001</v>
          </cell>
        </row>
        <row r="8566">
          <cell r="B8566">
            <v>2</v>
          </cell>
          <cell r="C8566" t="str">
            <v>1872</v>
          </cell>
          <cell r="D8566" t="str">
            <v>CAIXA PVC 4" X 2" P/ ELETRODUTO "</v>
          </cell>
          <cell r="E8566" t="str">
            <v>UN</v>
          </cell>
          <cell r="F8566">
            <v>1</v>
          </cell>
          <cell r="G8566">
            <v>1.43</v>
          </cell>
          <cell r="H8566">
            <v>1.43</v>
          </cell>
        </row>
        <row r="8567">
          <cell r="B8567">
            <v>2</v>
          </cell>
          <cell r="C8567" t="str">
            <v>1901</v>
          </cell>
          <cell r="D8567" t="str">
            <v>LUVA PVC ROSCAVEL P/ ELETRODUTO 1/2"</v>
          </cell>
          <cell r="E8567" t="str">
            <v>UN</v>
          </cell>
          <cell r="F8567">
            <v>3</v>
          </cell>
          <cell r="G8567">
            <v>0.73</v>
          </cell>
          <cell r="H8567">
            <v>2.19</v>
          </cell>
        </row>
        <row r="8568">
          <cell r="B8568">
            <v>2</v>
          </cell>
          <cell r="C8568" t="str">
            <v>2673</v>
          </cell>
          <cell r="D8568" t="str">
            <v>ELETRODUTO DE PVC ROSCÁVEL DE 1/2" (12,7 MM), SEM LUVA</v>
          </cell>
          <cell r="E8568" t="str">
            <v>M</v>
          </cell>
          <cell r="F8568">
            <v>21</v>
          </cell>
          <cell r="G8568">
            <v>1.33</v>
          </cell>
          <cell r="H8568">
            <v>27.93</v>
          </cell>
        </row>
        <row r="8569">
          <cell r="B8569">
            <v>2</v>
          </cell>
          <cell r="C8569" t="str">
            <v>7559</v>
          </cell>
          <cell r="D8569" t="str">
            <v>CONJUNTO EMBUTIR 2 INTERRUPTORES SIMPLES 10A/250V C/ PLACA, TP SILENTOQUE PIAL OU EQUIV</v>
          </cell>
          <cell r="E8569" t="str">
            <v>UN</v>
          </cell>
          <cell r="F8569">
            <v>1</v>
          </cell>
          <cell r="G8569">
            <v>7.57</v>
          </cell>
          <cell r="H8569">
            <v>7.57</v>
          </cell>
        </row>
        <row r="8570">
          <cell r="B8570">
            <v>2</v>
          </cell>
          <cell r="C8570" t="str">
            <v>12001</v>
          </cell>
          <cell r="D8570" t="str">
            <v>CAIXA PVC OCTOGONAL - 4"</v>
          </cell>
          <cell r="E8570" t="str">
            <v>UN</v>
          </cell>
          <cell r="F8570">
            <v>4</v>
          </cell>
          <cell r="G8570">
            <v>3.35</v>
          </cell>
          <cell r="H8570">
            <v>13.4</v>
          </cell>
        </row>
        <row r="8571">
          <cell r="D8571" t="str">
            <v>Custo Direto Total</v>
          </cell>
          <cell r="H8571">
            <v>240.19000000000003</v>
          </cell>
        </row>
        <row r="8572">
          <cell r="D8572" t="str">
            <v>Taxa de BDI %</v>
          </cell>
          <cell r="F8572">
            <v>1E-8</v>
          </cell>
          <cell r="H8572">
            <v>0</v>
          </cell>
        </row>
        <row r="8573">
          <cell r="D8573" t="str">
            <v>Total da Composição</v>
          </cell>
          <cell r="H8573">
            <v>240.19000000000003</v>
          </cell>
        </row>
        <row r="8574">
          <cell r="A8574" t="str">
            <v>74132/009</v>
          </cell>
          <cell r="B8574" t="str">
            <v>INSTALACAO CONJUNTO 5 PONTOS LUZ EQUIVALENTE 8 VARAS ELETRODUTO PVC RI GIDO 3/4", 57M FIO 2,5MM2 CAIXAS CONEXOES LUVAS CURVA E INTERRUPTOR EMBUTIR COM PLACA, INCLUSIVE ABERTURA E FECHAMENTO RASGO ALVE</v>
          </cell>
          <cell r="E8574" t="str">
            <v xml:space="preserve">UN    </v>
          </cell>
          <cell r="F8574" t="str">
            <v>Coeficiente</v>
          </cell>
          <cell r="G8574" t="str">
            <v>Preço Unit.</v>
          </cell>
          <cell r="H8574" t="str">
            <v>Preço Total</v>
          </cell>
          <cell r="I8574">
            <v>301.23</v>
          </cell>
        </row>
        <row r="8575">
          <cell r="B8575">
            <v>1</v>
          </cell>
          <cell r="C8575" t="str">
            <v>2436</v>
          </cell>
          <cell r="D8575" t="str">
            <v>ELETRICISTA OU OFICIAL ELETRICISTA</v>
          </cell>
          <cell r="E8575" t="str">
            <v>H</v>
          </cell>
          <cell r="F8575">
            <v>10</v>
          </cell>
          <cell r="G8575">
            <v>9.68</v>
          </cell>
          <cell r="H8575">
            <v>96.8</v>
          </cell>
        </row>
        <row r="8576">
          <cell r="B8576">
            <v>1</v>
          </cell>
          <cell r="C8576" t="str">
            <v>6111</v>
          </cell>
          <cell r="D8576" t="str">
            <v>SERVENTE</v>
          </cell>
          <cell r="E8576" t="str">
            <v>H</v>
          </cell>
          <cell r="F8576">
            <v>11.5</v>
          </cell>
          <cell r="G8576">
            <v>6.93</v>
          </cell>
          <cell r="H8576">
            <v>79.7</v>
          </cell>
        </row>
        <row r="8577">
          <cell r="B8577">
            <v>2</v>
          </cell>
          <cell r="C8577" t="str">
            <v>851</v>
          </cell>
          <cell r="D8577" t="str">
            <v>BUCHA E ARRUELA ALUMINIO FUNDIDO P/ ELETRODUTO 20MM (3/4'')</v>
          </cell>
          <cell r="E8577" t="str">
            <v>CJ</v>
          </cell>
          <cell r="F8577">
            <v>20</v>
          </cell>
          <cell r="G8577">
            <v>0.48</v>
          </cell>
          <cell r="H8577">
            <v>9.6</v>
          </cell>
        </row>
        <row r="8578">
          <cell r="B8578">
            <v>2</v>
          </cell>
          <cell r="C8578" t="str">
            <v>939</v>
          </cell>
          <cell r="D8578" t="str">
            <v>FIO RIGIDO, ISOLACAO EM PVC 450/750V 2,5MM2</v>
          </cell>
          <cell r="E8578" t="str">
            <v>M</v>
          </cell>
          <cell r="F8578">
            <v>57</v>
          </cell>
          <cell r="G8578">
            <v>0.66</v>
          </cell>
          <cell r="H8578">
            <v>37.619999999999997</v>
          </cell>
        </row>
        <row r="8579">
          <cell r="B8579">
            <v>2</v>
          </cell>
          <cell r="C8579" t="str">
            <v>1872</v>
          </cell>
          <cell r="D8579" t="str">
            <v>CAIXA PVC 4" X 2" P/ ELETRODUTO "</v>
          </cell>
          <cell r="E8579" t="str">
            <v>UN</v>
          </cell>
          <cell r="F8579">
            <v>1</v>
          </cell>
          <cell r="G8579">
            <v>1.43</v>
          </cell>
          <cell r="H8579">
            <v>1.43</v>
          </cell>
        </row>
        <row r="8580">
          <cell r="B8580">
            <v>2</v>
          </cell>
          <cell r="C8580" t="str">
            <v>1879</v>
          </cell>
          <cell r="D8580" t="str">
            <v>CURVA PVC 90G P/ ELETRODUTO ROSCAVEL 3/4"</v>
          </cell>
          <cell r="E8580" t="str">
            <v>UN</v>
          </cell>
          <cell r="F8580">
            <v>1</v>
          </cell>
          <cell r="G8580">
            <v>1.91</v>
          </cell>
          <cell r="H8580">
            <v>1.91</v>
          </cell>
        </row>
        <row r="8581">
          <cell r="B8581">
            <v>2</v>
          </cell>
          <cell r="C8581" t="str">
            <v>1891</v>
          </cell>
          <cell r="D8581" t="str">
            <v>LUVA PVC ROSCAVEL P/ ELETRODUTO 3/4"</v>
          </cell>
          <cell r="E8581" t="str">
            <v>UN</v>
          </cell>
          <cell r="F8581">
            <v>3</v>
          </cell>
          <cell r="G8581">
            <v>1.1000000000000001</v>
          </cell>
          <cell r="H8581">
            <v>3.3</v>
          </cell>
        </row>
        <row r="8582">
          <cell r="B8582">
            <v>2</v>
          </cell>
          <cell r="C8582" t="str">
            <v>2674</v>
          </cell>
          <cell r="D8582" t="str">
            <v>ELETRODUTO DE PVC ROSCÁVEL DE 3/4" (19 MM), SEM LUVA</v>
          </cell>
          <cell r="E8582" t="str">
            <v>M</v>
          </cell>
          <cell r="F8582">
            <v>24</v>
          </cell>
          <cell r="G8582">
            <v>1.82</v>
          </cell>
          <cell r="H8582">
            <v>43.68</v>
          </cell>
        </row>
        <row r="8583">
          <cell r="B8583">
            <v>2</v>
          </cell>
          <cell r="C8583" t="str">
            <v>7560</v>
          </cell>
          <cell r="D8583" t="str">
            <v>CONJUNTO EMBUTIR 3 INTERRUPTORES SIMPLES 10A/250V C/ PLACA, TP SILENTOQUE PIAL OU EQUIV</v>
          </cell>
          <cell r="E8583" t="str">
            <v>UN</v>
          </cell>
          <cell r="F8583">
            <v>1</v>
          </cell>
          <cell r="G8583">
            <v>10.44</v>
          </cell>
          <cell r="H8583">
            <v>10.44</v>
          </cell>
        </row>
        <row r="8584">
          <cell r="B8584">
            <v>2</v>
          </cell>
          <cell r="C8584" t="str">
            <v>12001</v>
          </cell>
          <cell r="D8584" t="str">
            <v>CAIXA PVC OCTOGONAL - 4"</v>
          </cell>
          <cell r="E8584" t="str">
            <v>UN</v>
          </cell>
          <cell r="F8584">
            <v>5</v>
          </cell>
          <cell r="G8584">
            <v>3.35</v>
          </cell>
          <cell r="H8584">
            <v>16.75</v>
          </cell>
        </row>
        <row r="8585">
          <cell r="D8585" t="str">
            <v>Custo Direto Total</v>
          </cell>
          <cell r="H8585">
            <v>301.23</v>
          </cell>
        </row>
        <row r="8586">
          <cell r="D8586" t="str">
            <v>Taxa de BDI %</v>
          </cell>
          <cell r="F8586">
            <v>1E-8</v>
          </cell>
          <cell r="H8586">
            <v>0</v>
          </cell>
        </row>
        <row r="8587">
          <cell r="D8587" t="str">
            <v>Total da Composição</v>
          </cell>
          <cell r="H8587">
            <v>301.23</v>
          </cell>
        </row>
        <row r="8588">
          <cell r="A8588" t="str">
            <v>74132/010</v>
          </cell>
          <cell r="B8588" t="str">
            <v>INSTALACAO CONJUNTO 5 PONTOS LUZ EQUIVALENTE 8 VARAS ELETRODUTO PVC RI GIDO 1/2", 57M FIO 2,5MM2 CAIXAS CONEXOES LUVAS CURVA E INTERRUPTOR EMBUTIR COM PLACA, INCLUSIVE ABERTURA E FECHAMENTO RASGO ALVE</v>
          </cell>
          <cell r="E8588" t="str">
            <v xml:space="preserve">UN    </v>
          </cell>
          <cell r="F8588" t="str">
            <v>Coeficiente</v>
          </cell>
          <cell r="G8588" t="str">
            <v>Preço Unit.</v>
          </cell>
          <cell r="H8588" t="str">
            <v>Preço Total</v>
          </cell>
          <cell r="I8588">
            <v>275.72000000000003</v>
          </cell>
        </row>
        <row r="8589">
          <cell r="B8589">
            <v>1</v>
          </cell>
          <cell r="C8589" t="str">
            <v>2436</v>
          </cell>
          <cell r="D8589" t="str">
            <v>ELETRICISTA OU OFICIAL ELETRICISTA</v>
          </cell>
          <cell r="E8589" t="str">
            <v>H</v>
          </cell>
          <cell r="F8589">
            <v>9.6999999999999993</v>
          </cell>
          <cell r="G8589">
            <v>9.68</v>
          </cell>
          <cell r="H8589">
            <v>93.9</v>
          </cell>
        </row>
        <row r="8590">
          <cell r="B8590">
            <v>1</v>
          </cell>
          <cell r="C8590" t="str">
            <v>6111</v>
          </cell>
          <cell r="D8590" t="str">
            <v>SERVENTE</v>
          </cell>
          <cell r="E8590" t="str">
            <v>H</v>
          </cell>
          <cell r="F8590">
            <v>10.5</v>
          </cell>
          <cell r="G8590">
            <v>6.93</v>
          </cell>
          <cell r="H8590">
            <v>72.77</v>
          </cell>
        </row>
        <row r="8591">
          <cell r="B8591">
            <v>2</v>
          </cell>
          <cell r="C8591" t="str">
            <v>850</v>
          </cell>
          <cell r="D8591" t="str">
            <v>BUCHA E ARRUELA ALUMINIO FUNDIDO P/ ELETRODUTO 15MM (1/2'')</v>
          </cell>
          <cell r="E8591" t="str">
            <v>CJ</v>
          </cell>
          <cell r="F8591">
            <v>20</v>
          </cell>
          <cell r="G8591">
            <v>0.38</v>
          </cell>
          <cell r="H8591">
            <v>7.6</v>
          </cell>
        </row>
        <row r="8592">
          <cell r="B8592">
            <v>2</v>
          </cell>
          <cell r="C8592" t="str">
            <v>939</v>
          </cell>
          <cell r="D8592" t="str">
            <v>FIO RIGIDO, ISOLACAO EM PVC 450/750V 2,5MM2</v>
          </cell>
          <cell r="E8592" t="str">
            <v>M</v>
          </cell>
          <cell r="F8592">
            <v>57</v>
          </cell>
          <cell r="G8592">
            <v>0.66</v>
          </cell>
          <cell r="H8592">
            <v>37.619999999999997</v>
          </cell>
        </row>
        <row r="8593">
          <cell r="B8593">
            <v>2</v>
          </cell>
          <cell r="C8593" t="str">
            <v>1870</v>
          </cell>
          <cell r="D8593" t="str">
            <v>CURVA PVC 90G P/ ELETRODUTO ROSCAVEL 1/2"</v>
          </cell>
          <cell r="E8593" t="str">
            <v>UN</v>
          </cell>
          <cell r="F8593">
            <v>1</v>
          </cell>
          <cell r="G8593">
            <v>1.1000000000000001</v>
          </cell>
          <cell r="H8593">
            <v>1.1000000000000001</v>
          </cell>
        </row>
        <row r="8594">
          <cell r="B8594">
            <v>2</v>
          </cell>
          <cell r="C8594" t="str">
            <v>1872</v>
          </cell>
          <cell r="D8594" t="str">
            <v>CAIXA PVC 4" X 2" P/ ELETRODUTO "</v>
          </cell>
          <cell r="E8594" t="str">
            <v>UN</v>
          </cell>
          <cell r="F8594">
            <v>1</v>
          </cell>
          <cell r="G8594">
            <v>1.43</v>
          </cell>
          <cell r="H8594">
            <v>1.43</v>
          </cell>
        </row>
        <row r="8595">
          <cell r="B8595">
            <v>2</v>
          </cell>
          <cell r="C8595" t="str">
            <v>1901</v>
          </cell>
          <cell r="D8595" t="str">
            <v>LUVA PVC ROSCAVEL P/ ELETRODUTO 1/2"</v>
          </cell>
          <cell r="E8595" t="str">
            <v>UN</v>
          </cell>
          <cell r="F8595">
            <v>3</v>
          </cell>
          <cell r="G8595">
            <v>0.73</v>
          </cell>
          <cell r="H8595">
            <v>2.19</v>
          </cell>
        </row>
        <row r="8596">
          <cell r="B8596">
            <v>2</v>
          </cell>
          <cell r="C8596" t="str">
            <v>2673</v>
          </cell>
          <cell r="D8596" t="str">
            <v>ELETRODUTO DE PVC ROSCÁVEL DE 1/2" (12,7 MM), SEM LUVA</v>
          </cell>
          <cell r="E8596" t="str">
            <v>M</v>
          </cell>
          <cell r="F8596">
            <v>24</v>
          </cell>
          <cell r="G8596">
            <v>1.33</v>
          </cell>
          <cell r="H8596">
            <v>31.92</v>
          </cell>
        </row>
        <row r="8597">
          <cell r="B8597">
            <v>2</v>
          </cell>
          <cell r="C8597" t="str">
            <v>7560</v>
          </cell>
          <cell r="D8597" t="str">
            <v>CONJUNTO EMBUTIR 3 INTERRUPTORES SIMPLES 10A/250V C/ PLACA, TP SILENTOQUE PIAL OU EQUIV</v>
          </cell>
          <cell r="E8597" t="str">
            <v>UN</v>
          </cell>
          <cell r="F8597">
            <v>1</v>
          </cell>
          <cell r="G8597">
            <v>10.44</v>
          </cell>
          <cell r="H8597">
            <v>10.44</v>
          </cell>
        </row>
        <row r="8598">
          <cell r="B8598">
            <v>2</v>
          </cell>
          <cell r="C8598" t="str">
            <v>12001</v>
          </cell>
          <cell r="D8598" t="str">
            <v>CAIXA PVC OCTOGONAL - 4"</v>
          </cell>
          <cell r="E8598" t="str">
            <v>UN</v>
          </cell>
          <cell r="F8598">
            <v>5</v>
          </cell>
          <cell r="G8598">
            <v>3.35</v>
          </cell>
          <cell r="H8598">
            <v>16.75</v>
          </cell>
        </row>
        <row r="8599">
          <cell r="D8599" t="str">
            <v>Custo Direto Total</v>
          </cell>
          <cell r="H8599">
            <v>275.72000000000003</v>
          </cell>
        </row>
        <row r="8600">
          <cell r="D8600" t="str">
            <v>Taxa de BDI %</v>
          </cell>
          <cell r="F8600">
            <v>1E-8</v>
          </cell>
          <cell r="H8600">
            <v>0</v>
          </cell>
        </row>
        <row r="8601">
          <cell r="D8601" t="str">
            <v>Total da Composição</v>
          </cell>
          <cell r="H8601">
            <v>275.72000000000003</v>
          </cell>
        </row>
        <row r="8602">
          <cell r="A8602" t="str">
            <v>74132/011</v>
          </cell>
          <cell r="B8602" t="str">
            <v>INSTALACAO CONJUNTO 6 PONTOS LUZ EQUIVALENTE 9 VARAS ELETRODUTO PVC RI GIDO 3/4", 66M FIO 2,5MM2 CAIXAS CONEXOES LUVAS CURVA E INTERRUPTOR EMBUTIR COM PLACA, INCLUSIVE ABERTURA E FECHAMENTO RASGO ALVE</v>
          </cell>
          <cell r="E8602" t="str">
            <v xml:space="preserve">UN    </v>
          </cell>
          <cell r="F8602" t="str">
            <v>Coeficiente</v>
          </cell>
          <cell r="G8602" t="str">
            <v>Preço Unit.</v>
          </cell>
          <cell r="H8602" t="str">
            <v>Preço Total</v>
          </cell>
          <cell r="I8602">
            <v>348.76000000000005</v>
          </cell>
        </row>
        <row r="8603">
          <cell r="B8603">
            <v>1</v>
          </cell>
          <cell r="C8603" t="str">
            <v>2436</v>
          </cell>
          <cell r="D8603" t="str">
            <v>ELETRICISTA OU OFICIAL ELETRICISTA</v>
          </cell>
          <cell r="E8603" t="str">
            <v>H</v>
          </cell>
          <cell r="F8603">
            <v>12.5</v>
          </cell>
          <cell r="G8603">
            <v>9.68</v>
          </cell>
          <cell r="H8603">
            <v>121</v>
          </cell>
        </row>
        <row r="8604">
          <cell r="B8604">
            <v>1</v>
          </cell>
          <cell r="C8604" t="str">
            <v>6111</v>
          </cell>
          <cell r="D8604" t="str">
            <v>SERVENTE</v>
          </cell>
          <cell r="E8604" t="str">
            <v>H</v>
          </cell>
          <cell r="F8604">
            <v>12.6</v>
          </cell>
          <cell r="G8604">
            <v>6.93</v>
          </cell>
          <cell r="H8604">
            <v>87.32</v>
          </cell>
        </row>
        <row r="8605">
          <cell r="B8605">
            <v>2</v>
          </cell>
          <cell r="C8605" t="str">
            <v>851</v>
          </cell>
          <cell r="D8605" t="str">
            <v>BUCHA E ARRUELA ALUMINIO FUNDIDO P/ ELETRODUTO 20MM (3/4'')</v>
          </cell>
          <cell r="E8605" t="str">
            <v>CJ</v>
          </cell>
          <cell r="F8605">
            <v>22</v>
          </cell>
          <cell r="G8605">
            <v>0.48</v>
          </cell>
          <cell r="H8605">
            <v>10.56</v>
          </cell>
        </row>
        <row r="8606">
          <cell r="B8606">
            <v>2</v>
          </cell>
          <cell r="C8606" t="str">
            <v>939</v>
          </cell>
          <cell r="D8606" t="str">
            <v>FIO RIGIDO, ISOLACAO EM PVC 450/750V 2,5MM2</v>
          </cell>
          <cell r="E8606" t="str">
            <v>M</v>
          </cell>
          <cell r="F8606">
            <v>66</v>
          </cell>
          <cell r="G8606">
            <v>0.66</v>
          </cell>
          <cell r="H8606">
            <v>43.56</v>
          </cell>
        </row>
        <row r="8607">
          <cell r="B8607">
            <v>2</v>
          </cell>
          <cell r="C8607" t="str">
            <v>1872</v>
          </cell>
          <cell r="D8607" t="str">
            <v>CAIXA PVC 4" X 2" P/ ELETRODUTO "</v>
          </cell>
          <cell r="E8607" t="str">
            <v>UN</v>
          </cell>
          <cell r="F8607">
            <v>1</v>
          </cell>
          <cell r="G8607">
            <v>1.43</v>
          </cell>
          <cell r="H8607">
            <v>1.43</v>
          </cell>
        </row>
        <row r="8608">
          <cell r="B8608">
            <v>2</v>
          </cell>
          <cell r="C8608" t="str">
            <v>1879</v>
          </cell>
          <cell r="D8608" t="str">
            <v>CURVA PVC 90G P/ ELETRODUTO ROSCAVEL 3/4"</v>
          </cell>
          <cell r="E8608" t="str">
            <v>UN</v>
          </cell>
          <cell r="F8608">
            <v>1</v>
          </cell>
          <cell r="G8608">
            <v>1.91</v>
          </cell>
          <cell r="H8608">
            <v>1.91</v>
          </cell>
        </row>
        <row r="8609">
          <cell r="B8609">
            <v>2</v>
          </cell>
          <cell r="C8609" t="str">
            <v>1891</v>
          </cell>
          <cell r="D8609" t="str">
            <v>LUVA PVC ROSCAVEL P/ ELETRODUTO 3/4"</v>
          </cell>
          <cell r="E8609" t="str">
            <v>UN</v>
          </cell>
          <cell r="F8609">
            <v>3</v>
          </cell>
          <cell r="G8609">
            <v>1.1000000000000001</v>
          </cell>
          <cell r="H8609">
            <v>3.3</v>
          </cell>
        </row>
        <row r="8610">
          <cell r="B8610">
            <v>2</v>
          </cell>
          <cell r="C8610" t="str">
            <v>2674</v>
          </cell>
          <cell r="D8610" t="str">
            <v>ELETRODUTO DE PVC ROSCÁVEL DE 3/4" (19 MM), SEM LUVA</v>
          </cell>
          <cell r="E8610" t="str">
            <v>M</v>
          </cell>
          <cell r="F8610">
            <v>27</v>
          </cell>
          <cell r="G8610">
            <v>1.82</v>
          </cell>
          <cell r="H8610">
            <v>49.14</v>
          </cell>
        </row>
        <row r="8611">
          <cell r="B8611">
            <v>2</v>
          </cell>
          <cell r="C8611" t="str">
            <v>7560</v>
          </cell>
          <cell r="D8611" t="str">
            <v>CONJUNTO EMBUTIR 3 INTERRUPTORES SIMPLES 10A/250V C/ PLACA, TP SILENTOQUE PIAL OU EQUIV</v>
          </cell>
          <cell r="E8611" t="str">
            <v>UN</v>
          </cell>
          <cell r="F8611">
            <v>1</v>
          </cell>
          <cell r="G8611">
            <v>10.44</v>
          </cell>
          <cell r="H8611">
            <v>10.44</v>
          </cell>
        </row>
        <row r="8612">
          <cell r="B8612">
            <v>2</v>
          </cell>
          <cell r="C8612" t="str">
            <v>12001</v>
          </cell>
          <cell r="D8612" t="str">
            <v>CAIXA PVC OCTOGONAL - 4"</v>
          </cell>
          <cell r="E8612" t="str">
            <v>UN</v>
          </cell>
          <cell r="F8612">
            <v>6</v>
          </cell>
          <cell r="G8612">
            <v>3.35</v>
          </cell>
          <cell r="H8612">
            <v>20.100000000000001</v>
          </cell>
        </row>
        <row r="8613">
          <cell r="D8613" t="str">
            <v>Custo Direto Total</v>
          </cell>
          <cell r="H8613">
            <v>348.76000000000005</v>
          </cell>
        </row>
        <row r="8614">
          <cell r="D8614" t="str">
            <v>Taxa de BDI %</v>
          </cell>
          <cell r="F8614">
            <v>1E-8</v>
          </cell>
          <cell r="H8614">
            <v>0</v>
          </cell>
        </row>
        <row r="8615">
          <cell r="D8615" t="str">
            <v>Total da Composição</v>
          </cell>
          <cell r="H8615">
            <v>348.76000000000005</v>
          </cell>
        </row>
        <row r="8616">
          <cell r="A8616" t="str">
            <v>74132/012</v>
          </cell>
          <cell r="B8616" t="str">
            <v>INSTALACAO CONJUNTO 6 PONTOS LUZ EQUIVALENTE 9 VARAS ELETRODUTO PVC RI GIDO 1/2", 66M FIO 2,5MM2 CAIXAS CONEXOES LUVAS CURVA E INTERRUPTOR EMBUTIR COM PLACA, INCLUSIVE ABERTURA E FECHAMENTO RASGO ALVE</v>
          </cell>
          <cell r="E8616" t="str">
            <v xml:space="preserve">UN    </v>
          </cell>
          <cell r="F8616" t="str">
            <v>Coeficiente</v>
          </cell>
          <cell r="G8616" t="str">
            <v>Preço Unit.</v>
          </cell>
          <cell r="H8616" t="str">
            <v>Preço Total</v>
          </cell>
          <cell r="I8616">
            <v>316.66000000000003</v>
          </cell>
        </row>
        <row r="8617">
          <cell r="B8617">
            <v>1</v>
          </cell>
          <cell r="C8617" t="str">
            <v>2436</v>
          </cell>
          <cell r="D8617" t="str">
            <v>ELETRICISTA OU OFICIAL ELETRICISTA</v>
          </cell>
          <cell r="E8617" t="str">
            <v>H</v>
          </cell>
          <cell r="F8617">
            <v>11.5</v>
          </cell>
          <cell r="G8617">
            <v>9.68</v>
          </cell>
          <cell r="H8617">
            <v>111.32</v>
          </cell>
        </row>
        <row r="8618">
          <cell r="B8618">
            <v>1</v>
          </cell>
          <cell r="C8618" t="str">
            <v>6111</v>
          </cell>
          <cell r="D8618" t="str">
            <v>SERVENTE</v>
          </cell>
          <cell r="E8618" t="str">
            <v>H</v>
          </cell>
          <cell r="F8618">
            <v>11.8</v>
          </cell>
          <cell r="G8618">
            <v>6.93</v>
          </cell>
          <cell r="H8618">
            <v>81.77</v>
          </cell>
        </row>
        <row r="8619">
          <cell r="B8619">
            <v>2</v>
          </cell>
          <cell r="C8619" t="str">
            <v>850</v>
          </cell>
          <cell r="D8619" t="str">
            <v>BUCHA E ARRUELA ALUMINIO FUNDIDO P/ ELETRODUTO 15MM (1/2'')</v>
          </cell>
          <cell r="E8619" t="str">
            <v>CJ</v>
          </cell>
          <cell r="F8619">
            <v>22</v>
          </cell>
          <cell r="G8619">
            <v>0.38</v>
          </cell>
          <cell r="H8619">
            <v>8.36</v>
          </cell>
        </row>
        <row r="8620">
          <cell r="B8620">
            <v>2</v>
          </cell>
          <cell r="C8620" t="str">
            <v>939</v>
          </cell>
          <cell r="D8620" t="str">
            <v>FIO RIGIDO, ISOLACAO EM PVC 450/750V 2,5MM2</v>
          </cell>
          <cell r="E8620" t="str">
            <v>M</v>
          </cell>
          <cell r="F8620">
            <v>66</v>
          </cell>
          <cell r="G8620">
            <v>0.66</v>
          </cell>
          <cell r="H8620">
            <v>43.56</v>
          </cell>
        </row>
        <row r="8621">
          <cell r="B8621">
            <v>2</v>
          </cell>
          <cell r="C8621" t="str">
            <v>1870</v>
          </cell>
          <cell r="D8621" t="str">
            <v>CURVA PVC 90G P/ ELETRODUTO ROSCAVEL 1/2"</v>
          </cell>
          <cell r="E8621" t="str">
            <v>UN</v>
          </cell>
          <cell r="F8621">
            <v>1</v>
          </cell>
          <cell r="G8621">
            <v>1.1000000000000001</v>
          </cell>
          <cell r="H8621">
            <v>1.1000000000000001</v>
          </cell>
        </row>
        <row r="8622">
          <cell r="B8622">
            <v>2</v>
          </cell>
          <cell r="C8622" t="str">
            <v>1879</v>
          </cell>
          <cell r="D8622" t="str">
            <v>CURVA PVC 90G P/ ELETRODUTO ROSCAVEL 3/4"</v>
          </cell>
          <cell r="E8622" t="str">
            <v>UN</v>
          </cell>
          <cell r="F8622">
            <v>1</v>
          </cell>
          <cell r="G8622">
            <v>1.91</v>
          </cell>
          <cell r="H8622">
            <v>1.91</v>
          </cell>
        </row>
        <row r="8623">
          <cell r="B8623">
            <v>2</v>
          </cell>
          <cell r="C8623" t="str">
            <v>1901</v>
          </cell>
          <cell r="D8623" t="str">
            <v>LUVA PVC ROSCAVEL P/ ELETRODUTO 1/2"</v>
          </cell>
          <cell r="E8623" t="str">
            <v>UN</v>
          </cell>
          <cell r="F8623">
            <v>3</v>
          </cell>
          <cell r="G8623">
            <v>0.73</v>
          </cell>
          <cell r="H8623">
            <v>2.19</v>
          </cell>
        </row>
        <row r="8624">
          <cell r="B8624">
            <v>2</v>
          </cell>
          <cell r="C8624" t="str">
            <v>2673</v>
          </cell>
          <cell r="D8624" t="str">
            <v>ELETRODUTO DE PVC ROSCÁVEL DE 1/2" (12,7 MM), SEM LUVA</v>
          </cell>
          <cell r="E8624" t="str">
            <v>M</v>
          </cell>
          <cell r="F8624">
            <v>27</v>
          </cell>
          <cell r="G8624">
            <v>1.33</v>
          </cell>
          <cell r="H8624">
            <v>35.909999999999997</v>
          </cell>
        </row>
        <row r="8625">
          <cell r="B8625">
            <v>2</v>
          </cell>
          <cell r="C8625" t="str">
            <v>7560</v>
          </cell>
          <cell r="D8625" t="str">
            <v>CONJUNTO EMBUTIR 3 INTERRUPTORES SIMPLES 10A/250V C/ PLACA, TP SILENTOQUE PIAL OU EQUIV</v>
          </cell>
          <cell r="E8625" t="str">
            <v>UN</v>
          </cell>
          <cell r="F8625">
            <v>1</v>
          </cell>
          <cell r="G8625">
            <v>10.44</v>
          </cell>
          <cell r="H8625">
            <v>10.44</v>
          </cell>
        </row>
        <row r="8626">
          <cell r="B8626">
            <v>2</v>
          </cell>
          <cell r="C8626" t="str">
            <v>12001</v>
          </cell>
          <cell r="D8626" t="str">
            <v>CAIXA PVC OCTOGONAL - 4"</v>
          </cell>
          <cell r="E8626" t="str">
            <v>UN</v>
          </cell>
          <cell r="F8626">
            <v>6</v>
          </cell>
          <cell r="G8626">
            <v>3.35</v>
          </cell>
          <cell r="H8626">
            <v>20.100000000000001</v>
          </cell>
        </row>
        <row r="8627">
          <cell r="D8627" t="str">
            <v>Custo Direto Total</v>
          </cell>
          <cell r="H8627">
            <v>316.66000000000003</v>
          </cell>
        </row>
        <row r="8628">
          <cell r="D8628" t="str">
            <v>Taxa de BDI %</v>
          </cell>
          <cell r="F8628">
            <v>1E-8</v>
          </cell>
          <cell r="H8628">
            <v>0</v>
          </cell>
        </row>
        <row r="8629">
          <cell r="D8629" t="str">
            <v>Total da Composição</v>
          </cell>
          <cell r="H8629">
            <v>316.66000000000003</v>
          </cell>
        </row>
        <row r="8630">
          <cell r="A8630" t="str">
            <v>74132/013</v>
          </cell>
          <cell r="B8630" t="str">
            <v>INSTALACAO CONJUNTO 8 PONTOS LUZ EQUIVALENTE 10 VARAS ELETRODUTO PVC R IGIDO 3/4", 80M FIO 2,5MM2 CAIXAS CONEXOES LUVAS CURVA E INTERRUPTOR EMBUTIR COM PLACA, INCLUSIVE ABERTURA E FECHAMENTO RASGO ALV</v>
          </cell>
          <cell r="E8630" t="str">
            <v xml:space="preserve">UN    </v>
          </cell>
          <cell r="F8630" t="str">
            <v>Coeficiente</v>
          </cell>
          <cell r="G8630" t="str">
            <v>Preço Unit.</v>
          </cell>
          <cell r="H8630" t="str">
            <v>Preço Total</v>
          </cell>
          <cell r="I8630">
            <v>411.1400000000001</v>
          </cell>
        </row>
        <row r="8631">
          <cell r="B8631">
            <v>1</v>
          </cell>
          <cell r="C8631" t="str">
            <v>2436</v>
          </cell>
          <cell r="D8631" t="str">
            <v>ELETRICISTA OU OFICIAL ELETRICISTA</v>
          </cell>
          <cell r="E8631" t="str">
            <v>H</v>
          </cell>
          <cell r="F8631">
            <v>14</v>
          </cell>
          <cell r="G8631">
            <v>9.68</v>
          </cell>
          <cell r="H8631">
            <v>135.52000000000001</v>
          </cell>
        </row>
        <row r="8632">
          <cell r="B8632">
            <v>1</v>
          </cell>
          <cell r="C8632" t="str">
            <v>6111</v>
          </cell>
          <cell r="D8632" t="str">
            <v>SERVENTE</v>
          </cell>
          <cell r="E8632" t="str">
            <v>H</v>
          </cell>
          <cell r="F8632">
            <v>15</v>
          </cell>
          <cell r="G8632">
            <v>6.93</v>
          </cell>
          <cell r="H8632">
            <v>103.95</v>
          </cell>
        </row>
        <row r="8633">
          <cell r="B8633">
            <v>2</v>
          </cell>
          <cell r="C8633" t="str">
            <v>851</v>
          </cell>
          <cell r="D8633" t="str">
            <v>BUCHA E ARRUELA ALUMINIO FUNDIDO P/ ELETRODUTO 20MM (3/4'')</v>
          </cell>
          <cell r="E8633" t="str">
            <v>CJ</v>
          </cell>
          <cell r="F8633">
            <v>32</v>
          </cell>
          <cell r="G8633">
            <v>0.48</v>
          </cell>
          <cell r="H8633">
            <v>15.36</v>
          </cell>
        </row>
        <row r="8634">
          <cell r="B8634">
            <v>2</v>
          </cell>
          <cell r="C8634" t="str">
            <v>939</v>
          </cell>
          <cell r="D8634" t="str">
            <v>FIO RIGIDO, ISOLACAO EM PVC 450/750V 2,5MM2</v>
          </cell>
          <cell r="E8634" t="str">
            <v>M</v>
          </cell>
          <cell r="F8634">
            <v>80</v>
          </cell>
          <cell r="G8634">
            <v>0.66</v>
          </cell>
          <cell r="H8634">
            <v>52.8</v>
          </cell>
        </row>
        <row r="8635">
          <cell r="B8635">
            <v>2</v>
          </cell>
          <cell r="C8635" t="str">
            <v>1872</v>
          </cell>
          <cell r="D8635" t="str">
            <v>CAIXA PVC 4" X 2" P/ ELETRODUTO "</v>
          </cell>
          <cell r="E8635" t="str">
            <v>UN</v>
          </cell>
          <cell r="F8635">
            <v>2</v>
          </cell>
          <cell r="G8635">
            <v>1.43</v>
          </cell>
          <cell r="H8635">
            <v>2.86</v>
          </cell>
        </row>
        <row r="8636">
          <cell r="B8636">
            <v>2</v>
          </cell>
          <cell r="C8636" t="str">
            <v>1879</v>
          </cell>
          <cell r="D8636" t="str">
            <v>CURVA PVC 90G P/ ELETRODUTO ROSCAVEL 3/4"</v>
          </cell>
          <cell r="E8636" t="str">
            <v>UN</v>
          </cell>
          <cell r="F8636">
            <v>1</v>
          </cell>
          <cell r="G8636">
            <v>1.91</v>
          </cell>
          <cell r="H8636">
            <v>1.91</v>
          </cell>
        </row>
        <row r="8637">
          <cell r="B8637">
            <v>2</v>
          </cell>
          <cell r="C8637" t="str">
            <v>1891</v>
          </cell>
          <cell r="D8637" t="str">
            <v>LUVA PVC ROSCAVEL P/ ELETRODUTO 3/4"</v>
          </cell>
          <cell r="E8637" t="str">
            <v>UN</v>
          </cell>
          <cell r="F8637">
            <v>2</v>
          </cell>
          <cell r="G8637">
            <v>1.1000000000000001</v>
          </cell>
          <cell r="H8637">
            <v>2.2000000000000002</v>
          </cell>
        </row>
        <row r="8638">
          <cell r="B8638">
            <v>2</v>
          </cell>
          <cell r="C8638" t="str">
            <v>2674</v>
          </cell>
          <cell r="D8638" t="str">
            <v>ELETRODUTO DE PVC ROSCÁVEL DE 3/4" (19 MM), SEM LUVA</v>
          </cell>
          <cell r="E8638" t="str">
            <v>M</v>
          </cell>
          <cell r="F8638">
            <v>30</v>
          </cell>
          <cell r="G8638">
            <v>1.82</v>
          </cell>
          <cell r="H8638">
            <v>54.6</v>
          </cell>
        </row>
        <row r="8639">
          <cell r="B8639">
            <v>2</v>
          </cell>
          <cell r="C8639" t="str">
            <v>7559</v>
          </cell>
          <cell r="D8639" t="str">
            <v>CONJUNTO EMBUTIR 2 INTERRUPTORES SIMPLES 10A/250V C/ PLACA, TP SILENTOQUE PIAL OU EQUIV</v>
          </cell>
          <cell r="E8639" t="str">
            <v>UN</v>
          </cell>
          <cell r="F8639">
            <v>2</v>
          </cell>
          <cell r="G8639">
            <v>7.57</v>
          </cell>
          <cell r="H8639">
            <v>15.14</v>
          </cell>
        </row>
        <row r="8640">
          <cell r="B8640">
            <v>2</v>
          </cell>
          <cell r="C8640" t="str">
            <v>12001</v>
          </cell>
          <cell r="D8640" t="str">
            <v>CAIXA PVC OCTOGONAL - 4"</v>
          </cell>
          <cell r="E8640" t="str">
            <v>UN</v>
          </cell>
          <cell r="F8640">
            <v>8</v>
          </cell>
          <cell r="G8640">
            <v>3.35</v>
          </cell>
          <cell r="H8640">
            <v>26.8</v>
          </cell>
        </row>
        <row r="8641">
          <cell r="D8641" t="str">
            <v>Custo Direto Total</v>
          </cell>
          <cell r="H8641">
            <v>411.1400000000001</v>
          </cell>
        </row>
        <row r="8642">
          <cell r="D8642" t="str">
            <v>Taxa de BDI %</v>
          </cell>
          <cell r="F8642">
            <v>1E-8</v>
          </cell>
          <cell r="H8642">
            <v>0</v>
          </cell>
        </row>
        <row r="8643">
          <cell r="D8643" t="str">
            <v>Total da Composição</v>
          </cell>
          <cell r="H8643">
            <v>411.1400000000001</v>
          </cell>
        </row>
        <row r="8644">
          <cell r="A8644" t="str">
            <v>74132/014</v>
          </cell>
          <cell r="B8644" t="str">
            <v>INSTALACAO CONJUNTO 2 PONTOS LUZ EQUIVALENTE 3 VARAS ELETRODUTO PVC RI GIDO 3/4, 20M FIO 2,5MM2 CAIXAS CONEXOES LUVAS E CONSIDERANDO O CONTROLE DOS PONTOS DIRETO NO QUADRO DE DISTRIBUICAO DE LUZ</v>
          </cell>
          <cell r="E8644" t="str">
            <v xml:space="preserve">UN    </v>
          </cell>
          <cell r="F8644" t="str">
            <v>Coeficiente</v>
          </cell>
          <cell r="G8644" t="str">
            <v>Preço Unit.</v>
          </cell>
          <cell r="H8644" t="str">
            <v>Preço Total</v>
          </cell>
          <cell r="I8644">
            <v>163.59999999999997</v>
          </cell>
        </row>
        <row r="8645">
          <cell r="B8645">
            <v>1</v>
          </cell>
          <cell r="C8645" t="str">
            <v>2436</v>
          </cell>
          <cell r="D8645" t="str">
            <v>ELETRICISTA OU OFICIAL ELETRICISTA</v>
          </cell>
          <cell r="E8645" t="str">
            <v>H</v>
          </cell>
          <cell r="F8645">
            <v>7</v>
          </cell>
          <cell r="G8645">
            <v>9.68</v>
          </cell>
          <cell r="H8645">
            <v>67.760000000000005</v>
          </cell>
        </row>
        <row r="8646">
          <cell r="B8646">
            <v>1</v>
          </cell>
          <cell r="C8646" t="str">
            <v>6111</v>
          </cell>
          <cell r="D8646" t="str">
            <v>SERVENTE</v>
          </cell>
          <cell r="E8646" t="str">
            <v>H</v>
          </cell>
          <cell r="F8646">
            <v>8</v>
          </cell>
          <cell r="G8646">
            <v>6.93</v>
          </cell>
          <cell r="H8646">
            <v>55.44</v>
          </cell>
        </row>
        <row r="8647">
          <cell r="B8647">
            <v>2</v>
          </cell>
          <cell r="C8647" t="str">
            <v>851</v>
          </cell>
          <cell r="D8647" t="str">
            <v>BUCHA E ARRUELA ALUMINIO FUNDIDO P/ ELETRODUTO 20MM (3/4'')</v>
          </cell>
          <cell r="E8647" t="str">
            <v>CJ</v>
          </cell>
          <cell r="F8647">
            <v>4</v>
          </cell>
          <cell r="G8647">
            <v>0.48</v>
          </cell>
          <cell r="H8647">
            <v>1.92</v>
          </cell>
        </row>
        <row r="8648">
          <cell r="B8648">
            <v>2</v>
          </cell>
          <cell r="C8648" t="str">
            <v>939</v>
          </cell>
          <cell r="D8648" t="str">
            <v>FIO RIGIDO, ISOLACAO EM PVC 450/750V 2,5MM2</v>
          </cell>
          <cell r="E8648" t="str">
            <v>M</v>
          </cell>
          <cell r="F8648">
            <v>20</v>
          </cell>
          <cell r="G8648">
            <v>0.66</v>
          </cell>
          <cell r="H8648">
            <v>13.2</v>
          </cell>
        </row>
        <row r="8649">
          <cell r="B8649">
            <v>2</v>
          </cell>
          <cell r="C8649" t="str">
            <v>1891</v>
          </cell>
          <cell r="D8649" t="str">
            <v>LUVA PVC ROSCAVEL P/ ELETRODUTO 3/4"</v>
          </cell>
          <cell r="E8649" t="str">
            <v>UN</v>
          </cell>
          <cell r="F8649">
            <v>2</v>
          </cell>
          <cell r="G8649">
            <v>1.1000000000000001</v>
          </cell>
          <cell r="H8649">
            <v>2.2000000000000002</v>
          </cell>
        </row>
        <row r="8650">
          <cell r="B8650">
            <v>2</v>
          </cell>
          <cell r="C8650" t="str">
            <v>2674</v>
          </cell>
          <cell r="D8650" t="str">
            <v>ELETRODUTO DE PVC ROSCÁVEL DE 3/4" (19 MM), SEM LUVA</v>
          </cell>
          <cell r="E8650" t="str">
            <v>M</v>
          </cell>
          <cell r="F8650">
            <v>9</v>
          </cell>
          <cell r="G8650">
            <v>1.82</v>
          </cell>
          <cell r="H8650">
            <v>16.38</v>
          </cell>
        </row>
        <row r="8651">
          <cell r="B8651">
            <v>2</v>
          </cell>
          <cell r="C8651" t="str">
            <v>12001</v>
          </cell>
          <cell r="D8651" t="str">
            <v>CAIXA PVC OCTOGONAL - 4"</v>
          </cell>
          <cell r="E8651" t="str">
            <v>UN</v>
          </cell>
          <cell r="F8651">
            <v>2</v>
          </cell>
          <cell r="G8651">
            <v>3.35</v>
          </cell>
          <cell r="H8651">
            <v>6.7</v>
          </cell>
        </row>
        <row r="8652">
          <cell r="D8652" t="str">
            <v>Custo Direto Total</v>
          </cell>
          <cell r="H8652">
            <v>163.59999999999997</v>
          </cell>
        </row>
        <row r="8653">
          <cell r="D8653" t="str">
            <v>Taxa de BDI %</v>
          </cell>
          <cell r="F8653">
            <v>1E-8</v>
          </cell>
          <cell r="H8653">
            <v>0</v>
          </cell>
        </row>
        <row r="8654">
          <cell r="D8654" t="str">
            <v>Total da Composição</v>
          </cell>
          <cell r="H8654">
            <v>163.59999999999997</v>
          </cell>
        </row>
        <row r="8655">
          <cell r="A8655" t="str">
            <v>74132/015</v>
          </cell>
          <cell r="B8655" t="str">
            <v>INSTALACAO CONJUNTO 2 PONTOS LUZ EQUIVALENTE 3 VARAS ELETRODUTO PVC RI GIDO 1/2", 20M FIO 2,5MM2 CAIXAS CONEXOES LUVAS E CONSIDERANDO O CONTROLE DOS PONTOS DIRETO NO QUADRO DE DISTRIBUICAO DE LUZ</v>
          </cell>
          <cell r="E8655" t="str">
            <v xml:space="preserve">UN    </v>
          </cell>
          <cell r="F8655" t="str">
            <v>Coeficiente</v>
          </cell>
          <cell r="G8655" t="str">
            <v>Preço Unit.</v>
          </cell>
          <cell r="H8655" t="str">
            <v>Preço Total</v>
          </cell>
          <cell r="I8655">
            <v>158.04999999999998</v>
          </cell>
        </row>
        <row r="8656">
          <cell r="B8656">
            <v>1</v>
          </cell>
          <cell r="C8656" t="str">
            <v>2436</v>
          </cell>
          <cell r="D8656" t="str">
            <v>ELETRICISTA OU OFICIAL ELETRICISTA</v>
          </cell>
          <cell r="E8656" t="str">
            <v>H</v>
          </cell>
          <cell r="F8656">
            <v>7</v>
          </cell>
          <cell r="G8656">
            <v>9.68</v>
          </cell>
          <cell r="H8656">
            <v>67.760000000000005</v>
          </cell>
        </row>
        <row r="8657">
          <cell r="B8657">
            <v>1</v>
          </cell>
          <cell r="C8657" t="str">
            <v>6111</v>
          </cell>
          <cell r="D8657" t="str">
            <v>SERVENTE</v>
          </cell>
          <cell r="E8657" t="str">
            <v>H</v>
          </cell>
          <cell r="F8657">
            <v>8</v>
          </cell>
          <cell r="G8657">
            <v>6.93</v>
          </cell>
          <cell r="H8657">
            <v>55.44</v>
          </cell>
        </row>
        <row r="8658">
          <cell r="B8658">
            <v>2</v>
          </cell>
          <cell r="C8658" t="str">
            <v>850</v>
          </cell>
          <cell r="D8658" t="str">
            <v>BUCHA E ARRUELA ALUMINIO FUNDIDO P/ ELETRODUTO 15MM (1/2'')</v>
          </cell>
          <cell r="E8658" t="str">
            <v>CJ</v>
          </cell>
          <cell r="F8658">
            <v>4</v>
          </cell>
          <cell r="G8658">
            <v>0.38</v>
          </cell>
          <cell r="H8658">
            <v>1.52</v>
          </cell>
        </row>
        <row r="8659">
          <cell r="B8659">
            <v>2</v>
          </cell>
          <cell r="C8659" t="str">
            <v>939</v>
          </cell>
          <cell r="D8659" t="str">
            <v>FIO RIGIDO, ISOLACAO EM PVC 450/750V 2,5MM2</v>
          </cell>
          <cell r="E8659" t="str">
            <v>M</v>
          </cell>
          <cell r="F8659">
            <v>20</v>
          </cell>
          <cell r="G8659">
            <v>0.66</v>
          </cell>
          <cell r="H8659">
            <v>13.2</v>
          </cell>
        </row>
        <row r="8660">
          <cell r="B8660">
            <v>2</v>
          </cell>
          <cell r="C8660" t="str">
            <v>1901</v>
          </cell>
          <cell r="D8660" t="str">
            <v>LUVA PVC ROSCAVEL P/ ELETRODUTO 1/2"</v>
          </cell>
          <cell r="E8660" t="str">
            <v>UN</v>
          </cell>
          <cell r="F8660">
            <v>2</v>
          </cell>
          <cell r="G8660">
            <v>0.73</v>
          </cell>
          <cell r="H8660">
            <v>1.46</v>
          </cell>
        </row>
        <row r="8661">
          <cell r="B8661">
            <v>2</v>
          </cell>
          <cell r="C8661" t="str">
            <v>2673</v>
          </cell>
          <cell r="D8661" t="str">
            <v>ELETRODUTO DE PVC ROSCÁVEL DE 1/2" (12,7 MM), SEM LUVA</v>
          </cell>
          <cell r="E8661" t="str">
            <v>M</v>
          </cell>
          <cell r="F8661">
            <v>9</v>
          </cell>
          <cell r="G8661">
            <v>1.33</v>
          </cell>
          <cell r="H8661">
            <v>11.97</v>
          </cell>
        </row>
        <row r="8662">
          <cell r="B8662">
            <v>2</v>
          </cell>
          <cell r="C8662" t="str">
            <v>12001</v>
          </cell>
          <cell r="D8662" t="str">
            <v>CAIXA PVC OCTOGONAL - 4"</v>
          </cell>
          <cell r="E8662" t="str">
            <v>UN</v>
          </cell>
          <cell r="F8662">
            <v>2</v>
          </cell>
          <cell r="G8662">
            <v>3.35</v>
          </cell>
          <cell r="H8662">
            <v>6.7</v>
          </cell>
        </row>
        <row r="8663">
          <cell r="D8663" t="str">
            <v>Custo Direto Total</v>
          </cell>
          <cell r="H8663">
            <v>158.04999999999998</v>
          </cell>
        </row>
        <row r="8664">
          <cell r="D8664" t="str">
            <v>Taxa de BDI %</v>
          </cell>
          <cell r="F8664">
            <v>1E-8</v>
          </cell>
          <cell r="H8664">
            <v>0</v>
          </cell>
        </row>
        <row r="8665">
          <cell r="D8665" t="str">
            <v>Total da Composição</v>
          </cell>
          <cell r="H8665">
            <v>158.04999999999998</v>
          </cell>
        </row>
        <row r="8666">
          <cell r="A8666" t="str">
            <v>74132/016</v>
          </cell>
          <cell r="B8666" t="str">
            <v>INSTALACAO CONJUNTO 3 PONTOS LUZ EQUIVALENTE 5 VARAS ELETRODUTO PVC RI GIDO 3/4", 30M FIO 2,5MM2 CAIXAS CONEXOES LUVAS E CONSIDERANDO O CONTROLE DOS PONTOS DIRETO NO QUADRO DE DISTRIBUICAO DE LUZ</v>
          </cell>
          <cell r="E8666" t="str">
            <v xml:space="preserve">UN    </v>
          </cell>
          <cell r="F8666" t="str">
            <v>Coeficiente</v>
          </cell>
          <cell r="G8666" t="str">
            <v>Preço Unit.</v>
          </cell>
          <cell r="H8666" t="str">
            <v>Preço Total</v>
          </cell>
          <cell r="I8666">
            <v>208.09000000000003</v>
          </cell>
        </row>
        <row r="8667">
          <cell r="B8667">
            <v>1</v>
          </cell>
          <cell r="C8667" t="str">
            <v>2436</v>
          </cell>
          <cell r="D8667" t="str">
            <v>ELETRICISTA OU OFICIAL ELETRICISTA</v>
          </cell>
          <cell r="E8667" t="str">
            <v>H</v>
          </cell>
          <cell r="F8667">
            <v>8</v>
          </cell>
          <cell r="G8667">
            <v>9.68</v>
          </cell>
          <cell r="H8667">
            <v>77.44</v>
          </cell>
        </row>
        <row r="8668">
          <cell r="B8668">
            <v>1</v>
          </cell>
          <cell r="C8668" t="str">
            <v>6111</v>
          </cell>
          <cell r="D8668" t="str">
            <v>SERVENTE</v>
          </cell>
          <cell r="E8668" t="str">
            <v>H</v>
          </cell>
          <cell r="F8668">
            <v>9</v>
          </cell>
          <cell r="G8668">
            <v>6.93</v>
          </cell>
          <cell r="H8668">
            <v>62.37</v>
          </cell>
        </row>
        <row r="8669">
          <cell r="B8669">
            <v>2</v>
          </cell>
          <cell r="C8669" t="str">
            <v>851</v>
          </cell>
          <cell r="D8669" t="str">
            <v>BUCHA E ARRUELA ALUMINIO FUNDIDO P/ ELETRODUTO 20MM (3/4'')</v>
          </cell>
          <cell r="E8669" t="str">
            <v>CJ</v>
          </cell>
          <cell r="F8669">
            <v>6</v>
          </cell>
          <cell r="G8669">
            <v>0.48</v>
          </cell>
          <cell r="H8669">
            <v>2.88</v>
          </cell>
        </row>
        <row r="8670">
          <cell r="B8670">
            <v>2</v>
          </cell>
          <cell r="C8670" t="str">
            <v>939</v>
          </cell>
          <cell r="D8670" t="str">
            <v>FIO RIGIDO, ISOLACAO EM PVC 450/750V 2,5MM2</v>
          </cell>
          <cell r="E8670" t="str">
            <v>M</v>
          </cell>
          <cell r="F8670">
            <v>30</v>
          </cell>
          <cell r="G8670">
            <v>0.66</v>
          </cell>
          <cell r="H8670">
            <v>19.8</v>
          </cell>
        </row>
        <row r="8671">
          <cell r="B8671">
            <v>2</v>
          </cell>
          <cell r="C8671" t="str">
            <v>2674</v>
          </cell>
          <cell r="D8671" t="str">
            <v>ELETRODUTO DE PVC ROSCÁVEL DE 3/4" (19 MM), SEM LUVA</v>
          </cell>
          <cell r="E8671" t="str">
            <v>M</v>
          </cell>
          <cell r="F8671">
            <v>15</v>
          </cell>
          <cell r="G8671">
            <v>1.82</v>
          </cell>
          <cell r="H8671">
            <v>27.3</v>
          </cell>
        </row>
        <row r="8672">
          <cell r="B8672">
            <v>2</v>
          </cell>
          <cell r="C8672" t="str">
            <v>2685</v>
          </cell>
          <cell r="D8672" t="str">
            <v>ELETRODUTO DE PVC ROSCÁVEL DE 1" (25 MM), SEM LUVA</v>
          </cell>
          <cell r="E8672" t="str">
            <v>M</v>
          </cell>
          <cell r="F8672">
            <v>3</v>
          </cell>
          <cell r="G8672">
            <v>2.75</v>
          </cell>
          <cell r="H8672">
            <v>8.25</v>
          </cell>
        </row>
        <row r="8673">
          <cell r="B8673">
            <v>2</v>
          </cell>
          <cell r="C8673" t="str">
            <v>12001</v>
          </cell>
          <cell r="D8673" t="str">
            <v>CAIXA PVC OCTOGONAL - 4"</v>
          </cell>
          <cell r="E8673" t="str">
            <v>UN</v>
          </cell>
          <cell r="F8673">
            <v>3</v>
          </cell>
          <cell r="G8673">
            <v>3.35</v>
          </cell>
          <cell r="H8673">
            <v>10.050000000000001</v>
          </cell>
        </row>
        <row r="8674">
          <cell r="D8674" t="str">
            <v>Custo Direto Total</v>
          </cell>
          <cell r="H8674">
            <v>208.09000000000003</v>
          </cell>
        </row>
        <row r="8675">
          <cell r="D8675" t="str">
            <v>Taxa de BDI %</v>
          </cell>
          <cell r="F8675">
            <v>1E-8</v>
          </cell>
          <cell r="H8675">
            <v>0</v>
          </cell>
        </row>
        <row r="8676">
          <cell r="D8676" t="str">
            <v>Total da Composição</v>
          </cell>
          <cell r="H8676">
            <v>208.09000000000003</v>
          </cell>
        </row>
        <row r="8677">
          <cell r="A8677" t="str">
            <v>74132/017</v>
          </cell>
          <cell r="B8677" t="str">
            <v>INSTALACAO CONJUNTO 3 PONTOS LUZ EQUIVALENTE 5 VARAS ELETRODUTO PVC RI GIDO 1/2", 30M FIO 2,5MM2 CAIXAS CONEXOES LUVAS E CONSIDERANDO O CONTROLE DOS PONTOS DIRETO NO QUADRO DE DISTRIBUICAO DE LUZ</v>
          </cell>
          <cell r="E8677" t="str">
            <v xml:space="preserve">UN    </v>
          </cell>
          <cell r="F8677" t="str">
            <v>Coeficiente</v>
          </cell>
          <cell r="G8677" t="str">
            <v>Preço Unit.</v>
          </cell>
          <cell r="H8677" t="str">
            <v>Preço Total</v>
          </cell>
          <cell r="I8677">
            <v>194.08</v>
          </cell>
        </row>
        <row r="8678">
          <cell r="B8678">
            <v>1</v>
          </cell>
          <cell r="C8678" t="str">
            <v>2436</v>
          </cell>
          <cell r="D8678" t="str">
            <v>ELETRICISTA OU OFICIAL ELETRICISTA</v>
          </cell>
          <cell r="E8678" t="str">
            <v>H</v>
          </cell>
          <cell r="F8678">
            <v>8</v>
          </cell>
          <cell r="G8678">
            <v>9.68</v>
          </cell>
          <cell r="H8678">
            <v>77.44</v>
          </cell>
        </row>
        <row r="8679">
          <cell r="B8679">
            <v>1</v>
          </cell>
          <cell r="C8679" t="str">
            <v>6111</v>
          </cell>
          <cell r="D8679" t="str">
            <v>SERVENTE</v>
          </cell>
          <cell r="E8679" t="str">
            <v>H</v>
          </cell>
          <cell r="F8679">
            <v>9</v>
          </cell>
          <cell r="G8679">
            <v>6.93</v>
          </cell>
          <cell r="H8679">
            <v>62.37</v>
          </cell>
        </row>
        <row r="8680">
          <cell r="B8680">
            <v>2</v>
          </cell>
          <cell r="C8680" t="str">
            <v>850</v>
          </cell>
          <cell r="D8680" t="str">
            <v>BUCHA E ARRUELA ALUMINIO FUNDIDO P/ ELETRODUTO 15MM (1/2'')</v>
          </cell>
          <cell r="E8680" t="str">
            <v>CJ</v>
          </cell>
          <cell r="F8680">
            <v>6</v>
          </cell>
          <cell r="G8680">
            <v>0.38</v>
          </cell>
          <cell r="H8680">
            <v>2.2799999999999998</v>
          </cell>
        </row>
        <row r="8681">
          <cell r="B8681">
            <v>2</v>
          </cell>
          <cell r="C8681" t="str">
            <v>939</v>
          </cell>
          <cell r="D8681" t="str">
            <v>FIO RIGIDO, ISOLACAO EM PVC 450/750V 2,5MM2</v>
          </cell>
          <cell r="E8681" t="str">
            <v>M</v>
          </cell>
          <cell r="F8681">
            <v>30</v>
          </cell>
          <cell r="G8681">
            <v>0.66</v>
          </cell>
          <cell r="H8681">
            <v>19.8</v>
          </cell>
        </row>
        <row r="8682">
          <cell r="B8682">
            <v>2</v>
          </cell>
          <cell r="C8682" t="str">
            <v>1901</v>
          </cell>
          <cell r="D8682" t="str">
            <v>LUVA PVC ROSCAVEL P/ ELETRODUTO 1/2"</v>
          </cell>
          <cell r="E8682" t="str">
            <v>UN</v>
          </cell>
          <cell r="F8682">
            <v>3</v>
          </cell>
          <cell r="G8682">
            <v>0.73</v>
          </cell>
          <cell r="H8682">
            <v>2.19</v>
          </cell>
        </row>
        <row r="8683">
          <cell r="B8683">
            <v>2</v>
          </cell>
          <cell r="C8683" t="str">
            <v>2673</v>
          </cell>
          <cell r="D8683" t="str">
            <v>ELETRODUTO DE PVC ROSCÁVEL DE 1/2" (12,7 MM), SEM LUVA</v>
          </cell>
          <cell r="E8683" t="str">
            <v>M</v>
          </cell>
          <cell r="F8683">
            <v>15</v>
          </cell>
          <cell r="G8683">
            <v>1.33</v>
          </cell>
          <cell r="H8683">
            <v>19.95</v>
          </cell>
        </row>
        <row r="8684">
          <cell r="B8684">
            <v>2</v>
          </cell>
          <cell r="C8684" t="str">
            <v>12001</v>
          </cell>
          <cell r="D8684" t="str">
            <v>CAIXA PVC OCTOGONAL - 4"</v>
          </cell>
          <cell r="E8684" t="str">
            <v>UN</v>
          </cell>
          <cell r="F8684">
            <v>3</v>
          </cell>
          <cell r="G8684">
            <v>3.35</v>
          </cell>
          <cell r="H8684">
            <v>10.050000000000001</v>
          </cell>
        </row>
        <row r="8685">
          <cell r="D8685" t="str">
            <v>Custo Direto Total</v>
          </cell>
          <cell r="H8685">
            <v>194.08</v>
          </cell>
        </row>
        <row r="8686">
          <cell r="D8686" t="str">
            <v>Taxa de BDI %</v>
          </cell>
          <cell r="F8686">
            <v>1E-8</v>
          </cell>
          <cell r="H8686">
            <v>0</v>
          </cell>
        </row>
        <row r="8687">
          <cell r="D8687" t="str">
            <v>Total da Composição</v>
          </cell>
          <cell r="H8687">
            <v>194.08</v>
          </cell>
        </row>
        <row r="8688">
          <cell r="A8688" t="str">
            <v>74132/018</v>
          </cell>
          <cell r="B8688" t="str">
            <v>INSTALACAO CONJUNTO 4 PONTOS LUZ EQUIVALENTE 6 VARAS ELETRODUTO PVC RI GIDO 3/4", 40M FIO 2,5MM2 CAIXAS CONEXOES LUVAS CONSIDERANDO O CONTROLE DOS PONTOS DIRETO NO QUADRO DE DISTRIBUICAO DE LUZ</v>
          </cell>
          <cell r="E8688" t="str">
            <v xml:space="preserve">UN    </v>
          </cell>
          <cell r="F8688" t="str">
            <v>Coeficiente</v>
          </cell>
          <cell r="G8688" t="str">
            <v>Preço Unit.</v>
          </cell>
          <cell r="H8688" t="str">
            <v>Preço Total</v>
          </cell>
          <cell r="I8688">
            <v>199.81000000000003</v>
          </cell>
        </row>
        <row r="8689">
          <cell r="B8689">
            <v>1</v>
          </cell>
          <cell r="C8689" t="str">
            <v>2436</v>
          </cell>
          <cell r="D8689" t="str">
            <v>ELETRICISTA OU OFICIAL ELETRICISTA</v>
          </cell>
          <cell r="E8689" t="str">
            <v>H</v>
          </cell>
          <cell r="F8689">
            <v>7</v>
          </cell>
          <cell r="G8689">
            <v>9.68</v>
          </cell>
          <cell r="H8689">
            <v>67.760000000000005</v>
          </cell>
        </row>
        <row r="8690">
          <cell r="B8690">
            <v>1</v>
          </cell>
          <cell r="C8690" t="str">
            <v>6111</v>
          </cell>
          <cell r="D8690" t="str">
            <v>SERVENTE</v>
          </cell>
          <cell r="E8690" t="str">
            <v>H</v>
          </cell>
          <cell r="F8690">
            <v>7</v>
          </cell>
          <cell r="G8690">
            <v>6.93</v>
          </cell>
          <cell r="H8690">
            <v>48.51</v>
          </cell>
        </row>
        <row r="8691">
          <cell r="B8691">
            <v>2</v>
          </cell>
          <cell r="C8691" t="str">
            <v>851</v>
          </cell>
          <cell r="D8691" t="str">
            <v>BUCHA E ARRUELA ALUMINIO FUNDIDO P/ ELETRODUTO 20MM (3/4'')</v>
          </cell>
          <cell r="E8691" t="str">
            <v>CJ</v>
          </cell>
          <cell r="F8691">
            <v>16</v>
          </cell>
          <cell r="G8691">
            <v>0.48</v>
          </cell>
          <cell r="H8691">
            <v>7.68</v>
          </cell>
        </row>
        <row r="8692">
          <cell r="B8692">
            <v>2</v>
          </cell>
          <cell r="C8692" t="str">
            <v>939</v>
          </cell>
          <cell r="D8692" t="str">
            <v>FIO RIGIDO, ISOLACAO EM PVC 450/750V 2,5MM2</v>
          </cell>
          <cell r="E8692" t="str">
            <v>M</v>
          </cell>
          <cell r="F8692">
            <v>40</v>
          </cell>
          <cell r="G8692">
            <v>0.66</v>
          </cell>
          <cell r="H8692">
            <v>26.4</v>
          </cell>
        </row>
        <row r="8693">
          <cell r="B8693">
            <v>2</v>
          </cell>
          <cell r="C8693" t="str">
            <v>1891</v>
          </cell>
          <cell r="D8693" t="str">
            <v>LUVA PVC ROSCAVEL P/ ELETRODUTO 3/4"</v>
          </cell>
          <cell r="E8693" t="str">
            <v>UN</v>
          </cell>
          <cell r="F8693">
            <v>3</v>
          </cell>
          <cell r="G8693">
            <v>1.1000000000000001</v>
          </cell>
          <cell r="H8693">
            <v>3.3</v>
          </cell>
        </row>
        <row r="8694">
          <cell r="B8694">
            <v>2</v>
          </cell>
          <cell r="C8694" t="str">
            <v>2674</v>
          </cell>
          <cell r="D8694" t="str">
            <v>ELETRODUTO DE PVC ROSCÁVEL DE 3/4" (19 MM), SEM LUVA</v>
          </cell>
          <cell r="E8694" t="str">
            <v>M</v>
          </cell>
          <cell r="F8694">
            <v>18</v>
          </cell>
          <cell r="G8694">
            <v>1.82</v>
          </cell>
          <cell r="H8694">
            <v>32.76</v>
          </cell>
        </row>
        <row r="8695">
          <cell r="B8695">
            <v>2</v>
          </cell>
          <cell r="C8695" t="str">
            <v>12001</v>
          </cell>
          <cell r="D8695" t="str">
            <v>CAIXA PVC OCTOGONAL - 4"</v>
          </cell>
          <cell r="E8695" t="str">
            <v>UN</v>
          </cell>
          <cell r="F8695">
            <v>4</v>
          </cell>
          <cell r="G8695">
            <v>3.35</v>
          </cell>
          <cell r="H8695">
            <v>13.4</v>
          </cell>
        </row>
        <row r="8696">
          <cell r="D8696" t="str">
            <v>Custo Direto Total</v>
          </cell>
          <cell r="H8696">
            <v>199.81000000000003</v>
          </cell>
        </row>
        <row r="8697">
          <cell r="D8697" t="str">
            <v>Taxa de BDI %</v>
          </cell>
          <cell r="F8697">
            <v>1E-8</v>
          </cell>
          <cell r="H8697">
            <v>0</v>
          </cell>
        </row>
        <row r="8698">
          <cell r="D8698" t="str">
            <v>Total da Composição</v>
          </cell>
          <cell r="H8698">
            <v>199.81000000000003</v>
          </cell>
        </row>
        <row r="8699">
          <cell r="A8699" t="str">
            <v>74132/019</v>
          </cell>
          <cell r="B8699" t="str">
            <v>INSTALACAO CONJUNTO 4 PONTOS LUZ EQUIVALENTE 6 VARAS ELETRODUTO PVC RI GIDO 1/2", 40M FIO 2,5MM2 CAIXAS CONEXOES LUVAS E CONSIDERANDO O CONTROLE DOS PONTOS DIRETO NO QUADRO DE DISTRIBUICAO DE LUZ</v>
          </cell>
          <cell r="E8699" t="str">
            <v xml:space="preserve">UN    </v>
          </cell>
          <cell r="F8699" t="str">
            <v>Coeficiente</v>
          </cell>
          <cell r="G8699" t="str">
            <v>Preço Unit.</v>
          </cell>
          <cell r="H8699" t="str">
            <v>Preço Total</v>
          </cell>
          <cell r="I8699">
            <v>175.82</v>
          </cell>
        </row>
        <row r="8700">
          <cell r="B8700">
            <v>1</v>
          </cell>
          <cell r="C8700" t="str">
            <v>2436</v>
          </cell>
          <cell r="D8700" t="str">
            <v>ELETRICISTA OU OFICIAL ELETRICISTA</v>
          </cell>
          <cell r="E8700" t="str">
            <v>H</v>
          </cell>
          <cell r="F8700">
            <v>6.25</v>
          </cell>
          <cell r="G8700">
            <v>9.68</v>
          </cell>
          <cell r="H8700">
            <v>60.5</v>
          </cell>
        </row>
        <row r="8701">
          <cell r="B8701">
            <v>1</v>
          </cell>
          <cell r="C8701" t="str">
            <v>6111</v>
          </cell>
          <cell r="D8701" t="str">
            <v>SERVENTE</v>
          </cell>
          <cell r="E8701" t="str">
            <v>H</v>
          </cell>
          <cell r="F8701">
            <v>6.25</v>
          </cell>
          <cell r="G8701">
            <v>6.93</v>
          </cell>
          <cell r="H8701">
            <v>43.31</v>
          </cell>
        </row>
        <row r="8702">
          <cell r="B8702">
            <v>2</v>
          </cell>
          <cell r="C8702" t="str">
            <v>850</v>
          </cell>
          <cell r="D8702" t="str">
            <v>BUCHA E ARRUELA ALUMINIO FUNDIDO P/ ELETRODUTO 15MM (1/2'')</v>
          </cell>
          <cell r="E8702" t="str">
            <v>CJ</v>
          </cell>
          <cell r="F8702">
            <v>16</v>
          </cell>
          <cell r="G8702">
            <v>0.38</v>
          </cell>
          <cell r="H8702">
            <v>6.08</v>
          </cell>
        </row>
        <row r="8703">
          <cell r="B8703">
            <v>2</v>
          </cell>
          <cell r="C8703" t="str">
            <v>939</v>
          </cell>
          <cell r="D8703" t="str">
            <v>FIO RIGIDO, ISOLACAO EM PVC 450/750V 2,5MM2</v>
          </cell>
          <cell r="E8703" t="str">
            <v>M</v>
          </cell>
          <cell r="F8703">
            <v>40</v>
          </cell>
          <cell r="G8703">
            <v>0.66</v>
          </cell>
          <cell r="H8703">
            <v>26.4</v>
          </cell>
        </row>
        <row r="8704">
          <cell r="B8704">
            <v>2</v>
          </cell>
          <cell r="C8704" t="str">
            <v>1901</v>
          </cell>
          <cell r="D8704" t="str">
            <v>LUVA PVC ROSCAVEL P/ ELETRODUTO 1/2"</v>
          </cell>
          <cell r="E8704" t="str">
            <v>UN</v>
          </cell>
          <cell r="F8704">
            <v>3</v>
          </cell>
          <cell r="G8704">
            <v>0.73</v>
          </cell>
          <cell r="H8704">
            <v>2.19</v>
          </cell>
        </row>
        <row r="8705">
          <cell r="B8705">
            <v>2</v>
          </cell>
          <cell r="C8705" t="str">
            <v>2673</v>
          </cell>
          <cell r="D8705" t="str">
            <v>ELETRODUTO DE PVC ROSCÁVEL DE 1/2" (12,7 MM), SEM LUVA</v>
          </cell>
          <cell r="E8705" t="str">
            <v>M</v>
          </cell>
          <cell r="F8705">
            <v>18</v>
          </cell>
          <cell r="G8705">
            <v>1.33</v>
          </cell>
          <cell r="H8705">
            <v>23.94</v>
          </cell>
        </row>
        <row r="8706">
          <cell r="B8706">
            <v>2</v>
          </cell>
          <cell r="C8706" t="str">
            <v>12001</v>
          </cell>
          <cell r="D8706" t="str">
            <v>CAIXA PVC OCTOGONAL - 4"</v>
          </cell>
          <cell r="E8706" t="str">
            <v>UN</v>
          </cell>
          <cell r="F8706">
            <v>4</v>
          </cell>
          <cell r="G8706">
            <v>3.35</v>
          </cell>
          <cell r="H8706">
            <v>13.4</v>
          </cell>
        </row>
        <row r="8707">
          <cell r="D8707" t="str">
            <v>Custo Direto Total</v>
          </cell>
          <cell r="H8707">
            <v>175.82</v>
          </cell>
        </row>
        <row r="8708">
          <cell r="D8708" t="str">
            <v>Taxa de BDI %</v>
          </cell>
          <cell r="F8708">
            <v>1E-8</v>
          </cell>
          <cell r="H8708">
            <v>0</v>
          </cell>
        </row>
        <row r="8709">
          <cell r="D8709" t="str">
            <v>Total da Composição</v>
          </cell>
          <cell r="H8709">
            <v>175.82</v>
          </cell>
        </row>
        <row r="8710">
          <cell r="A8710" t="str">
            <v>74132/020</v>
          </cell>
          <cell r="B8710" t="str">
            <v>INSTALACAO CONJUNTO 5 PONTOS LUZ EQUIVALENTE 7 VARAS ELETRODUTO PVC RI GIDO 3/4", 45M FIO 2,5MM2 CAIXAS CONEXOES LUVAS E CONSIDERANDO O CONTROLE DOS PONTOS DIRETO NO QUADRO DE DISTRIBUICAO DE LUZ</v>
          </cell>
          <cell r="E8710" t="str">
            <v xml:space="preserve">UN    </v>
          </cell>
          <cell r="F8710" t="str">
            <v>Coeficiente</v>
          </cell>
          <cell r="G8710" t="str">
            <v>Preço Unit.</v>
          </cell>
          <cell r="H8710" t="str">
            <v>Preço Total</v>
          </cell>
          <cell r="I8710">
            <v>230.45</v>
          </cell>
        </row>
        <row r="8711">
          <cell r="B8711">
            <v>1</v>
          </cell>
          <cell r="C8711" t="str">
            <v>2436</v>
          </cell>
          <cell r="D8711" t="str">
            <v>ELETRICISTA OU OFICIAL ELETRICISTA</v>
          </cell>
          <cell r="E8711" t="str">
            <v>H</v>
          </cell>
          <cell r="F8711">
            <v>8</v>
          </cell>
          <cell r="G8711">
            <v>9.68</v>
          </cell>
          <cell r="H8711">
            <v>77.44</v>
          </cell>
        </row>
        <row r="8712">
          <cell r="B8712">
            <v>1</v>
          </cell>
          <cell r="C8712" t="str">
            <v>6111</v>
          </cell>
          <cell r="D8712" t="str">
            <v>SERVENTE</v>
          </cell>
          <cell r="E8712" t="str">
            <v>H</v>
          </cell>
          <cell r="F8712">
            <v>8</v>
          </cell>
          <cell r="G8712">
            <v>6.93</v>
          </cell>
          <cell r="H8712">
            <v>55.44</v>
          </cell>
        </row>
        <row r="8713">
          <cell r="B8713">
            <v>2</v>
          </cell>
          <cell r="C8713" t="str">
            <v>851</v>
          </cell>
          <cell r="D8713" t="str">
            <v>BUCHA E ARRUELA ALUMINIO FUNDIDO P/ ELETRODUTO 20MM (3/4'')</v>
          </cell>
          <cell r="E8713" t="str">
            <v>CJ</v>
          </cell>
          <cell r="F8713">
            <v>20</v>
          </cell>
          <cell r="G8713">
            <v>0.48</v>
          </cell>
          <cell r="H8713">
            <v>9.6</v>
          </cell>
        </row>
        <row r="8714">
          <cell r="B8714">
            <v>2</v>
          </cell>
          <cell r="C8714" t="str">
            <v>939</v>
          </cell>
          <cell r="D8714" t="str">
            <v>FIO RIGIDO, ISOLACAO EM PVC 450/750V 2,5MM2</v>
          </cell>
          <cell r="E8714" t="str">
            <v>M</v>
          </cell>
          <cell r="F8714">
            <v>45</v>
          </cell>
          <cell r="G8714">
            <v>0.66</v>
          </cell>
          <cell r="H8714">
            <v>29.7</v>
          </cell>
        </row>
        <row r="8715">
          <cell r="B8715">
            <v>2</v>
          </cell>
          <cell r="C8715" t="str">
            <v>1891</v>
          </cell>
          <cell r="D8715" t="str">
            <v>LUVA PVC ROSCAVEL P/ ELETRODUTO 3/4"</v>
          </cell>
          <cell r="E8715" t="str">
            <v>UN</v>
          </cell>
          <cell r="F8715">
            <v>3</v>
          </cell>
          <cell r="G8715">
            <v>1.1000000000000001</v>
          </cell>
          <cell r="H8715">
            <v>3.3</v>
          </cell>
        </row>
        <row r="8716">
          <cell r="B8716">
            <v>2</v>
          </cell>
          <cell r="C8716" t="str">
            <v>2674</v>
          </cell>
          <cell r="D8716" t="str">
            <v>ELETRODUTO DE PVC ROSCÁVEL DE 3/4" (19 MM), SEM LUVA</v>
          </cell>
          <cell r="E8716" t="str">
            <v>M</v>
          </cell>
          <cell r="F8716">
            <v>21</v>
          </cell>
          <cell r="G8716">
            <v>1.82</v>
          </cell>
          <cell r="H8716">
            <v>38.22</v>
          </cell>
        </row>
        <row r="8717">
          <cell r="B8717">
            <v>2</v>
          </cell>
          <cell r="C8717" t="str">
            <v>12001</v>
          </cell>
          <cell r="D8717" t="str">
            <v>CAIXA PVC OCTOGONAL - 4"</v>
          </cell>
          <cell r="E8717" t="str">
            <v>UN</v>
          </cell>
          <cell r="F8717">
            <v>5</v>
          </cell>
          <cell r="G8717">
            <v>3.35</v>
          </cell>
          <cell r="H8717">
            <v>16.75</v>
          </cell>
        </row>
        <row r="8718">
          <cell r="D8718" t="str">
            <v>Custo Direto Total</v>
          </cell>
          <cell r="H8718">
            <v>230.45</v>
          </cell>
        </row>
        <row r="8719">
          <cell r="D8719" t="str">
            <v>Taxa de BDI %</v>
          </cell>
          <cell r="F8719">
            <v>1E-8</v>
          </cell>
          <cell r="H8719">
            <v>0</v>
          </cell>
        </row>
        <row r="8720">
          <cell r="D8720" t="str">
            <v>Total da Composição</v>
          </cell>
          <cell r="H8720">
            <v>230.45</v>
          </cell>
        </row>
        <row r="8721">
          <cell r="A8721" t="str">
            <v>74132/021</v>
          </cell>
          <cell r="B8721" t="str">
            <v>INSTALACAO CONJUNTO 5 PONTOS LUZ EQUIVALENTE 7 VARAS ELETRODUTO PVC RI GIDO 1/2", 45M FIO 2,5MM2 CAIXAS CONEXOES LUVAS E CONSIDERANDO O CONTROLE DOS PONTOS DIRETO NO QUADRO DE DISTRIBUICAO DE LUZ</v>
          </cell>
          <cell r="E8721" t="str">
            <v xml:space="preserve">UN    </v>
          </cell>
          <cell r="F8721" t="str">
            <v>Coeficiente</v>
          </cell>
          <cell r="G8721" t="str">
            <v>Preço Unit.</v>
          </cell>
          <cell r="H8721" t="str">
            <v>Preço Total</v>
          </cell>
          <cell r="I8721">
            <v>205.42</v>
          </cell>
        </row>
        <row r="8722">
          <cell r="B8722">
            <v>1</v>
          </cell>
          <cell r="C8722" t="str">
            <v>2436</v>
          </cell>
          <cell r="D8722" t="str">
            <v>ELETRICISTA OU OFICIAL ELETRICISTA</v>
          </cell>
          <cell r="E8722" t="str">
            <v>H</v>
          </cell>
          <cell r="F8722">
            <v>7.3</v>
          </cell>
          <cell r="G8722">
            <v>9.68</v>
          </cell>
          <cell r="H8722">
            <v>70.66</v>
          </cell>
        </row>
        <row r="8723">
          <cell r="B8723">
            <v>1</v>
          </cell>
          <cell r="C8723" t="str">
            <v>6111</v>
          </cell>
          <cell r="D8723" t="str">
            <v>SERVENTE</v>
          </cell>
          <cell r="E8723" t="str">
            <v>H</v>
          </cell>
          <cell r="F8723">
            <v>7.3</v>
          </cell>
          <cell r="G8723">
            <v>6.93</v>
          </cell>
          <cell r="H8723">
            <v>50.59</v>
          </cell>
        </row>
        <row r="8724">
          <cell r="B8724">
            <v>2</v>
          </cell>
          <cell r="C8724" t="str">
            <v>850</v>
          </cell>
          <cell r="D8724" t="str">
            <v>BUCHA E ARRUELA ALUMINIO FUNDIDO P/ ELETRODUTO 15MM (1/2'')</v>
          </cell>
          <cell r="E8724" t="str">
            <v>CJ</v>
          </cell>
          <cell r="F8724">
            <v>20</v>
          </cell>
          <cell r="G8724">
            <v>0.38</v>
          </cell>
          <cell r="H8724">
            <v>7.6</v>
          </cell>
        </row>
        <row r="8725">
          <cell r="B8725">
            <v>2</v>
          </cell>
          <cell r="C8725" t="str">
            <v>939</v>
          </cell>
          <cell r="D8725" t="str">
            <v>FIO RIGIDO, ISOLACAO EM PVC 450/750V 2,5MM2</v>
          </cell>
          <cell r="E8725" t="str">
            <v>M</v>
          </cell>
          <cell r="F8725">
            <v>45</v>
          </cell>
          <cell r="G8725">
            <v>0.66</v>
          </cell>
          <cell r="H8725">
            <v>29.7</v>
          </cell>
        </row>
        <row r="8726">
          <cell r="B8726">
            <v>2</v>
          </cell>
          <cell r="C8726" t="str">
            <v>1901</v>
          </cell>
          <cell r="D8726" t="str">
            <v>LUVA PVC ROSCAVEL P/ ELETRODUTO 1/2"</v>
          </cell>
          <cell r="E8726" t="str">
            <v>UN</v>
          </cell>
          <cell r="F8726">
            <v>3</v>
          </cell>
          <cell r="G8726">
            <v>0.73</v>
          </cell>
          <cell r="H8726">
            <v>2.19</v>
          </cell>
        </row>
        <row r="8727">
          <cell r="B8727">
            <v>2</v>
          </cell>
          <cell r="C8727" t="str">
            <v>2673</v>
          </cell>
          <cell r="D8727" t="str">
            <v>ELETRODUTO DE PVC ROSCÁVEL DE 1/2" (12,7 MM), SEM LUVA</v>
          </cell>
          <cell r="E8727" t="str">
            <v>M</v>
          </cell>
          <cell r="F8727">
            <v>21</v>
          </cell>
          <cell r="G8727">
            <v>1.33</v>
          </cell>
          <cell r="H8727">
            <v>27.93</v>
          </cell>
        </row>
        <row r="8728">
          <cell r="B8728">
            <v>2</v>
          </cell>
          <cell r="C8728" t="str">
            <v>12001</v>
          </cell>
          <cell r="D8728" t="str">
            <v>CAIXA PVC OCTOGONAL - 4"</v>
          </cell>
          <cell r="E8728" t="str">
            <v>UN</v>
          </cell>
          <cell r="F8728">
            <v>5</v>
          </cell>
          <cell r="G8728">
            <v>3.35</v>
          </cell>
          <cell r="H8728">
            <v>16.75</v>
          </cell>
        </row>
        <row r="8729">
          <cell r="D8729" t="str">
            <v>Custo Direto Total</v>
          </cell>
          <cell r="H8729">
            <v>205.42</v>
          </cell>
        </row>
        <row r="8730">
          <cell r="D8730" t="str">
            <v>Taxa de BDI %</v>
          </cell>
          <cell r="F8730">
            <v>1E-8</v>
          </cell>
          <cell r="H8730">
            <v>0</v>
          </cell>
        </row>
        <row r="8731">
          <cell r="D8731" t="str">
            <v>Total da Composição</v>
          </cell>
          <cell r="H8731">
            <v>205.42</v>
          </cell>
        </row>
        <row r="8732">
          <cell r="A8732" t="str">
            <v>74132/022</v>
          </cell>
          <cell r="B8732" t="str">
            <v>INSTALACAO 1 CONJUNTO 6 PONTOS LUZ EQUIVALENTE 8 VARAS ELETRODUTO PVC 3/4 RIGIDO, 53M DE FIO 2,5MM2 CAIXAS CONEXOES LUVAS E CONSIDERANDO OCONTROLE DOS PONTOS DIRETO NO QUADRO DE DISTRIBUICAO DE LUZ</v>
          </cell>
          <cell r="E8732" t="str">
            <v xml:space="preserve">UN    </v>
          </cell>
          <cell r="F8732" t="str">
            <v>Coeficiente</v>
          </cell>
          <cell r="G8732" t="str">
            <v>Preço Unit.</v>
          </cell>
          <cell r="H8732" t="str">
            <v>Preço Total</v>
          </cell>
          <cell r="I8732">
            <v>270.42</v>
          </cell>
        </row>
        <row r="8733">
          <cell r="B8733">
            <v>1</v>
          </cell>
          <cell r="C8733" t="str">
            <v>2436</v>
          </cell>
          <cell r="D8733" t="str">
            <v>ELETRICISTA OU OFICIAL ELETRICISTA</v>
          </cell>
          <cell r="E8733" t="str">
            <v>H</v>
          </cell>
          <cell r="F8733">
            <v>9.5</v>
          </cell>
          <cell r="G8733">
            <v>9.68</v>
          </cell>
          <cell r="H8733">
            <v>91.96</v>
          </cell>
        </row>
        <row r="8734">
          <cell r="B8734">
            <v>1</v>
          </cell>
          <cell r="C8734" t="str">
            <v>6111</v>
          </cell>
          <cell r="D8734" t="str">
            <v>SERVENTE</v>
          </cell>
          <cell r="E8734" t="str">
            <v>H</v>
          </cell>
          <cell r="F8734">
            <v>9.5</v>
          </cell>
          <cell r="G8734">
            <v>6.93</v>
          </cell>
          <cell r="H8734">
            <v>65.84</v>
          </cell>
        </row>
        <row r="8735">
          <cell r="B8735">
            <v>2</v>
          </cell>
          <cell r="C8735" t="str">
            <v>851</v>
          </cell>
          <cell r="D8735" t="str">
            <v>BUCHA E ARRUELA ALUMINIO FUNDIDO P/ ELETRODUTO 20MM (3/4'')</v>
          </cell>
          <cell r="E8735" t="str">
            <v>CJ</v>
          </cell>
          <cell r="F8735">
            <v>22</v>
          </cell>
          <cell r="G8735">
            <v>0.48</v>
          </cell>
          <cell r="H8735">
            <v>10.56</v>
          </cell>
        </row>
        <row r="8736">
          <cell r="B8736">
            <v>2</v>
          </cell>
          <cell r="C8736" t="str">
            <v>939</v>
          </cell>
          <cell r="D8736" t="str">
            <v>FIO RIGIDO, ISOLACAO EM PVC 450/750V 2,5MM2</v>
          </cell>
          <cell r="E8736" t="str">
            <v>M</v>
          </cell>
          <cell r="F8736">
            <v>53</v>
          </cell>
          <cell r="G8736">
            <v>0.66</v>
          </cell>
          <cell r="H8736">
            <v>34.979999999999997</v>
          </cell>
        </row>
        <row r="8737">
          <cell r="B8737">
            <v>2</v>
          </cell>
          <cell r="C8737" t="str">
            <v>1891</v>
          </cell>
          <cell r="D8737" t="str">
            <v>LUVA PVC ROSCAVEL P/ ELETRODUTO 3/4"</v>
          </cell>
          <cell r="E8737" t="str">
            <v>UN</v>
          </cell>
          <cell r="F8737">
            <v>3</v>
          </cell>
          <cell r="G8737">
            <v>1.1000000000000001</v>
          </cell>
          <cell r="H8737">
            <v>3.3</v>
          </cell>
        </row>
        <row r="8738">
          <cell r="B8738">
            <v>2</v>
          </cell>
          <cell r="C8738" t="str">
            <v>2674</v>
          </cell>
          <cell r="D8738" t="str">
            <v>ELETRODUTO DE PVC ROSCÁVEL DE 3/4" (19 MM), SEM LUVA</v>
          </cell>
          <cell r="E8738" t="str">
            <v>M</v>
          </cell>
          <cell r="F8738">
            <v>24</v>
          </cell>
          <cell r="G8738">
            <v>1.82</v>
          </cell>
          <cell r="H8738">
            <v>43.68</v>
          </cell>
        </row>
        <row r="8739">
          <cell r="B8739">
            <v>2</v>
          </cell>
          <cell r="C8739" t="str">
            <v>12001</v>
          </cell>
          <cell r="D8739" t="str">
            <v>CAIXA PVC OCTOGONAL - 4"</v>
          </cell>
          <cell r="E8739" t="str">
            <v>UN</v>
          </cell>
          <cell r="F8739">
            <v>6</v>
          </cell>
          <cell r="G8739">
            <v>3.35</v>
          </cell>
          <cell r="H8739">
            <v>20.100000000000001</v>
          </cell>
        </row>
        <row r="8740">
          <cell r="D8740" t="str">
            <v>Custo Direto Total</v>
          </cell>
          <cell r="H8740">
            <v>270.42</v>
          </cell>
        </row>
        <row r="8741">
          <cell r="D8741" t="str">
            <v>Taxa de BDI %</v>
          </cell>
          <cell r="F8741">
            <v>1E-8</v>
          </cell>
          <cell r="H8741">
            <v>0</v>
          </cell>
        </row>
        <row r="8742">
          <cell r="D8742" t="str">
            <v>Total da Composição</v>
          </cell>
          <cell r="H8742">
            <v>270.42</v>
          </cell>
        </row>
        <row r="8743">
          <cell r="A8743" t="str">
            <v>74132/023</v>
          </cell>
          <cell r="B8743" t="str">
            <v>INSTALACAO 1 CONJUNTO 6 PONTOS LUZ EQUIVALENTE 8 VARAS ELETRODUTO PVC 1/2", 53M FIO 2,5MM2 CAIXAS CONEXOES LUVAS E CONSIDERANDO O CONTROLEDOS PONTOS DIRETO NO QUADRO DE DISTRIBUICAO DE LUZ</v>
          </cell>
          <cell r="E8743" t="str">
            <v xml:space="preserve">UN    </v>
          </cell>
          <cell r="F8743" t="str">
            <v>Coeficiente</v>
          </cell>
          <cell r="G8743" t="str">
            <v>Preço Unit.</v>
          </cell>
          <cell r="H8743" t="str">
            <v>Preço Total</v>
          </cell>
          <cell r="I8743">
            <v>238.73999999999998</v>
          </cell>
        </row>
        <row r="8744">
          <cell r="B8744">
            <v>1</v>
          </cell>
          <cell r="C8744" t="str">
            <v>2436</v>
          </cell>
          <cell r="D8744" t="str">
            <v>ELETRICISTA OU OFICIAL ELETRICISTA</v>
          </cell>
          <cell r="E8744" t="str">
            <v>H</v>
          </cell>
          <cell r="F8744">
            <v>8.5</v>
          </cell>
          <cell r="G8744">
            <v>9.68</v>
          </cell>
          <cell r="H8744">
            <v>82.28</v>
          </cell>
        </row>
        <row r="8745">
          <cell r="B8745">
            <v>1</v>
          </cell>
          <cell r="C8745" t="str">
            <v>6111</v>
          </cell>
          <cell r="D8745" t="str">
            <v>SERVENTE</v>
          </cell>
          <cell r="E8745" t="str">
            <v>H</v>
          </cell>
          <cell r="F8745">
            <v>8.5</v>
          </cell>
          <cell r="G8745">
            <v>6.93</v>
          </cell>
          <cell r="H8745">
            <v>58.91</v>
          </cell>
        </row>
        <row r="8746">
          <cell r="B8746">
            <v>2</v>
          </cell>
          <cell r="C8746" t="str">
            <v>850</v>
          </cell>
          <cell r="D8746" t="str">
            <v>BUCHA E ARRUELA ALUMINIO FUNDIDO P/ ELETRODUTO 15MM (1/2'')</v>
          </cell>
          <cell r="E8746" t="str">
            <v>CJ</v>
          </cell>
          <cell r="F8746">
            <v>22</v>
          </cell>
          <cell r="G8746">
            <v>0.38</v>
          </cell>
          <cell r="H8746">
            <v>8.36</v>
          </cell>
        </row>
        <row r="8747">
          <cell r="B8747">
            <v>2</v>
          </cell>
          <cell r="C8747" t="str">
            <v>939</v>
          </cell>
          <cell r="D8747" t="str">
            <v>FIO RIGIDO, ISOLACAO EM PVC 450/750V 2,5MM2</v>
          </cell>
          <cell r="E8747" t="str">
            <v>M</v>
          </cell>
          <cell r="F8747">
            <v>53</v>
          </cell>
          <cell r="G8747">
            <v>0.66</v>
          </cell>
          <cell r="H8747">
            <v>34.979999999999997</v>
          </cell>
        </row>
        <row r="8748">
          <cell r="B8748">
            <v>2</v>
          </cell>
          <cell r="C8748" t="str">
            <v>1901</v>
          </cell>
          <cell r="D8748" t="str">
            <v>LUVA PVC ROSCAVEL P/ ELETRODUTO 1/2"</v>
          </cell>
          <cell r="E8748" t="str">
            <v>UN</v>
          </cell>
          <cell r="F8748">
            <v>3</v>
          </cell>
          <cell r="G8748">
            <v>0.73</v>
          </cell>
          <cell r="H8748">
            <v>2.19</v>
          </cell>
        </row>
        <row r="8749">
          <cell r="B8749">
            <v>2</v>
          </cell>
          <cell r="C8749" t="str">
            <v>2673</v>
          </cell>
          <cell r="D8749" t="str">
            <v>ELETRODUTO DE PVC ROSCÁVEL DE 1/2" (12,7 MM), SEM LUVA</v>
          </cell>
          <cell r="E8749" t="str">
            <v>M</v>
          </cell>
          <cell r="F8749">
            <v>24</v>
          </cell>
          <cell r="G8749">
            <v>1.33</v>
          </cell>
          <cell r="H8749">
            <v>31.92</v>
          </cell>
        </row>
        <row r="8750">
          <cell r="B8750">
            <v>2</v>
          </cell>
          <cell r="C8750" t="str">
            <v>12001</v>
          </cell>
          <cell r="D8750" t="str">
            <v>CAIXA PVC OCTOGONAL - 4"</v>
          </cell>
          <cell r="E8750" t="str">
            <v>UN</v>
          </cell>
          <cell r="F8750">
            <v>6</v>
          </cell>
          <cell r="G8750">
            <v>3.35</v>
          </cell>
          <cell r="H8750">
            <v>20.100000000000001</v>
          </cell>
        </row>
        <row r="8751">
          <cell r="D8751" t="str">
            <v>Custo Direto Total</v>
          </cell>
          <cell r="H8751">
            <v>238.73999999999998</v>
          </cell>
        </row>
        <row r="8752">
          <cell r="D8752" t="str">
            <v>Taxa de BDI %</v>
          </cell>
          <cell r="F8752">
            <v>1E-8</v>
          </cell>
          <cell r="H8752">
            <v>0</v>
          </cell>
        </row>
        <row r="8753">
          <cell r="D8753" t="str">
            <v>Total da Composição</v>
          </cell>
          <cell r="H8753">
            <v>238.73999999999998</v>
          </cell>
        </row>
        <row r="8754">
          <cell r="A8754" t="str">
            <v>74132/024</v>
          </cell>
          <cell r="B8754" t="str">
            <v>INSTALACAO 1 CONJUNTO 8 PONTOS LUZ EQUIVALENTE 9 VARAS ELETRODUTO PVC 3/4", 5FIO 2,5MM2 CAIXAS CONEXOES LUVAS E CONSIDERANDO O CONTROLE DOS PONTOS DIRETO NO QUADRO DE DISTRIBUICAO DE LUZ</v>
          </cell>
          <cell r="E8754" t="str">
            <v xml:space="preserve">UN    </v>
          </cell>
          <cell r="F8754" t="str">
            <v>Coeficiente</v>
          </cell>
          <cell r="G8754" t="str">
            <v>Preço Unit.</v>
          </cell>
          <cell r="H8754" t="str">
            <v>Preço Total</v>
          </cell>
          <cell r="I8754">
            <v>305.52999999999997</v>
          </cell>
        </row>
        <row r="8755">
          <cell r="B8755">
            <v>1</v>
          </cell>
          <cell r="C8755" t="str">
            <v>2436</v>
          </cell>
          <cell r="D8755" t="str">
            <v>ELETRICISTA OU OFICIAL ELETRICISTA</v>
          </cell>
          <cell r="E8755" t="str">
            <v>H</v>
          </cell>
          <cell r="F8755">
            <v>10.5</v>
          </cell>
          <cell r="G8755">
            <v>9.68</v>
          </cell>
          <cell r="H8755">
            <v>101.64</v>
          </cell>
        </row>
        <row r="8756">
          <cell r="B8756">
            <v>1</v>
          </cell>
          <cell r="C8756" t="str">
            <v>6111</v>
          </cell>
          <cell r="D8756" t="str">
            <v>SERVENTE</v>
          </cell>
          <cell r="E8756" t="str">
            <v>H</v>
          </cell>
          <cell r="F8756">
            <v>10.5</v>
          </cell>
          <cell r="G8756">
            <v>6.93</v>
          </cell>
          <cell r="H8756">
            <v>72.77</v>
          </cell>
        </row>
        <row r="8757">
          <cell r="B8757">
            <v>2</v>
          </cell>
          <cell r="C8757" t="str">
            <v>851</v>
          </cell>
          <cell r="D8757" t="str">
            <v>BUCHA E ARRUELA ALUMINIO FUNDIDO P/ ELETRODUTO 20MM (3/4'')</v>
          </cell>
          <cell r="E8757" t="str">
            <v>CJ</v>
          </cell>
          <cell r="F8757">
            <v>32</v>
          </cell>
          <cell r="G8757">
            <v>0.48</v>
          </cell>
          <cell r="H8757">
            <v>15.36</v>
          </cell>
        </row>
        <row r="8758">
          <cell r="B8758">
            <v>2</v>
          </cell>
          <cell r="C8758" t="str">
            <v>939</v>
          </cell>
          <cell r="D8758" t="str">
            <v>FIO RIGIDO, ISOLACAO EM PVC 450/750V 2,5MM2</v>
          </cell>
          <cell r="E8758" t="str">
            <v>M</v>
          </cell>
          <cell r="F8758">
            <v>57</v>
          </cell>
          <cell r="G8758">
            <v>0.66</v>
          </cell>
          <cell r="H8758">
            <v>37.619999999999997</v>
          </cell>
        </row>
        <row r="8759">
          <cell r="B8759">
            <v>2</v>
          </cell>
          <cell r="C8759" t="str">
            <v>1891</v>
          </cell>
          <cell r="D8759" t="str">
            <v>LUVA PVC ROSCAVEL P/ ELETRODUTO 3/4"</v>
          </cell>
          <cell r="E8759" t="str">
            <v>UN</v>
          </cell>
          <cell r="F8759">
            <v>2</v>
          </cell>
          <cell r="G8759">
            <v>1.1000000000000001</v>
          </cell>
          <cell r="H8759">
            <v>2.2000000000000002</v>
          </cell>
        </row>
        <row r="8760">
          <cell r="B8760">
            <v>2</v>
          </cell>
          <cell r="C8760" t="str">
            <v>2674</v>
          </cell>
          <cell r="D8760" t="str">
            <v>ELETRODUTO DE PVC ROSCÁVEL DE 3/4" (19 MM), SEM LUVA</v>
          </cell>
          <cell r="E8760" t="str">
            <v>M</v>
          </cell>
          <cell r="F8760">
            <v>27</v>
          </cell>
          <cell r="G8760">
            <v>1.82</v>
          </cell>
          <cell r="H8760">
            <v>49.14</v>
          </cell>
        </row>
        <row r="8761">
          <cell r="B8761">
            <v>2</v>
          </cell>
          <cell r="C8761" t="str">
            <v>12001</v>
          </cell>
          <cell r="D8761" t="str">
            <v>CAIXA PVC OCTOGONAL - 4"</v>
          </cell>
          <cell r="E8761" t="str">
            <v>UN</v>
          </cell>
          <cell r="F8761">
            <v>8</v>
          </cell>
          <cell r="G8761">
            <v>3.35</v>
          </cell>
          <cell r="H8761">
            <v>26.8</v>
          </cell>
        </row>
        <row r="8762">
          <cell r="D8762" t="str">
            <v>Custo Direto Total</v>
          </cell>
          <cell r="H8762">
            <v>305.52999999999997</v>
          </cell>
        </row>
        <row r="8763">
          <cell r="D8763" t="str">
            <v>Taxa de BDI %</v>
          </cell>
          <cell r="F8763">
            <v>1E-8</v>
          </cell>
          <cell r="H8763">
            <v>0</v>
          </cell>
        </row>
        <row r="8764">
          <cell r="D8764" t="str">
            <v>Total da Composição</v>
          </cell>
          <cell r="H8764">
            <v>305.52999999999997</v>
          </cell>
        </row>
        <row r="8765">
          <cell r="A8765" t="str">
            <v>74027/001</v>
          </cell>
          <cell r="B8765" t="str">
            <v>GRUPO GERADOR 150/170 KVA MOTOR DIESEL - DEPRECIACAO</v>
          </cell>
          <cell r="E8765" t="str">
            <v xml:space="preserve">H     </v>
          </cell>
          <cell r="F8765" t="str">
            <v>Coeficiente</v>
          </cell>
          <cell r="G8765" t="str">
            <v>Preço Unit.</v>
          </cell>
          <cell r="H8765" t="str">
            <v>Preço Total</v>
          </cell>
          <cell r="I8765">
            <v>5.46</v>
          </cell>
        </row>
        <row r="8766">
          <cell r="B8766">
            <v>3</v>
          </cell>
          <cell r="C8766" t="str">
            <v>25019</v>
          </cell>
          <cell r="D8766" t="str">
            <v>GRUPO GERADOR, 150/170 KVA, MOTOR A DIESEL 210 CV, ESTACIONÁRIO</v>
          </cell>
          <cell r="E8766" t="str">
            <v>UN</v>
          </cell>
          <cell r="F8766">
            <v>8.2999999999999998E-5</v>
          </cell>
          <cell r="G8766">
            <v>65803.3</v>
          </cell>
          <cell r="H8766">
            <v>5.46</v>
          </cell>
        </row>
        <row r="8767">
          <cell r="D8767" t="str">
            <v>Custo Direto Total</v>
          </cell>
          <cell r="H8767">
            <v>5.46</v>
          </cell>
        </row>
        <row r="8768">
          <cell r="D8768" t="str">
            <v>Taxa de BDI %</v>
          </cell>
          <cell r="F8768">
            <v>1E-8</v>
          </cell>
          <cell r="H8768">
            <v>0</v>
          </cell>
        </row>
        <row r="8769">
          <cell r="D8769" t="str">
            <v>Total da Composição</v>
          </cell>
          <cell r="H8769">
            <v>5.46</v>
          </cell>
        </row>
        <row r="8770">
          <cell r="A8770" t="str">
            <v>74027/002</v>
          </cell>
          <cell r="B8770" t="str">
            <v>GRUPO GERADOR 150/170 KVA MOTOR DIESEL - JUROS</v>
          </cell>
          <cell r="E8770" t="str">
            <v xml:space="preserve">H     </v>
          </cell>
          <cell r="F8770" t="str">
            <v>Coeficiente</v>
          </cell>
          <cell r="G8770" t="str">
            <v>Preço Unit.</v>
          </cell>
          <cell r="H8770" t="str">
            <v>Preço Total</v>
          </cell>
          <cell r="I8770">
            <v>2.04</v>
          </cell>
        </row>
        <row r="8771">
          <cell r="B8771">
            <v>3</v>
          </cell>
          <cell r="C8771" t="str">
            <v>25019</v>
          </cell>
          <cell r="D8771" t="str">
            <v>GRUPO GERADOR, 150/170 KVA, MOTOR A DIESEL 210 CV, ESTACIONÁRIO</v>
          </cell>
          <cell r="E8771" t="str">
            <v>UN</v>
          </cell>
          <cell r="F8771">
            <v>3.1000000000000001E-5</v>
          </cell>
          <cell r="G8771">
            <v>65803.3</v>
          </cell>
          <cell r="H8771">
            <v>2.04</v>
          </cell>
        </row>
        <row r="8772">
          <cell r="D8772" t="str">
            <v>Custo Direto Total</v>
          </cell>
          <cell r="H8772">
            <v>2.04</v>
          </cell>
        </row>
        <row r="8773">
          <cell r="D8773" t="str">
            <v>Taxa de BDI %</v>
          </cell>
          <cell r="F8773">
            <v>1E-8</v>
          </cell>
          <cell r="H8773">
            <v>0</v>
          </cell>
        </row>
        <row r="8774">
          <cell r="D8774" t="str">
            <v>Total da Composição</v>
          </cell>
          <cell r="H8774">
            <v>2.04</v>
          </cell>
        </row>
        <row r="8775">
          <cell r="A8775" t="str">
            <v>74027/003</v>
          </cell>
          <cell r="B8775" t="str">
            <v>GRUPO GERADOR 150/170 KVA MOTOR DIESEL - MANUTENCAO</v>
          </cell>
          <cell r="E8775" t="str">
            <v xml:space="preserve">H     </v>
          </cell>
          <cell r="F8775" t="str">
            <v>Coeficiente</v>
          </cell>
          <cell r="G8775" t="str">
            <v>Preço Unit.</v>
          </cell>
          <cell r="H8775" t="str">
            <v>Preço Total</v>
          </cell>
          <cell r="I8775">
            <v>2.76</v>
          </cell>
        </row>
        <row r="8776">
          <cell r="B8776">
            <v>3</v>
          </cell>
          <cell r="C8776" t="str">
            <v>25019</v>
          </cell>
          <cell r="D8776" t="str">
            <v>GRUPO GERADOR, 150/170 KVA, MOTOR A DIESEL 210 CV, ESTACIONÁRIO</v>
          </cell>
          <cell r="E8776" t="str">
            <v>UN</v>
          </cell>
          <cell r="F8776">
            <v>4.1999999999999998E-5</v>
          </cell>
          <cell r="G8776">
            <v>65803.3</v>
          </cell>
          <cell r="H8776">
            <v>2.76</v>
          </cell>
        </row>
        <row r="8777">
          <cell r="D8777" t="str">
            <v>Custo Direto Total</v>
          </cell>
          <cell r="H8777">
            <v>2.76</v>
          </cell>
        </row>
        <row r="8778">
          <cell r="D8778" t="str">
            <v>Taxa de BDI %</v>
          </cell>
          <cell r="F8778">
            <v>1E-8</v>
          </cell>
          <cell r="H8778">
            <v>0</v>
          </cell>
        </row>
        <row r="8779">
          <cell r="D8779" t="str">
            <v>Total da Composição</v>
          </cell>
          <cell r="H8779">
            <v>2.76</v>
          </cell>
        </row>
        <row r="8780">
          <cell r="A8780" t="str">
            <v>74027/004</v>
          </cell>
          <cell r="B8780" t="str">
            <v>GRUPO GERADOR 150/170 KVA MOTOR DIESEL - MATERIAL NA OPERACAO</v>
          </cell>
          <cell r="E8780" t="str">
            <v xml:space="preserve">H     </v>
          </cell>
          <cell r="F8780" t="str">
            <v>Coeficiente</v>
          </cell>
          <cell r="G8780" t="str">
            <v>Preço Unit.</v>
          </cell>
          <cell r="H8780" t="str">
            <v>Preço Total</v>
          </cell>
          <cell r="I8780">
            <v>68.040000000000006</v>
          </cell>
        </row>
        <row r="8781">
          <cell r="B8781">
            <v>2</v>
          </cell>
          <cell r="C8781" t="str">
            <v>4221</v>
          </cell>
          <cell r="D8781" t="str">
            <v>OLEO DIESEL COMBUSTIVEL COMUM</v>
          </cell>
          <cell r="E8781" t="str">
            <v>L</v>
          </cell>
          <cell r="F8781">
            <v>30.24</v>
          </cell>
          <cell r="G8781">
            <v>2.25</v>
          </cell>
          <cell r="H8781">
            <v>68.040000000000006</v>
          </cell>
        </row>
        <row r="8782">
          <cell r="D8782" t="str">
            <v>Custo Direto Total</v>
          </cell>
          <cell r="H8782">
            <v>68.040000000000006</v>
          </cell>
        </row>
        <row r="8783">
          <cell r="D8783" t="str">
            <v>Taxa de BDI %</v>
          </cell>
          <cell r="F8783">
            <v>1E-8</v>
          </cell>
          <cell r="H8783">
            <v>0</v>
          </cell>
        </row>
        <row r="8784">
          <cell r="D8784" t="str">
            <v>Total da Composição</v>
          </cell>
          <cell r="H8784">
            <v>68.040000000000006</v>
          </cell>
        </row>
        <row r="8785">
          <cell r="A8785" t="str">
            <v>74027/005</v>
          </cell>
          <cell r="B8785" t="str">
            <v>GRUPO GERADOR 150/170 KVA MOTOR DIESEL - UTILIZACAO OPERATIVA</v>
          </cell>
          <cell r="E8785" t="str">
            <v xml:space="preserve">H     </v>
          </cell>
          <cell r="F8785" t="str">
            <v>Coeficiente</v>
          </cell>
          <cell r="G8785" t="str">
            <v>Preço Unit.</v>
          </cell>
          <cell r="H8785" t="str">
            <v>Preço Total</v>
          </cell>
          <cell r="I8785">
            <v>78.300000000000011</v>
          </cell>
        </row>
        <row r="8786">
          <cell r="B8786" t="str">
            <v>A</v>
          </cell>
          <cell r="C8786" t="str">
            <v>74027/001</v>
          </cell>
          <cell r="D8786" t="str">
            <v xml:space="preserve">GRUPO GERADOR 150/170 KVA MOTOR DIESEL - DEPRECIACAO                                                                                                                                                    </v>
          </cell>
          <cell r="E8786" t="str">
            <v xml:space="preserve">H     </v>
          </cell>
          <cell r="F8786">
            <v>1</v>
          </cell>
          <cell r="G8786">
            <v>5.46</v>
          </cell>
          <cell r="H8786">
            <v>5.46</v>
          </cell>
        </row>
        <row r="8787">
          <cell r="B8787" t="str">
            <v>A</v>
          </cell>
          <cell r="C8787" t="str">
            <v>74027/002</v>
          </cell>
          <cell r="D8787" t="str">
            <v xml:space="preserve">GRUPO GERADOR 150/170 KVA MOTOR DIESEL - JUROS                                                                                                                                                          </v>
          </cell>
          <cell r="E8787" t="str">
            <v xml:space="preserve">H     </v>
          </cell>
          <cell r="F8787">
            <v>1</v>
          </cell>
          <cell r="G8787">
            <v>2.04</v>
          </cell>
          <cell r="H8787">
            <v>2.04</v>
          </cell>
        </row>
        <row r="8788">
          <cell r="B8788" t="str">
            <v>A</v>
          </cell>
          <cell r="C8788" t="str">
            <v>74027/003</v>
          </cell>
          <cell r="D8788" t="str">
            <v xml:space="preserve">GRUPO GERADOR 150/170 KVA MOTOR DIESEL - MANUTENCAO                                                                                                                                                     </v>
          </cell>
          <cell r="E8788" t="str">
            <v xml:space="preserve">H     </v>
          </cell>
          <cell r="F8788">
            <v>1</v>
          </cell>
          <cell r="G8788">
            <v>2.76</v>
          </cell>
          <cell r="H8788">
            <v>2.76</v>
          </cell>
        </row>
        <row r="8789">
          <cell r="B8789" t="str">
            <v>A</v>
          </cell>
          <cell r="C8789" t="str">
            <v>74027/004</v>
          </cell>
          <cell r="D8789" t="str">
            <v xml:space="preserve">GRUPO GERADOR 150/170 KVA MOTOR DIESEL - MATERIAL NA OPERACAO                                                                                                                                           </v>
          </cell>
          <cell r="E8789" t="str">
            <v xml:space="preserve">H     </v>
          </cell>
          <cell r="F8789">
            <v>1</v>
          </cell>
          <cell r="G8789">
            <v>68.040000000000006</v>
          </cell>
          <cell r="H8789">
            <v>68.040000000000006</v>
          </cell>
        </row>
        <row r="8790">
          <cell r="D8790" t="str">
            <v>Custo Direto Total</v>
          </cell>
          <cell r="H8790">
            <v>78.300000000000011</v>
          </cell>
        </row>
        <row r="8791">
          <cell r="D8791" t="str">
            <v>Taxa de BDI %</v>
          </cell>
          <cell r="F8791">
            <v>1E-8</v>
          </cell>
          <cell r="H8791">
            <v>0</v>
          </cell>
        </row>
        <row r="8792">
          <cell r="D8792" t="str">
            <v>Total da Composição</v>
          </cell>
          <cell r="H8792">
            <v>78.300000000000011</v>
          </cell>
        </row>
        <row r="8793">
          <cell r="A8793" t="str">
            <v>74028/001</v>
          </cell>
          <cell r="B8793" t="str">
            <v>GRUPO GERADOR 40 KVA MOTOR DIESEL - DEPRECIACAO E JUROS</v>
          </cell>
          <cell r="E8793" t="str">
            <v xml:space="preserve">H     </v>
          </cell>
          <cell r="F8793" t="str">
            <v>Coeficiente</v>
          </cell>
          <cell r="G8793" t="str">
            <v>Preço Unit.</v>
          </cell>
          <cell r="H8793" t="str">
            <v>Preço Total</v>
          </cell>
          <cell r="I8793">
            <v>2.5099999999999998</v>
          </cell>
        </row>
        <row r="8794">
          <cell r="B8794">
            <v>3</v>
          </cell>
          <cell r="C8794" t="str">
            <v>25987</v>
          </cell>
          <cell r="D8794" t="str">
            <v>GRUPO GERADOR COM SILENCIADOR, MOTOR A DIESEL DE 40/44 KVA (32/35 KW), CONSUMO 7,04 L/H</v>
          </cell>
          <cell r="E8794" t="str">
            <v>UN</v>
          </cell>
          <cell r="F8794">
            <v>7.1000000000000005E-5</v>
          </cell>
          <cell r="G8794">
            <v>35300.28</v>
          </cell>
          <cell r="H8794">
            <v>2.5099999999999998</v>
          </cell>
        </row>
        <row r="8795">
          <cell r="D8795" t="str">
            <v>Custo Direto Total</v>
          </cell>
          <cell r="H8795">
            <v>2.5099999999999998</v>
          </cell>
        </row>
        <row r="8796">
          <cell r="D8796" t="str">
            <v>Taxa de BDI %</v>
          </cell>
          <cell r="F8796">
            <v>1E-8</v>
          </cell>
          <cell r="H8796">
            <v>0</v>
          </cell>
        </row>
        <row r="8797">
          <cell r="D8797" t="str">
            <v>Total da Composição</v>
          </cell>
          <cell r="H8797">
            <v>2.5099999999999998</v>
          </cell>
        </row>
        <row r="8798">
          <cell r="A8798" t="str">
            <v>74028/002</v>
          </cell>
          <cell r="B8798" t="str">
            <v>GRUPO GERADOR 40 KVA MOTOR DIESEL - MANUTENCAO</v>
          </cell>
          <cell r="E8798" t="str">
            <v xml:space="preserve">H     </v>
          </cell>
          <cell r="F8798" t="str">
            <v>Coeficiente</v>
          </cell>
          <cell r="G8798" t="str">
            <v>Preço Unit.</v>
          </cell>
          <cell r="H8798" t="str">
            <v>Preço Total</v>
          </cell>
          <cell r="I8798">
            <v>0.88</v>
          </cell>
        </row>
        <row r="8799">
          <cell r="B8799">
            <v>3</v>
          </cell>
          <cell r="C8799" t="str">
            <v>25987</v>
          </cell>
          <cell r="D8799" t="str">
            <v>GRUPO GERADOR COM SILENCIADOR, MOTOR A DIESEL DE 40/44 KVA (32/35 KW), CONSUMO 7,04 L/H</v>
          </cell>
          <cell r="E8799" t="str">
            <v>UN</v>
          </cell>
          <cell r="F8799">
            <v>2.5000000000000001E-5</v>
          </cell>
          <cell r="G8799">
            <v>35300.28</v>
          </cell>
          <cell r="H8799">
            <v>0.88</v>
          </cell>
        </row>
        <row r="8800">
          <cell r="D8800" t="str">
            <v>Custo Direto Total</v>
          </cell>
          <cell r="H8800">
            <v>0.88</v>
          </cell>
        </row>
        <row r="8801">
          <cell r="D8801" t="str">
            <v>Taxa de BDI %</v>
          </cell>
          <cell r="F8801">
            <v>1E-8</v>
          </cell>
          <cell r="H8801">
            <v>0</v>
          </cell>
        </row>
        <row r="8802">
          <cell r="D8802" t="str">
            <v>Total da Composição</v>
          </cell>
          <cell r="H8802">
            <v>0.88</v>
          </cell>
        </row>
        <row r="8803">
          <cell r="A8803" t="str">
            <v>74028/003</v>
          </cell>
          <cell r="B8803" t="str">
            <v>GRUPO GERADOR 40 KVA MOTOR DIESEL - MATERIAL NA OPERACAO</v>
          </cell>
          <cell r="E8803" t="str">
            <v xml:space="preserve">H     </v>
          </cell>
          <cell r="F8803" t="str">
            <v>Coeficiente</v>
          </cell>
          <cell r="G8803" t="str">
            <v>Preço Unit.</v>
          </cell>
          <cell r="H8803" t="str">
            <v>Preço Total</v>
          </cell>
          <cell r="I8803">
            <v>22.28</v>
          </cell>
        </row>
        <row r="8804">
          <cell r="B8804">
            <v>2</v>
          </cell>
          <cell r="C8804" t="str">
            <v>4221</v>
          </cell>
          <cell r="D8804" t="str">
            <v>OLEO DIESEL COMBUSTIVEL COMUM</v>
          </cell>
          <cell r="E8804" t="str">
            <v>L</v>
          </cell>
          <cell r="F8804">
            <v>9.9</v>
          </cell>
          <cell r="G8804">
            <v>2.25</v>
          </cell>
          <cell r="H8804">
            <v>22.28</v>
          </cell>
        </row>
        <row r="8805">
          <cell r="D8805" t="str">
            <v>Custo Direto Total</v>
          </cell>
          <cell r="H8805">
            <v>22.28</v>
          </cell>
        </row>
        <row r="8806">
          <cell r="D8806" t="str">
            <v>Taxa de BDI %</v>
          </cell>
          <cell r="F8806">
            <v>1E-8</v>
          </cell>
          <cell r="H8806">
            <v>0</v>
          </cell>
        </row>
        <row r="8807">
          <cell r="D8807" t="str">
            <v>Total da Composição</v>
          </cell>
          <cell r="H8807">
            <v>22.28</v>
          </cell>
        </row>
        <row r="8808">
          <cell r="A8808" t="str">
            <v>74028/004</v>
          </cell>
          <cell r="B8808" t="str">
            <v>GRUPO GERADOR 40 KVA MOTOR DIESEL - UTILIZACAO OPERATIVA</v>
          </cell>
          <cell r="E8808" t="str">
            <v xml:space="preserve">H     </v>
          </cell>
          <cell r="F8808" t="str">
            <v>Coeficiente</v>
          </cell>
          <cell r="G8808" t="str">
            <v>Preço Unit.</v>
          </cell>
          <cell r="H8808" t="str">
            <v>Preço Total</v>
          </cell>
          <cell r="I8808">
            <v>25.67</v>
          </cell>
        </row>
        <row r="8809">
          <cell r="B8809" t="str">
            <v>A</v>
          </cell>
          <cell r="C8809" t="str">
            <v>74028/001</v>
          </cell>
          <cell r="D8809" t="str">
            <v xml:space="preserve">GRUPO GERADOR 40 KVA MOTOR DIESEL - DEPRECIACAO E JUROS                                                                                                                                                 </v>
          </cell>
          <cell r="E8809" t="str">
            <v xml:space="preserve">H     </v>
          </cell>
          <cell r="F8809">
            <v>1</v>
          </cell>
          <cell r="G8809">
            <v>2.5099999999999998</v>
          </cell>
          <cell r="H8809">
            <v>2.5099999999999998</v>
          </cell>
        </row>
        <row r="8810">
          <cell r="B8810" t="str">
            <v>A</v>
          </cell>
          <cell r="C8810" t="str">
            <v>74028/002</v>
          </cell>
          <cell r="D8810" t="str">
            <v xml:space="preserve">GRUPO GERADOR 40 KVA MOTOR DIESEL - MANUTENCAO                                                                                                                                                          </v>
          </cell>
          <cell r="E8810" t="str">
            <v xml:space="preserve">H     </v>
          </cell>
          <cell r="F8810">
            <v>1</v>
          </cell>
          <cell r="G8810">
            <v>0.88</v>
          </cell>
          <cell r="H8810">
            <v>0.88</v>
          </cell>
        </row>
        <row r="8811">
          <cell r="B8811" t="str">
            <v>A</v>
          </cell>
          <cell r="C8811" t="str">
            <v>74028/003</v>
          </cell>
          <cell r="D8811" t="str">
            <v xml:space="preserve">GRUPO GERADOR 40 KVA MOTOR DIESEL - MATERIAL NA OPERACAO                                                                                                                                                </v>
          </cell>
          <cell r="E8811" t="str">
            <v xml:space="preserve">H     </v>
          </cell>
          <cell r="F8811">
            <v>1</v>
          </cell>
          <cell r="G8811">
            <v>22.28</v>
          </cell>
          <cell r="H8811">
            <v>22.28</v>
          </cell>
        </row>
        <row r="8812">
          <cell r="D8812" t="str">
            <v>Custo Direto Total</v>
          </cell>
          <cell r="H8812">
            <v>25.67</v>
          </cell>
        </row>
        <row r="8813">
          <cell r="D8813" t="str">
            <v>Taxa de BDI %</v>
          </cell>
          <cell r="F8813">
            <v>1E-8</v>
          </cell>
          <cell r="H8813">
            <v>0</v>
          </cell>
        </row>
        <row r="8814">
          <cell r="D8814" t="str">
            <v>Total da Composição</v>
          </cell>
          <cell r="H8814">
            <v>25.67</v>
          </cell>
        </row>
        <row r="8815">
          <cell r="A8815" t="str">
            <v>68069</v>
          </cell>
          <cell r="B8815" t="str">
            <v>HASTE COPPERWELD 5/8 X 3,0M COM CONECTOR</v>
          </cell>
          <cell r="E8815" t="str">
            <v xml:space="preserve">UN    </v>
          </cell>
          <cell r="F8815" t="str">
            <v>Coeficiente</v>
          </cell>
          <cell r="G8815" t="str">
            <v>Preço Unit.</v>
          </cell>
          <cell r="H8815" t="str">
            <v>Preço Total</v>
          </cell>
          <cell r="I8815">
            <v>25.41</v>
          </cell>
        </row>
        <row r="8816">
          <cell r="B8816">
            <v>1</v>
          </cell>
          <cell r="C8816" t="str">
            <v>2436</v>
          </cell>
          <cell r="D8816" t="str">
            <v>ELETRICISTA OU OFICIAL ELETRICISTA</v>
          </cell>
          <cell r="E8816" t="str">
            <v>H</v>
          </cell>
          <cell r="F8816">
            <v>0.4</v>
          </cell>
          <cell r="G8816">
            <v>9.68</v>
          </cell>
          <cell r="H8816">
            <v>3.87</v>
          </cell>
        </row>
        <row r="8817">
          <cell r="B8817">
            <v>1</v>
          </cell>
          <cell r="C8817" t="str">
            <v>6113</v>
          </cell>
          <cell r="D8817" t="str">
            <v>AJUDANTE DE ELETRICISTA</v>
          </cell>
          <cell r="E8817" t="str">
            <v>H</v>
          </cell>
          <cell r="F8817">
            <v>0.4</v>
          </cell>
          <cell r="G8817">
            <v>7.59</v>
          </cell>
          <cell r="H8817">
            <v>3.04</v>
          </cell>
        </row>
        <row r="8818">
          <cell r="B8818">
            <v>2</v>
          </cell>
          <cell r="C8818" t="str">
            <v>3380</v>
          </cell>
          <cell r="D8818" t="str">
            <v>HASTE DE ATERRAMENTO, DN 5/8 " X 3000MM, EM AÇO REVESTIDO COM UMA CAMADA DE COBRE ELETROLÍTICO - COM CONECTOR TIPO GRAMPO</v>
          </cell>
          <cell r="E8818" t="str">
            <v>UN</v>
          </cell>
          <cell r="F8818">
            <v>1</v>
          </cell>
          <cell r="G8818">
            <v>18.5</v>
          </cell>
          <cell r="H8818">
            <v>18.5</v>
          </cell>
        </row>
        <row r="8819">
          <cell r="D8819" t="str">
            <v>Custo Direto Total</v>
          </cell>
          <cell r="H8819">
            <v>25.41</v>
          </cell>
        </row>
        <row r="8820">
          <cell r="D8820" t="str">
            <v>Taxa de BDI %</v>
          </cell>
          <cell r="F8820">
            <v>1E-8</v>
          </cell>
          <cell r="H8820">
            <v>0</v>
          </cell>
        </row>
        <row r="8821">
          <cell r="D8821" t="str">
            <v>Total da Composição</v>
          </cell>
          <cell r="H8821">
            <v>25.41</v>
          </cell>
        </row>
        <row r="8822">
          <cell r="A8822" t="str">
            <v>68070</v>
          </cell>
          <cell r="B8822" t="str">
            <v>PARA-RAIOS TIPO FRANKLIN - CABO E SUPORTE ISOLADOR</v>
          </cell>
          <cell r="E8822" t="str">
            <v xml:space="preserve">M     </v>
          </cell>
          <cell r="F8822" t="str">
            <v>Coeficiente</v>
          </cell>
          <cell r="G8822" t="str">
            <v>Preço Unit.</v>
          </cell>
          <cell r="H8822" t="str">
            <v>Preço Total</v>
          </cell>
          <cell r="I8822">
            <v>31.08</v>
          </cell>
        </row>
        <row r="8823">
          <cell r="B8823">
            <v>1</v>
          </cell>
          <cell r="C8823" t="str">
            <v>2436</v>
          </cell>
          <cell r="D8823" t="str">
            <v>ELETRICISTA OU OFICIAL ELETRICISTA</v>
          </cell>
          <cell r="E8823" t="str">
            <v>H</v>
          </cell>
          <cell r="F8823">
            <v>1</v>
          </cell>
          <cell r="G8823">
            <v>9.68</v>
          </cell>
          <cell r="H8823">
            <v>9.68</v>
          </cell>
        </row>
        <row r="8824">
          <cell r="B8824">
            <v>1</v>
          </cell>
          <cell r="C8824" t="str">
            <v>6113</v>
          </cell>
          <cell r="D8824" t="str">
            <v>AJUDANTE DE ELETRICISTA</v>
          </cell>
          <cell r="E8824" t="str">
            <v>H</v>
          </cell>
          <cell r="F8824">
            <v>1</v>
          </cell>
          <cell r="G8824">
            <v>7.59</v>
          </cell>
          <cell r="H8824">
            <v>7.59</v>
          </cell>
        </row>
        <row r="8825">
          <cell r="B8825">
            <v>2</v>
          </cell>
          <cell r="C8825" t="str">
            <v>863</v>
          </cell>
          <cell r="D8825" t="str">
            <v>CABO DE COBRE NU 35MM2 MEIO-DURO</v>
          </cell>
          <cell r="E8825" t="str">
            <v>M</v>
          </cell>
          <cell r="F8825">
            <v>1</v>
          </cell>
          <cell r="G8825">
            <v>12.5</v>
          </cell>
          <cell r="H8825">
            <v>12.5</v>
          </cell>
        </row>
        <row r="8826">
          <cell r="B8826">
            <v>2</v>
          </cell>
          <cell r="C8826" t="str">
            <v>3396</v>
          </cell>
          <cell r="D8826" t="str">
            <v>SUPORTE ISOLADOR SIMPLES ROSCA SOBERBA C/ ISOLADOR</v>
          </cell>
          <cell r="E8826" t="str">
            <v>UN</v>
          </cell>
          <cell r="F8826">
            <v>0.5</v>
          </cell>
          <cell r="G8826">
            <v>2.61</v>
          </cell>
          <cell r="H8826">
            <v>1.31</v>
          </cell>
        </row>
        <row r="8827">
          <cell r="D8827" t="str">
            <v>Custo Direto Total</v>
          </cell>
          <cell r="H8827">
            <v>31.08</v>
          </cell>
        </row>
        <row r="8828">
          <cell r="D8828" t="str">
            <v>Taxa de BDI %</v>
          </cell>
          <cell r="F8828">
            <v>1E-8</v>
          </cell>
          <cell r="H8828">
            <v>0</v>
          </cell>
        </row>
        <row r="8829">
          <cell r="D8829" t="str">
            <v>Total da Composição</v>
          </cell>
          <cell r="H8829">
            <v>31.08</v>
          </cell>
        </row>
        <row r="8830">
          <cell r="A8830" t="str">
            <v>72927</v>
          </cell>
          <cell r="B8830" t="str">
            <v>CORDOALHA DE COBRE NU, INCLUSIVE ISOLADORES - 16,00 MM2 - FORNECIMENTO E INSTALACAO</v>
          </cell>
          <cell r="E8830" t="str">
            <v xml:space="preserve">M     </v>
          </cell>
          <cell r="F8830" t="str">
            <v>Coeficiente</v>
          </cell>
          <cell r="G8830" t="str">
            <v>Preço Unit.</v>
          </cell>
          <cell r="H8830" t="str">
            <v>Preço Total</v>
          </cell>
          <cell r="I8830">
            <v>18.569999999999997</v>
          </cell>
        </row>
        <row r="8831">
          <cell r="B8831">
            <v>1</v>
          </cell>
          <cell r="C8831" t="str">
            <v>2436</v>
          </cell>
          <cell r="D8831" t="str">
            <v>ELETRICISTA OU OFICIAL ELETRICISTA</v>
          </cell>
          <cell r="E8831" t="str">
            <v>H</v>
          </cell>
          <cell r="F8831">
            <v>0.66</v>
          </cell>
          <cell r="G8831">
            <v>9.68</v>
          </cell>
          <cell r="H8831">
            <v>6.39</v>
          </cell>
        </row>
        <row r="8832">
          <cell r="B8832">
            <v>1</v>
          </cell>
          <cell r="C8832" t="str">
            <v>6113</v>
          </cell>
          <cell r="D8832" t="str">
            <v>AJUDANTE DE ELETRICISTA</v>
          </cell>
          <cell r="E8832" t="str">
            <v>H</v>
          </cell>
          <cell r="F8832">
            <v>0.66</v>
          </cell>
          <cell r="G8832">
            <v>7.59</v>
          </cell>
          <cell r="H8832">
            <v>5.01</v>
          </cell>
        </row>
        <row r="8833">
          <cell r="B8833">
            <v>2</v>
          </cell>
          <cell r="C8833" t="str">
            <v>857</v>
          </cell>
          <cell r="D8833" t="str">
            <v>CABO DE COBRE NU 16MM2 MEIO-DURO</v>
          </cell>
          <cell r="E8833" t="str">
            <v>M</v>
          </cell>
          <cell r="F8833">
            <v>1.03</v>
          </cell>
          <cell r="G8833">
            <v>5.47</v>
          </cell>
          <cell r="H8833">
            <v>5.63</v>
          </cell>
        </row>
        <row r="8834">
          <cell r="B8834">
            <v>2</v>
          </cell>
          <cell r="C8834" t="str">
            <v>3396</v>
          </cell>
          <cell r="D8834" t="str">
            <v>SUPORTE ISOLADOR SIMPLES ROSCA SOBERBA C/ ISOLADOR</v>
          </cell>
          <cell r="E8834" t="str">
            <v>UN</v>
          </cell>
          <cell r="F8834">
            <v>0.5</v>
          </cell>
          <cell r="G8834">
            <v>2.61</v>
          </cell>
          <cell r="H8834">
            <v>1.31</v>
          </cell>
        </row>
        <row r="8835">
          <cell r="B8835">
            <v>2</v>
          </cell>
          <cell r="C8835" t="str">
            <v>7583</v>
          </cell>
          <cell r="D8835" t="str">
            <v>BUCHA NYLON S-8 C/ PARAFUSO ACO ZINC CAB CHATA ROSCA SOBERBA 4,8 X 50MM</v>
          </cell>
          <cell r="E8835" t="str">
            <v>UN</v>
          </cell>
          <cell r="F8835">
            <v>1</v>
          </cell>
          <cell r="G8835">
            <v>0.23</v>
          </cell>
          <cell r="H8835">
            <v>0.23</v>
          </cell>
        </row>
        <row r="8836">
          <cell r="D8836" t="str">
            <v>Custo Direto Total</v>
          </cell>
          <cell r="H8836">
            <v>18.569999999999997</v>
          </cell>
        </row>
        <row r="8837">
          <cell r="D8837" t="str">
            <v>Taxa de BDI %</v>
          </cell>
          <cell r="F8837">
            <v>1E-8</v>
          </cell>
          <cell r="H8837">
            <v>0</v>
          </cell>
        </row>
        <row r="8838">
          <cell r="D8838" t="str">
            <v>Total da Composição</v>
          </cell>
          <cell r="H8838">
            <v>18.569999999999997</v>
          </cell>
        </row>
        <row r="8839">
          <cell r="A8839" t="str">
            <v>72928</v>
          </cell>
          <cell r="B8839" t="str">
            <v>CORDOALHA DE COBRE NU, INCLUSIVE ISOLADORES - 25,00 MM2 - FORNECIMENTO E INSTALACAO</v>
          </cell>
          <cell r="E8839" t="str">
            <v xml:space="preserve">M     </v>
          </cell>
          <cell r="F8839" t="str">
            <v>Coeficiente</v>
          </cell>
          <cell r="G8839" t="str">
            <v>Preço Unit.</v>
          </cell>
          <cell r="H8839" t="str">
            <v>Preço Total</v>
          </cell>
          <cell r="I8839">
            <v>23.15</v>
          </cell>
        </row>
        <row r="8840">
          <cell r="B8840">
            <v>1</v>
          </cell>
          <cell r="C8840" t="str">
            <v>2436</v>
          </cell>
          <cell r="D8840" t="str">
            <v>ELETRICISTA OU OFICIAL ELETRICISTA</v>
          </cell>
          <cell r="E8840" t="str">
            <v>H</v>
          </cell>
          <cell r="F8840">
            <v>0.67</v>
          </cell>
          <cell r="G8840">
            <v>9.68</v>
          </cell>
          <cell r="H8840">
            <v>6.49</v>
          </cell>
        </row>
        <row r="8841">
          <cell r="B8841">
            <v>1</v>
          </cell>
          <cell r="C8841" t="str">
            <v>6113</v>
          </cell>
          <cell r="D8841" t="str">
            <v>AJUDANTE DE ELETRICISTA</v>
          </cell>
          <cell r="E8841" t="str">
            <v>H</v>
          </cell>
          <cell r="F8841">
            <v>0.67</v>
          </cell>
          <cell r="G8841">
            <v>7.59</v>
          </cell>
          <cell r="H8841">
            <v>5.09</v>
          </cell>
        </row>
        <row r="8842">
          <cell r="B8842">
            <v>2</v>
          </cell>
          <cell r="C8842" t="str">
            <v>868</v>
          </cell>
          <cell r="D8842" t="str">
            <v>CABO DE COBRE NU 25MM2 MEIO-DURO</v>
          </cell>
          <cell r="E8842" t="str">
            <v>M</v>
          </cell>
          <cell r="F8842">
            <v>1.03</v>
          </cell>
          <cell r="G8842">
            <v>9.74</v>
          </cell>
          <cell r="H8842">
            <v>10.029999999999999</v>
          </cell>
        </row>
        <row r="8843">
          <cell r="B8843">
            <v>2</v>
          </cell>
          <cell r="C8843" t="str">
            <v>3396</v>
          </cell>
          <cell r="D8843" t="str">
            <v>SUPORTE ISOLADOR SIMPLES ROSCA SOBERBA C/ ISOLADOR</v>
          </cell>
          <cell r="E8843" t="str">
            <v>UN</v>
          </cell>
          <cell r="F8843">
            <v>0.5</v>
          </cell>
          <cell r="G8843">
            <v>2.61</v>
          </cell>
          <cell r="H8843">
            <v>1.31</v>
          </cell>
        </row>
        <row r="8844">
          <cell r="B8844">
            <v>2</v>
          </cell>
          <cell r="C8844" t="str">
            <v>7583</v>
          </cell>
          <cell r="D8844" t="str">
            <v>BUCHA NYLON S-8 C/ PARAFUSO ACO ZINC CAB CHATA ROSCA SOBERBA 4,8 X 50MM</v>
          </cell>
          <cell r="E8844" t="str">
            <v>UN</v>
          </cell>
          <cell r="F8844">
            <v>1</v>
          </cell>
          <cell r="G8844">
            <v>0.23</v>
          </cell>
          <cell r="H8844">
            <v>0.23</v>
          </cell>
        </row>
        <row r="8845">
          <cell r="D8845" t="str">
            <v>Custo Direto Total</v>
          </cell>
          <cell r="H8845">
            <v>23.15</v>
          </cell>
        </row>
        <row r="8846">
          <cell r="D8846" t="str">
            <v>Taxa de BDI %</v>
          </cell>
          <cell r="F8846">
            <v>1E-8</v>
          </cell>
          <cell r="H8846">
            <v>0</v>
          </cell>
        </row>
        <row r="8847">
          <cell r="D8847" t="str">
            <v>Total da Composição</v>
          </cell>
          <cell r="H8847">
            <v>23.15</v>
          </cell>
        </row>
        <row r="8848">
          <cell r="A8848" t="str">
            <v>72929</v>
          </cell>
          <cell r="B8848" t="str">
            <v>CORDOALHA DE COBRE NU, INCLUSIVE ISOLADORES - 35,00 MM2 - FORNECIMENTO E INSTALACAO</v>
          </cell>
          <cell r="E8848" t="str">
            <v xml:space="preserve">M     </v>
          </cell>
          <cell r="F8848" t="str">
            <v>Coeficiente</v>
          </cell>
          <cell r="G8848" t="str">
            <v>Preço Unit.</v>
          </cell>
          <cell r="H8848" t="str">
            <v>Preço Total</v>
          </cell>
          <cell r="I8848">
            <v>26.68</v>
          </cell>
        </row>
        <row r="8849">
          <cell r="B8849">
            <v>1</v>
          </cell>
          <cell r="C8849" t="str">
            <v>2436</v>
          </cell>
          <cell r="D8849" t="str">
            <v>ELETRICISTA OU OFICIAL ELETRICISTA</v>
          </cell>
          <cell r="E8849" t="str">
            <v>H</v>
          </cell>
          <cell r="F8849">
            <v>0.71</v>
          </cell>
          <cell r="G8849">
            <v>9.68</v>
          </cell>
          <cell r="H8849">
            <v>6.87</v>
          </cell>
        </row>
        <row r="8850">
          <cell r="B8850">
            <v>1</v>
          </cell>
          <cell r="C8850" t="str">
            <v>6113</v>
          </cell>
          <cell r="D8850" t="str">
            <v>AJUDANTE DE ELETRICISTA</v>
          </cell>
          <cell r="E8850" t="str">
            <v>H</v>
          </cell>
          <cell r="F8850">
            <v>0.71</v>
          </cell>
          <cell r="G8850">
            <v>7.59</v>
          </cell>
          <cell r="H8850">
            <v>5.39</v>
          </cell>
        </row>
        <row r="8851">
          <cell r="B8851">
            <v>2</v>
          </cell>
          <cell r="C8851" t="str">
            <v>863</v>
          </cell>
          <cell r="D8851" t="str">
            <v>CABO DE COBRE NU 35MM2 MEIO-DURO</v>
          </cell>
          <cell r="E8851" t="str">
            <v>M</v>
          </cell>
          <cell r="F8851">
            <v>1.03</v>
          </cell>
          <cell r="G8851">
            <v>12.5</v>
          </cell>
          <cell r="H8851">
            <v>12.88</v>
          </cell>
        </row>
        <row r="8852">
          <cell r="B8852">
            <v>2</v>
          </cell>
          <cell r="C8852" t="str">
            <v>3396</v>
          </cell>
          <cell r="D8852" t="str">
            <v>SUPORTE ISOLADOR SIMPLES ROSCA SOBERBA C/ ISOLADOR</v>
          </cell>
          <cell r="E8852" t="str">
            <v>UN</v>
          </cell>
          <cell r="F8852">
            <v>0.5</v>
          </cell>
          <cell r="G8852">
            <v>2.61</v>
          </cell>
          <cell r="H8852">
            <v>1.31</v>
          </cell>
        </row>
        <row r="8853">
          <cell r="B8853">
            <v>2</v>
          </cell>
          <cell r="C8853" t="str">
            <v>7583</v>
          </cell>
          <cell r="D8853" t="str">
            <v>BUCHA NYLON S-8 C/ PARAFUSO ACO ZINC CAB CHATA ROSCA SOBERBA 4,8 X 50MM</v>
          </cell>
          <cell r="E8853" t="str">
            <v>UN</v>
          </cell>
          <cell r="F8853">
            <v>1</v>
          </cell>
          <cell r="G8853">
            <v>0.23</v>
          </cell>
          <cell r="H8853">
            <v>0.23</v>
          </cell>
        </row>
        <row r="8854">
          <cell r="D8854" t="str">
            <v>Custo Direto Total</v>
          </cell>
          <cell r="H8854">
            <v>26.68</v>
          </cell>
        </row>
        <row r="8855">
          <cell r="D8855" t="str">
            <v>Taxa de BDI %</v>
          </cell>
          <cell r="F8855">
            <v>1E-8</v>
          </cell>
          <cell r="H8855">
            <v>0</v>
          </cell>
        </row>
        <row r="8856">
          <cell r="D8856" t="str">
            <v>Total da Composição</v>
          </cell>
          <cell r="H8856">
            <v>26.68</v>
          </cell>
        </row>
        <row r="8857">
          <cell r="A8857" t="str">
            <v>72930</v>
          </cell>
          <cell r="B8857" t="str">
            <v>CORDOALHA DE COBRE NU, INCLUSIVE ISOLADORES - 50,00 MM2 - FORNECIMENTO E INSTALACAO</v>
          </cell>
          <cell r="E8857" t="str">
            <v xml:space="preserve">M     </v>
          </cell>
          <cell r="F8857" t="str">
            <v>Coeficiente</v>
          </cell>
          <cell r="G8857" t="str">
            <v>Preço Unit.</v>
          </cell>
          <cell r="H8857" t="str">
            <v>Preço Total</v>
          </cell>
          <cell r="I8857">
            <v>32.31</v>
          </cell>
        </row>
        <row r="8858">
          <cell r="B8858">
            <v>1</v>
          </cell>
          <cell r="C8858" t="str">
            <v>2436</v>
          </cell>
          <cell r="D8858" t="str">
            <v>ELETRICISTA OU OFICIAL ELETRICISTA</v>
          </cell>
          <cell r="E8858" t="str">
            <v>H</v>
          </cell>
          <cell r="F8858">
            <v>0.81</v>
          </cell>
          <cell r="G8858">
            <v>9.68</v>
          </cell>
          <cell r="H8858">
            <v>7.84</v>
          </cell>
        </row>
        <row r="8859">
          <cell r="B8859">
            <v>1</v>
          </cell>
          <cell r="C8859" t="str">
            <v>6113</v>
          </cell>
          <cell r="D8859" t="str">
            <v>AJUDANTE DE ELETRICISTA</v>
          </cell>
          <cell r="E8859" t="str">
            <v>H</v>
          </cell>
          <cell r="F8859">
            <v>0.81</v>
          </cell>
          <cell r="G8859">
            <v>7.59</v>
          </cell>
          <cell r="H8859">
            <v>6.15</v>
          </cell>
        </row>
        <row r="8860">
          <cell r="B8860">
            <v>2</v>
          </cell>
          <cell r="C8860" t="str">
            <v>867</v>
          </cell>
          <cell r="D8860" t="str">
            <v>CABO DE COBRE NU 50MM2 MEIO-DURO</v>
          </cell>
          <cell r="E8860" t="str">
            <v>M</v>
          </cell>
          <cell r="F8860">
            <v>1.03</v>
          </cell>
          <cell r="G8860">
            <v>16.29</v>
          </cell>
          <cell r="H8860">
            <v>16.78</v>
          </cell>
        </row>
        <row r="8861">
          <cell r="B8861">
            <v>2</v>
          </cell>
          <cell r="C8861" t="str">
            <v>3396</v>
          </cell>
          <cell r="D8861" t="str">
            <v>SUPORTE ISOLADOR SIMPLES ROSCA SOBERBA C/ ISOLADOR</v>
          </cell>
          <cell r="E8861" t="str">
            <v>UN</v>
          </cell>
          <cell r="F8861">
            <v>0.5</v>
          </cell>
          <cell r="G8861">
            <v>2.61</v>
          </cell>
          <cell r="H8861">
            <v>1.31</v>
          </cell>
        </row>
        <row r="8862">
          <cell r="B8862">
            <v>2</v>
          </cell>
          <cell r="C8862" t="str">
            <v>7583</v>
          </cell>
          <cell r="D8862" t="str">
            <v>BUCHA NYLON S-8 C/ PARAFUSO ACO ZINC CAB CHATA ROSCA SOBERBA 4,8 X 50MM</v>
          </cell>
          <cell r="E8862" t="str">
            <v>UN</v>
          </cell>
          <cell r="F8862">
            <v>1</v>
          </cell>
          <cell r="G8862">
            <v>0.23</v>
          </cell>
          <cell r="H8862">
            <v>0.23</v>
          </cell>
        </row>
        <row r="8863">
          <cell r="D8863" t="str">
            <v>Custo Direto Total</v>
          </cell>
          <cell r="H8863">
            <v>32.31</v>
          </cell>
        </row>
        <row r="8864">
          <cell r="D8864" t="str">
            <v>Taxa de BDI %</v>
          </cell>
          <cell r="F8864">
            <v>1E-8</v>
          </cell>
          <cell r="H8864">
            <v>0</v>
          </cell>
        </row>
        <row r="8865">
          <cell r="D8865" t="str">
            <v>Total da Composição</v>
          </cell>
          <cell r="H8865">
            <v>32.31</v>
          </cell>
        </row>
        <row r="8866">
          <cell r="A8866" t="str">
            <v>72931</v>
          </cell>
          <cell r="B8866" t="str">
            <v>CORDOALHA DE COBRE NU, INCLUSIVE ISOLADORES - MM2 - FORNECIMENTO E INSTALACAO</v>
          </cell>
          <cell r="E8866" t="str">
            <v xml:space="preserve">M     </v>
          </cell>
          <cell r="F8866" t="str">
            <v>Coeficiente</v>
          </cell>
          <cell r="G8866" t="str">
            <v>Preço Unit.</v>
          </cell>
          <cell r="H8866" t="str">
            <v>Preço Total</v>
          </cell>
          <cell r="I8866">
            <v>40.81</v>
          </cell>
        </row>
        <row r="8867">
          <cell r="B8867">
            <v>1</v>
          </cell>
          <cell r="C8867" t="str">
            <v>2436</v>
          </cell>
          <cell r="D8867" t="str">
            <v>ELETRICISTA OU OFICIAL ELETRICISTA</v>
          </cell>
          <cell r="E8867" t="str">
            <v>H</v>
          </cell>
          <cell r="F8867">
            <v>0.84</v>
          </cell>
          <cell r="G8867">
            <v>9.68</v>
          </cell>
          <cell r="H8867">
            <v>8.1300000000000008</v>
          </cell>
        </row>
        <row r="8868">
          <cell r="B8868">
            <v>1</v>
          </cell>
          <cell r="C8868" t="str">
            <v>6113</v>
          </cell>
          <cell r="D8868" t="str">
            <v>AJUDANTE DE ELETRICISTA</v>
          </cell>
          <cell r="E8868" t="str">
            <v>H</v>
          </cell>
          <cell r="F8868">
            <v>0.84</v>
          </cell>
          <cell r="G8868">
            <v>7.59</v>
          </cell>
          <cell r="H8868">
            <v>6.38</v>
          </cell>
        </row>
        <row r="8869">
          <cell r="B8869">
            <v>2</v>
          </cell>
          <cell r="C8869" t="str">
            <v>864</v>
          </cell>
          <cell r="D8869" t="str">
            <v>CABO DE COBRE NU 70MM2 MEIO-DURO</v>
          </cell>
          <cell r="E8869" t="str">
            <v>M</v>
          </cell>
          <cell r="F8869">
            <v>1.03</v>
          </cell>
          <cell r="G8869">
            <v>24.04</v>
          </cell>
          <cell r="H8869">
            <v>24.76</v>
          </cell>
        </row>
        <row r="8870">
          <cell r="B8870">
            <v>2</v>
          </cell>
          <cell r="C8870" t="str">
            <v>3396</v>
          </cell>
          <cell r="D8870" t="str">
            <v>SUPORTE ISOLADOR SIMPLES ROSCA SOBERBA C/ ISOLADOR</v>
          </cell>
          <cell r="E8870" t="str">
            <v>UN</v>
          </cell>
          <cell r="F8870">
            <v>0.5</v>
          </cell>
          <cell r="G8870">
            <v>2.61</v>
          </cell>
          <cell r="H8870">
            <v>1.31</v>
          </cell>
        </row>
        <row r="8871">
          <cell r="B8871">
            <v>2</v>
          </cell>
          <cell r="C8871" t="str">
            <v>7583</v>
          </cell>
          <cell r="D8871" t="str">
            <v>BUCHA NYLON S-8 C/ PARAFUSO ACO ZINC CAB CHATA ROSCA SOBERBA 4,8 X 50MM</v>
          </cell>
          <cell r="E8871" t="str">
            <v>UN</v>
          </cell>
          <cell r="F8871">
            <v>1</v>
          </cell>
          <cell r="G8871">
            <v>0.23</v>
          </cell>
          <cell r="H8871">
            <v>0.23</v>
          </cell>
        </row>
        <row r="8872">
          <cell r="D8872" t="str">
            <v>Custo Direto Total</v>
          </cell>
          <cell r="H8872">
            <v>40.81</v>
          </cell>
        </row>
        <row r="8873">
          <cell r="D8873" t="str">
            <v>Taxa de BDI %</v>
          </cell>
          <cell r="F8873">
            <v>1E-8</v>
          </cell>
          <cell r="H8873">
            <v>0</v>
          </cell>
        </row>
        <row r="8874">
          <cell r="D8874" t="str">
            <v>Total da Composição</v>
          </cell>
          <cell r="H8874">
            <v>40.81</v>
          </cell>
        </row>
        <row r="8875">
          <cell r="A8875" t="str">
            <v>72932</v>
          </cell>
          <cell r="B8875" t="str">
            <v>CORDOALHA DE COBRE NU, INCLUSIVE ISOLADORES - 95,00 MM2 - FORNECIMENTO E INSTALACAO</v>
          </cell>
          <cell r="E8875" t="str">
            <v xml:space="preserve">M     </v>
          </cell>
          <cell r="F8875" t="str">
            <v>Coeficiente</v>
          </cell>
          <cell r="G8875" t="str">
            <v>Preço Unit.</v>
          </cell>
          <cell r="H8875" t="str">
            <v>Preço Total</v>
          </cell>
          <cell r="I8875">
            <v>49.27</v>
          </cell>
        </row>
        <row r="8876">
          <cell r="B8876">
            <v>1</v>
          </cell>
          <cell r="C8876" t="str">
            <v>2436</v>
          </cell>
          <cell r="D8876" t="str">
            <v>ELETRICISTA OU OFICIAL ELETRICISTA</v>
          </cell>
          <cell r="E8876" t="str">
            <v>H</v>
          </cell>
          <cell r="F8876">
            <v>0.86</v>
          </cell>
          <cell r="G8876">
            <v>9.68</v>
          </cell>
          <cell r="H8876">
            <v>8.32</v>
          </cell>
        </row>
        <row r="8877">
          <cell r="B8877">
            <v>1</v>
          </cell>
          <cell r="C8877" t="str">
            <v>6113</v>
          </cell>
          <cell r="D8877" t="str">
            <v>AJUDANTE DE ELETRICISTA</v>
          </cell>
          <cell r="E8877" t="str">
            <v>H</v>
          </cell>
          <cell r="F8877">
            <v>0.86</v>
          </cell>
          <cell r="G8877">
            <v>7.59</v>
          </cell>
          <cell r="H8877">
            <v>6.53</v>
          </cell>
        </row>
        <row r="8878">
          <cell r="B8878">
            <v>2</v>
          </cell>
          <cell r="C8878" t="str">
            <v>865</v>
          </cell>
          <cell r="D8878" t="str">
            <v>CABO DE COBRE NU 95MM2 MEIO-DURO</v>
          </cell>
          <cell r="E8878" t="str">
            <v>M</v>
          </cell>
          <cell r="F8878">
            <v>1.03</v>
          </cell>
          <cell r="G8878">
            <v>31.92</v>
          </cell>
          <cell r="H8878">
            <v>32.880000000000003</v>
          </cell>
        </row>
        <row r="8879">
          <cell r="B8879">
            <v>2</v>
          </cell>
          <cell r="C8879" t="str">
            <v>3396</v>
          </cell>
          <cell r="D8879" t="str">
            <v>SUPORTE ISOLADOR SIMPLES ROSCA SOBERBA C/ ISOLADOR</v>
          </cell>
          <cell r="E8879" t="str">
            <v>UN</v>
          </cell>
          <cell r="F8879">
            <v>0.5</v>
          </cell>
          <cell r="G8879">
            <v>2.61</v>
          </cell>
          <cell r="H8879">
            <v>1.31</v>
          </cell>
        </row>
        <row r="8880">
          <cell r="B8880">
            <v>2</v>
          </cell>
          <cell r="C8880" t="str">
            <v>7583</v>
          </cell>
          <cell r="D8880" t="str">
            <v>BUCHA NYLON S-8 C/ PARAFUSO ACO ZINC CAB CHATA ROSCA SOBERBA 4,8 X 50MM</v>
          </cell>
          <cell r="E8880" t="str">
            <v>UN</v>
          </cell>
          <cell r="F8880">
            <v>1</v>
          </cell>
          <cell r="G8880">
            <v>0.23</v>
          </cell>
          <cell r="H8880">
            <v>0.23</v>
          </cell>
        </row>
        <row r="8881">
          <cell r="D8881" t="str">
            <v>Custo Direto Total</v>
          </cell>
          <cell r="H8881">
            <v>49.27</v>
          </cell>
        </row>
        <row r="8882">
          <cell r="D8882" t="str">
            <v>Taxa de BDI %</v>
          </cell>
          <cell r="F8882">
            <v>1E-8</v>
          </cell>
          <cell r="H8882">
            <v>0</v>
          </cell>
        </row>
        <row r="8883">
          <cell r="D8883" t="str">
            <v>Total da Composição</v>
          </cell>
          <cell r="H8883">
            <v>49.27</v>
          </cell>
        </row>
        <row r="8884">
          <cell r="A8884" t="str">
            <v>9535</v>
          </cell>
          <cell r="B8884" t="str">
            <v>CHUVEIRO ELETRICO COMUM CORPO PLASTICO TIPO DUCHA, FORNECIMENTO E INST ALACAO</v>
          </cell>
          <cell r="E8884" t="str">
            <v xml:space="preserve">UN    </v>
          </cell>
          <cell r="F8884" t="str">
            <v>Coeficiente</v>
          </cell>
          <cell r="G8884" t="str">
            <v>Preço Unit.</v>
          </cell>
          <cell r="H8884" t="str">
            <v>Preço Total</v>
          </cell>
          <cell r="I8884">
            <v>31.360000000000003</v>
          </cell>
        </row>
        <row r="8885">
          <cell r="B8885">
            <v>1</v>
          </cell>
          <cell r="C8885" t="str">
            <v>2436</v>
          </cell>
          <cell r="D8885" t="str">
            <v>ELETRICISTA OU OFICIAL ELETRICISTA</v>
          </cell>
          <cell r="E8885" t="str">
            <v>H</v>
          </cell>
          <cell r="F8885">
            <v>0.45</v>
          </cell>
          <cell r="G8885">
            <v>9.68</v>
          </cell>
          <cell r="H8885">
            <v>4.3600000000000003</v>
          </cell>
        </row>
        <row r="8886">
          <cell r="B8886">
            <v>1</v>
          </cell>
          <cell r="C8886" t="str">
            <v>6115</v>
          </cell>
          <cell r="D8886" t="str">
            <v>AJUDANTE</v>
          </cell>
          <cell r="E8886" t="str">
            <v>H</v>
          </cell>
          <cell r="F8886">
            <v>0.3</v>
          </cell>
          <cell r="G8886">
            <v>6.93</v>
          </cell>
          <cell r="H8886">
            <v>2.08</v>
          </cell>
        </row>
        <row r="8887">
          <cell r="B8887">
            <v>2</v>
          </cell>
          <cell r="C8887" t="str">
            <v>1368</v>
          </cell>
          <cell r="D8887" t="str">
            <v>CHUVEIRO ELETRICO COMUM PLASTICO TP DUCHA 110/220V</v>
          </cell>
          <cell r="E8887" t="str">
            <v>UN</v>
          </cell>
          <cell r="F8887">
            <v>1</v>
          </cell>
          <cell r="G8887">
            <v>24.85</v>
          </cell>
          <cell r="H8887">
            <v>24.85</v>
          </cell>
        </row>
        <row r="8888">
          <cell r="B8888">
            <v>2</v>
          </cell>
          <cell r="C8888" t="str">
            <v>3148</v>
          </cell>
          <cell r="D8888" t="str">
            <v>FITA VEDA ROSCA EM ROLOS 18MMX50M</v>
          </cell>
          <cell r="E8888" t="str">
            <v>UN</v>
          </cell>
          <cell r="F8888">
            <v>0.01</v>
          </cell>
          <cell r="G8888">
            <v>6.55</v>
          </cell>
          <cell r="H8888">
            <v>7.0000000000000007E-2</v>
          </cell>
        </row>
        <row r="8889">
          <cell r="D8889" t="str">
            <v>Custo Direto Total</v>
          </cell>
          <cell r="H8889">
            <v>31.360000000000003</v>
          </cell>
        </row>
        <row r="8890">
          <cell r="D8890" t="str">
            <v>Taxa de BDI %</v>
          </cell>
          <cell r="F8890">
            <v>1E-8</v>
          </cell>
          <cell r="H8890">
            <v>0</v>
          </cell>
        </row>
        <row r="8891">
          <cell r="D8891" t="str">
            <v>Total da Composição</v>
          </cell>
          <cell r="H8891">
            <v>31.360000000000003</v>
          </cell>
        </row>
        <row r="8892">
          <cell r="A8892" t="str">
            <v>9540</v>
          </cell>
          <cell r="B8892" t="str">
            <v>ENTRADA DE ENERGIA ELETRICA AEREA MONOFASICA 50A</v>
          </cell>
          <cell r="E8892" t="str">
            <v xml:space="preserve">UN    </v>
          </cell>
          <cell r="F8892" t="str">
            <v>Coeficiente</v>
          </cell>
          <cell r="G8892" t="str">
            <v>Preço Unit.</v>
          </cell>
          <cell r="H8892" t="str">
            <v>Preço Total</v>
          </cell>
          <cell r="I8892">
            <v>717.66</v>
          </cell>
        </row>
        <row r="8893">
          <cell r="B8893">
            <v>1</v>
          </cell>
          <cell r="C8893" t="str">
            <v>2436</v>
          </cell>
          <cell r="D8893" t="str">
            <v>ELETRICISTA OU OFICIAL ELETRICISTA</v>
          </cell>
          <cell r="E8893" t="str">
            <v>H</v>
          </cell>
          <cell r="F8893">
            <v>6</v>
          </cell>
          <cell r="G8893">
            <v>9.68</v>
          </cell>
          <cell r="H8893">
            <v>58.08</v>
          </cell>
        </row>
        <row r="8894">
          <cell r="B8894">
            <v>1</v>
          </cell>
          <cell r="C8894" t="str">
            <v>6111</v>
          </cell>
          <cell r="D8894" t="str">
            <v>SERVENTE</v>
          </cell>
          <cell r="E8894" t="str">
            <v>H</v>
          </cell>
          <cell r="F8894">
            <v>6</v>
          </cell>
          <cell r="G8894">
            <v>6.93</v>
          </cell>
          <cell r="H8894">
            <v>41.58</v>
          </cell>
        </row>
        <row r="8895">
          <cell r="B8895">
            <v>2</v>
          </cell>
          <cell r="C8895" t="str">
            <v>379</v>
          </cell>
          <cell r="D8895" t="str">
            <v>ARRUELA QUADRADA ACO GALV D = 38MM ESP= 3MM DFURO= 18 MM</v>
          </cell>
          <cell r="E8895" t="str">
            <v>UN</v>
          </cell>
          <cell r="F8895">
            <v>2</v>
          </cell>
          <cell r="G8895">
            <v>1.6</v>
          </cell>
          <cell r="H8895">
            <v>3.2</v>
          </cell>
        </row>
        <row r="8896">
          <cell r="B8896">
            <v>2</v>
          </cell>
          <cell r="C8896" t="str">
            <v>420</v>
          </cell>
          <cell r="D8896" t="str">
            <v>CINTA FG DE 150MM P/ FIXACAO DE CAIXA MEDICAO.</v>
          </cell>
          <cell r="E8896" t="str">
            <v>UN</v>
          </cell>
          <cell r="F8896">
            <v>2</v>
          </cell>
          <cell r="G8896">
            <v>12.27</v>
          </cell>
          <cell r="H8896">
            <v>24.54</v>
          </cell>
        </row>
        <row r="8897">
          <cell r="B8897">
            <v>2</v>
          </cell>
          <cell r="C8897" t="str">
            <v>985</v>
          </cell>
          <cell r="D8897" t="str">
            <v>CABO DE COBRE ISOLAMENTO ANTI-CHAMA 450/750V 10MM2, TP PIRASTIC PIRELLI OU EQUIV</v>
          </cell>
          <cell r="E8897" t="str">
            <v>M</v>
          </cell>
          <cell r="F8897">
            <v>36</v>
          </cell>
          <cell r="G8897">
            <v>4.2300000000000004</v>
          </cell>
          <cell r="H8897">
            <v>152.28</v>
          </cell>
        </row>
        <row r="8898">
          <cell r="B8898">
            <v>2</v>
          </cell>
          <cell r="C8898" t="str">
            <v>1072</v>
          </cell>
          <cell r="D8898" t="str">
            <v>CAIXA DE PROTECAO P/ MEDIDOR MONOFASICO E DISJUNTOR EM CHAPA DE FERRO GALV</v>
          </cell>
          <cell r="E8898" t="str">
            <v>UN</v>
          </cell>
          <cell r="F8898">
            <v>1</v>
          </cell>
          <cell r="G8898">
            <v>40.32</v>
          </cell>
          <cell r="H8898">
            <v>40.32</v>
          </cell>
        </row>
        <row r="8899">
          <cell r="B8899">
            <v>2</v>
          </cell>
          <cell r="C8899" t="str">
            <v>1091</v>
          </cell>
          <cell r="D8899" t="str">
            <v>ARMACAO VERTICAL C/ HASTE E CONTRA-PINO EM CHAPA DE FERRO GALV 3/16" C/ 1 ESTRIBO E 1 ISOLADOR"</v>
          </cell>
          <cell r="E8899" t="str">
            <v>UN</v>
          </cell>
          <cell r="F8899">
            <v>1</v>
          </cell>
          <cell r="G8899">
            <v>8.77</v>
          </cell>
          <cell r="H8899">
            <v>8.77</v>
          </cell>
        </row>
        <row r="8900">
          <cell r="B8900">
            <v>2</v>
          </cell>
          <cell r="C8900" t="str">
            <v>1568</v>
          </cell>
          <cell r="D8900" t="str">
            <v>GRAMPO PARALELO BIMETALICO P/ CABO 10MM2 C/ 1 PARAF</v>
          </cell>
          <cell r="E8900" t="str">
            <v>UN</v>
          </cell>
          <cell r="F8900">
            <v>2</v>
          </cell>
          <cell r="G8900">
            <v>7.6</v>
          </cell>
          <cell r="H8900">
            <v>15.2</v>
          </cell>
        </row>
        <row r="8901">
          <cell r="B8901">
            <v>2</v>
          </cell>
          <cell r="C8901" t="str">
            <v>2673</v>
          </cell>
          <cell r="D8901" t="str">
            <v>ELETRODUTO DE PVC ROSCÁVEL DE 1/2" (12,7 MM), SEM LUVA</v>
          </cell>
          <cell r="E8901" t="str">
            <v>M</v>
          </cell>
          <cell r="F8901">
            <v>2</v>
          </cell>
          <cell r="G8901">
            <v>1.33</v>
          </cell>
          <cell r="H8901">
            <v>2.66</v>
          </cell>
        </row>
        <row r="8902">
          <cell r="B8902">
            <v>2</v>
          </cell>
          <cell r="C8902" t="str">
            <v>2685</v>
          </cell>
          <cell r="D8902" t="str">
            <v>ELETRODUTO DE PVC ROSCÁVEL DE 1" (25 MM), SEM LUVA</v>
          </cell>
          <cell r="E8902" t="str">
            <v>M</v>
          </cell>
          <cell r="F8902">
            <v>9</v>
          </cell>
          <cell r="G8902">
            <v>2.75</v>
          </cell>
          <cell r="H8902">
            <v>24.75</v>
          </cell>
        </row>
        <row r="8903">
          <cell r="B8903">
            <v>2</v>
          </cell>
          <cell r="C8903" t="str">
            <v>3380</v>
          </cell>
          <cell r="D8903" t="str">
            <v>HASTE DE ATERRAMENTO, DN 5/8 " X 3000MM, EM AÇO REVESTIDO COM UMA CAMADA DE COBRE ELETROLÍTICO - COM CONECTOR TIPO GRAMPO</v>
          </cell>
          <cell r="E8903" t="str">
            <v>UN</v>
          </cell>
          <cell r="F8903">
            <v>1</v>
          </cell>
          <cell r="G8903">
            <v>18.5</v>
          </cell>
          <cell r="H8903">
            <v>18.5</v>
          </cell>
        </row>
        <row r="8904">
          <cell r="B8904">
            <v>2</v>
          </cell>
          <cell r="C8904" t="str">
            <v>4336</v>
          </cell>
          <cell r="D8904" t="str">
            <v>PARAFUSO SEXTAVADO ZINCADO ROSCA INTEIRA 5/8" X 3" C/ PORCA E ARRUELA DE PRESSAO/MEDIA</v>
          </cell>
          <cell r="E8904" t="str">
            <v>UN</v>
          </cell>
          <cell r="F8904">
            <v>2</v>
          </cell>
          <cell r="G8904">
            <v>1.2</v>
          </cell>
          <cell r="H8904">
            <v>2.4</v>
          </cell>
        </row>
        <row r="8905">
          <cell r="B8905">
            <v>2</v>
          </cell>
          <cell r="C8905" t="str">
            <v>5054</v>
          </cell>
          <cell r="D8905" t="str">
            <v>POSTE DE CONCRETO CIRCULAR, 100KG, H = 7M DE ACORDO COM NBR 8451</v>
          </cell>
          <cell r="E8905" t="str">
            <v>UN</v>
          </cell>
          <cell r="F8905">
            <v>1</v>
          </cell>
          <cell r="G8905">
            <v>288.95999999999998</v>
          </cell>
          <cell r="H8905">
            <v>288.95999999999998</v>
          </cell>
        </row>
        <row r="8906">
          <cell r="B8906">
            <v>2</v>
          </cell>
          <cell r="C8906" t="str">
            <v>11576</v>
          </cell>
          <cell r="D8906" t="str">
            <v>ROLDANA LATAO P/ JANELA GUILHOTINA</v>
          </cell>
          <cell r="E8906" t="str">
            <v>UN</v>
          </cell>
          <cell r="F8906">
            <v>1</v>
          </cell>
          <cell r="G8906">
            <v>25.28</v>
          </cell>
          <cell r="H8906">
            <v>25.28</v>
          </cell>
        </row>
        <row r="8907">
          <cell r="B8907">
            <v>2</v>
          </cell>
          <cell r="C8907" t="str">
            <v>13387</v>
          </cell>
          <cell r="D8907" t="str">
            <v>DISJUNTOR TERMOMAGNETICO MONOPOLAR 50A</v>
          </cell>
          <cell r="E8907" t="str">
            <v>UN</v>
          </cell>
          <cell r="F8907">
            <v>1</v>
          </cell>
          <cell r="G8907">
            <v>11.14</v>
          </cell>
          <cell r="H8907">
            <v>11.14</v>
          </cell>
        </row>
        <row r="8908">
          <cell r="D8908" t="str">
            <v>Custo Direto Total</v>
          </cell>
          <cell r="H8908">
            <v>717.66</v>
          </cell>
        </row>
        <row r="8909">
          <cell r="D8909" t="str">
            <v>Taxa de BDI %</v>
          </cell>
          <cell r="F8909">
            <v>1E-8</v>
          </cell>
          <cell r="H8909">
            <v>0</v>
          </cell>
        </row>
        <row r="8910">
          <cell r="D8910" t="str">
            <v>Total da Composição</v>
          </cell>
          <cell r="H8910">
            <v>717.66</v>
          </cell>
        </row>
        <row r="8911">
          <cell r="A8911" t="str">
            <v>41598</v>
          </cell>
          <cell r="B8911" t="str">
            <v>ENTRADA PROVISORIA DE ENERGIA ELETRICA AEREA TRIFASICA 40A EM POSTE MA DEIRA</v>
          </cell>
          <cell r="E8911" t="str">
            <v xml:space="preserve">UN    </v>
          </cell>
          <cell r="F8911" t="str">
            <v>Coeficiente</v>
          </cell>
          <cell r="G8911" t="str">
            <v>Preço Unit.</v>
          </cell>
          <cell r="H8911" t="str">
            <v>Preço Total</v>
          </cell>
          <cell r="I8911">
            <v>670.37999999999988</v>
          </cell>
        </row>
        <row r="8912">
          <cell r="B8912">
            <v>1</v>
          </cell>
          <cell r="C8912" t="str">
            <v>2436</v>
          </cell>
          <cell r="D8912" t="str">
            <v>ELETRICISTA OU OFICIAL ELETRICISTA</v>
          </cell>
          <cell r="E8912" t="str">
            <v>H</v>
          </cell>
          <cell r="F8912">
            <v>8</v>
          </cell>
          <cell r="G8912">
            <v>9.68</v>
          </cell>
          <cell r="H8912">
            <v>77.44</v>
          </cell>
        </row>
        <row r="8913">
          <cell r="B8913">
            <v>1</v>
          </cell>
          <cell r="C8913" t="str">
            <v>6111</v>
          </cell>
          <cell r="D8913" t="str">
            <v>SERVENTE</v>
          </cell>
          <cell r="E8913" t="str">
            <v>H</v>
          </cell>
          <cell r="F8913">
            <v>8</v>
          </cell>
          <cell r="G8913">
            <v>6.93</v>
          </cell>
          <cell r="H8913">
            <v>55.44</v>
          </cell>
        </row>
        <row r="8914">
          <cell r="B8914">
            <v>2</v>
          </cell>
          <cell r="C8914" t="str">
            <v>406</v>
          </cell>
          <cell r="D8914" t="str">
            <v>FITA ACO INOX P/ CINTAR POSTE FUSIMEC/ERICSSON/ERIBAND OU SIM 0,8 X 19 MM (ROLO DE 30 M)</v>
          </cell>
          <cell r="E8914" t="str">
            <v>UN</v>
          </cell>
          <cell r="F8914">
            <v>0.13333300000000001</v>
          </cell>
          <cell r="G8914">
            <v>28</v>
          </cell>
          <cell r="H8914">
            <v>3.73</v>
          </cell>
        </row>
        <row r="8915">
          <cell r="B8915">
            <v>2</v>
          </cell>
          <cell r="C8915" t="str">
            <v>420</v>
          </cell>
          <cell r="D8915" t="str">
            <v>CINTA FG DE 150MM P/ FIXACAO DE CAIXA MEDICAO.</v>
          </cell>
          <cell r="E8915" t="str">
            <v>UN</v>
          </cell>
          <cell r="F8915">
            <v>2</v>
          </cell>
          <cell r="G8915">
            <v>12.27</v>
          </cell>
          <cell r="H8915">
            <v>24.54</v>
          </cell>
        </row>
        <row r="8916">
          <cell r="B8916">
            <v>2</v>
          </cell>
          <cell r="C8916" t="str">
            <v>855</v>
          </cell>
          <cell r="D8916" t="str">
            <v>BUCHA E ARRUELA ALUMINIO FUNDIDO P/ ELETRODUTO 25MM (1'')</v>
          </cell>
          <cell r="E8916" t="str">
            <v>CJ</v>
          </cell>
          <cell r="F8916">
            <v>2</v>
          </cell>
          <cell r="G8916">
            <v>0.7</v>
          </cell>
          <cell r="H8916">
            <v>1.4</v>
          </cell>
        </row>
        <row r="8917">
          <cell r="B8917">
            <v>2</v>
          </cell>
          <cell r="C8917" t="str">
            <v>857</v>
          </cell>
          <cell r="D8917" t="str">
            <v>CABO DE COBRE NU 16MM2 MEIO-DURO</v>
          </cell>
          <cell r="E8917" t="str">
            <v>M</v>
          </cell>
          <cell r="F8917">
            <v>3</v>
          </cell>
          <cell r="G8917">
            <v>5.47</v>
          </cell>
          <cell r="H8917">
            <v>16.41</v>
          </cell>
        </row>
        <row r="8918">
          <cell r="B8918">
            <v>2</v>
          </cell>
          <cell r="C8918" t="str">
            <v>937</v>
          </cell>
          <cell r="D8918" t="str">
            <v>FIO RIGIDO, ISOLACAO EM PVC 450/750V 10MM2</v>
          </cell>
          <cell r="E8918" t="str">
            <v>M</v>
          </cell>
          <cell r="F8918">
            <v>27</v>
          </cell>
          <cell r="G8918">
            <v>2.66</v>
          </cell>
          <cell r="H8918">
            <v>71.819999999999993</v>
          </cell>
        </row>
        <row r="8919">
          <cell r="B8919">
            <v>2</v>
          </cell>
          <cell r="C8919" t="str">
            <v>1062</v>
          </cell>
          <cell r="D8919" t="str">
            <v>CAIXA DE PROTECAO P/ MEDIDOR TRIFASICO E DISJUNTOR EM CHAPA DE ACO GALV 18 USG</v>
          </cell>
          <cell r="E8919" t="str">
            <v>UN</v>
          </cell>
          <cell r="F8919">
            <v>1</v>
          </cell>
          <cell r="G8919">
            <v>80</v>
          </cell>
          <cell r="H8919">
            <v>80</v>
          </cell>
        </row>
        <row r="8920">
          <cell r="B8920">
            <v>2</v>
          </cell>
          <cell r="C8920" t="str">
            <v>1096</v>
          </cell>
          <cell r="D8920" t="str">
            <v>ARMACAO VERTICAL C/ HASTE E CONTRA-PINO EM CHAPA DE FERRO GALV 3/16" C/ 4 ESTRIBOS E 4 ISOLADORES"</v>
          </cell>
          <cell r="E8920" t="str">
            <v>UN</v>
          </cell>
          <cell r="F8920">
            <v>2</v>
          </cell>
          <cell r="G8920">
            <v>32.1</v>
          </cell>
          <cell r="H8920">
            <v>64.2</v>
          </cell>
        </row>
        <row r="8921">
          <cell r="B8921">
            <v>2</v>
          </cell>
          <cell r="C8921" t="str">
            <v>1892</v>
          </cell>
          <cell r="D8921" t="str">
            <v>LUVA PVC ROSCAVEL P/ ELETRODUTO 1"</v>
          </cell>
          <cell r="E8921" t="str">
            <v>UN</v>
          </cell>
          <cell r="F8921">
            <v>4</v>
          </cell>
          <cell r="G8921">
            <v>1.39</v>
          </cell>
          <cell r="H8921">
            <v>5.56</v>
          </cell>
        </row>
        <row r="8922">
          <cell r="B8922">
            <v>2</v>
          </cell>
          <cell r="C8922" t="str">
            <v>2380</v>
          </cell>
          <cell r="D8922" t="str">
            <v>DISJUNTOR TERMOMAGNETICO TRIPOLAR 40A</v>
          </cell>
          <cell r="E8922" t="str">
            <v>UN</v>
          </cell>
          <cell r="F8922">
            <v>1</v>
          </cell>
          <cell r="G8922">
            <v>49</v>
          </cell>
          <cell r="H8922">
            <v>49</v>
          </cell>
        </row>
        <row r="8923">
          <cell r="B8923">
            <v>2</v>
          </cell>
          <cell r="C8923" t="str">
            <v>2685</v>
          </cell>
          <cell r="D8923" t="str">
            <v>ELETRODUTO DE PVC ROSCÁVEL DE 1" (25 MM), SEM LUVA</v>
          </cell>
          <cell r="E8923" t="str">
            <v>M</v>
          </cell>
          <cell r="F8923">
            <v>8</v>
          </cell>
          <cell r="G8923">
            <v>2.75</v>
          </cell>
          <cell r="H8923">
            <v>22</v>
          </cell>
        </row>
        <row r="8924">
          <cell r="B8924">
            <v>2</v>
          </cell>
          <cell r="C8924" t="str">
            <v>2736</v>
          </cell>
          <cell r="D8924" t="str">
            <v>PECA DE MADEIRA ROLICA D = 20CM</v>
          </cell>
          <cell r="E8924" t="str">
            <v>M</v>
          </cell>
          <cell r="F8924">
            <v>8</v>
          </cell>
          <cell r="G8924">
            <v>19.05</v>
          </cell>
          <cell r="H8924">
            <v>152.4</v>
          </cell>
        </row>
        <row r="8925">
          <cell r="B8925">
            <v>2</v>
          </cell>
          <cell r="C8925" t="str">
            <v>3379</v>
          </cell>
          <cell r="D8925" t="str">
            <v>HASTE DE ATERRAMENTO, DN 5/8 X 3000MM, EM ACO REVESTIDO COM UMA CAMADA DE COBRE ELETROLÍTICO.</v>
          </cell>
          <cell r="E8925" t="str">
            <v>UN</v>
          </cell>
          <cell r="F8925">
            <v>1</v>
          </cell>
          <cell r="G8925">
            <v>17.04</v>
          </cell>
          <cell r="H8925">
            <v>17.04</v>
          </cell>
        </row>
        <row r="8926">
          <cell r="B8926">
            <v>2</v>
          </cell>
          <cell r="C8926" t="str">
            <v>4346</v>
          </cell>
          <cell r="D8926" t="str">
            <v>PARAFUSO SEXTAVADO FERRO POLIDO ROSCA PARCIAL 5/8" X 6" C/ PORCA E ARRUELA DE PESSAO/MEDIA</v>
          </cell>
          <cell r="E8926" t="str">
            <v>UN</v>
          </cell>
          <cell r="F8926">
            <v>2</v>
          </cell>
          <cell r="G8926">
            <v>2.62</v>
          </cell>
          <cell r="H8926">
            <v>5.24</v>
          </cell>
        </row>
        <row r="8927">
          <cell r="B8927">
            <v>2</v>
          </cell>
          <cell r="C8927" t="str">
            <v>11818</v>
          </cell>
          <cell r="D8927" t="str">
            <v>CONECTOR PARAFUSO FENDIDO DE BRONZE P/ CABO 10-16MM2</v>
          </cell>
          <cell r="E8927" t="str">
            <v>UN</v>
          </cell>
          <cell r="F8927">
            <v>8</v>
          </cell>
          <cell r="G8927">
            <v>2.35</v>
          </cell>
          <cell r="H8927">
            <v>18.8</v>
          </cell>
        </row>
        <row r="8928">
          <cell r="B8928">
            <v>2</v>
          </cell>
          <cell r="C8928" t="str">
            <v>12034</v>
          </cell>
          <cell r="D8928" t="str">
            <v>CURVA PVC 180G 3/4" P/ ELETRODUTO ROSCAVEL</v>
          </cell>
          <cell r="E8928" t="str">
            <v>UN</v>
          </cell>
          <cell r="F8928">
            <v>2</v>
          </cell>
          <cell r="G8928">
            <v>2.68</v>
          </cell>
          <cell r="H8928">
            <v>5.36</v>
          </cell>
        </row>
        <row r="8929">
          <cell r="D8929" t="str">
            <v>Custo Direto Total</v>
          </cell>
          <cell r="H8929">
            <v>670.37999999999988</v>
          </cell>
        </row>
        <row r="8930">
          <cell r="D8930" t="str">
            <v>Taxa de BDI %</v>
          </cell>
          <cell r="F8930">
            <v>1E-8</v>
          </cell>
          <cell r="H8930">
            <v>0</v>
          </cell>
        </row>
        <row r="8931">
          <cell r="D8931" t="str">
            <v>Total da Composição</v>
          </cell>
          <cell r="H8931">
            <v>670.37999999999988</v>
          </cell>
        </row>
        <row r="8932">
          <cell r="A8932" t="str">
            <v>72315</v>
          </cell>
          <cell r="B8932" t="str">
            <v>TERMINAL AÉREO EM AÇO GALVANIZADO COM BASE DE FIXAÇÃO H=30CM</v>
          </cell>
          <cell r="E8932" t="str">
            <v xml:space="preserve">UN    </v>
          </cell>
          <cell r="F8932" t="str">
            <v>Coeficiente</v>
          </cell>
          <cell r="G8932" t="str">
            <v>Preço Unit.</v>
          </cell>
          <cell r="H8932" t="str">
            <v>Preço Total</v>
          </cell>
          <cell r="I8932">
            <v>15.68</v>
          </cell>
        </row>
        <row r="8933">
          <cell r="B8933">
            <v>1</v>
          </cell>
          <cell r="C8933" t="str">
            <v>2436</v>
          </cell>
          <cell r="D8933" t="str">
            <v>ELETRICISTA OU OFICIAL ELETRICISTA</v>
          </cell>
          <cell r="E8933" t="str">
            <v>H</v>
          </cell>
          <cell r="F8933">
            <v>0.5</v>
          </cell>
          <cell r="G8933">
            <v>9.68</v>
          </cell>
          <cell r="H8933">
            <v>4.84</v>
          </cell>
        </row>
        <row r="8934">
          <cell r="B8934">
            <v>1</v>
          </cell>
          <cell r="C8934" t="str">
            <v>6113</v>
          </cell>
          <cell r="D8934" t="str">
            <v>AJUDANTE DE ELETRICISTA</v>
          </cell>
          <cell r="E8934" t="str">
            <v>H</v>
          </cell>
          <cell r="F8934">
            <v>0.5</v>
          </cell>
          <cell r="G8934">
            <v>7.59</v>
          </cell>
          <cell r="H8934">
            <v>3.8</v>
          </cell>
        </row>
        <row r="8935">
          <cell r="B8935">
            <v>2</v>
          </cell>
          <cell r="C8935" t="str">
            <v>7571</v>
          </cell>
          <cell r="D8935" t="str">
            <v>TERMINAL AEREO EM ACO GALV DN 3/8'', COMPRIM= 300MM C/ BASE DE FIXACAO HORIZONTAL</v>
          </cell>
          <cell r="E8935" t="str">
            <v>UN</v>
          </cell>
          <cell r="F8935">
            <v>1</v>
          </cell>
          <cell r="G8935">
            <v>7.04</v>
          </cell>
          <cell r="H8935">
            <v>7.04</v>
          </cell>
        </row>
        <row r="8936">
          <cell r="D8936" t="str">
            <v>Custo Direto Total</v>
          </cell>
          <cell r="H8936">
            <v>15.68</v>
          </cell>
        </row>
        <row r="8937">
          <cell r="D8937" t="str">
            <v>Taxa de BDI %</v>
          </cell>
          <cell r="F8937">
            <v>1E-8</v>
          </cell>
          <cell r="H8937">
            <v>0</v>
          </cell>
        </row>
        <row r="8938">
          <cell r="D8938" t="str">
            <v>Total da Composição</v>
          </cell>
          <cell r="H8938">
            <v>15.68</v>
          </cell>
        </row>
        <row r="8939">
          <cell r="A8939" t="str">
            <v>73781/001</v>
          </cell>
          <cell r="B8939" t="str">
            <v>MUFLA TERMINAL PRIMARIA UNIPOLAR USO INTERNO PARA CABO 35/120MM2, ISOL ACAO 15/25KV EM EPR - BORRACHA DE SILICONE. FORNECIMENTO E INSTALACAO.</v>
          </cell>
          <cell r="E8939" t="str">
            <v xml:space="preserve">UN    </v>
          </cell>
          <cell r="F8939" t="str">
            <v>Coeficiente</v>
          </cell>
          <cell r="G8939" t="str">
            <v>Preço Unit.</v>
          </cell>
          <cell r="H8939" t="str">
            <v>Preço Total</v>
          </cell>
          <cell r="I8939">
            <v>398.95000000000005</v>
          </cell>
        </row>
        <row r="8940">
          <cell r="B8940">
            <v>1</v>
          </cell>
          <cell r="C8940" t="str">
            <v>2436</v>
          </cell>
          <cell r="D8940" t="str">
            <v>ELETRICISTA OU OFICIAL ELETRICISTA</v>
          </cell>
          <cell r="E8940" t="str">
            <v>H</v>
          </cell>
          <cell r="F8940">
            <v>2</v>
          </cell>
          <cell r="G8940">
            <v>9.68</v>
          </cell>
          <cell r="H8940">
            <v>19.36</v>
          </cell>
        </row>
        <row r="8941">
          <cell r="B8941">
            <v>1</v>
          </cell>
          <cell r="C8941" t="str">
            <v>6111</v>
          </cell>
          <cell r="D8941" t="str">
            <v>SERVENTE</v>
          </cell>
          <cell r="E8941" t="str">
            <v>H</v>
          </cell>
          <cell r="F8941">
            <v>2</v>
          </cell>
          <cell r="G8941">
            <v>6.93</v>
          </cell>
          <cell r="H8941">
            <v>13.86</v>
          </cell>
        </row>
        <row r="8942">
          <cell r="B8942">
            <v>2</v>
          </cell>
          <cell r="C8942" t="str">
            <v>4168</v>
          </cell>
          <cell r="D8942" t="str">
            <v>MUFLA TERMINAL PRIMARIA UNIPOLAR USO INTERNO PARA CABO 35/120MM2 ISOLACAO 15/25KV EM EPR - BORRACHA DE SILICONE</v>
          </cell>
          <cell r="E8942" t="str">
            <v>UN</v>
          </cell>
          <cell r="F8942">
            <v>1</v>
          </cell>
          <cell r="G8942">
            <v>365.73</v>
          </cell>
          <cell r="H8942">
            <v>365.73</v>
          </cell>
        </row>
        <row r="8943">
          <cell r="D8943" t="str">
            <v>Custo Direto Total</v>
          </cell>
          <cell r="H8943">
            <v>398.95000000000005</v>
          </cell>
        </row>
        <row r="8944">
          <cell r="D8944" t="str">
            <v>Taxa de BDI %</v>
          </cell>
          <cell r="F8944">
            <v>1E-8</v>
          </cell>
          <cell r="H8944">
            <v>0</v>
          </cell>
        </row>
        <row r="8945">
          <cell r="D8945" t="str">
            <v>Total da Composição</v>
          </cell>
          <cell r="H8945">
            <v>398.95000000000005</v>
          </cell>
        </row>
        <row r="8946">
          <cell r="A8946" t="str">
            <v>73781/002</v>
          </cell>
          <cell r="B8946" t="str">
            <v>ISOLADOR DE PINO TP HI-POT CILINDRICO CLASSE 15KV. FORNECIMENTO E INST ALACAO.</v>
          </cell>
          <cell r="E8946" t="str">
            <v xml:space="preserve">UN    </v>
          </cell>
          <cell r="F8946" t="str">
            <v>Coeficiente</v>
          </cell>
          <cell r="G8946" t="str">
            <v>Preço Unit.</v>
          </cell>
          <cell r="H8946" t="str">
            <v>Preço Total</v>
          </cell>
          <cell r="I8946">
            <v>20.329999999999998</v>
          </cell>
        </row>
        <row r="8947">
          <cell r="B8947">
            <v>1</v>
          </cell>
          <cell r="C8947" t="str">
            <v>2436</v>
          </cell>
          <cell r="D8947" t="str">
            <v>ELETRICISTA OU OFICIAL ELETRICISTA</v>
          </cell>
          <cell r="E8947" t="str">
            <v>H</v>
          </cell>
          <cell r="F8947">
            <v>0.2</v>
          </cell>
          <cell r="G8947">
            <v>9.68</v>
          </cell>
          <cell r="H8947">
            <v>1.94</v>
          </cell>
        </row>
        <row r="8948">
          <cell r="B8948">
            <v>1</v>
          </cell>
          <cell r="C8948" t="str">
            <v>6111</v>
          </cell>
          <cell r="D8948" t="str">
            <v>SERVENTE</v>
          </cell>
          <cell r="E8948" t="str">
            <v>H</v>
          </cell>
          <cell r="F8948">
            <v>0.2</v>
          </cell>
          <cell r="G8948">
            <v>6.93</v>
          </cell>
          <cell r="H8948">
            <v>1.39</v>
          </cell>
        </row>
        <row r="8949">
          <cell r="B8949">
            <v>2</v>
          </cell>
          <cell r="C8949" t="str">
            <v>3406</v>
          </cell>
          <cell r="D8949" t="str">
            <v>ISOLADOR DE PORCELANA, TIPO PINO, DE 15 KV</v>
          </cell>
          <cell r="E8949" t="str">
            <v>UN</v>
          </cell>
          <cell r="F8949">
            <v>1</v>
          </cell>
          <cell r="G8949">
            <v>17</v>
          </cell>
          <cell r="H8949">
            <v>17</v>
          </cell>
        </row>
        <row r="8950">
          <cell r="D8950" t="str">
            <v>Custo Direto Total</v>
          </cell>
          <cell r="H8950">
            <v>20.329999999999998</v>
          </cell>
        </row>
        <row r="8951">
          <cell r="D8951" t="str">
            <v>Taxa de BDI %</v>
          </cell>
          <cell r="F8951">
            <v>1E-8</v>
          </cell>
          <cell r="H8951">
            <v>0</v>
          </cell>
        </row>
        <row r="8952">
          <cell r="D8952" t="str">
            <v>Total da Composição</v>
          </cell>
          <cell r="H8952">
            <v>20.329999999999998</v>
          </cell>
        </row>
        <row r="8953">
          <cell r="A8953" t="str">
            <v>73781/003</v>
          </cell>
          <cell r="B8953" t="str">
            <v>ISOLADOR DE SUSPENSAO (DISCO) TP CAVILHA CLASSE 15KV - 6''. FORNECIMEN TO E INSTALACAO.</v>
          </cell>
          <cell r="E8953" t="str">
            <v xml:space="preserve">UN    </v>
          </cell>
          <cell r="F8953" t="str">
            <v>Coeficiente</v>
          </cell>
          <cell r="G8953" t="str">
            <v>Preço Unit.</v>
          </cell>
          <cell r="H8953" t="str">
            <v>Preço Total</v>
          </cell>
          <cell r="I8953">
            <v>76.52</v>
          </cell>
        </row>
        <row r="8954">
          <cell r="B8954">
            <v>1</v>
          </cell>
          <cell r="C8954" t="str">
            <v>2436</v>
          </cell>
          <cell r="D8954" t="str">
            <v>ELETRICISTA OU OFICIAL ELETRICISTA</v>
          </cell>
          <cell r="E8954" t="str">
            <v>H</v>
          </cell>
          <cell r="F8954">
            <v>0.5</v>
          </cell>
          <cell r="G8954">
            <v>9.68</v>
          </cell>
          <cell r="H8954">
            <v>4.84</v>
          </cell>
        </row>
        <row r="8955">
          <cell r="B8955">
            <v>1</v>
          </cell>
          <cell r="C8955" t="str">
            <v>6111</v>
          </cell>
          <cell r="D8955" t="str">
            <v>SERVENTE</v>
          </cell>
          <cell r="E8955" t="str">
            <v>H</v>
          </cell>
          <cell r="F8955">
            <v>0.5</v>
          </cell>
          <cell r="G8955">
            <v>6.93</v>
          </cell>
          <cell r="H8955">
            <v>3.47</v>
          </cell>
        </row>
        <row r="8956">
          <cell r="B8956">
            <v>2</v>
          </cell>
          <cell r="C8956" t="str">
            <v>12364</v>
          </cell>
          <cell r="D8956" t="str">
            <v>ISOLADOR TENSAO P/ 15KV - 6" DISCO CAVILHA</v>
          </cell>
          <cell r="E8956" t="str">
            <v>UN</v>
          </cell>
          <cell r="F8956">
            <v>1</v>
          </cell>
          <cell r="G8956">
            <v>68.209999999999994</v>
          </cell>
          <cell r="H8956">
            <v>68.209999999999994</v>
          </cell>
        </row>
        <row r="8957">
          <cell r="D8957" t="str">
            <v>Custo Direto Total</v>
          </cell>
          <cell r="H8957">
            <v>76.52</v>
          </cell>
        </row>
        <row r="8958">
          <cell r="D8958" t="str">
            <v>Taxa de BDI %</v>
          </cell>
          <cell r="F8958">
            <v>1E-8</v>
          </cell>
          <cell r="H8958">
            <v>0</v>
          </cell>
        </row>
        <row r="8959">
          <cell r="D8959" t="str">
            <v>Total da Composição</v>
          </cell>
          <cell r="H8959">
            <v>76.52</v>
          </cell>
        </row>
        <row r="8960">
          <cell r="A8960" t="str">
            <v>73781/004</v>
          </cell>
          <cell r="B8960" t="str">
            <v>CAIXA DE MEDICAO PADRAO CONCESSIONARIA LOCAL ALTA TENSAO-FORNECIMENTO E INSTALACAO.</v>
          </cell>
          <cell r="E8960" t="str">
            <v xml:space="preserve">UN    </v>
          </cell>
          <cell r="F8960" t="str">
            <v>Coeficiente</v>
          </cell>
          <cell r="G8960" t="str">
            <v>Preço Unit.</v>
          </cell>
          <cell r="H8960" t="str">
            <v>Preço Total</v>
          </cell>
          <cell r="I8960">
            <v>372.40999999999997</v>
          </cell>
        </row>
        <row r="8961">
          <cell r="B8961">
            <v>1</v>
          </cell>
          <cell r="C8961" t="str">
            <v>2436</v>
          </cell>
          <cell r="D8961" t="str">
            <v>ELETRICISTA OU OFICIAL ELETRICISTA</v>
          </cell>
          <cell r="E8961" t="str">
            <v>H</v>
          </cell>
          <cell r="F8961">
            <v>6</v>
          </cell>
          <cell r="G8961">
            <v>9.68</v>
          </cell>
          <cell r="H8961">
            <v>58.08</v>
          </cell>
        </row>
        <row r="8962">
          <cell r="B8962">
            <v>1</v>
          </cell>
          <cell r="C8962" t="str">
            <v>6111</v>
          </cell>
          <cell r="D8962" t="str">
            <v>SERVENTE</v>
          </cell>
          <cell r="E8962" t="str">
            <v>H</v>
          </cell>
          <cell r="F8962">
            <v>6</v>
          </cell>
          <cell r="G8962">
            <v>6.93</v>
          </cell>
          <cell r="H8962">
            <v>41.58</v>
          </cell>
        </row>
        <row r="8963">
          <cell r="B8963">
            <v>2</v>
          </cell>
          <cell r="C8963" t="str">
            <v>12075</v>
          </cell>
          <cell r="D8963" t="str">
            <v>CAIXA P/ MEDICAO DE DEMANDA E ENERGIA REATIVA EM CHAPA 18 ESTAMPADA , PADRAO DE CONCESSIONARIA LOCAL</v>
          </cell>
          <cell r="E8963" t="str">
            <v>UN</v>
          </cell>
          <cell r="F8963">
            <v>1</v>
          </cell>
          <cell r="G8963">
            <v>272.75</v>
          </cell>
          <cell r="H8963">
            <v>272.75</v>
          </cell>
        </row>
        <row r="8964">
          <cell r="D8964" t="str">
            <v>Custo Direto Total</v>
          </cell>
          <cell r="H8964">
            <v>372.40999999999997</v>
          </cell>
        </row>
        <row r="8965">
          <cell r="D8965" t="str">
            <v>Taxa de BDI %</v>
          </cell>
          <cell r="F8965">
            <v>1E-8</v>
          </cell>
          <cell r="H8965">
            <v>0</v>
          </cell>
        </row>
        <row r="8966">
          <cell r="D8966" t="str">
            <v>Total da Composição</v>
          </cell>
          <cell r="H8966">
            <v>372.40999999999997</v>
          </cell>
        </row>
        <row r="8967">
          <cell r="A8967" t="str">
            <v>73781/005</v>
          </cell>
          <cell r="B8967" t="str">
            <v>DISJUNTOR TRIFASICO A VOLUME REDUZIDO DE OLEO,INSTALACAO ABRIGADA, 15K V - CN630A, COM RELE PRIMARIO, LCC - 14,7 KA, 350MVA-FORNECIMENTO E INSTALACAO.</v>
          </cell>
          <cell r="E8967" t="str">
            <v xml:space="preserve">UN    </v>
          </cell>
          <cell r="F8967" t="str">
            <v>Coeficiente</v>
          </cell>
          <cell r="G8967" t="str">
            <v>Preço Unit.</v>
          </cell>
          <cell r="H8967" t="str">
            <v>Preço Total</v>
          </cell>
          <cell r="I8967">
            <v>13266.44</v>
          </cell>
        </row>
        <row r="8968">
          <cell r="B8968">
            <v>1</v>
          </cell>
          <cell r="C8968" t="str">
            <v>2436</v>
          </cell>
          <cell r="D8968" t="str">
            <v>ELETRICISTA OU OFICIAL ELETRICISTA</v>
          </cell>
          <cell r="E8968" t="str">
            <v>H</v>
          </cell>
          <cell r="F8968">
            <v>4</v>
          </cell>
          <cell r="G8968">
            <v>9.68</v>
          </cell>
          <cell r="H8968">
            <v>38.72</v>
          </cell>
        </row>
        <row r="8969">
          <cell r="B8969">
            <v>1</v>
          </cell>
          <cell r="C8969" t="str">
            <v>6111</v>
          </cell>
          <cell r="D8969" t="str">
            <v>SERVENTE</v>
          </cell>
          <cell r="E8969" t="str">
            <v>H</v>
          </cell>
          <cell r="F8969">
            <v>4</v>
          </cell>
          <cell r="G8969">
            <v>6.93</v>
          </cell>
          <cell r="H8969">
            <v>27.72</v>
          </cell>
        </row>
        <row r="8970">
          <cell r="B8970">
            <v>2</v>
          </cell>
          <cell r="C8970" t="str">
            <v>2368</v>
          </cell>
          <cell r="D8970" t="str">
            <v>DISJUNTOR TRIPOLAR PEQ VOL OLEO P/ INST ABRIGADA, CLASSE TENSAO 15KV CN 630A, LCC= 14,7KA, POT. NOMINAL CURTO-CIRCUITO 350MVA, ACIONAMENTO MANUAL, TIPO 3AC.</v>
          </cell>
          <cell r="E8970" t="str">
            <v>UN</v>
          </cell>
          <cell r="F8970">
            <v>1</v>
          </cell>
          <cell r="G8970">
            <v>13200</v>
          </cell>
          <cell r="H8970">
            <v>13200</v>
          </cell>
        </row>
        <row r="8971">
          <cell r="D8971" t="str">
            <v>Custo Direto Total</v>
          </cell>
          <cell r="H8971">
            <v>13266.44</v>
          </cell>
        </row>
        <row r="8972">
          <cell r="D8972" t="str">
            <v>Taxa de BDI %</v>
          </cell>
          <cell r="F8972">
            <v>1E-8</v>
          </cell>
          <cell r="H8972">
            <v>0</v>
          </cell>
        </row>
        <row r="8973">
          <cell r="D8973" t="str">
            <v>Total da Composição</v>
          </cell>
          <cell r="H8973">
            <v>13266.44</v>
          </cell>
        </row>
        <row r="8974">
          <cell r="A8974" t="str">
            <v>73782/001</v>
          </cell>
          <cell r="B8974" t="str">
            <v>TERMINAL A PRESSAO REFORCADO PARA CONEXAO DE CABO DE COBRE A BARRA, CA BO 16 E 25MM2 - FORNECIMENTO E INSTALACAO</v>
          </cell>
          <cell r="E8974" t="str">
            <v xml:space="preserve">UN    </v>
          </cell>
          <cell r="F8974" t="str">
            <v>Coeficiente</v>
          </cell>
          <cell r="G8974" t="str">
            <v>Preço Unit.</v>
          </cell>
          <cell r="H8974" t="str">
            <v>Preço Total</v>
          </cell>
          <cell r="I8974">
            <v>11.25</v>
          </cell>
        </row>
        <row r="8975">
          <cell r="B8975">
            <v>1</v>
          </cell>
          <cell r="C8975" t="str">
            <v>2436</v>
          </cell>
          <cell r="D8975" t="str">
            <v>ELETRICISTA OU OFICIAL ELETRICISTA</v>
          </cell>
          <cell r="E8975" t="str">
            <v>H</v>
          </cell>
          <cell r="F8975">
            <v>0.5</v>
          </cell>
          <cell r="G8975">
            <v>9.68</v>
          </cell>
          <cell r="H8975">
            <v>4.84</v>
          </cell>
        </row>
        <row r="8976">
          <cell r="B8976">
            <v>1</v>
          </cell>
          <cell r="C8976" t="str">
            <v>6111</v>
          </cell>
          <cell r="D8976" t="str">
            <v>SERVENTE</v>
          </cell>
          <cell r="E8976" t="str">
            <v>H</v>
          </cell>
          <cell r="F8976">
            <v>0.5</v>
          </cell>
          <cell r="G8976">
            <v>6.93</v>
          </cell>
          <cell r="H8976">
            <v>3.47</v>
          </cell>
        </row>
        <row r="8977">
          <cell r="B8977">
            <v>2</v>
          </cell>
          <cell r="C8977" t="str">
            <v>11872</v>
          </cell>
          <cell r="D8977" t="str">
            <v>TERMINAL A PRESSAO P/ CABO A BARRA, CABO 16 A 25MM2</v>
          </cell>
          <cell r="E8977" t="str">
            <v>UN</v>
          </cell>
          <cell r="F8977">
            <v>1</v>
          </cell>
          <cell r="G8977">
            <v>2.94</v>
          </cell>
          <cell r="H8977">
            <v>2.94</v>
          </cell>
        </row>
        <row r="8978">
          <cell r="D8978" t="str">
            <v>Custo Direto Total</v>
          </cell>
          <cell r="H8978">
            <v>11.25</v>
          </cell>
        </row>
        <row r="8979">
          <cell r="D8979" t="str">
            <v>Taxa de BDI %</v>
          </cell>
          <cell r="F8979">
            <v>1E-8</v>
          </cell>
          <cell r="H8979">
            <v>0</v>
          </cell>
        </row>
        <row r="8980">
          <cell r="D8980" t="str">
            <v>Total da Composição</v>
          </cell>
          <cell r="H8980">
            <v>11.25</v>
          </cell>
        </row>
        <row r="8981">
          <cell r="A8981" t="str">
            <v>73782/002</v>
          </cell>
          <cell r="B8981" t="str">
            <v>TERMINAL A PRESSAO REFORCADO PARA CONEXAO DE CABO DE COBRE A BARRA, CA BO 50 E 70MM2 - FORNECIMENTO E INSTALACAO</v>
          </cell>
          <cell r="E8981" t="str">
            <v xml:space="preserve">UN    </v>
          </cell>
          <cell r="F8981" t="str">
            <v>Coeficiente</v>
          </cell>
          <cell r="G8981" t="str">
            <v>Preço Unit.</v>
          </cell>
          <cell r="H8981" t="str">
            <v>Preço Total</v>
          </cell>
          <cell r="I8981">
            <v>17.940000000000001</v>
          </cell>
        </row>
        <row r="8982">
          <cell r="B8982">
            <v>1</v>
          </cell>
          <cell r="C8982" t="str">
            <v>2436</v>
          </cell>
          <cell r="D8982" t="str">
            <v>ELETRICISTA OU OFICIAL ELETRICISTA</v>
          </cell>
          <cell r="E8982" t="str">
            <v>H</v>
          </cell>
          <cell r="F8982">
            <v>0.8</v>
          </cell>
          <cell r="G8982">
            <v>9.68</v>
          </cell>
          <cell r="H8982">
            <v>7.74</v>
          </cell>
        </row>
        <row r="8983">
          <cell r="B8983">
            <v>1</v>
          </cell>
          <cell r="C8983" t="str">
            <v>6111</v>
          </cell>
          <cell r="D8983" t="str">
            <v>SERVENTE</v>
          </cell>
          <cell r="E8983" t="str">
            <v>H</v>
          </cell>
          <cell r="F8983">
            <v>0.8</v>
          </cell>
          <cell r="G8983">
            <v>6.93</v>
          </cell>
          <cell r="H8983">
            <v>5.54</v>
          </cell>
        </row>
        <row r="8984">
          <cell r="B8984">
            <v>2</v>
          </cell>
          <cell r="C8984" t="str">
            <v>11874</v>
          </cell>
          <cell r="D8984" t="str">
            <v>TERMINAL A PRESSAO P/CABO A BARRA, CABO 50 A 70MM2</v>
          </cell>
          <cell r="E8984" t="str">
            <v>UN</v>
          </cell>
          <cell r="F8984">
            <v>1</v>
          </cell>
          <cell r="G8984">
            <v>4.66</v>
          </cell>
          <cell r="H8984">
            <v>4.66</v>
          </cell>
        </row>
        <row r="8985">
          <cell r="D8985" t="str">
            <v>Custo Direto Total</v>
          </cell>
          <cell r="H8985">
            <v>17.940000000000001</v>
          </cell>
        </row>
        <row r="8986">
          <cell r="D8986" t="str">
            <v>Taxa de BDI %</v>
          </cell>
          <cell r="F8986">
            <v>1E-8</v>
          </cell>
          <cell r="H8986">
            <v>0</v>
          </cell>
        </row>
        <row r="8987">
          <cell r="D8987" t="str">
            <v>Total da Composição</v>
          </cell>
          <cell r="H8987">
            <v>17.940000000000001</v>
          </cell>
        </row>
        <row r="8988">
          <cell r="A8988" t="str">
            <v>73782/003</v>
          </cell>
          <cell r="B8988" t="str">
            <v>TERMINAL A PRESSAO REFORCADO PARA CONEXAO DE CABO DE COBRE A BARRA, CA BO 95 E 120MM2 - FORNECIMENTO E INSTALACAO</v>
          </cell>
          <cell r="E8988" t="str">
            <v xml:space="preserve">UN    </v>
          </cell>
          <cell r="F8988" t="str">
            <v>Coeficiente</v>
          </cell>
          <cell r="G8988" t="str">
            <v>Preço Unit.</v>
          </cell>
          <cell r="H8988" t="str">
            <v>Preço Total</v>
          </cell>
          <cell r="I8988">
            <v>27.54</v>
          </cell>
        </row>
        <row r="8989">
          <cell r="B8989">
            <v>1</v>
          </cell>
          <cell r="C8989" t="str">
            <v>2436</v>
          </cell>
          <cell r="D8989" t="str">
            <v>ELETRICISTA OU OFICIAL ELETRICISTA</v>
          </cell>
          <cell r="E8989" t="str">
            <v>H</v>
          </cell>
          <cell r="F8989">
            <v>1.2</v>
          </cell>
          <cell r="G8989">
            <v>9.68</v>
          </cell>
          <cell r="H8989">
            <v>11.62</v>
          </cell>
        </row>
        <row r="8990">
          <cell r="B8990">
            <v>1</v>
          </cell>
          <cell r="C8990" t="str">
            <v>6111</v>
          </cell>
          <cell r="D8990" t="str">
            <v>SERVENTE</v>
          </cell>
          <cell r="E8990" t="str">
            <v>H</v>
          </cell>
          <cell r="F8990">
            <v>1.2</v>
          </cell>
          <cell r="G8990">
            <v>6.93</v>
          </cell>
          <cell r="H8990">
            <v>8.32</v>
          </cell>
        </row>
        <row r="8991">
          <cell r="B8991">
            <v>2</v>
          </cell>
          <cell r="C8991" t="str">
            <v>11875</v>
          </cell>
          <cell r="D8991" t="str">
            <v>TERMINAL A PRESSAO P/ CABO A BARRA, CABO 95 A120MM2</v>
          </cell>
          <cell r="E8991" t="str">
            <v>UN</v>
          </cell>
          <cell r="F8991">
            <v>1</v>
          </cell>
          <cell r="G8991">
            <v>7.6</v>
          </cell>
          <cell r="H8991">
            <v>7.6</v>
          </cell>
        </row>
        <row r="8992">
          <cell r="D8992" t="str">
            <v>Custo Direto Total</v>
          </cell>
          <cell r="H8992">
            <v>27.54</v>
          </cell>
        </row>
        <row r="8993">
          <cell r="D8993" t="str">
            <v>Taxa de BDI %</v>
          </cell>
          <cell r="F8993">
            <v>1E-8</v>
          </cell>
          <cell r="H8993">
            <v>0</v>
          </cell>
        </row>
        <row r="8994">
          <cell r="D8994" t="str">
            <v>Total da Composição</v>
          </cell>
          <cell r="H8994">
            <v>27.54</v>
          </cell>
        </row>
        <row r="8995">
          <cell r="A8995" t="str">
            <v>73782/004</v>
          </cell>
          <cell r="B8995" t="str">
            <v>TERMINAL A PRESSAO REFORCADO PARA CONEXAO DE CABO DE COBRE A BARRA, CA BO 150 E 185MM2 - FORNECIMENTO E INSTALACAO</v>
          </cell>
          <cell r="E8995" t="str">
            <v xml:space="preserve">UN    </v>
          </cell>
          <cell r="F8995" t="str">
            <v>Coeficiente</v>
          </cell>
          <cell r="G8995" t="str">
            <v>Preço Unit.</v>
          </cell>
          <cell r="H8995" t="str">
            <v>Preço Total</v>
          </cell>
          <cell r="I8995">
            <v>33.5</v>
          </cell>
        </row>
        <row r="8996">
          <cell r="B8996">
            <v>1</v>
          </cell>
          <cell r="C8996" t="str">
            <v>2436</v>
          </cell>
          <cell r="D8996" t="str">
            <v>ELETRICISTA OU OFICIAL ELETRICISTA</v>
          </cell>
          <cell r="E8996" t="str">
            <v>H</v>
          </cell>
          <cell r="F8996">
            <v>1.4</v>
          </cell>
          <cell r="G8996">
            <v>9.68</v>
          </cell>
          <cell r="H8996">
            <v>13.55</v>
          </cell>
        </row>
        <row r="8997">
          <cell r="B8997">
            <v>1</v>
          </cell>
          <cell r="C8997" t="str">
            <v>6111</v>
          </cell>
          <cell r="D8997" t="str">
            <v>SERVENTE</v>
          </cell>
          <cell r="E8997" t="str">
            <v>H</v>
          </cell>
          <cell r="F8997">
            <v>1.4</v>
          </cell>
          <cell r="G8997">
            <v>6.93</v>
          </cell>
          <cell r="H8997">
            <v>9.6999999999999993</v>
          </cell>
        </row>
        <row r="8998">
          <cell r="B8998">
            <v>2</v>
          </cell>
          <cell r="C8998" t="str">
            <v>11876</v>
          </cell>
          <cell r="D8998" t="str">
            <v>TERMINAL A PRESSAO P/ CABO A BARRA, CABO 150 A 180MM2</v>
          </cell>
          <cell r="E8998" t="str">
            <v>UN</v>
          </cell>
          <cell r="F8998">
            <v>1</v>
          </cell>
          <cell r="G8998">
            <v>10.25</v>
          </cell>
          <cell r="H8998">
            <v>10.25</v>
          </cell>
        </row>
        <row r="8999">
          <cell r="D8999" t="str">
            <v>Custo Direto Total</v>
          </cell>
          <cell r="H8999">
            <v>33.5</v>
          </cell>
        </row>
        <row r="9000">
          <cell r="D9000" t="str">
            <v>Taxa de BDI %</v>
          </cell>
          <cell r="F9000">
            <v>1E-8</v>
          </cell>
          <cell r="H9000">
            <v>0</v>
          </cell>
        </row>
        <row r="9001">
          <cell r="D9001" t="str">
            <v>Total da Composição</v>
          </cell>
          <cell r="H9001">
            <v>33.5</v>
          </cell>
        </row>
        <row r="9002">
          <cell r="A9002" t="str">
            <v>73851/001</v>
          </cell>
          <cell r="B9002" t="str">
            <v>ARMACAO SECUNDARIA OU REX COMPLETA PARA DUAS LINHAS-FORNECIMENTO E INS TALACAO.</v>
          </cell>
          <cell r="E9002" t="str">
            <v xml:space="preserve">UN    </v>
          </cell>
          <cell r="F9002" t="str">
            <v>Coeficiente</v>
          </cell>
          <cell r="G9002" t="str">
            <v>Preço Unit.</v>
          </cell>
          <cell r="H9002" t="str">
            <v>Preço Total</v>
          </cell>
          <cell r="I9002">
            <v>57.650000000000006</v>
          </cell>
        </row>
        <row r="9003">
          <cell r="B9003">
            <v>1</v>
          </cell>
          <cell r="C9003" t="str">
            <v>2436</v>
          </cell>
          <cell r="D9003" t="str">
            <v>ELETRICISTA OU OFICIAL ELETRICISTA</v>
          </cell>
          <cell r="E9003" t="str">
            <v>H</v>
          </cell>
          <cell r="F9003">
            <v>1.5</v>
          </cell>
          <cell r="G9003">
            <v>9.68</v>
          </cell>
          <cell r="H9003">
            <v>14.52</v>
          </cell>
        </row>
        <row r="9004">
          <cell r="B9004">
            <v>1</v>
          </cell>
          <cell r="C9004" t="str">
            <v>6111</v>
          </cell>
          <cell r="D9004" t="str">
            <v>SERVENTE</v>
          </cell>
          <cell r="E9004" t="str">
            <v>H</v>
          </cell>
          <cell r="F9004">
            <v>1.5</v>
          </cell>
          <cell r="G9004">
            <v>6.93</v>
          </cell>
          <cell r="H9004">
            <v>10.4</v>
          </cell>
        </row>
        <row r="9005">
          <cell r="B9005">
            <v>2</v>
          </cell>
          <cell r="C9005" t="str">
            <v>1092</v>
          </cell>
          <cell r="D9005" t="str">
            <v>ARMACAO VERTICAL C/ HASTE E CONTRA-PINO EM CHAPA DE FERRO GALV 3/16" C/ 2 ESTRIBOS E 2 ISOLADORES"</v>
          </cell>
          <cell r="E9005" t="str">
            <v>UN</v>
          </cell>
          <cell r="F9005">
            <v>1</v>
          </cell>
          <cell r="G9005">
            <v>15.99</v>
          </cell>
          <cell r="H9005">
            <v>15.99</v>
          </cell>
        </row>
        <row r="9006">
          <cell r="B9006">
            <v>2</v>
          </cell>
          <cell r="C9006" t="str">
            <v>11944</v>
          </cell>
          <cell r="D9006" t="str">
            <v>CINTA GALVANIZADA DE 8"</v>
          </cell>
          <cell r="E9006" t="str">
            <v>UN</v>
          </cell>
          <cell r="F9006">
            <v>1</v>
          </cell>
          <cell r="G9006">
            <v>16.739999999999998</v>
          </cell>
          <cell r="H9006">
            <v>16.739999999999998</v>
          </cell>
        </row>
        <row r="9007">
          <cell r="D9007" t="str">
            <v>Custo Direto Total</v>
          </cell>
          <cell r="H9007">
            <v>57.650000000000006</v>
          </cell>
        </row>
        <row r="9008">
          <cell r="D9008" t="str">
            <v>Taxa de BDI %</v>
          </cell>
          <cell r="F9008">
            <v>1E-8</v>
          </cell>
          <cell r="H9008">
            <v>0</v>
          </cell>
        </row>
        <row r="9009">
          <cell r="D9009" t="str">
            <v>Total da Composição</v>
          </cell>
          <cell r="H9009">
            <v>57.650000000000006</v>
          </cell>
        </row>
        <row r="9010">
          <cell r="A9010" t="str">
            <v>73851/002</v>
          </cell>
          <cell r="B9010" t="str">
            <v>ARMACAO SECUNDARIA OU REX COMPLETA PARA TRESLINHAS-FORNECIMENTO E INST ALACAO.</v>
          </cell>
          <cell r="E9010" t="str">
            <v xml:space="preserve">UN    </v>
          </cell>
          <cell r="F9010" t="str">
            <v>Coeficiente</v>
          </cell>
          <cell r="G9010" t="str">
            <v>Preço Unit.</v>
          </cell>
          <cell r="H9010" t="str">
            <v>Preço Total</v>
          </cell>
          <cell r="I9010">
            <v>85.35</v>
          </cell>
        </row>
        <row r="9011">
          <cell r="B9011">
            <v>1</v>
          </cell>
          <cell r="C9011" t="str">
            <v>2436</v>
          </cell>
          <cell r="D9011" t="str">
            <v>ELETRICISTA OU OFICIAL ELETRICISTA</v>
          </cell>
          <cell r="E9011" t="str">
            <v>H</v>
          </cell>
          <cell r="F9011">
            <v>1.8</v>
          </cell>
          <cell r="G9011">
            <v>9.68</v>
          </cell>
          <cell r="H9011">
            <v>17.420000000000002</v>
          </cell>
        </row>
        <row r="9012">
          <cell r="B9012">
            <v>1</v>
          </cell>
          <cell r="C9012" t="str">
            <v>6111</v>
          </cell>
          <cell r="D9012" t="str">
            <v>SERVENTE</v>
          </cell>
          <cell r="E9012" t="str">
            <v>H</v>
          </cell>
          <cell r="F9012">
            <v>1.8</v>
          </cell>
          <cell r="G9012">
            <v>6.93</v>
          </cell>
          <cell r="H9012">
            <v>12.47</v>
          </cell>
        </row>
        <row r="9013">
          <cell r="B9013">
            <v>2</v>
          </cell>
          <cell r="C9013" t="str">
            <v>1093</v>
          </cell>
          <cell r="D9013" t="str">
            <v>ARMACAO VERTICAL C/ HASTE E CONTRA-PINO EM CHAPA DE FERRO GALV 3/16" C/ 3 ESTRIBOS E 3 ISOLADORES"</v>
          </cell>
          <cell r="E9013" t="str">
            <v>UN</v>
          </cell>
          <cell r="F9013">
            <v>1</v>
          </cell>
          <cell r="G9013">
            <v>21.98</v>
          </cell>
          <cell r="H9013">
            <v>21.98</v>
          </cell>
        </row>
        <row r="9014">
          <cell r="B9014">
            <v>2</v>
          </cell>
          <cell r="C9014" t="str">
            <v>11944</v>
          </cell>
          <cell r="D9014" t="str">
            <v>CINTA GALVANIZADA DE 8"</v>
          </cell>
          <cell r="E9014" t="str">
            <v>UN</v>
          </cell>
          <cell r="F9014">
            <v>2</v>
          </cell>
          <cell r="G9014">
            <v>16.739999999999998</v>
          </cell>
          <cell r="H9014">
            <v>33.479999999999997</v>
          </cell>
        </row>
        <row r="9015">
          <cell r="D9015" t="str">
            <v>Custo Direto Total</v>
          </cell>
          <cell r="H9015">
            <v>85.35</v>
          </cell>
        </row>
        <row r="9016">
          <cell r="D9016" t="str">
            <v>Taxa de BDI %</v>
          </cell>
          <cell r="F9016">
            <v>1E-8</v>
          </cell>
          <cell r="H9016">
            <v>0</v>
          </cell>
        </row>
        <row r="9017">
          <cell r="D9017" t="str">
            <v>Total da Composição</v>
          </cell>
          <cell r="H9017">
            <v>85.35</v>
          </cell>
        </row>
        <row r="9018">
          <cell r="A9018" t="str">
            <v>73851/003</v>
          </cell>
          <cell r="B9018" t="str">
            <v>ARMACAO SECUNDARIA OU REX COMPLETA PARA QUATRO LINHAS-FORNECIMENTO E I NSTALACAO.</v>
          </cell>
          <cell r="E9018" t="str">
            <v xml:space="preserve">UN    </v>
          </cell>
          <cell r="F9018" t="str">
            <v>Coeficiente</v>
          </cell>
          <cell r="G9018" t="str">
            <v>Preço Unit.</v>
          </cell>
          <cell r="H9018" t="str">
            <v>Preço Total</v>
          </cell>
          <cell r="I9018">
            <v>98.799999999999983</v>
          </cell>
        </row>
        <row r="9019">
          <cell r="B9019">
            <v>1</v>
          </cell>
          <cell r="C9019" t="str">
            <v>2436</v>
          </cell>
          <cell r="D9019" t="str">
            <v>ELETRICISTA OU OFICIAL ELETRICISTA</v>
          </cell>
          <cell r="E9019" t="str">
            <v>H</v>
          </cell>
          <cell r="F9019">
            <v>2</v>
          </cell>
          <cell r="G9019">
            <v>9.68</v>
          </cell>
          <cell r="H9019">
            <v>19.36</v>
          </cell>
        </row>
        <row r="9020">
          <cell r="B9020">
            <v>1</v>
          </cell>
          <cell r="C9020" t="str">
            <v>6111</v>
          </cell>
          <cell r="D9020" t="str">
            <v>SERVENTE</v>
          </cell>
          <cell r="E9020" t="str">
            <v>H</v>
          </cell>
          <cell r="F9020">
            <v>2</v>
          </cell>
          <cell r="G9020">
            <v>6.93</v>
          </cell>
          <cell r="H9020">
            <v>13.86</v>
          </cell>
        </row>
        <row r="9021">
          <cell r="B9021">
            <v>2</v>
          </cell>
          <cell r="C9021" t="str">
            <v>1096</v>
          </cell>
          <cell r="D9021" t="str">
            <v>ARMACAO VERTICAL C/ HASTE E CONTRA-PINO EM CHAPA DE FERRO GALV 3/16" C/ 4 ESTRIBOS E 4 ISOLADORES"</v>
          </cell>
          <cell r="E9021" t="str">
            <v>UN</v>
          </cell>
          <cell r="F9021">
            <v>1</v>
          </cell>
          <cell r="G9021">
            <v>32.1</v>
          </cell>
          <cell r="H9021">
            <v>32.1</v>
          </cell>
        </row>
        <row r="9022">
          <cell r="B9022">
            <v>2</v>
          </cell>
          <cell r="C9022" t="str">
            <v>11944</v>
          </cell>
          <cell r="D9022" t="str">
            <v>CINTA GALVANIZADA DE 8"</v>
          </cell>
          <cell r="E9022" t="str">
            <v>UN</v>
          </cell>
          <cell r="F9022">
            <v>2</v>
          </cell>
          <cell r="G9022">
            <v>16.739999999999998</v>
          </cell>
          <cell r="H9022">
            <v>33.479999999999997</v>
          </cell>
        </row>
        <row r="9023">
          <cell r="D9023" t="str">
            <v>Custo Direto Total</v>
          </cell>
          <cell r="H9023">
            <v>98.799999999999983</v>
          </cell>
        </row>
        <row r="9024">
          <cell r="D9024" t="str">
            <v>Taxa de BDI %</v>
          </cell>
          <cell r="F9024">
            <v>1E-8</v>
          </cell>
          <cell r="H9024">
            <v>0</v>
          </cell>
        </row>
        <row r="9025">
          <cell r="D9025" t="str">
            <v>Total da Composição</v>
          </cell>
          <cell r="H9025">
            <v>98.799999999999983</v>
          </cell>
        </row>
        <row r="9026">
          <cell r="A9026" t="str">
            <v>72322</v>
          </cell>
          <cell r="B9026" t="str">
            <v>CHAVE SECCIONADORA TRIPOLAR, ABERTURA SOB CARGA, COM FUSÍVEIS NH - 100 A/250V - FORNECIMENTO E INSTALACAO</v>
          </cell>
          <cell r="E9026" t="str">
            <v xml:space="preserve">UN    </v>
          </cell>
          <cell r="F9026" t="str">
            <v>Coeficiente</v>
          </cell>
          <cell r="G9026" t="str">
            <v>Preço Unit.</v>
          </cell>
          <cell r="H9026" t="str">
            <v>Preço Total</v>
          </cell>
          <cell r="I9026">
            <v>133.18</v>
          </cell>
        </row>
        <row r="9027">
          <cell r="B9027">
            <v>1</v>
          </cell>
          <cell r="C9027" t="str">
            <v>2436</v>
          </cell>
          <cell r="D9027" t="str">
            <v>ELETRICISTA OU OFICIAL ELETRICISTA</v>
          </cell>
          <cell r="E9027" t="str">
            <v>H</v>
          </cell>
          <cell r="F9027">
            <v>2</v>
          </cell>
          <cell r="G9027">
            <v>9.68</v>
          </cell>
          <cell r="H9027">
            <v>19.36</v>
          </cell>
        </row>
        <row r="9028">
          <cell r="B9028">
            <v>1</v>
          </cell>
          <cell r="C9028" t="str">
            <v>6111</v>
          </cell>
          <cell r="D9028" t="str">
            <v>SERVENTE</v>
          </cell>
          <cell r="E9028" t="str">
            <v>H</v>
          </cell>
          <cell r="F9028">
            <v>2</v>
          </cell>
          <cell r="G9028">
            <v>6.93</v>
          </cell>
          <cell r="H9028">
            <v>13.86</v>
          </cell>
        </row>
        <row r="9029">
          <cell r="B9029">
            <v>2</v>
          </cell>
          <cell r="C9029" t="str">
            <v>3302</v>
          </cell>
          <cell r="D9029" t="str">
            <v>FUSIVEL NH 100A TAM. 00</v>
          </cell>
          <cell r="E9029" t="str">
            <v>UN</v>
          </cell>
          <cell r="F9029">
            <v>3</v>
          </cell>
          <cell r="G9029">
            <v>9.52</v>
          </cell>
          <cell r="H9029">
            <v>28.56</v>
          </cell>
        </row>
        <row r="9030">
          <cell r="B9030">
            <v>2</v>
          </cell>
          <cell r="C9030" t="str">
            <v>13369</v>
          </cell>
          <cell r="D9030" t="str">
            <v>CHAVE SECCIONADORA FUSIVEL TRIPOLAR, MANOBRA C/ CARGA, 160A/500V P/ FUSIVEIS NH TAMANHO 00 CORRENTE NOMINAL ATE 160A, TIPO 3 NP 4080 DA SIEMENS OU EQUIV</v>
          </cell>
          <cell r="E9030" t="str">
            <v>UN</v>
          </cell>
          <cell r="F9030">
            <v>1</v>
          </cell>
          <cell r="G9030">
            <v>71.400000000000006</v>
          </cell>
          <cell r="H9030">
            <v>71.400000000000006</v>
          </cell>
        </row>
        <row r="9031">
          <cell r="D9031" t="str">
            <v>Custo Direto Total</v>
          </cell>
          <cell r="H9031">
            <v>133.18</v>
          </cell>
        </row>
        <row r="9032">
          <cell r="D9032" t="str">
            <v>Taxa de BDI %</v>
          </cell>
          <cell r="F9032">
            <v>1E-8</v>
          </cell>
          <cell r="H9032">
            <v>0</v>
          </cell>
        </row>
        <row r="9033">
          <cell r="D9033" t="str">
            <v>Total da Composição</v>
          </cell>
          <cell r="H9033">
            <v>133.18</v>
          </cell>
        </row>
        <row r="9034">
          <cell r="A9034" t="str">
            <v>72326</v>
          </cell>
          <cell r="B9034" t="str">
            <v>CHAVE SECCIONADORA TRIPOLAR, ABERTURA SOB CARGA, COM FUSÍVEIS NH - 200 A/250V</v>
          </cell>
          <cell r="E9034" t="str">
            <v xml:space="preserve">UN    </v>
          </cell>
          <cell r="F9034" t="str">
            <v>Coeficiente</v>
          </cell>
          <cell r="G9034" t="str">
            <v>Preço Unit.</v>
          </cell>
          <cell r="H9034" t="str">
            <v>Preço Total</v>
          </cell>
          <cell r="I9034">
            <v>165.8</v>
          </cell>
        </row>
        <row r="9035">
          <cell r="B9035">
            <v>1</v>
          </cell>
          <cell r="C9035" t="str">
            <v>2436</v>
          </cell>
          <cell r="D9035" t="str">
            <v>ELETRICISTA OU OFICIAL ELETRICISTA</v>
          </cell>
          <cell r="E9035" t="str">
            <v>H</v>
          </cell>
          <cell r="F9035">
            <v>2</v>
          </cell>
          <cell r="G9035">
            <v>9.68</v>
          </cell>
          <cell r="H9035">
            <v>19.36</v>
          </cell>
        </row>
        <row r="9036">
          <cell r="B9036">
            <v>1</v>
          </cell>
          <cell r="C9036" t="str">
            <v>6111</v>
          </cell>
          <cell r="D9036" t="str">
            <v>SERVENTE</v>
          </cell>
          <cell r="E9036" t="str">
            <v>H</v>
          </cell>
          <cell r="F9036">
            <v>2</v>
          </cell>
          <cell r="G9036">
            <v>6.93</v>
          </cell>
          <cell r="H9036">
            <v>13.86</v>
          </cell>
        </row>
        <row r="9037">
          <cell r="B9037">
            <v>2</v>
          </cell>
          <cell r="C9037" t="str">
            <v>3298</v>
          </cell>
          <cell r="D9037" t="str">
            <v>FUSIVEL NH 200A TAM. 01</v>
          </cell>
          <cell r="E9037" t="str">
            <v>UN</v>
          </cell>
          <cell r="F9037">
            <v>3</v>
          </cell>
          <cell r="G9037">
            <v>14.96</v>
          </cell>
          <cell r="H9037">
            <v>44.88</v>
          </cell>
        </row>
        <row r="9038">
          <cell r="B9038">
            <v>2</v>
          </cell>
          <cell r="C9038" t="str">
            <v>13370</v>
          </cell>
          <cell r="D9038" t="str">
            <v>CHAVE SECCIONADORA FUSIVEL TRIPOLAR, MANOBRA C/ CARGA, 250A/500V P/ FUSIVEIS NH TAMANHO 1 CORRENTE NOMINAL ATE 250A, TIPO 3 NN 2200 DA SIEMENS OU EQUIV</v>
          </cell>
          <cell r="E9038" t="str">
            <v>UN</v>
          </cell>
          <cell r="F9038">
            <v>1</v>
          </cell>
          <cell r="G9038">
            <v>87.7</v>
          </cell>
          <cell r="H9038">
            <v>87.7</v>
          </cell>
        </row>
        <row r="9039">
          <cell r="D9039" t="str">
            <v>Custo Direto Total</v>
          </cell>
          <cell r="H9039">
            <v>165.8</v>
          </cell>
        </row>
        <row r="9040">
          <cell r="D9040" t="str">
            <v>Taxa de BDI %</v>
          </cell>
          <cell r="F9040">
            <v>1E-8</v>
          </cell>
          <cell r="H9040">
            <v>0</v>
          </cell>
        </row>
        <row r="9041">
          <cell r="D9041" t="str">
            <v>Total da Composição</v>
          </cell>
          <cell r="H9041">
            <v>165.8</v>
          </cell>
        </row>
        <row r="9042">
          <cell r="A9042" t="str">
            <v>72327</v>
          </cell>
          <cell r="B9042" t="str">
            <v>FUSÍVEL TIPO "DIAZED", TIPO RÁPIDO OU RETARDADO - 2/25A - FORNECIMENTO E INSTALACAO</v>
          </cell>
          <cell r="E9042" t="str">
            <v xml:space="preserve">UN    </v>
          </cell>
          <cell r="F9042" t="str">
            <v>Coeficiente</v>
          </cell>
          <cell r="G9042" t="str">
            <v>Preço Unit.</v>
          </cell>
          <cell r="H9042" t="str">
            <v>Preço Total</v>
          </cell>
          <cell r="I9042">
            <v>2.91</v>
          </cell>
        </row>
        <row r="9043">
          <cell r="B9043">
            <v>1</v>
          </cell>
          <cell r="C9043" t="str">
            <v>2436</v>
          </cell>
          <cell r="D9043" t="str">
            <v>ELETRICISTA OU OFICIAL ELETRICISTA</v>
          </cell>
          <cell r="E9043" t="str">
            <v>H</v>
          </cell>
          <cell r="F9043">
            <v>0.2</v>
          </cell>
          <cell r="G9043">
            <v>9.68</v>
          </cell>
          <cell r="H9043">
            <v>1.94</v>
          </cell>
        </row>
        <row r="9044">
          <cell r="B9044">
            <v>2</v>
          </cell>
          <cell r="C9044" t="str">
            <v>12344</v>
          </cell>
          <cell r="D9044" t="str">
            <v>FUSIVEL DIAZED 20A</v>
          </cell>
          <cell r="E9044" t="str">
            <v>UN</v>
          </cell>
          <cell r="F9044">
            <v>1</v>
          </cell>
          <cell r="G9044">
            <v>0.97</v>
          </cell>
          <cell r="H9044">
            <v>0.97</v>
          </cell>
        </row>
        <row r="9045">
          <cell r="D9045" t="str">
            <v>Custo Direto Total</v>
          </cell>
          <cell r="H9045">
            <v>2.91</v>
          </cell>
        </row>
        <row r="9046">
          <cell r="D9046" t="str">
            <v>Taxa de BDI %</v>
          </cell>
          <cell r="F9046">
            <v>1E-8</v>
          </cell>
          <cell r="H9046">
            <v>0</v>
          </cell>
        </row>
        <row r="9047">
          <cell r="D9047" t="str">
            <v>Total da Composição</v>
          </cell>
          <cell r="H9047">
            <v>2.91</v>
          </cell>
        </row>
        <row r="9048">
          <cell r="A9048" t="str">
            <v>72328</v>
          </cell>
          <cell r="B9048" t="str">
            <v>FUSÍVEL TIPO "DIAZED", TIPO RÁPIDO OU RETARDADO - 35/63A - FORNECIMENT O E INSTALACAO</v>
          </cell>
          <cell r="E9048" t="str">
            <v xml:space="preserve">UN    </v>
          </cell>
          <cell r="F9048" t="str">
            <v>Coeficiente</v>
          </cell>
          <cell r="G9048" t="str">
            <v>Preço Unit.</v>
          </cell>
          <cell r="H9048" t="str">
            <v>Preço Total</v>
          </cell>
          <cell r="I9048">
            <v>3.1799999999999997</v>
          </cell>
        </row>
        <row r="9049">
          <cell r="B9049">
            <v>1</v>
          </cell>
          <cell r="C9049" t="str">
            <v>2436</v>
          </cell>
          <cell r="D9049" t="str">
            <v>ELETRICISTA OU OFICIAL ELETRICISTA</v>
          </cell>
          <cell r="E9049" t="str">
            <v>H</v>
          </cell>
          <cell r="F9049">
            <v>0.2</v>
          </cell>
          <cell r="G9049">
            <v>9.68</v>
          </cell>
          <cell r="H9049">
            <v>1.94</v>
          </cell>
        </row>
        <row r="9050">
          <cell r="B9050">
            <v>2</v>
          </cell>
          <cell r="C9050" t="str">
            <v>12343</v>
          </cell>
          <cell r="D9050" t="str">
            <v>FUSIVEL DIAZED 35A</v>
          </cell>
          <cell r="E9050" t="str">
            <v>UN</v>
          </cell>
          <cell r="F9050">
            <v>1</v>
          </cell>
          <cell r="G9050">
            <v>1.24</v>
          </cell>
          <cell r="H9050">
            <v>1.24</v>
          </cell>
        </row>
        <row r="9051">
          <cell r="D9051" t="str">
            <v>Custo Direto Total</v>
          </cell>
          <cell r="H9051">
            <v>3.1799999999999997</v>
          </cell>
        </row>
        <row r="9052">
          <cell r="D9052" t="str">
            <v>Taxa de BDI %</v>
          </cell>
          <cell r="F9052">
            <v>1E-8</v>
          </cell>
          <cell r="H9052">
            <v>0</v>
          </cell>
        </row>
        <row r="9053">
          <cell r="D9053" t="str">
            <v>Total da Composição</v>
          </cell>
          <cell r="H9053">
            <v>3.1799999999999997</v>
          </cell>
        </row>
        <row r="9054">
          <cell r="A9054" t="str">
            <v>72330</v>
          </cell>
          <cell r="B9054" t="str">
            <v>FUSÍVEL TIPO NH - 100 / 200A - FORNECIMENTO E INSTALACAO</v>
          </cell>
          <cell r="E9054" t="str">
            <v xml:space="preserve">UN    </v>
          </cell>
          <cell r="F9054" t="str">
            <v>Coeficiente</v>
          </cell>
          <cell r="G9054" t="str">
            <v>Preço Unit.</v>
          </cell>
          <cell r="H9054" t="str">
            <v>Preço Total</v>
          </cell>
          <cell r="I9054">
            <v>16.900000000000002</v>
          </cell>
        </row>
        <row r="9055">
          <cell r="B9055">
            <v>1</v>
          </cell>
          <cell r="C9055" t="str">
            <v>2436</v>
          </cell>
          <cell r="D9055" t="str">
            <v>ELETRICISTA OU OFICIAL ELETRICISTA</v>
          </cell>
          <cell r="E9055" t="str">
            <v>H</v>
          </cell>
          <cell r="F9055">
            <v>0.2</v>
          </cell>
          <cell r="G9055">
            <v>9.68</v>
          </cell>
          <cell r="H9055">
            <v>1.94</v>
          </cell>
        </row>
        <row r="9056">
          <cell r="B9056">
            <v>2</v>
          </cell>
          <cell r="C9056" t="str">
            <v>3298</v>
          </cell>
          <cell r="D9056" t="str">
            <v>FUSIVEL NH 200A TAM. 01</v>
          </cell>
          <cell r="E9056" t="str">
            <v>UN</v>
          </cell>
          <cell r="F9056">
            <v>1</v>
          </cell>
          <cell r="G9056">
            <v>14.96</v>
          </cell>
          <cell r="H9056">
            <v>14.96</v>
          </cell>
        </row>
        <row r="9057">
          <cell r="D9057" t="str">
            <v>Custo Direto Total</v>
          </cell>
          <cell r="H9057">
            <v>16.900000000000002</v>
          </cell>
        </row>
        <row r="9058">
          <cell r="D9058" t="str">
            <v>Taxa de BDI %</v>
          </cell>
          <cell r="F9058">
            <v>1E-8</v>
          </cell>
          <cell r="H9058">
            <v>0</v>
          </cell>
        </row>
        <row r="9059">
          <cell r="D9059" t="str">
            <v>Total da Composição</v>
          </cell>
          <cell r="H9059">
            <v>16.900000000000002</v>
          </cell>
        </row>
        <row r="9060">
          <cell r="A9060" t="str">
            <v>73780/001</v>
          </cell>
          <cell r="B9060" t="str">
            <v>CHAVE FUSIVEL UNIPOLAR, 15KV - 100A, EQUIPADA COM COMANDO PARA HASTE D E MANOBRA . FORNECIMENTO E INSTALAÇÃO.</v>
          </cell>
          <cell r="E9060" t="str">
            <v xml:space="preserve">UN    </v>
          </cell>
          <cell r="F9060" t="str">
            <v>Coeficiente</v>
          </cell>
          <cell r="G9060" t="str">
            <v>Preço Unit.</v>
          </cell>
          <cell r="H9060" t="str">
            <v>Preço Total</v>
          </cell>
          <cell r="I9060">
            <v>93.99</v>
          </cell>
        </row>
        <row r="9061">
          <cell r="B9061">
            <v>1</v>
          </cell>
          <cell r="C9061" t="str">
            <v>2436</v>
          </cell>
          <cell r="D9061" t="str">
            <v>ELETRICISTA OU OFICIAL ELETRICISTA</v>
          </cell>
          <cell r="E9061" t="str">
            <v>H</v>
          </cell>
          <cell r="F9061">
            <v>1</v>
          </cell>
          <cell r="G9061">
            <v>9.68</v>
          </cell>
          <cell r="H9061">
            <v>9.68</v>
          </cell>
        </row>
        <row r="9062">
          <cell r="B9062">
            <v>1</v>
          </cell>
          <cell r="C9062" t="str">
            <v>6111</v>
          </cell>
          <cell r="D9062" t="str">
            <v>SERVENTE</v>
          </cell>
          <cell r="E9062" t="str">
            <v>H</v>
          </cell>
          <cell r="F9062">
            <v>1</v>
          </cell>
          <cell r="G9062">
            <v>6.93</v>
          </cell>
          <cell r="H9062">
            <v>6.93</v>
          </cell>
        </row>
        <row r="9063">
          <cell r="B9063">
            <v>2</v>
          </cell>
          <cell r="C9063" t="str">
            <v>5047</v>
          </cell>
          <cell r="D9063" t="str">
            <v>CHAVE FUSIVEL DE DISTRIBUICAO 15,0KV/100A</v>
          </cell>
          <cell r="E9063" t="str">
            <v>UN</v>
          </cell>
          <cell r="F9063">
            <v>1</v>
          </cell>
          <cell r="G9063">
            <v>77.38</v>
          </cell>
          <cell r="H9063">
            <v>77.38</v>
          </cell>
        </row>
        <row r="9064">
          <cell r="D9064" t="str">
            <v>Custo Direto Total</v>
          </cell>
          <cell r="H9064">
            <v>93.99</v>
          </cell>
        </row>
        <row r="9065">
          <cell r="D9065" t="str">
            <v>Taxa de BDI %</v>
          </cell>
          <cell r="F9065">
            <v>1E-8</v>
          </cell>
          <cell r="H9065">
            <v>0</v>
          </cell>
        </row>
        <row r="9066">
          <cell r="D9066" t="str">
            <v>Total da Composição</v>
          </cell>
          <cell r="H9066">
            <v>93.99</v>
          </cell>
        </row>
        <row r="9067">
          <cell r="A9067" t="str">
            <v>73780/002</v>
          </cell>
          <cell r="B9067" t="str">
            <v>CHAVE BLINDADA TRIPOLAR 250V, 30A - FORNECIMENTO E INSTALACAO</v>
          </cell>
          <cell r="E9067" t="str">
            <v xml:space="preserve">UN    </v>
          </cell>
          <cell r="F9067" t="str">
            <v>Coeficiente</v>
          </cell>
          <cell r="G9067" t="str">
            <v>Preço Unit.</v>
          </cell>
          <cell r="H9067" t="str">
            <v>Preço Total</v>
          </cell>
          <cell r="I9067">
            <v>57.12</v>
          </cell>
        </row>
        <row r="9068">
          <cell r="B9068">
            <v>1</v>
          </cell>
          <cell r="C9068" t="str">
            <v>2436</v>
          </cell>
          <cell r="D9068" t="str">
            <v>ELETRICISTA OU OFICIAL ELETRICISTA</v>
          </cell>
          <cell r="E9068" t="str">
            <v>H</v>
          </cell>
          <cell r="F9068">
            <v>0.4</v>
          </cell>
          <cell r="G9068">
            <v>9.68</v>
          </cell>
          <cell r="H9068">
            <v>3.87</v>
          </cell>
        </row>
        <row r="9069">
          <cell r="B9069">
            <v>1</v>
          </cell>
          <cell r="C9069" t="str">
            <v>6111</v>
          </cell>
          <cell r="D9069" t="str">
            <v>SERVENTE</v>
          </cell>
          <cell r="E9069" t="str">
            <v>H</v>
          </cell>
          <cell r="F9069">
            <v>0.4</v>
          </cell>
          <cell r="G9069">
            <v>6.93</v>
          </cell>
          <cell r="H9069">
            <v>2.77</v>
          </cell>
        </row>
        <row r="9070">
          <cell r="B9070">
            <v>2</v>
          </cell>
          <cell r="C9070" t="str">
            <v>12081</v>
          </cell>
          <cell r="D9070" t="str">
            <v>CHAVE FACA TRIPOLAR BLINDADA 30A/250V, TIPO F-321 SPF DA MAR-GIRIUS CONTINENTAL OU EQUIV</v>
          </cell>
          <cell r="E9070" t="str">
            <v>UN</v>
          </cell>
          <cell r="F9070">
            <v>1</v>
          </cell>
          <cell r="G9070">
            <v>50.48</v>
          </cell>
          <cell r="H9070">
            <v>50.48</v>
          </cell>
        </row>
        <row r="9071">
          <cell r="D9071" t="str">
            <v>Custo Direto Total</v>
          </cell>
          <cell r="H9071">
            <v>57.12</v>
          </cell>
        </row>
        <row r="9072">
          <cell r="D9072" t="str">
            <v>Taxa de BDI %</v>
          </cell>
          <cell r="F9072">
            <v>1E-8</v>
          </cell>
          <cell r="H9072">
            <v>0</v>
          </cell>
        </row>
        <row r="9073">
          <cell r="D9073" t="str">
            <v>Total da Composição</v>
          </cell>
          <cell r="H9073">
            <v>57.12</v>
          </cell>
        </row>
        <row r="9074">
          <cell r="A9074" t="str">
            <v>73780/003</v>
          </cell>
          <cell r="B9074" t="str">
            <v>CHAVE BLINDADA TRIPOLAR 250V, 60A - FORNECIMENTO E INSTALACAO</v>
          </cell>
          <cell r="E9074" t="str">
            <v xml:space="preserve">UN    </v>
          </cell>
          <cell r="F9074" t="str">
            <v>Coeficiente</v>
          </cell>
          <cell r="G9074" t="str">
            <v>Preço Unit.</v>
          </cell>
          <cell r="H9074" t="str">
            <v>Preço Total</v>
          </cell>
          <cell r="I9074">
            <v>88.99</v>
          </cell>
        </row>
        <row r="9075">
          <cell r="B9075">
            <v>1</v>
          </cell>
          <cell r="C9075" t="str">
            <v>2436</v>
          </cell>
          <cell r="D9075" t="str">
            <v>ELETRICISTA OU OFICIAL ELETRICISTA</v>
          </cell>
          <cell r="E9075" t="str">
            <v>H</v>
          </cell>
          <cell r="F9075">
            <v>0.4</v>
          </cell>
          <cell r="G9075">
            <v>9.68</v>
          </cell>
          <cell r="H9075">
            <v>3.87</v>
          </cell>
        </row>
        <row r="9076">
          <cell r="B9076">
            <v>1</v>
          </cell>
          <cell r="C9076" t="str">
            <v>6111</v>
          </cell>
          <cell r="D9076" t="str">
            <v>SERVENTE</v>
          </cell>
          <cell r="E9076" t="str">
            <v>H</v>
          </cell>
          <cell r="F9076">
            <v>0.4</v>
          </cell>
          <cell r="G9076">
            <v>6.93</v>
          </cell>
          <cell r="H9076">
            <v>2.77</v>
          </cell>
        </row>
        <row r="9077">
          <cell r="B9077">
            <v>2</v>
          </cell>
          <cell r="C9077" t="str">
            <v>12082</v>
          </cell>
          <cell r="D9077" t="str">
            <v>CHAVE FACA TRIPOLAR BLINDADA 60A/250V, TIPO F-322 SPF DA MAR-GIRIUS CONTINENTAL OU EQUIV</v>
          </cell>
          <cell r="E9077" t="str">
            <v>UN</v>
          </cell>
          <cell r="F9077">
            <v>1</v>
          </cell>
          <cell r="G9077">
            <v>82.35</v>
          </cell>
          <cell r="H9077">
            <v>82.35</v>
          </cell>
        </row>
        <row r="9078">
          <cell r="D9078" t="str">
            <v>Custo Direto Total</v>
          </cell>
          <cell r="H9078">
            <v>88.99</v>
          </cell>
        </row>
        <row r="9079">
          <cell r="D9079" t="str">
            <v>Taxa de BDI %</v>
          </cell>
          <cell r="F9079">
            <v>1E-8</v>
          </cell>
          <cell r="H9079">
            <v>0</v>
          </cell>
        </row>
        <row r="9080">
          <cell r="D9080" t="str">
            <v>Total da Composição</v>
          </cell>
          <cell r="H9080">
            <v>88.99</v>
          </cell>
        </row>
        <row r="9081">
          <cell r="A9081" t="str">
            <v>73780/004</v>
          </cell>
          <cell r="B9081" t="str">
            <v>CHAVE BLINDADA TRIPOLAR 250V, 100A - FORNECIMENTO E INSTALACAO INES INSTALACOES ESPECIAIS</v>
          </cell>
          <cell r="E9081" t="str">
            <v xml:space="preserve">UN    </v>
          </cell>
          <cell r="F9081" t="str">
            <v>Coeficiente</v>
          </cell>
          <cell r="G9081" t="str">
            <v>Preço Unit.</v>
          </cell>
          <cell r="H9081" t="str">
            <v>Preço Total</v>
          </cell>
          <cell r="I9081">
            <v>195.94</v>
          </cell>
        </row>
        <row r="9082">
          <cell r="B9082">
            <v>1</v>
          </cell>
          <cell r="C9082" t="str">
            <v>2436</v>
          </cell>
          <cell r="D9082" t="str">
            <v>ELETRICISTA OU OFICIAL ELETRICISTA</v>
          </cell>
          <cell r="E9082" t="str">
            <v>H</v>
          </cell>
          <cell r="F9082">
            <v>0.4</v>
          </cell>
          <cell r="G9082">
            <v>9.68</v>
          </cell>
          <cell r="H9082">
            <v>3.87</v>
          </cell>
        </row>
        <row r="9083">
          <cell r="B9083">
            <v>1</v>
          </cell>
          <cell r="C9083" t="str">
            <v>6111</v>
          </cell>
          <cell r="D9083" t="str">
            <v>SERVENTE</v>
          </cell>
          <cell r="E9083" t="str">
            <v>H</v>
          </cell>
          <cell r="F9083">
            <v>0.4</v>
          </cell>
          <cell r="G9083">
            <v>6.93</v>
          </cell>
          <cell r="H9083">
            <v>2.77</v>
          </cell>
        </row>
        <row r="9084">
          <cell r="B9084">
            <v>2</v>
          </cell>
          <cell r="C9084" t="str">
            <v>12083</v>
          </cell>
          <cell r="D9084" t="str">
            <v>CHAVE FACA TRIPOLAR BLINDADA 100A/250V, TIPO F-323 SPF DA MAR-GIRIUS CONTINENTAL OU EQUIV</v>
          </cell>
          <cell r="E9084" t="str">
            <v>UN</v>
          </cell>
          <cell r="F9084">
            <v>1</v>
          </cell>
          <cell r="G9084">
            <v>189.3</v>
          </cell>
          <cell r="H9084">
            <v>189.3</v>
          </cell>
        </row>
        <row r="9085">
          <cell r="D9085" t="str">
            <v>Custo Direto Total</v>
          </cell>
          <cell r="H9085">
            <v>195.94</v>
          </cell>
        </row>
        <row r="9086">
          <cell r="D9086" t="str">
            <v>Taxa de BDI %</v>
          </cell>
          <cell r="F9086">
            <v>1E-8</v>
          </cell>
          <cell r="H9086">
            <v>0</v>
          </cell>
        </row>
        <row r="9087">
          <cell r="D9087" t="str">
            <v>Total da Composição</v>
          </cell>
          <cell r="H9087">
            <v>195.94</v>
          </cell>
        </row>
        <row r="9088">
          <cell r="A9088" t="str">
            <v>72283</v>
          </cell>
          <cell r="B9088" t="str">
            <v>ABRIGO PARA HIDRANTE, 75X45X17CM, COM REGISTRO GLOBO ANGULAR 45º 2.1/2 , ADAPTADOR STORZ 2.1/2, MANGUEIRA DE INCÊNDIO 15M, REDUÇÃO 2.1/2X1.1/2" E ESGUICHO EM LATÃO 1.1/2" - FORNECIMENTO E INSTALAÇÃO</v>
          </cell>
          <cell r="E9088" t="str">
            <v xml:space="preserve">UN    </v>
          </cell>
          <cell r="F9088" t="str">
            <v>Coeficiente</v>
          </cell>
          <cell r="G9088" t="str">
            <v>Preço Unit.</v>
          </cell>
          <cell r="H9088" t="str">
            <v>Preço Total</v>
          </cell>
          <cell r="I9088">
            <v>631.27</v>
          </cell>
        </row>
        <row r="9089">
          <cell r="B9089">
            <v>1</v>
          </cell>
          <cell r="C9089" t="str">
            <v>1213</v>
          </cell>
          <cell r="D9089" t="str">
            <v>CARPINTEIRO DE FORMAS</v>
          </cell>
          <cell r="E9089" t="str">
            <v>H</v>
          </cell>
          <cell r="F9089">
            <v>1.3</v>
          </cell>
          <cell r="G9089">
            <v>9.68</v>
          </cell>
          <cell r="H9089">
            <v>12.58</v>
          </cell>
        </row>
        <row r="9090">
          <cell r="B9090">
            <v>1</v>
          </cell>
          <cell r="C9090" t="str">
            <v>2696</v>
          </cell>
          <cell r="D9090" t="str">
            <v>ENCANADOR OU BOMBEIRO HIDRAULICO</v>
          </cell>
          <cell r="E9090" t="str">
            <v>H</v>
          </cell>
          <cell r="F9090">
            <v>3.5</v>
          </cell>
          <cell r="G9090">
            <v>9.68</v>
          </cell>
          <cell r="H9090">
            <v>33.880000000000003</v>
          </cell>
        </row>
        <row r="9091">
          <cell r="B9091">
            <v>1</v>
          </cell>
          <cell r="C9091" t="str">
            <v>6115</v>
          </cell>
          <cell r="D9091" t="str">
            <v>AJUDANTE</v>
          </cell>
          <cell r="E9091" t="str">
            <v>H</v>
          </cell>
          <cell r="F9091">
            <v>3.5</v>
          </cell>
          <cell r="G9091">
            <v>6.93</v>
          </cell>
          <cell r="H9091">
            <v>24.26</v>
          </cell>
        </row>
        <row r="9092">
          <cell r="B9092">
            <v>2</v>
          </cell>
          <cell r="C9092" t="str">
            <v>10521</v>
          </cell>
          <cell r="D9092" t="str">
            <v>CAIXA DE INCENDIO/ABRIGO DE MANGUEIRAS EM CHAPA SAE 1020 LAMINADA A FRIO, PORTA C/ VENTILACAO E VISOR SUPORTE 1/2 LUA P/ MANG, DE EMBUTIR, INSCR. INCENDIO 75 X 45 X 17CM</v>
          </cell>
          <cell r="E9092" t="str">
            <v>UN</v>
          </cell>
          <cell r="F9092">
            <v>1</v>
          </cell>
          <cell r="G9092">
            <v>158.52000000000001</v>
          </cell>
          <cell r="H9092">
            <v>158.52000000000001</v>
          </cell>
        </row>
        <row r="9093">
          <cell r="B9093">
            <v>2</v>
          </cell>
          <cell r="C9093" t="str">
            <v>10899</v>
          </cell>
          <cell r="D9093" t="str">
            <v>ADAPTADOR EM LATAO P/ INSTALACAO PREDIAL DE COMBATE A INCENDIO ENGATE RAPIDO 2 1/2" X ROSCA INTERNA 5 FIOS 2 1/2"</v>
          </cell>
          <cell r="E9093" t="str">
            <v>UN</v>
          </cell>
          <cell r="F9093">
            <v>1</v>
          </cell>
          <cell r="G9093">
            <v>37.24</v>
          </cell>
          <cell r="H9093">
            <v>37.24</v>
          </cell>
        </row>
        <row r="9094">
          <cell r="B9094">
            <v>2</v>
          </cell>
          <cell r="C9094" t="str">
            <v>10902</v>
          </cell>
          <cell r="D9094" t="str">
            <v>ESGUICHO EM LATAO JATO SOLIDO P/ INSTALACAO PREDIAL COMBATE A INCENDIO ENGATE RAPIDO 1 1/2" X 13MM</v>
          </cell>
          <cell r="E9094" t="str">
            <v>UN</v>
          </cell>
          <cell r="F9094">
            <v>1</v>
          </cell>
          <cell r="G9094">
            <v>27.69</v>
          </cell>
          <cell r="H9094">
            <v>27.69</v>
          </cell>
        </row>
        <row r="9095">
          <cell r="B9095">
            <v>2</v>
          </cell>
          <cell r="C9095" t="str">
            <v>10904</v>
          </cell>
          <cell r="D9095" t="str">
            <v>REGISTRO OU VÁLVULA GLOBO ANGULAR DE LATÃO, 45 GRAUS, D = 2 1/2", PARA HIDRANTES EM INSTALAÇÃO PREDIAL DE INCÊNDIO</v>
          </cell>
          <cell r="E9095" t="str">
            <v>UN</v>
          </cell>
          <cell r="F9095">
            <v>1</v>
          </cell>
          <cell r="G9095">
            <v>105.73</v>
          </cell>
          <cell r="H9095">
            <v>105.73</v>
          </cell>
        </row>
        <row r="9096">
          <cell r="B9096">
            <v>2</v>
          </cell>
          <cell r="C9096" t="str">
            <v>20972</v>
          </cell>
          <cell r="D9096" t="str">
            <v>REDUCAO FIXA TIPO STORZ LATAO P/ INST. PREDIAL COMBATE A INCENDIO ENGATE RAPIDO 2.1/2" X 1.1/2"</v>
          </cell>
          <cell r="E9096" t="str">
            <v>UN</v>
          </cell>
          <cell r="F9096">
            <v>1</v>
          </cell>
          <cell r="G9096">
            <v>56.37</v>
          </cell>
          <cell r="H9096">
            <v>56.37</v>
          </cell>
        </row>
        <row r="9097">
          <cell r="B9097">
            <v>2</v>
          </cell>
          <cell r="C9097" t="str">
            <v>21029</v>
          </cell>
          <cell r="D9097" t="str">
            <v>MANGUEIRA DE INCENDIO C/ CAPA SIMPLES TECIDA FIO POLIESTER TUBO INT BORRACHA SINT ABNT TP 1 P/ INST PR, COMP C/ UNIOES E EMPAT INT LATAO C/ ENG RAP E ANEIS EXP P/ EMP MANG COBRE D = 1 1/2 L = 15M</v>
          </cell>
          <cell r="E9097" t="str">
            <v>UN</v>
          </cell>
          <cell r="F9097">
            <v>1</v>
          </cell>
          <cell r="G9097">
            <v>175</v>
          </cell>
          <cell r="H9097">
            <v>175</v>
          </cell>
        </row>
        <row r="9098">
          <cell r="D9098" t="str">
            <v>Custo Direto Total</v>
          </cell>
          <cell r="H9098">
            <v>631.27</v>
          </cell>
        </row>
        <row r="9099">
          <cell r="D9099" t="str">
            <v>Taxa de BDI %</v>
          </cell>
          <cell r="F9099">
            <v>1E-8</v>
          </cell>
          <cell r="H9099">
            <v>0</v>
          </cell>
        </row>
        <row r="9100">
          <cell r="D9100" t="str">
            <v>Total da Composição</v>
          </cell>
          <cell r="H9100">
            <v>631.27</v>
          </cell>
        </row>
        <row r="9101">
          <cell r="A9101" t="str">
            <v>72284</v>
          </cell>
          <cell r="B9101" t="str">
            <v>ABRIGO PARA HIDRANTE, 90X60X17CM, COM REGISTRO GLOBO ANGULAR 45º 2.1/2 , ADAPTADOR STORZ 2.1/2, MANGUEIRA DE INCÊNDIO 20M, REDUÇÃO 2.1/2X1.1/2" E ESGUICHO EM LATÃO 1.1/2" - FORNECIMENTO E INSTALAÇÃO</v>
          </cell>
          <cell r="E9101" t="str">
            <v xml:space="preserve">UN    </v>
          </cell>
          <cell r="F9101" t="str">
            <v>Coeficiente</v>
          </cell>
          <cell r="G9101" t="str">
            <v>Preço Unit.</v>
          </cell>
          <cell r="H9101" t="str">
            <v>Preço Total</v>
          </cell>
          <cell r="I9101">
            <v>763.2600000000001</v>
          </cell>
        </row>
        <row r="9102">
          <cell r="B9102">
            <v>1</v>
          </cell>
          <cell r="C9102" t="str">
            <v>1213</v>
          </cell>
          <cell r="D9102" t="str">
            <v>CARPINTEIRO DE FORMAS</v>
          </cell>
          <cell r="E9102" t="str">
            <v>H</v>
          </cell>
          <cell r="F9102">
            <v>1.3</v>
          </cell>
          <cell r="G9102">
            <v>9.68</v>
          </cell>
          <cell r="H9102">
            <v>12.58</v>
          </cell>
        </row>
        <row r="9103">
          <cell r="B9103">
            <v>1</v>
          </cell>
          <cell r="C9103" t="str">
            <v>2696</v>
          </cell>
          <cell r="D9103" t="str">
            <v>ENCANADOR OU BOMBEIRO HIDRAULICO</v>
          </cell>
          <cell r="E9103" t="str">
            <v>H</v>
          </cell>
          <cell r="F9103">
            <v>4</v>
          </cell>
          <cell r="G9103">
            <v>9.68</v>
          </cell>
          <cell r="H9103">
            <v>38.72</v>
          </cell>
        </row>
        <row r="9104">
          <cell r="B9104">
            <v>1</v>
          </cell>
          <cell r="C9104" t="str">
            <v>6115</v>
          </cell>
          <cell r="D9104" t="str">
            <v>AJUDANTE</v>
          </cell>
          <cell r="E9104" t="str">
            <v>H</v>
          </cell>
          <cell r="F9104">
            <v>4</v>
          </cell>
          <cell r="G9104">
            <v>6.93</v>
          </cell>
          <cell r="H9104">
            <v>27.72</v>
          </cell>
        </row>
        <row r="9105">
          <cell r="B9105">
            <v>2</v>
          </cell>
          <cell r="C9105" t="str">
            <v>10899</v>
          </cell>
          <cell r="D9105" t="str">
            <v>ADAPTADOR EM LATAO P/ INSTALACAO PREDIAL DE COMBATE A INCENDIO ENGATE RAPIDO 2 1/2" X ROSCA INTERNA 5 FIOS 2 1/2"</v>
          </cell>
          <cell r="E9105" t="str">
            <v>UN</v>
          </cell>
          <cell r="F9105">
            <v>1</v>
          </cell>
          <cell r="G9105">
            <v>37.24</v>
          </cell>
          <cell r="H9105">
            <v>37.24</v>
          </cell>
        </row>
        <row r="9106">
          <cell r="B9106">
            <v>2</v>
          </cell>
          <cell r="C9106" t="str">
            <v>10902</v>
          </cell>
          <cell r="D9106" t="str">
            <v>ESGUICHO EM LATAO JATO SOLIDO P/ INSTALACAO PREDIAL COMBATE A INCENDIO ENGATE RAPIDO 1 1/2" X 13MM</v>
          </cell>
          <cell r="E9106" t="str">
            <v>UN</v>
          </cell>
          <cell r="F9106">
            <v>1</v>
          </cell>
          <cell r="G9106">
            <v>27.69</v>
          </cell>
          <cell r="H9106">
            <v>27.69</v>
          </cell>
        </row>
        <row r="9107">
          <cell r="B9107">
            <v>2</v>
          </cell>
          <cell r="C9107" t="str">
            <v>10904</v>
          </cell>
          <cell r="D9107" t="str">
            <v>REGISTRO OU VÁLVULA GLOBO ANGULAR DE LATÃO, 45 GRAUS, D = 2 1/2", PARA HIDRANTES EM INSTALAÇÃO PREDIAL DE INCÊNDIO</v>
          </cell>
          <cell r="E9107" t="str">
            <v>UN</v>
          </cell>
          <cell r="F9107">
            <v>1</v>
          </cell>
          <cell r="G9107">
            <v>105.73</v>
          </cell>
          <cell r="H9107">
            <v>105.73</v>
          </cell>
        </row>
        <row r="9108">
          <cell r="B9108">
            <v>2</v>
          </cell>
          <cell r="C9108" t="str">
            <v>20972</v>
          </cell>
          <cell r="D9108" t="str">
            <v>REDUCAO FIXA TIPO STORZ LATAO P/ INST. PREDIAL COMBATE A INCENDIO ENGATE RAPIDO 2.1/2" X 1.1/2"</v>
          </cell>
          <cell r="E9108" t="str">
            <v>UN</v>
          </cell>
          <cell r="F9108">
            <v>1</v>
          </cell>
          <cell r="G9108">
            <v>56.37</v>
          </cell>
          <cell r="H9108">
            <v>56.37</v>
          </cell>
        </row>
        <row r="9109">
          <cell r="B9109">
            <v>2</v>
          </cell>
          <cell r="C9109" t="str">
            <v>21030</v>
          </cell>
          <cell r="D9109" t="str">
            <v>MANGUEIRA DE INCENDIO C/ CAPA SIMPLES TECIDA FIO POLIESTER TUBO INT BORRACHA SINT ABNT TP 1 P/ INST PR, COMP C/ UNIOES E EMPAT INT LATAO C/ ENG RAP E ANEIS EXP P/ EMP MANG COBRE D = 1 1/2 L = 20M</v>
          </cell>
          <cell r="E9109" t="str">
            <v>UN</v>
          </cell>
          <cell r="F9109">
            <v>1</v>
          </cell>
          <cell r="G9109">
            <v>207.38</v>
          </cell>
          <cell r="H9109">
            <v>207.38</v>
          </cell>
        </row>
        <row r="9110">
          <cell r="B9110">
            <v>2</v>
          </cell>
          <cell r="C9110" t="str">
            <v>21031</v>
          </cell>
          <cell r="D9110" t="str">
            <v>MANGUEIRA DE INCENDIO C/ CAPA SIMPLES TECIDA FIO POLIESTER TUBO INT BORRACHA SINT ABNT TP 1 P/ INST PR, COMP C/ UNIOES E EMPAT INT LATAO C/ ENG RAP E ANEIS EXP P/ EMP MANG COBRE D = 1 1/2 L = 25M</v>
          </cell>
          <cell r="E9110" t="str">
            <v>UN</v>
          </cell>
          <cell r="F9110">
            <v>1</v>
          </cell>
          <cell r="G9110">
            <v>249.83</v>
          </cell>
          <cell r="H9110">
            <v>249.83</v>
          </cell>
        </row>
        <row r="9111">
          <cell r="D9111" t="str">
            <v>Custo Direto Total</v>
          </cell>
          <cell r="H9111">
            <v>763.2600000000001</v>
          </cell>
        </row>
        <row r="9112">
          <cell r="D9112" t="str">
            <v>Taxa de BDI %</v>
          </cell>
          <cell r="F9112">
            <v>1E-8</v>
          </cell>
          <cell r="H9112">
            <v>0</v>
          </cell>
        </row>
        <row r="9113">
          <cell r="D9113" t="str">
            <v>Total da Composição</v>
          </cell>
          <cell r="H9113">
            <v>763.2600000000001</v>
          </cell>
        </row>
        <row r="9114">
          <cell r="A9114" t="str">
            <v>72287</v>
          </cell>
          <cell r="B9114" t="str">
            <v>CAIXA DE INCÊNDIO 45X75X1FORNECIMENTO E INSTALAÇÃO</v>
          </cell>
          <cell r="E9114" t="str">
            <v xml:space="preserve">UN    </v>
          </cell>
          <cell r="F9114" t="str">
            <v>Coeficiente</v>
          </cell>
          <cell r="G9114" t="str">
            <v>Preço Unit.</v>
          </cell>
          <cell r="H9114" t="str">
            <v>Preço Total</v>
          </cell>
          <cell r="I9114">
            <v>170.29000000000002</v>
          </cell>
        </row>
        <row r="9115">
          <cell r="B9115">
            <v>1</v>
          </cell>
          <cell r="C9115" t="str">
            <v>2696</v>
          </cell>
          <cell r="D9115" t="str">
            <v>ENCANADOR OU BOMBEIRO HIDRAULICO</v>
          </cell>
          <cell r="E9115" t="str">
            <v>H</v>
          </cell>
          <cell r="F9115">
            <v>0.5</v>
          </cell>
          <cell r="G9115">
            <v>9.68</v>
          </cell>
          <cell r="H9115">
            <v>4.84</v>
          </cell>
        </row>
        <row r="9116">
          <cell r="B9116">
            <v>1</v>
          </cell>
          <cell r="C9116" t="str">
            <v>6115</v>
          </cell>
          <cell r="D9116" t="str">
            <v>AJUDANTE</v>
          </cell>
          <cell r="E9116" t="str">
            <v>H</v>
          </cell>
          <cell r="F9116">
            <v>1</v>
          </cell>
          <cell r="G9116">
            <v>6.93</v>
          </cell>
          <cell r="H9116">
            <v>6.93</v>
          </cell>
        </row>
        <row r="9117">
          <cell r="B9117">
            <v>2</v>
          </cell>
          <cell r="C9117" t="str">
            <v>10521</v>
          </cell>
          <cell r="D9117" t="str">
            <v>CAIXA DE INCENDIO/ABRIGO DE MANGUEIRAS EM CHAPA SAE 1020 LAMINADA A FRIO, PORTA C/ VENTILACAO E VISOR SUPORTE 1/2 LUA P/ MANG, DE EMBUTIR, INSCR. INCENDIO 75 X 45 X 17CM</v>
          </cell>
          <cell r="E9117" t="str">
            <v>UN</v>
          </cell>
          <cell r="F9117">
            <v>1</v>
          </cell>
          <cell r="G9117">
            <v>158.52000000000001</v>
          </cell>
          <cell r="H9117">
            <v>158.52000000000001</v>
          </cell>
        </row>
        <row r="9118">
          <cell r="D9118" t="str">
            <v>Custo Direto Total</v>
          </cell>
          <cell r="H9118">
            <v>170.29000000000002</v>
          </cell>
        </row>
        <row r="9119">
          <cell r="D9119" t="str">
            <v>Taxa de BDI %</v>
          </cell>
          <cell r="F9119">
            <v>1E-8</v>
          </cell>
          <cell r="H9119">
            <v>0</v>
          </cell>
        </row>
        <row r="9120">
          <cell r="D9120" t="str">
            <v>Total da Composição</v>
          </cell>
          <cell r="H9120">
            <v>170.29000000000002</v>
          </cell>
        </row>
        <row r="9121">
          <cell r="A9121" t="str">
            <v>72288</v>
          </cell>
          <cell r="B9121" t="str">
            <v>CAIXA DE INCÊNDIO 60X75X1FORNECIMENTO E INSTALAÇÃO</v>
          </cell>
          <cell r="E9121" t="str">
            <v xml:space="preserve">UN    </v>
          </cell>
          <cell r="F9121" t="str">
            <v>Coeficiente</v>
          </cell>
          <cell r="G9121" t="str">
            <v>Preço Unit.</v>
          </cell>
          <cell r="H9121" t="str">
            <v>Preço Total</v>
          </cell>
          <cell r="I9121">
            <v>218.19</v>
          </cell>
        </row>
        <row r="9122">
          <cell r="B9122">
            <v>1</v>
          </cell>
          <cell r="C9122" t="str">
            <v>2696</v>
          </cell>
          <cell r="D9122" t="str">
            <v>ENCANADOR OU BOMBEIRO HIDRAULICO</v>
          </cell>
          <cell r="E9122" t="str">
            <v>H</v>
          </cell>
          <cell r="F9122">
            <v>1</v>
          </cell>
          <cell r="G9122">
            <v>9.68</v>
          </cell>
          <cell r="H9122">
            <v>9.68</v>
          </cell>
        </row>
        <row r="9123">
          <cell r="B9123">
            <v>1</v>
          </cell>
          <cell r="C9123" t="str">
            <v>6115</v>
          </cell>
          <cell r="D9123" t="str">
            <v>AJUDANTE</v>
          </cell>
          <cell r="E9123" t="str">
            <v>H</v>
          </cell>
          <cell r="F9123">
            <v>0.5</v>
          </cell>
          <cell r="G9123">
            <v>6.93</v>
          </cell>
          <cell r="H9123">
            <v>3.47</v>
          </cell>
        </row>
        <row r="9124">
          <cell r="B9124">
            <v>2</v>
          </cell>
          <cell r="C9124" t="str">
            <v>10885</v>
          </cell>
          <cell r="D9124" t="str">
            <v>CAIXA DE INCENDIO/ABRIGO DE MANGUEIRAS EM CHAPA SAE 1020 LAMINADA A FRIO, PORTA C/ VENTILACAO E VISOR SUPORTE 1/2 LUA P/ MANG, DE EMBUTIR, INSCR. INCENDIO 90 X 60 X 17CM</v>
          </cell>
          <cell r="E9124" t="str">
            <v>UN</v>
          </cell>
          <cell r="F9124">
            <v>1</v>
          </cell>
          <cell r="G9124">
            <v>205.04</v>
          </cell>
          <cell r="H9124">
            <v>205.04</v>
          </cell>
        </row>
        <row r="9125">
          <cell r="D9125" t="str">
            <v>Custo Direto Total</v>
          </cell>
          <cell r="H9125">
            <v>218.19</v>
          </cell>
        </row>
        <row r="9126">
          <cell r="D9126" t="str">
            <v>Taxa de BDI %</v>
          </cell>
          <cell r="F9126">
            <v>1E-8</v>
          </cell>
          <cell r="H9126">
            <v>0</v>
          </cell>
        </row>
        <row r="9127">
          <cell r="D9127" t="str">
            <v>Total da Composição</v>
          </cell>
          <cell r="H9127">
            <v>218.19</v>
          </cell>
        </row>
        <row r="9128">
          <cell r="A9128" t="str">
            <v>72554</v>
          </cell>
          <cell r="B9128" t="str">
            <v>EXTINTOR DE CO2 6KG - FORNECIMENTO E INSTALACAO</v>
          </cell>
          <cell r="E9128" t="str">
            <v xml:space="preserve">UN    </v>
          </cell>
          <cell r="F9128" t="str">
            <v>Coeficiente</v>
          </cell>
          <cell r="G9128" t="str">
            <v>Preço Unit.</v>
          </cell>
          <cell r="H9128" t="str">
            <v>Preço Total</v>
          </cell>
          <cell r="I9128">
            <v>335.61</v>
          </cell>
        </row>
        <row r="9129">
          <cell r="B9129">
            <v>1</v>
          </cell>
          <cell r="C9129" t="str">
            <v>2696</v>
          </cell>
          <cell r="D9129" t="str">
            <v>ENCANADOR OU BOMBEIRO HIDRAULICO</v>
          </cell>
          <cell r="E9129" t="str">
            <v>H</v>
          </cell>
          <cell r="F9129">
            <v>0.3</v>
          </cell>
          <cell r="G9129">
            <v>9.68</v>
          </cell>
          <cell r="H9129">
            <v>2.9</v>
          </cell>
        </row>
        <row r="9130">
          <cell r="B9130">
            <v>1</v>
          </cell>
          <cell r="C9130" t="str">
            <v>6115</v>
          </cell>
          <cell r="D9130" t="str">
            <v>AJUDANTE</v>
          </cell>
          <cell r="E9130" t="str">
            <v>H</v>
          </cell>
          <cell r="F9130">
            <v>0.3</v>
          </cell>
          <cell r="G9130">
            <v>6.93</v>
          </cell>
          <cell r="H9130">
            <v>2.08</v>
          </cell>
        </row>
        <row r="9131">
          <cell r="B9131">
            <v>2</v>
          </cell>
          <cell r="C9131" t="str">
            <v>4350</v>
          </cell>
          <cell r="D9131" t="str">
            <v>BUCHA NYLON S-8 C/ PARAF ROSCA SOBERBA ACO ZINCADO CAB CHATA FENDA SIMPLES 4,8 X 75MM</v>
          </cell>
          <cell r="E9131" t="str">
            <v>UN</v>
          </cell>
          <cell r="F9131">
            <v>1</v>
          </cell>
          <cell r="G9131">
            <v>0.31</v>
          </cell>
          <cell r="H9131">
            <v>0.31</v>
          </cell>
        </row>
        <row r="9132">
          <cell r="B9132">
            <v>2</v>
          </cell>
          <cell r="C9132" t="str">
            <v>10889</v>
          </cell>
          <cell r="D9132" t="str">
            <v>EXTINTOR DE INCENDIO C/ CARGA GAS CARBONICO CO2 6KG</v>
          </cell>
          <cell r="E9132" t="str">
            <v>UN</v>
          </cell>
          <cell r="F9132">
            <v>1</v>
          </cell>
          <cell r="G9132">
            <v>330.32</v>
          </cell>
          <cell r="H9132">
            <v>330.32</v>
          </cell>
        </row>
        <row r="9133">
          <cell r="D9133" t="str">
            <v>Custo Direto Total</v>
          </cell>
          <cell r="H9133">
            <v>335.61</v>
          </cell>
        </row>
        <row r="9134">
          <cell r="D9134" t="str">
            <v>Taxa de BDI %</v>
          </cell>
          <cell r="F9134">
            <v>1E-8</v>
          </cell>
          <cell r="H9134">
            <v>0</v>
          </cell>
        </row>
        <row r="9135">
          <cell r="D9135" t="str">
            <v>Total da Composição</v>
          </cell>
          <cell r="H9135">
            <v>335.61</v>
          </cell>
        </row>
        <row r="9136">
          <cell r="A9136" t="str">
            <v>73775/001</v>
          </cell>
          <cell r="B9136" t="str">
            <v>EXTINTOR INCENDIO TP PO QUIMICO 4KG FORNECIMENTO E COLOCACAO</v>
          </cell>
          <cell r="E9136" t="str">
            <v xml:space="preserve">UN    </v>
          </cell>
          <cell r="F9136" t="str">
            <v>Coeficiente</v>
          </cell>
          <cell r="G9136" t="str">
            <v>Preço Unit.</v>
          </cell>
          <cell r="H9136" t="str">
            <v>Preço Total</v>
          </cell>
          <cell r="I9136">
            <v>89.73</v>
          </cell>
        </row>
        <row r="9137">
          <cell r="B9137">
            <v>1</v>
          </cell>
          <cell r="C9137" t="str">
            <v>4750</v>
          </cell>
          <cell r="D9137" t="str">
            <v>PEDREIRO</v>
          </cell>
          <cell r="E9137" t="str">
            <v>H</v>
          </cell>
          <cell r="F9137">
            <v>0.5</v>
          </cell>
          <cell r="G9137">
            <v>9.68</v>
          </cell>
          <cell r="H9137">
            <v>4.84</v>
          </cell>
        </row>
        <row r="9138">
          <cell r="B9138">
            <v>1</v>
          </cell>
          <cell r="C9138" t="str">
            <v>6111</v>
          </cell>
          <cell r="D9138" t="str">
            <v>SERVENTE</v>
          </cell>
          <cell r="E9138" t="str">
            <v>H</v>
          </cell>
          <cell r="F9138">
            <v>0.5</v>
          </cell>
          <cell r="G9138">
            <v>6.93</v>
          </cell>
          <cell r="H9138">
            <v>3.47</v>
          </cell>
        </row>
        <row r="9139">
          <cell r="B9139">
            <v>2</v>
          </cell>
          <cell r="C9139" t="str">
            <v>10891</v>
          </cell>
          <cell r="D9139" t="str">
            <v>EXTINTOR DE INCENDIO C/ CARGA DE PO QUIMICO SECO PQS 4KG</v>
          </cell>
          <cell r="E9139" t="str">
            <v>UN</v>
          </cell>
          <cell r="F9139">
            <v>1</v>
          </cell>
          <cell r="G9139">
            <v>81.42</v>
          </cell>
          <cell r="H9139">
            <v>81.42</v>
          </cell>
        </row>
        <row r="9140">
          <cell r="D9140" t="str">
            <v>Custo Direto Total</v>
          </cell>
          <cell r="H9140">
            <v>89.73</v>
          </cell>
        </row>
        <row r="9141">
          <cell r="D9141" t="str">
            <v>Taxa de BDI %</v>
          </cell>
          <cell r="F9141">
            <v>1E-8</v>
          </cell>
          <cell r="H9141">
            <v>0</v>
          </cell>
        </row>
        <row r="9142">
          <cell r="D9142" t="str">
            <v>Total da Composição</v>
          </cell>
          <cell r="H9142">
            <v>89.73</v>
          </cell>
        </row>
        <row r="9143">
          <cell r="A9143" t="str">
            <v>73775/002</v>
          </cell>
          <cell r="B9143" t="str">
            <v>EXTINTOR INCENDIO AGUA-PRESSURIZADA 10L INCL SUPORTE PAREDE CARGA COMPLETA FORNECIMENTO E COLOCACAO</v>
          </cell>
          <cell r="E9143" t="str">
            <v xml:space="preserve">UN    </v>
          </cell>
          <cell r="F9143" t="str">
            <v>Coeficiente</v>
          </cell>
          <cell r="G9143" t="str">
            <v>Preço Unit.</v>
          </cell>
          <cell r="H9143" t="str">
            <v>Preço Total</v>
          </cell>
          <cell r="I9143">
            <v>101.73</v>
          </cell>
        </row>
        <row r="9144">
          <cell r="B9144">
            <v>1</v>
          </cell>
          <cell r="C9144" t="str">
            <v>4750</v>
          </cell>
          <cell r="D9144" t="str">
            <v>PEDREIRO</v>
          </cell>
          <cell r="E9144" t="str">
            <v>H</v>
          </cell>
          <cell r="F9144">
            <v>0.5</v>
          </cell>
          <cell r="G9144">
            <v>9.68</v>
          </cell>
          <cell r="H9144">
            <v>4.84</v>
          </cell>
        </row>
        <row r="9145">
          <cell r="B9145">
            <v>1</v>
          </cell>
          <cell r="C9145" t="str">
            <v>6111</v>
          </cell>
          <cell r="D9145" t="str">
            <v>SERVENTE</v>
          </cell>
          <cell r="E9145" t="str">
            <v>H</v>
          </cell>
          <cell r="F9145">
            <v>0.5</v>
          </cell>
          <cell r="G9145">
            <v>6.93</v>
          </cell>
          <cell r="H9145">
            <v>3.47</v>
          </cell>
        </row>
        <row r="9146">
          <cell r="B9146">
            <v>2</v>
          </cell>
          <cell r="C9146" t="str">
            <v>10886</v>
          </cell>
          <cell r="D9146" t="str">
            <v>EXTINTOR DE INCENDIO C/ CARGA DE AGUA PRESSURIZADA AP 10L</v>
          </cell>
          <cell r="E9146" t="str">
            <v>UN</v>
          </cell>
          <cell r="F9146">
            <v>1</v>
          </cell>
          <cell r="G9146">
            <v>93.42</v>
          </cell>
          <cell r="H9146">
            <v>93.42</v>
          </cell>
        </row>
        <row r="9147">
          <cell r="D9147" t="str">
            <v>Custo Direto Total</v>
          </cell>
          <cell r="H9147">
            <v>101.73</v>
          </cell>
        </row>
        <row r="9148">
          <cell r="D9148" t="str">
            <v>Taxa de BDI %</v>
          </cell>
          <cell r="F9148">
            <v>1E-8</v>
          </cell>
          <cell r="H9148">
            <v>0</v>
          </cell>
        </row>
        <row r="9149">
          <cell r="D9149" t="str">
            <v>Total da Composição</v>
          </cell>
          <cell r="H9149">
            <v>101.73</v>
          </cell>
        </row>
        <row r="9150">
          <cell r="A9150" t="str">
            <v>73662</v>
          </cell>
          <cell r="B9150" t="str">
            <v>PONTO DE TOMADA PARA TELEFONE, COM TOMADA PADRAO TELEBRAS EM CAIXA DE PVC COM PLACA, ELETRODUTO DE PVC RIGIDO E FIACAO ATE A CAIXA DE DISTRIBUICAO DO PAVIMENTO</v>
          </cell>
          <cell r="E9150" t="str">
            <v xml:space="preserve">PT    </v>
          </cell>
          <cell r="F9150" t="str">
            <v>Coeficiente</v>
          </cell>
          <cell r="G9150" t="str">
            <v>Preço Unit.</v>
          </cell>
          <cell r="H9150" t="str">
            <v>Preço Total</v>
          </cell>
          <cell r="I9150">
            <v>94.34</v>
          </cell>
        </row>
        <row r="9151">
          <cell r="B9151">
            <v>1</v>
          </cell>
          <cell r="C9151" t="str">
            <v>2436</v>
          </cell>
          <cell r="D9151" t="str">
            <v>ELETRICISTA OU OFICIAL ELETRICISTA</v>
          </cell>
          <cell r="E9151" t="str">
            <v>H</v>
          </cell>
          <cell r="F9151">
            <v>3.54</v>
          </cell>
          <cell r="G9151">
            <v>9.68</v>
          </cell>
          <cell r="H9151">
            <v>34.270000000000003</v>
          </cell>
        </row>
        <row r="9152">
          <cell r="B9152">
            <v>1</v>
          </cell>
          <cell r="C9152" t="str">
            <v>6113</v>
          </cell>
          <cell r="D9152" t="str">
            <v>AJUDANTE DE ELETRICISTA</v>
          </cell>
          <cell r="E9152" t="str">
            <v>H</v>
          </cell>
          <cell r="F9152">
            <v>3.54</v>
          </cell>
          <cell r="G9152">
            <v>7.59</v>
          </cell>
          <cell r="H9152">
            <v>26.87</v>
          </cell>
        </row>
        <row r="9153">
          <cell r="B9153">
            <v>2</v>
          </cell>
          <cell r="C9153" t="str">
            <v>851</v>
          </cell>
          <cell r="D9153" t="str">
            <v>BUCHA E ARRUELA ALUMINIO FUNDIDO P/ ELETRODUTO 20MM (3/4'')</v>
          </cell>
          <cell r="E9153" t="str">
            <v>CJ</v>
          </cell>
          <cell r="F9153">
            <v>2</v>
          </cell>
          <cell r="G9153">
            <v>0.48</v>
          </cell>
          <cell r="H9153">
            <v>0.96</v>
          </cell>
        </row>
        <row r="9154">
          <cell r="B9154">
            <v>2</v>
          </cell>
          <cell r="C9154" t="str">
            <v>1872</v>
          </cell>
          <cell r="D9154" t="str">
            <v>CAIXA PVC 4" X 2" P/ ELETRODUTO "</v>
          </cell>
          <cell r="E9154" t="str">
            <v>UN</v>
          </cell>
          <cell r="F9154">
            <v>1</v>
          </cell>
          <cell r="G9154">
            <v>1.43</v>
          </cell>
          <cell r="H9154">
            <v>1.43</v>
          </cell>
        </row>
        <row r="9155">
          <cell r="B9155">
            <v>2</v>
          </cell>
          <cell r="C9155" t="str">
            <v>1879</v>
          </cell>
          <cell r="D9155" t="str">
            <v>CURVA PVC 90G P/ ELETRODUTO ROSCAVEL 3/4"</v>
          </cell>
          <cell r="E9155" t="str">
            <v>UN</v>
          </cell>
          <cell r="F9155">
            <v>2</v>
          </cell>
          <cell r="G9155">
            <v>1.91</v>
          </cell>
          <cell r="H9155">
            <v>3.82</v>
          </cell>
        </row>
        <row r="9156">
          <cell r="B9156">
            <v>2</v>
          </cell>
          <cell r="C9156" t="str">
            <v>1891</v>
          </cell>
          <cell r="D9156" t="str">
            <v>LUVA PVC ROSCAVEL P/ ELETRODUTO 3/4"</v>
          </cell>
          <cell r="E9156" t="str">
            <v>UN</v>
          </cell>
          <cell r="F9156">
            <v>4</v>
          </cell>
          <cell r="G9156">
            <v>1.1000000000000001</v>
          </cell>
          <cell r="H9156">
            <v>4.4000000000000004</v>
          </cell>
        </row>
        <row r="9157">
          <cell r="B9157">
            <v>2</v>
          </cell>
          <cell r="C9157" t="str">
            <v>2674</v>
          </cell>
          <cell r="D9157" t="str">
            <v>ELETRODUTO DE PVC ROSCÁVEL DE 3/4" (19 MM), SEM LUVA</v>
          </cell>
          <cell r="E9157" t="str">
            <v>M</v>
          </cell>
          <cell r="F9157">
            <v>5.5</v>
          </cell>
          <cell r="G9157">
            <v>1.82</v>
          </cell>
          <cell r="H9157">
            <v>10.01</v>
          </cell>
        </row>
        <row r="9158">
          <cell r="B9158">
            <v>2</v>
          </cell>
          <cell r="C9158" t="str">
            <v>7526</v>
          </cell>
          <cell r="D9158" t="str">
            <v>TOMADA EMBUTIR P/ TELEFONE PADRAO TELEBRAS C/ PLACA, TIPO SILENTOQUE PIAL OU EQUIV</v>
          </cell>
          <cell r="E9158" t="str">
            <v>UN</v>
          </cell>
          <cell r="F9158">
            <v>1</v>
          </cell>
          <cell r="G9158">
            <v>9.08</v>
          </cell>
          <cell r="H9158">
            <v>9.08</v>
          </cell>
        </row>
        <row r="9159">
          <cell r="B9159">
            <v>2</v>
          </cell>
          <cell r="C9159" t="str">
            <v>11901</v>
          </cell>
          <cell r="D9159" t="str">
            <v>CABO TELEFÔNICO SEM BLINDAGEM INTERNA CCI 1 PAR</v>
          </cell>
          <cell r="E9159" t="str">
            <v>M</v>
          </cell>
          <cell r="F9159">
            <v>10</v>
          </cell>
          <cell r="G9159">
            <v>0.35</v>
          </cell>
          <cell r="H9159">
            <v>3.5</v>
          </cell>
        </row>
        <row r="9160">
          <cell r="D9160" t="str">
            <v>Custo Direto Total</v>
          </cell>
          <cell r="H9160">
            <v>94.34</v>
          </cell>
        </row>
        <row r="9161">
          <cell r="D9161" t="str">
            <v>Taxa de BDI %</v>
          </cell>
          <cell r="F9161">
            <v>1E-8</v>
          </cell>
          <cell r="H9161">
            <v>0</v>
          </cell>
        </row>
        <row r="9162">
          <cell r="D9162" t="str">
            <v>Total da Composição</v>
          </cell>
          <cell r="H9162">
            <v>94.34</v>
          </cell>
        </row>
        <row r="9163">
          <cell r="A9163" t="str">
            <v>73749/001</v>
          </cell>
          <cell r="B9163" t="str">
            <v>CAIXA ENTERRADA PARA INSTALACOES TELEFONICAS TIPO R1 MEDIDAS 0,60X0,35 X0,50M EM BLOCOS DE CONCRETO ESTRUTURAL 0,10X0,20X0,40M ASSENTADOS COMARGAMASSA DE CIMENTO E AREIA TRACO 1:4</v>
          </cell>
          <cell r="E9163" t="str">
            <v xml:space="preserve">UN    </v>
          </cell>
          <cell r="F9163" t="str">
            <v>Coeficiente</v>
          </cell>
          <cell r="G9163" t="str">
            <v>Preço Unit.</v>
          </cell>
          <cell r="H9163" t="str">
            <v>Preço Total</v>
          </cell>
          <cell r="I9163">
            <v>107.71000000000001</v>
          </cell>
        </row>
        <row r="9164">
          <cell r="B9164">
            <v>1</v>
          </cell>
          <cell r="C9164" t="str">
            <v>378</v>
          </cell>
          <cell r="D9164" t="str">
            <v>ARMADOR</v>
          </cell>
          <cell r="E9164" t="str">
            <v>H</v>
          </cell>
          <cell r="F9164">
            <v>0.2</v>
          </cell>
          <cell r="G9164">
            <v>9.68</v>
          </cell>
          <cell r="H9164">
            <v>1.94</v>
          </cell>
        </row>
        <row r="9165">
          <cell r="B9165">
            <v>1</v>
          </cell>
          <cell r="C9165" t="str">
            <v>4750</v>
          </cell>
          <cell r="D9165" t="str">
            <v>PEDREIRO</v>
          </cell>
          <cell r="E9165" t="str">
            <v>H</v>
          </cell>
          <cell r="F9165">
            <v>0.92</v>
          </cell>
          <cell r="G9165">
            <v>9.68</v>
          </cell>
          <cell r="H9165">
            <v>8.91</v>
          </cell>
        </row>
        <row r="9166">
          <cell r="B9166">
            <v>1</v>
          </cell>
          <cell r="C9166" t="str">
            <v>6111</v>
          </cell>
          <cell r="D9166" t="str">
            <v>SERVENTE</v>
          </cell>
          <cell r="E9166" t="str">
            <v>H</v>
          </cell>
          <cell r="F9166">
            <v>0.92</v>
          </cell>
          <cell r="G9166">
            <v>6.93</v>
          </cell>
          <cell r="H9166">
            <v>6.38</v>
          </cell>
        </row>
        <row r="9167">
          <cell r="B9167">
            <v>2</v>
          </cell>
          <cell r="C9167" t="str">
            <v>32</v>
          </cell>
          <cell r="D9167" t="str">
            <v>ACO CA-50 1/4" (6,35 MM)</v>
          </cell>
          <cell r="E9167" t="str">
            <v>KG</v>
          </cell>
          <cell r="F9167">
            <v>3.78</v>
          </cell>
          <cell r="G9167">
            <v>4.0199999999999996</v>
          </cell>
          <cell r="H9167">
            <v>15.2</v>
          </cell>
        </row>
        <row r="9168">
          <cell r="B9168">
            <v>2</v>
          </cell>
          <cell r="C9168" t="str">
            <v>337</v>
          </cell>
          <cell r="D9168" t="str">
            <v>ARAME RECOZIDO 18 BWG - 1,25MM - 9,60 G/M</v>
          </cell>
          <cell r="E9168" t="str">
            <v>KG</v>
          </cell>
          <cell r="F9168">
            <v>0.113</v>
          </cell>
          <cell r="G9168">
            <v>7.5</v>
          </cell>
          <cell r="H9168">
            <v>0.85</v>
          </cell>
        </row>
        <row r="9169">
          <cell r="B9169" t="str">
            <v>A</v>
          </cell>
          <cell r="C9169" t="str">
            <v>73293</v>
          </cell>
          <cell r="D9169" t="str">
            <v xml:space="preserve">CONCRETO DOSADO 15 MPA SOMENTE MATERIAIS INCL 5% PERDAS                                                                                                                                                 </v>
          </cell>
          <cell r="E9169" t="str">
            <v xml:space="preserve">M3    </v>
          </cell>
          <cell r="F9169">
            <v>2.1999999999999999E-2</v>
          </cell>
          <cell r="G9169">
            <v>203.86999999999998</v>
          </cell>
          <cell r="H9169">
            <v>4.49</v>
          </cell>
        </row>
        <row r="9170">
          <cell r="B9170" t="str">
            <v>A</v>
          </cell>
          <cell r="C9170" t="str">
            <v>73297</v>
          </cell>
          <cell r="D9170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9170" t="str">
            <v xml:space="preserve">M3    </v>
          </cell>
          <cell r="F9170">
            <v>3.7999999999999999E-2</v>
          </cell>
          <cell r="G9170">
            <v>186.43</v>
          </cell>
          <cell r="H9170">
            <v>7.08</v>
          </cell>
        </row>
        <row r="9171">
          <cell r="B9171" t="str">
            <v>A</v>
          </cell>
          <cell r="C9171" t="str">
            <v>73397</v>
          </cell>
          <cell r="D9171" t="str">
            <v xml:space="preserve">EMBOCO CIMENTO AREIA 1:4 ESP=1,5CM INCL CHAPISCO 1:3 E=9MM                                                                                                                                              </v>
          </cell>
          <cell r="E9171" t="str">
            <v xml:space="preserve">M2    </v>
          </cell>
          <cell r="F9171">
            <v>0.95</v>
          </cell>
          <cell r="G9171">
            <v>15.76</v>
          </cell>
          <cell r="H9171">
            <v>14.97</v>
          </cell>
        </row>
        <row r="9172">
          <cell r="B9172" t="str">
            <v>A</v>
          </cell>
          <cell r="C9172" t="str">
            <v>73404</v>
          </cell>
          <cell r="D9172" t="str">
            <v xml:space="preserve">FORMA MADEIRA 2 VEZES PINHO 3A ESP=2,5CM P/PECAS DE CONCRETOARMADO INCL FORN MATERIAIS E DESMOLDAGEM EXCL ESCORAMENTO.                                                                                  </v>
          </cell>
          <cell r="E9172" t="str">
            <v xml:space="preserve">M2    </v>
          </cell>
          <cell r="F9172">
            <v>0.14000000000000001</v>
          </cell>
          <cell r="G9172">
            <v>33.22</v>
          </cell>
          <cell r="H9172">
            <v>4.6500000000000004</v>
          </cell>
        </row>
        <row r="9173">
          <cell r="B9173" t="str">
            <v>A</v>
          </cell>
          <cell r="C9173" t="str">
            <v>73418</v>
          </cell>
          <cell r="D9173" t="str">
            <v xml:space="preserve">ALVENARIA P/CX ENTERR ATE 0,80M C/BL CONC 10X20X40CM C/ARGAMASSA 1:4CIMENTO E AREIA E CONCRETO 20MPA P/ENCHIMENTO DOS FUROS.                                                                            </v>
          </cell>
          <cell r="E9173" t="str">
            <v xml:space="preserve">M2    </v>
          </cell>
          <cell r="F9173">
            <v>1.1499999999999999</v>
          </cell>
          <cell r="G9173">
            <v>37.6</v>
          </cell>
          <cell r="H9173">
            <v>43.24</v>
          </cell>
        </row>
        <row r="9174">
          <cell r="D9174" t="str">
            <v>Custo Direto Total</v>
          </cell>
          <cell r="H9174">
            <v>107.71000000000001</v>
          </cell>
        </row>
        <row r="9175">
          <cell r="D9175" t="str">
            <v>Taxa de BDI %</v>
          </cell>
          <cell r="F9175">
            <v>1E-8</v>
          </cell>
          <cell r="H9175">
            <v>0</v>
          </cell>
        </row>
        <row r="9176">
          <cell r="D9176" t="str">
            <v>Total da Composição</v>
          </cell>
          <cell r="H9176">
            <v>107.71000000000001</v>
          </cell>
        </row>
        <row r="9177">
          <cell r="A9177" t="str">
            <v>73749/002</v>
          </cell>
          <cell r="B9177" t="str">
            <v>CAIXA ENTERRADA PARA INSTALACOES TELEFONICAS TIPO R2 MEDIDAS 1,07X0,52 X0,50M EM BLOCOS DE CONCRETO ESTRUTURAL 0,10X0,20X0,40M ASSENTADOS COMARGAMASSA DE CIMENTO E AREIA TRACO 1:4</v>
          </cell>
          <cell r="E9177" t="str">
            <v xml:space="preserve">UN    </v>
          </cell>
          <cell r="F9177" t="str">
            <v>Coeficiente</v>
          </cell>
          <cell r="G9177" t="str">
            <v>Preço Unit.</v>
          </cell>
          <cell r="H9177" t="str">
            <v>Preço Total</v>
          </cell>
          <cell r="I9177">
            <v>199.70999999999998</v>
          </cell>
        </row>
        <row r="9178">
          <cell r="B9178">
            <v>1</v>
          </cell>
          <cell r="C9178" t="str">
            <v>378</v>
          </cell>
          <cell r="D9178" t="str">
            <v>ARMADOR</v>
          </cell>
          <cell r="E9178" t="str">
            <v>H</v>
          </cell>
          <cell r="F9178">
            <v>0.4</v>
          </cell>
          <cell r="G9178">
            <v>9.68</v>
          </cell>
          <cell r="H9178">
            <v>3.87</v>
          </cell>
        </row>
        <row r="9179">
          <cell r="B9179">
            <v>1</v>
          </cell>
          <cell r="C9179" t="str">
            <v>4750</v>
          </cell>
          <cell r="D9179" t="str">
            <v>PEDREIRO</v>
          </cell>
          <cell r="E9179" t="str">
            <v>H</v>
          </cell>
          <cell r="F9179">
            <v>1.43</v>
          </cell>
          <cell r="G9179">
            <v>9.68</v>
          </cell>
          <cell r="H9179">
            <v>13.84</v>
          </cell>
        </row>
        <row r="9180">
          <cell r="B9180">
            <v>1</v>
          </cell>
          <cell r="C9180" t="str">
            <v>6111</v>
          </cell>
          <cell r="D9180" t="str">
            <v>SERVENTE</v>
          </cell>
          <cell r="E9180" t="str">
            <v>H</v>
          </cell>
          <cell r="F9180">
            <v>1.43</v>
          </cell>
          <cell r="G9180">
            <v>6.93</v>
          </cell>
          <cell r="H9180">
            <v>9.91</v>
          </cell>
        </row>
        <row r="9181">
          <cell r="B9181">
            <v>2</v>
          </cell>
          <cell r="C9181" t="str">
            <v>32</v>
          </cell>
          <cell r="D9181" t="str">
            <v>ACO CA-50 1/4" (6,35 MM)</v>
          </cell>
          <cell r="E9181" t="str">
            <v>KG</v>
          </cell>
          <cell r="F9181">
            <v>8.0299999999999994</v>
          </cell>
          <cell r="G9181">
            <v>4.0199999999999996</v>
          </cell>
          <cell r="H9181">
            <v>32.28</v>
          </cell>
        </row>
        <row r="9182">
          <cell r="B9182">
            <v>2</v>
          </cell>
          <cell r="C9182" t="str">
            <v>337</v>
          </cell>
          <cell r="D9182" t="str">
            <v>ARAME RECOZIDO 18 BWG - 1,25MM - 9,60 G/M</v>
          </cell>
          <cell r="E9182" t="str">
            <v>KG</v>
          </cell>
          <cell r="F9182">
            <v>0.24099999999999999</v>
          </cell>
          <cell r="G9182">
            <v>7.5</v>
          </cell>
          <cell r="H9182">
            <v>1.81</v>
          </cell>
        </row>
        <row r="9183">
          <cell r="B9183" t="str">
            <v>A</v>
          </cell>
          <cell r="C9183" t="str">
            <v>73293</v>
          </cell>
          <cell r="D9183" t="str">
            <v xml:space="preserve">CONCRETO DOSADO 15 MPA SOMENTE MATERIAIS INCL 5% PERDAS                                                                                                                                                 </v>
          </cell>
          <cell r="E9183" t="str">
            <v xml:space="preserve">M3    </v>
          </cell>
          <cell r="F9183">
            <v>7.2999999999999995E-2</v>
          </cell>
          <cell r="G9183">
            <v>203.86999999999998</v>
          </cell>
          <cell r="H9183">
            <v>14.88</v>
          </cell>
        </row>
        <row r="9184">
          <cell r="B9184" t="str">
            <v>A</v>
          </cell>
          <cell r="C9184" t="str">
            <v>73297</v>
          </cell>
          <cell r="D9184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9184" t="str">
            <v xml:space="preserve">M3    </v>
          </cell>
          <cell r="F9184">
            <v>0.108</v>
          </cell>
          <cell r="G9184">
            <v>186.43</v>
          </cell>
          <cell r="H9184">
            <v>20.13</v>
          </cell>
        </row>
        <row r="9185">
          <cell r="B9185" t="str">
            <v>A</v>
          </cell>
          <cell r="C9185" t="str">
            <v>73397</v>
          </cell>
          <cell r="D9185" t="str">
            <v xml:space="preserve">EMBOCO CIMENTO AREIA 1:4 ESP=1,5CM INCL CHAPISCO 1:3 E=9MM                                                                                                                                              </v>
          </cell>
          <cell r="E9185" t="str">
            <v xml:space="preserve">M2    </v>
          </cell>
          <cell r="F9185">
            <v>1.59</v>
          </cell>
          <cell r="G9185">
            <v>15.76</v>
          </cell>
          <cell r="H9185">
            <v>25.06</v>
          </cell>
        </row>
        <row r="9186">
          <cell r="B9186" t="str">
            <v>A</v>
          </cell>
          <cell r="C9186" t="str">
            <v>73404</v>
          </cell>
          <cell r="D9186" t="str">
            <v xml:space="preserve">FORMA MADEIRA 2 VEZES PINHO 3A ESP=2,5CM P/PECAS DE CONCRETOARMADO INCL FORN MATERIAIS E DESMOLDAGEM EXCL ESCORAMENTO.                                                                                  </v>
          </cell>
          <cell r="E9186" t="str">
            <v xml:space="preserve">M2    </v>
          </cell>
          <cell r="F9186">
            <v>0.32</v>
          </cell>
          <cell r="G9186">
            <v>33.22</v>
          </cell>
          <cell r="H9186">
            <v>10.63</v>
          </cell>
        </row>
        <row r="9187">
          <cell r="B9187" t="str">
            <v>A</v>
          </cell>
          <cell r="C9187" t="str">
            <v>73418</v>
          </cell>
          <cell r="D9187" t="str">
            <v xml:space="preserve">ALVENARIA P/CX ENTERR ATE 0,80M C/BL CONC 10X20X40CM C/ARGAMASSA 1:4CIMENTO E AREIA E CONCRETO 20MPA P/ENCHIMENTO DOS FUROS.                                                                            </v>
          </cell>
          <cell r="E9187" t="str">
            <v xml:space="preserve">M2    </v>
          </cell>
          <cell r="F9187">
            <v>1.79</v>
          </cell>
          <cell r="G9187">
            <v>37.6</v>
          </cell>
          <cell r="H9187">
            <v>67.3</v>
          </cell>
        </row>
        <row r="9188">
          <cell r="D9188" t="str">
            <v>Custo Direto Total</v>
          </cell>
          <cell r="H9188">
            <v>199.70999999999998</v>
          </cell>
        </row>
        <row r="9189">
          <cell r="D9189" t="str">
            <v>Taxa de BDI %</v>
          </cell>
          <cell r="F9189">
            <v>1E-8</v>
          </cell>
          <cell r="H9189">
            <v>0</v>
          </cell>
        </row>
        <row r="9190">
          <cell r="D9190" t="str">
            <v>Total da Composição</v>
          </cell>
          <cell r="H9190">
            <v>199.70999999999998</v>
          </cell>
        </row>
        <row r="9191">
          <cell r="A9191" t="str">
            <v>73749/003</v>
          </cell>
          <cell r="B9191" t="str">
            <v>CAIXA ENTERRADA PARA INSTALACOES TELEFONICAS TIPO R3 MEDIDAS 1,30X1,20 X1,20M EM BLOCOS DE CONCRETO ESTRUTURAL 0,10X0,20X0,40M ASSENTADOS COMARGAMASSA DE CIMENTO E AREIA TRACO 1:4</v>
          </cell>
          <cell r="E9191" t="str">
            <v xml:space="preserve">UN    </v>
          </cell>
          <cell r="F9191" t="str">
            <v>Coeficiente</v>
          </cell>
          <cell r="G9191" t="str">
            <v>Preço Unit.</v>
          </cell>
          <cell r="H9191" t="str">
            <v>Preço Total</v>
          </cell>
          <cell r="I9191">
            <v>655.98</v>
          </cell>
        </row>
        <row r="9192">
          <cell r="B9192">
            <v>1</v>
          </cell>
          <cell r="C9192" t="str">
            <v>378</v>
          </cell>
          <cell r="D9192" t="str">
            <v>ARMADOR</v>
          </cell>
          <cell r="E9192" t="str">
            <v>H</v>
          </cell>
          <cell r="F9192">
            <v>0.9</v>
          </cell>
          <cell r="G9192">
            <v>9.68</v>
          </cell>
          <cell r="H9192">
            <v>8.7100000000000009</v>
          </cell>
        </row>
        <row r="9193">
          <cell r="B9193">
            <v>1</v>
          </cell>
          <cell r="C9193" t="str">
            <v>4750</v>
          </cell>
          <cell r="D9193" t="str">
            <v>PEDREIRO</v>
          </cell>
          <cell r="E9193" t="str">
            <v>H</v>
          </cell>
          <cell r="F9193">
            <v>5.62</v>
          </cell>
          <cell r="G9193">
            <v>9.68</v>
          </cell>
          <cell r="H9193">
            <v>54.4</v>
          </cell>
        </row>
        <row r="9194">
          <cell r="B9194">
            <v>1</v>
          </cell>
          <cell r="C9194" t="str">
            <v>6111</v>
          </cell>
          <cell r="D9194" t="str">
            <v>SERVENTE</v>
          </cell>
          <cell r="E9194" t="str">
            <v>H</v>
          </cell>
          <cell r="F9194">
            <v>5.62</v>
          </cell>
          <cell r="G9194">
            <v>6.93</v>
          </cell>
          <cell r="H9194">
            <v>38.950000000000003</v>
          </cell>
        </row>
        <row r="9195">
          <cell r="B9195">
            <v>2</v>
          </cell>
          <cell r="C9195" t="str">
            <v>32</v>
          </cell>
          <cell r="D9195" t="str">
            <v>ACO CA-50 1/4" (6,35 MM)</v>
          </cell>
          <cell r="E9195" t="str">
            <v>KG</v>
          </cell>
          <cell r="F9195">
            <v>22.81</v>
          </cell>
          <cell r="G9195">
            <v>4.0199999999999996</v>
          </cell>
          <cell r="H9195">
            <v>91.7</v>
          </cell>
        </row>
        <row r="9196">
          <cell r="B9196">
            <v>2</v>
          </cell>
          <cell r="C9196" t="str">
            <v>337</v>
          </cell>
          <cell r="D9196" t="str">
            <v>ARAME RECOZIDO 18 BWG - 1,25MM - 9,60 G/M</v>
          </cell>
          <cell r="E9196" t="str">
            <v>KG</v>
          </cell>
          <cell r="F9196">
            <v>0.68400000000000005</v>
          </cell>
          <cell r="G9196">
            <v>7.5</v>
          </cell>
          <cell r="H9196">
            <v>5.13</v>
          </cell>
        </row>
        <row r="9197">
          <cell r="B9197" t="str">
            <v>A</v>
          </cell>
          <cell r="C9197" t="str">
            <v>73293</v>
          </cell>
          <cell r="D9197" t="str">
            <v xml:space="preserve">CONCRETO DOSADO 15 MPA SOMENTE MATERIAIS INCL 5% PERDAS                                                                                                                                                 </v>
          </cell>
          <cell r="E9197" t="str">
            <v xml:space="preserve">M3    </v>
          </cell>
          <cell r="F9197">
            <v>0.16900000000000001</v>
          </cell>
          <cell r="G9197">
            <v>203.86999999999998</v>
          </cell>
          <cell r="H9197">
            <v>34.450000000000003</v>
          </cell>
        </row>
        <row r="9198">
          <cell r="B9198" t="str">
            <v>A</v>
          </cell>
          <cell r="C9198" t="str">
            <v>73297</v>
          </cell>
          <cell r="D9198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9198" t="str">
            <v xml:space="preserve">M3    </v>
          </cell>
          <cell r="F9198">
            <v>0.218</v>
          </cell>
          <cell r="G9198">
            <v>186.43</v>
          </cell>
          <cell r="H9198">
            <v>40.64</v>
          </cell>
        </row>
        <row r="9199">
          <cell r="B9199" t="str">
            <v>A</v>
          </cell>
          <cell r="C9199" t="str">
            <v>73397</v>
          </cell>
          <cell r="D9199" t="str">
            <v xml:space="preserve">EMBOCO CIMENTO AREIA 1:4 ESP=1,5CM INCL CHAPISCO 1:3 E=9MM                                                                                                                                              </v>
          </cell>
          <cell r="E9199" t="str">
            <v xml:space="preserve">M2    </v>
          </cell>
          <cell r="F9199">
            <v>6.5</v>
          </cell>
          <cell r="G9199">
            <v>15.76</v>
          </cell>
          <cell r="H9199">
            <v>102.44</v>
          </cell>
        </row>
        <row r="9200">
          <cell r="B9200" t="str">
            <v>A</v>
          </cell>
          <cell r="C9200" t="str">
            <v>73404</v>
          </cell>
          <cell r="D9200" t="str">
            <v xml:space="preserve">FORMA MADEIRA 2 VEZES PINHO 3A ESP=2,5CM P/PECAS DE CONCRETOARMADO INCL FORN MATERIAIS E DESMOLDAGEM EXCL ESCORAMENTO.                                                                                  </v>
          </cell>
          <cell r="E9200" t="str">
            <v xml:space="preserve">M2    </v>
          </cell>
          <cell r="F9200">
            <v>0.47</v>
          </cell>
          <cell r="G9200">
            <v>33.22</v>
          </cell>
          <cell r="H9200">
            <v>15.61</v>
          </cell>
        </row>
        <row r="9201">
          <cell r="B9201" t="str">
            <v>A</v>
          </cell>
          <cell r="C9201" t="str">
            <v>73418</v>
          </cell>
          <cell r="D9201" t="str">
            <v xml:space="preserve">ALVENARIA P/CX ENTERR ATE 0,80M C/BL CONC 10X20X40CM C/ARGAMASSA 1:4CIMENTO E AREIA E CONCRETO 20MPA P/ENCHIMENTO DOS FUROS.                                                                            </v>
          </cell>
          <cell r="E9201" t="str">
            <v xml:space="preserve">M2    </v>
          </cell>
          <cell r="F9201">
            <v>7.02</v>
          </cell>
          <cell r="G9201">
            <v>37.6</v>
          </cell>
          <cell r="H9201">
            <v>263.95</v>
          </cell>
        </row>
        <row r="9202">
          <cell r="D9202" t="str">
            <v>Custo Direto Total</v>
          </cell>
          <cell r="H9202">
            <v>655.98</v>
          </cell>
        </row>
        <row r="9203">
          <cell r="D9203" t="str">
            <v>Taxa de BDI %</v>
          </cell>
          <cell r="F9203">
            <v>1E-8</v>
          </cell>
          <cell r="H9203">
            <v>0</v>
          </cell>
        </row>
        <row r="9204">
          <cell r="D9204" t="str">
            <v>Total da Composição</v>
          </cell>
          <cell r="H9204">
            <v>655.98</v>
          </cell>
        </row>
        <row r="9205">
          <cell r="A9205" t="str">
            <v>73768/001</v>
          </cell>
          <cell r="B9205" t="str">
            <v>FIO TELEFONICO FI BITOLA 0,6MM - 2 CONDUTORES - FORNECIMENTO E INSTALA CAO</v>
          </cell>
          <cell r="E9205" t="str">
            <v xml:space="preserve">M     </v>
          </cell>
          <cell r="F9205" t="str">
            <v>Coeficiente</v>
          </cell>
          <cell r="G9205" t="str">
            <v>Preço Unit.</v>
          </cell>
          <cell r="H9205" t="str">
            <v>Preço Total</v>
          </cell>
          <cell r="I9205">
            <v>0.85000000000000009</v>
          </cell>
        </row>
        <row r="9206">
          <cell r="B9206">
            <v>1</v>
          </cell>
          <cell r="C9206" t="str">
            <v>2436</v>
          </cell>
          <cell r="D9206" t="str">
            <v>ELETRICISTA OU OFICIAL ELETRICISTA</v>
          </cell>
          <cell r="E9206" t="str">
            <v>H</v>
          </cell>
          <cell r="F9206">
            <v>2.5000000000000001E-2</v>
          </cell>
          <cell r="G9206">
            <v>9.68</v>
          </cell>
          <cell r="H9206">
            <v>0.24</v>
          </cell>
        </row>
        <row r="9207">
          <cell r="B9207">
            <v>1</v>
          </cell>
          <cell r="C9207" t="str">
            <v>6111</v>
          </cell>
          <cell r="D9207" t="str">
            <v>SERVENTE</v>
          </cell>
          <cell r="E9207" t="str">
            <v>H</v>
          </cell>
          <cell r="F9207">
            <v>2.5000000000000001E-2</v>
          </cell>
          <cell r="G9207">
            <v>6.93</v>
          </cell>
          <cell r="H9207">
            <v>0.17</v>
          </cell>
        </row>
        <row r="9208">
          <cell r="B9208">
            <v>2</v>
          </cell>
          <cell r="C9208" t="str">
            <v>935</v>
          </cell>
          <cell r="D9208" t="str">
            <v>FIO P/ TELEFONE DE COBRE BITOLA 0,6MM ISOLACAO EM PVC, POLIPROPILENO, 2 CONDUTORES</v>
          </cell>
          <cell r="E9208" t="str">
            <v>M</v>
          </cell>
          <cell r="F9208">
            <v>1</v>
          </cell>
          <cell r="G9208">
            <v>0.44</v>
          </cell>
          <cell r="H9208">
            <v>0.44</v>
          </cell>
        </row>
        <row r="9209">
          <cell r="D9209" t="str">
            <v>Custo Direto Total</v>
          </cell>
          <cell r="H9209">
            <v>0.85000000000000009</v>
          </cell>
        </row>
        <row r="9210">
          <cell r="D9210" t="str">
            <v>Taxa de BDI %</v>
          </cell>
          <cell r="F9210">
            <v>1E-8</v>
          </cell>
          <cell r="H9210">
            <v>0</v>
          </cell>
        </row>
        <row r="9211">
          <cell r="D9211" t="str">
            <v>Total da Composição</v>
          </cell>
          <cell r="H9211">
            <v>0.85000000000000009</v>
          </cell>
        </row>
        <row r="9212">
          <cell r="A9212" t="str">
            <v>73768/002</v>
          </cell>
          <cell r="B9212" t="str">
            <v>CABO TELEFONICO FE BITOLA 1,0MM - 2 CONDUTORES PARA USO EXTERNO - FORN ECIMENTO E INSTALACAO</v>
          </cell>
          <cell r="E9212" t="str">
            <v xml:space="preserve">M     </v>
          </cell>
          <cell r="F9212" t="str">
            <v>Coeficiente</v>
          </cell>
          <cell r="G9212" t="str">
            <v>Preço Unit.</v>
          </cell>
          <cell r="H9212" t="str">
            <v>Preço Total</v>
          </cell>
          <cell r="I9212">
            <v>1.56</v>
          </cell>
        </row>
        <row r="9213">
          <cell r="B9213">
            <v>1</v>
          </cell>
          <cell r="C9213" t="str">
            <v>2436</v>
          </cell>
          <cell r="D9213" t="str">
            <v>ELETRICISTA OU OFICIAL ELETRICISTA</v>
          </cell>
          <cell r="E9213" t="str">
            <v>H</v>
          </cell>
          <cell r="F9213">
            <v>0.04</v>
          </cell>
          <cell r="G9213">
            <v>9.68</v>
          </cell>
          <cell r="H9213">
            <v>0.39</v>
          </cell>
        </row>
        <row r="9214">
          <cell r="B9214">
            <v>1</v>
          </cell>
          <cell r="C9214" t="str">
            <v>6111</v>
          </cell>
          <cell r="D9214" t="str">
            <v>SERVENTE</v>
          </cell>
          <cell r="E9214" t="str">
            <v>H</v>
          </cell>
          <cell r="F9214">
            <v>0.04</v>
          </cell>
          <cell r="G9214">
            <v>6.93</v>
          </cell>
          <cell r="H9214">
            <v>0.28000000000000003</v>
          </cell>
        </row>
        <row r="9215">
          <cell r="B9215">
            <v>2</v>
          </cell>
          <cell r="C9215" t="str">
            <v>936</v>
          </cell>
          <cell r="D9215" t="str">
            <v>FIO P/ TELEFONE DE COBRE BITOLA 1MM ISOLACAO EM PVC, POLIPROPILENO, 2 CONDUTORES</v>
          </cell>
          <cell r="E9215" t="str">
            <v>M</v>
          </cell>
          <cell r="F9215">
            <v>1</v>
          </cell>
          <cell r="G9215">
            <v>0.89</v>
          </cell>
          <cell r="H9215">
            <v>0.89</v>
          </cell>
        </row>
        <row r="9216">
          <cell r="D9216" t="str">
            <v>Custo Direto Total</v>
          </cell>
          <cell r="H9216">
            <v>1.56</v>
          </cell>
        </row>
        <row r="9217">
          <cell r="D9217" t="str">
            <v>Taxa de BDI %</v>
          </cell>
          <cell r="F9217">
            <v>1E-8</v>
          </cell>
          <cell r="H9217">
            <v>0</v>
          </cell>
        </row>
        <row r="9218">
          <cell r="D9218" t="str">
            <v>Total da Composição</v>
          </cell>
          <cell r="H9218">
            <v>1.56</v>
          </cell>
        </row>
        <row r="9219">
          <cell r="A9219" t="str">
            <v>73768/003</v>
          </cell>
          <cell r="B9219" t="str">
            <v>CABO TELEFONICO CI-50 10 PARES (USO INTERNO) - FORNECIMENTO E INSTALAC AO</v>
          </cell>
          <cell r="E9219" t="str">
            <v xml:space="preserve">M     </v>
          </cell>
          <cell r="F9219" t="str">
            <v>Coeficiente</v>
          </cell>
          <cell r="G9219" t="str">
            <v>Preço Unit.</v>
          </cell>
          <cell r="H9219" t="str">
            <v>Preço Total</v>
          </cell>
          <cell r="I9219">
            <v>3.6</v>
          </cell>
        </row>
        <row r="9220">
          <cell r="B9220">
            <v>1</v>
          </cell>
          <cell r="C9220" t="str">
            <v>2436</v>
          </cell>
          <cell r="D9220" t="str">
            <v>ELETRICISTA OU OFICIAL ELETRICISTA</v>
          </cell>
          <cell r="E9220" t="str">
            <v>H</v>
          </cell>
          <cell r="F9220">
            <v>0.06</v>
          </cell>
          <cell r="G9220">
            <v>9.68</v>
          </cell>
          <cell r="H9220">
            <v>0.57999999999999996</v>
          </cell>
        </row>
        <row r="9221">
          <cell r="B9221">
            <v>1</v>
          </cell>
          <cell r="C9221" t="str">
            <v>6111</v>
          </cell>
          <cell r="D9221" t="str">
            <v>SERVENTE</v>
          </cell>
          <cell r="E9221" t="str">
            <v>H</v>
          </cell>
          <cell r="F9221">
            <v>0.06</v>
          </cell>
          <cell r="G9221">
            <v>6.93</v>
          </cell>
          <cell r="H9221">
            <v>0.42</v>
          </cell>
        </row>
        <row r="9222">
          <cell r="B9222">
            <v>2</v>
          </cell>
          <cell r="C9222" t="str">
            <v>11919</v>
          </cell>
          <cell r="D9222" t="str">
            <v>CABO TELEFONICO USO INTERNO TP CI PARA 10 PARES</v>
          </cell>
          <cell r="E9222" t="str">
            <v>M</v>
          </cell>
          <cell r="F9222">
            <v>1</v>
          </cell>
          <cell r="G9222">
            <v>2.6</v>
          </cell>
          <cell r="H9222">
            <v>2.6</v>
          </cell>
        </row>
        <row r="9223">
          <cell r="D9223" t="str">
            <v>Custo Direto Total</v>
          </cell>
          <cell r="H9223">
            <v>3.6</v>
          </cell>
        </row>
        <row r="9224">
          <cell r="D9224" t="str">
            <v>Taxa de BDI %</v>
          </cell>
          <cell r="F9224">
            <v>1E-8</v>
          </cell>
          <cell r="H9224">
            <v>0</v>
          </cell>
        </row>
        <row r="9225">
          <cell r="D9225" t="str">
            <v>Total da Composição</v>
          </cell>
          <cell r="H9225">
            <v>3.6</v>
          </cell>
        </row>
        <row r="9226">
          <cell r="A9226" t="str">
            <v>73768/004</v>
          </cell>
          <cell r="B9226" t="str">
            <v>CABO TELEFONICO CI-50 20PARES (USO INTERNO) - FORNECIMENTO E INSTALACA O</v>
          </cell>
          <cell r="E9226" t="str">
            <v xml:space="preserve">M     </v>
          </cell>
          <cell r="F9226" t="str">
            <v>Coeficiente</v>
          </cell>
          <cell r="G9226" t="str">
            <v>Preço Unit.</v>
          </cell>
          <cell r="H9226" t="str">
            <v>Preço Total</v>
          </cell>
          <cell r="I9226">
            <v>5.35</v>
          </cell>
        </row>
        <row r="9227">
          <cell r="B9227">
            <v>1</v>
          </cell>
          <cell r="C9227" t="str">
            <v>2436</v>
          </cell>
          <cell r="D9227" t="str">
            <v>ELETRICISTA OU OFICIAL ELETRICISTA</v>
          </cell>
          <cell r="E9227" t="str">
            <v>H</v>
          </cell>
          <cell r="F9227">
            <v>7.0000000000000007E-2</v>
          </cell>
          <cell r="G9227">
            <v>9.68</v>
          </cell>
          <cell r="H9227">
            <v>0.68</v>
          </cell>
        </row>
        <row r="9228">
          <cell r="B9228">
            <v>1</v>
          </cell>
          <cell r="C9228" t="str">
            <v>6111</v>
          </cell>
          <cell r="D9228" t="str">
            <v>SERVENTE</v>
          </cell>
          <cell r="E9228" t="str">
            <v>H</v>
          </cell>
          <cell r="F9228">
            <v>7.0000000000000007E-2</v>
          </cell>
          <cell r="G9228">
            <v>6.93</v>
          </cell>
          <cell r="H9228">
            <v>0.49</v>
          </cell>
        </row>
        <row r="9229">
          <cell r="B9229">
            <v>2</v>
          </cell>
          <cell r="C9229" t="str">
            <v>11920</v>
          </cell>
          <cell r="D9229" t="str">
            <v>CABO TELEFONICO USO INTERNO TP CI PARA 20 PARES</v>
          </cell>
          <cell r="E9229" t="str">
            <v>M</v>
          </cell>
          <cell r="F9229">
            <v>1</v>
          </cell>
          <cell r="G9229">
            <v>4.18</v>
          </cell>
          <cell r="H9229">
            <v>4.18</v>
          </cell>
        </row>
        <row r="9230">
          <cell r="D9230" t="str">
            <v>Custo Direto Total</v>
          </cell>
          <cell r="H9230">
            <v>5.35</v>
          </cell>
        </row>
        <row r="9231">
          <cell r="D9231" t="str">
            <v>Taxa de BDI %</v>
          </cell>
          <cell r="F9231">
            <v>1E-8</v>
          </cell>
          <cell r="H9231">
            <v>0</v>
          </cell>
        </row>
        <row r="9232">
          <cell r="D9232" t="str">
            <v>Total da Composição</v>
          </cell>
          <cell r="H9232">
            <v>5.35</v>
          </cell>
        </row>
        <row r="9233">
          <cell r="A9233" t="str">
            <v>73768/005</v>
          </cell>
          <cell r="B9233" t="str">
            <v>CABO TELEFONICO CI-50 30PARES (USO INTERNO) - FORNECIMENTO E INSTALACA O</v>
          </cell>
          <cell r="E9233" t="str">
            <v xml:space="preserve">M     </v>
          </cell>
          <cell r="F9233" t="str">
            <v>Coeficiente</v>
          </cell>
          <cell r="G9233" t="str">
            <v>Preço Unit.</v>
          </cell>
          <cell r="H9233" t="str">
            <v>Preço Total</v>
          </cell>
          <cell r="I9233">
            <v>7.16</v>
          </cell>
        </row>
        <row r="9234">
          <cell r="B9234">
            <v>1</v>
          </cell>
          <cell r="C9234" t="str">
            <v>2436</v>
          </cell>
          <cell r="D9234" t="str">
            <v>ELETRICISTA OU OFICIAL ELETRICISTA</v>
          </cell>
          <cell r="E9234" t="str">
            <v>H</v>
          </cell>
          <cell r="F9234">
            <v>0.08</v>
          </cell>
          <cell r="G9234">
            <v>9.68</v>
          </cell>
          <cell r="H9234">
            <v>0.77</v>
          </cell>
        </row>
        <row r="9235">
          <cell r="B9235">
            <v>1</v>
          </cell>
          <cell r="C9235" t="str">
            <v>6111</v>
          </cell>
          <cell r="D9235" t="str">
            <v>SERVENTE</v>
          </cell>
          <cell r="E9235" t="str">
            <v>H</v>
          </cell>
          <cell r="F9235">
            <v>0.08</v>
          </cell>
          <cell r="G9235">
            <v>6.93</v>
          </cell>
          <cell r="H9235">
            <v>0.55000000000000004</v>
          </cell>
        </row>
        <row r="9236">
          <cell r="B9236">
            <v>2</v>
          </cell>
          <cell r="C9236" t="str">
            <v>11921</v>
          </cell>
          <cell r="D9236" t="str">
            <v>CABO TELEFONICO USO INTERNO TP CI PARA 30 PARES</v>
          </cell>
          <cell r="E9236" t="str">
            <v>M</v>
          </cell>
          <cell r="F9236">
            <v>1</v>
          </cell>
          <cell r="G9236">
            <v>5.84</v>
          </cell>
          <cell r="H9236">
            <v>5.84</v>
          </cell>
        </row>
        <row r="9237">
          <cell r="D9237" t="str">
            <v>Custo Direto Total</v>
          </cell>
          <cell r="H9237">
            <v>7.16</v>
          </cell>
        </row>
        <row r="9238">
          <cell r="D9238" t="str">
            <v>Taxa de BDI %</v>
          </cell>
          <cell r="F9238">
            <v>1E-8</v>
          </cell>
          <cell r="H9238">
            <v>0</v>
          </cell>
        </row>
        <row r="9239">
          <cell r="D9239" t="str">
            <v>Total da Composição</v>
          </cell>
          <cell r="H9239">
            <v>7.16</v>
          </cell>
        </row>
        <row r="9240">
          <cell r="A9240" t="str">
            <v>73768/006</v>
          </cell>
          <cell r="B9240" t="str">
            <v>CABO TELEFONICO CI-50 50PARES (USO INTERNO) - FORNECIMENTO E INSTALACA O</v>
          </cell>
          <cell r="E9240" t="str">
            <v xml:space="preserve">M     </v>
          </cell>
          <cell r="F9240" t="str">
            <v>Coeficiente</v>
          </cell>
          <cell r="G9240" t="str">
            <v>Preço Unit.</v>
          </cell>
          <cell r="H9240" t="str">
            <v>Preço Total</v>
          </cell>
          <cell r="I9240">
            <v>11.85</v>
          </cell>
        </row>
        <row r="9241">
          <cell r="B9241">
            <v>1</v>
          </cell>
          <cell r="C9241" t="str">
            <v>2436</v>
          </cell>
          <cell r="D9241" t="str">
            <v>ELETRICISTA OU OFICIAL ELETRICISTA</v>
          </cell>
          <cell r="E9241" t="str">
            <v>H</v>
          </cell>
          <cell r="F9241">
            <v>0.1</v>
          </cell>
          <cell r="G9241">
            <v>9.68</v>
          </cell>
          <cell r="H9241">
            <v>0.97</v>
          </cell>
        </row>
        <row r="9242">
          <cell r="B9242">
            <v>1</v>
          </cell>
          <cell r="C9242" t="str">
            <v>6111</v>
          </cell>
          <cell r="D9242" t="str">
            <v>SERVENTE</v>
          </cell>
          <cell r="E9242" t="str">
            <v>H</v>
          </cell>
          <cell r="F9242">
            <v>0.1</v>
          </cell>
          <cell r="G9242">
            <v>6.93</v>
          </cell>
          <cell r="H9242">
            <v>0.69</v>
          </cell>
        </row>
        <row r="9243">
          <cell r="B9243">
            <v>2</v>
          </cell>
          <cell r="C9243" t="str">
            <v>11922</v>
          </cell>
          <cell r="D9243" t="str">
            <v>CABO TELEFONICO USO INTERNO TP CI PARA 50 PARES</v>
          </cell>
          <cell r="E9243" t="str">
            <v>M</v>
          </cell>
          <cell r="F9243">
            <v>1</v>
          </cell>
          <cell r="G9243">
            <v>10.19</v>
          </cell>
          <cell r="H9243">
            <v>10.19</v>
          </cell>
        </row>
        <row r="9244">
          <cell r="D9244" t="str">
            <v>Custo Direto Total</v>
          </cell>
          <cell r="H9244">
            <v>11.85</v>
          </cell>
        </row>
        <row r="9245">
          <cell r="D9245" t="str">
            <v>Taxa de BDI %</v>
          </cell>
          <cell r="F9245">
            <v>1E-8</v>
          </cell>
          <cell r="H9245">
            <v>0</v>
          </cell>
        </row>
        <row r="9246">
          <cell r="D9246" t="str">
            <v>Total da Composição</v>
          </cell>
          <cell r="H9246">
            <v>11.85</v>
          </cell>
        </row>
        <row r="9247">
          <cell r="A9247" t="str">
            <v>73768/007</v>
          </cell>
          <cell r="B9247" t="str">
            <v>CABO TELEFONICO CI-50 75 PARES (USO INTERNO) - FORNECIMENTO E INSTALAC AO</v>
          </cell>
          <cell r="E9247" t="str">
            <v xml:space="preserve">M     </v>
          </cell>
          <cell r="F9247" t="str">
            <v>Coeficiente</v>
          </cell>
          <cell r="G9247" t="str">
            <v>Preço Unit.</v>
          </cell>
          <cell r="H9247" t="str">
            <v>Preço Total</v>
          </cell>
          <cell r="I9247">
            <v>14.52</v>
          </cell>
        </row>
        <row r="9248">
          <cell r="B9248">
            <v>1</v>
          </cell>
          <cell r="C9248" t="str">
            <v>2436</v>
          </cell>
          <cell r="D9248" t="str">
            <v>ELETRICISTA OU OFICIAL ELETRICISTA</v>
          </cell>
          <cell r="E9248" t="str">
            <v>H</v>
          </cell>
          <cell r="F9248">
            <v>0.12</v>
          </cell>
          <cell r="G9248">
            <v>9.68</v>
          </cell>
          <cell r="H9248">
            <v>1.1599999999999999</v>
          </cell>
        </row>
        <row r="9249">
          <cell r="B9249">
            <v>1</v>
          </cell>
          <cell r="C9249" t="str">
            <v>6111</v>
          </cell>
          <cell r="D9249" t="str">
            <v>SERVENTE</v>
          </cell>
          <cell r="E9249" t="str">
            <v>H</v>
          </cell>
          <cell r="F9249">
            <v>0.12</v>
          </cell>
          <cell r="G9249">
            <v>6.93</v>
          </cell>
          <cell r="H9249">
            <v>0.83</v>
          </cell>
        </row>
        <row r="9250">
          <cell r="B9250">
            <v>2</v>
          </cell>
          <cell r="C9250" t="str">
            <v>11923</v>
          </cell>
          <cell r="D9250" t="str">
            <v>CABO TELEFONICO USO INTERNO TP CI PARA 75 PARES</v>
          </cell>
          <cell r="E9250" t="str">
            <v>M</v>
          </cell>
          <cell r="F9250">
            <v>1</v>
          </cell>
          <cell r="G9250">
            <v>12.53</v>
          </cell>
          <cell r="H9250">
            <v>12.53</v>
          </cell>
        </row>
        <row r="9251">
          <cell r="D9251" t="str">
            <v>Custo Direto Total</v>
          </cell>
          <cell r="H9251">
            <v>14.52</v>
          </cell>
        </row>
        <row r="9252">
          <cell r="D9252" t="str">
            <v>Taxa de BDI %</v>
          </cell>
          <cell r="F9252">
            <v>1E-8</v>
          </cell>
          <cell r="H9252">
            <v>0</v>
          </cell>
        </row>
        <row r="9253">
          <cell r="D9253" t="str">
            <v>Total da Composição</v>
          </cell>
          <cell r="H9253">
            <v>14.52</v>
          </cell>
        </row>
        <row r="9254">
          <cell r="A9254" t="str">
            <v>73768/008</v>
          </cell>
          <cell r="B9254" t="str">
            <v>CABO TELEFONICO CI-50 200 PARES (USO INTERNO) - FORNECIMENTO E INSTALA CAO</v>
          </cell>
          <cell r="E9254" t="str">
            <v xml:space="preserve">M     </v>
          </cell>
          <cell r="F9254" t="str">
            <v>Coeficiente</v>
          </cell>
          <cell r="G9254" t="str">
            <v>Preço Unit.</v>
          </cell>
          <cell r="H9254" t="str">
            <v>Preço Total</v>
          </cell>
          <cell r="I9254">
            <v>41.76</v>
          </cell>
        </row>
        <row r="9255">
          <cell r="B9255">
            <v>1</v>
          </cell>
          <cell r="C9255" t="str">
            <v>2436</v>
          </cell>
          <cell r="D9255" t="str">
            <v>ELETRICISTA OU OFICIAL ELETRICISTA</v>
          </cell>
          <cell r="E9255" t="str">
            <v>H</v>
          </cell>
          <cell r="F9255">
            <v>0.2</v>
          </cell>
          <cell r="G9255">
            <v>9.68</v>
          </cell>
          <cell r="H9255">
            <v>1.94</v>
          </cell>
        </row>
        <row r="9256">
          <cell r="B9256">
            <v>1</v>
          </cell>
          <cell r="C9256" t="str">
            <v>6111</v>
          </cell>
          <cell r="D9256" t="str">
            <v>SERVENTE</v>
          </cell>
          <cell r="E9256" t="str">
            <v>H</v>
          </cell>
          <cell r="F9256">
            <v>0.2</v>
          </cell>
          <cell r="G9256">
            <v>6.93</v>
          </cell>
          <cell r="H9256">
            <v>1.39</v>
          </cell>
        </row>
        <row r="9257">
          <cell r="B9257">
            <v>2</v>
          </cell>
          <cell r="C9257" t="str">
            <v>11924</v>
          </cell>
          <cell r="D9257" t="str">
            <v>CABO TELEFONICO USO INTERNO TP CI PARA 200 PARES</v>
          </cell>
          <cell r="E9257" t="str">
            <v>M</v>
          </cell>
          <cell r="F9257">
            <v>1</v>
          </cell>
          <cell r="G9257">
            <v>38.43</v>
          </cell>
          <cell r="H9257">
            <v>38.43</v>
          </cell>
        </row>
        <row r="9258">
          <cell r="D9258" t="str">
            <v>Custo Direto Total</v>
          </cell>
          <cell r="H9258">
            <v>41.76</v>
          </cell>
        </row>
        <row r="9259">
          <cell r="D9259" t="str">
            <v>Taxa de BDI %</v>
          </cell>
          <cell r="F9259">
            <v>1E-8</v>
          </cell>
          <cell r="H9259">
            <v>0</v>
          </cell>
        </row>
        <row r="9260">
          <cell r="D9260" t="str">
            <v>Total da Composição</v>
          </cell>
          <cell r="H9260">
            <v>41.76</v>
          </cell>
        </row>
        <row r="9261">
          <cell r="A9261" t="str">
            <v>73768/009</v>
          </cell>
          <cell r="B9261" t="str">
            <v>CABO TELEFONICO CCI-50 1 PAR (USO INTERNO) - FORNECIMENTO E INSTALACAO</v>
          </cell>
          <cell r="E9261" t="str">
            <v xml:space="preserve">M     </v>
          </cell>
          <cell r="F9261" t="str">
            <v>Coeficiente</v>
          </cell>
          <cell r="G9261" t="str">
            <v>Preço Unit.</v>
          </cell>
          <cell r="H9261" t="str">
            <v>Preço Total</v>
          </cell>
          <cell r="I9261">
            <v>0.67999999999999994</v>
          </cell>
        </row>
        <row r="9262">
          <cell r="B9262">
            <v>1</v>
          </cell>
          <cell r="C9262" t="str">
            <v>2436</v>
          </cell>
          <cell r="D9262" t="str">
            <v>ELETRICISTA OU OFICIAL ELETRICISTA</v>
          </cell>
          <cell r="E9262" t="str">
            <v>H</v>
          </cell>
          <cell r="F9262">
            <v>0.02</v>
          </cell>
          <cell r="G9262">
            <v>9.68</v>
          </cell>
          <cell r="H9262">
            <v>0.19</v>
          </cell>
        </row>
        <row r="9263">
          <cell r="B9263">
            <v>1</v>
          </cell>
          <cell r="C9263" t="str">
            <v>6111</v>
          </cell>
          <cell r="D9263" t="str">
            <v>SERVENTE</v>
          </cell>
          <cell r="E9263" t="str">
            <v>H</v>
          </cell>
          <cell r="F9263">
            <v>0.02</v>
          </cell>
          <cell r="G9263">
            <v>6.93</v>
          </cell>
          <cell r="H9263">
            <v>0.14000000000000001</v>
          </cell>
        </row>
        <row r="9264">
          <cell r="B9264">
            <v>2</v>
          </cell>
          <cell r="C9264" t="str">
            <v>11901</v>
          </cell>
          <cell r="D9264" t="str">
            <v>CABO TELEFÔNICO SEM BLINDAGEM INTERNA CCI 1 PAR</v>
          </cell>
          <cell r="E9264" t="str">
            <v>M</v>
          </cell>
          <cell r="F9264">
            <v>1</v>
          </cell>
          <cell r="G9264">
            <v>0.35</v>
          </cell>
          <cell r="H9264">
            <v>0.35</v>
          </cell>
        </row>
        <row r="9265">
          <cell r="D9265" t="str">
            <v>Custo Direto Total</v>
          </cell>
          <cell r="H9265">
            <v>0.67999999999999994</v>
          </cell>
        </row>
        <row r="9266">
          <cell r="D9266" t="str">
            <v>Taxa de BDI %</v>
          </cell>
          <cell r="F9266">
            <v>1E-8</v>
          </cell>
          <cell r="H9266">
            <v>0</v>
          </cell>
        </row>
        <row r="9267">
          <cell r="D9267" t="str">
            <v>Total da Composição</v>
          </cell>
          <cell r="H9267">
            <v>0.67999999999999994</v>
          </cell>
        </row>
        <row r="9268">
          <cell r="A9268" t="str">
            <v>73768/010</v>
          </cell>
          <cell r="B9268" t="str">
            <v>CABO TELEFONICO CCI-50 2 PARES (USO INTERNO) - FORNECIMENTO E INSTALAC AO</v>
          </cell>
          <cell r="E9268" t="str">
            <v xml:space="preserve">M     </v>
          </cell>
          <cell r="F9268" t="str">
            <v>Coeficiente</v>
          </cell>
          <cell r="G9268" t="str">
            <v>Preço Unit.</v>
          </cell>
          <cell r="H9268" t="str">
            <v>Preço Total</v>
          </cell>
          <cell r="I9268">
            <v>0.89999999999999991</v>
          </cell>
        </row>
        <row r="9269">
          <cell r="B9269">
            <v>1</v>
          </cell>
          <cell r="C9269" t="str">
            <v>2436</v>
          </cell>
          <cell r="D9269" t="str">
            <v>ELETRICISTA OU OFICIAL ELETRICISTA</v>
          </cell>
          <cell r="E9269" t="str">
            <v>H</v>
          </cell>
          <cell r="F9269">
            <v>0.02</v>
          </cell>
          <cell r="G9269">
            <v>9.68</v>
          </cell>
          <cell r="H9269">
            <v>0.19</v>
          </cell>
        </row>
        <row r="9270">
          <cell r="B9270">
            <v>1</v>
          </cell>
          <cell r="C9270" t="str">
            <v>6111</v>
          </cell>
          <cell r="D9270" t="str">
            <v>SERVENTE</v>
          </cell>
          <cell r="E9270" t="str">
            <v>H</v>
          </cell>
          <cell r="F9270">
            <v>0.02</v>
          </cell>
          <cell r="G9270">
            <v>6.93</v>
          </cell>
          <cell r="H9270">
            <v>0.14000000000000001</v>
          </cell>
        </row>
        <row r="9271">
          <cell r="B9271">
            <v>2</v>
          </cell>
          <cell r="C9271" t="str">
            <v>11902</v>
          </cell>
          <cell r="D9271" t="str">
            <v>CABO TELEFONICO S/ BLINDAGEM INT CCI 2 PARES</v>
          </cell>
          <cell r="E9271" t="str">
            <v>M</v>
          </cell>
          <cell r="F9271">
            <v>1</v>
          </cell>
          <cell r="G9271">
            <v>0.56999999999999995</v>
          </cell>
          <cell r="H9271">
            <v>0.56999999999999995</v>
          </cell>
        </row>
        <row r="9272">
          <cell r="D9272" t="str">
            <v>Custo Direto Total</v>
          </cell>
          <cell r="H9272">
            <v>0.89999999999999991</v>
          </cell>
        </row>
        <row r="9273">
          <cell r="D9273" t="str">
            <v>Taxa de BDI %</v>
          </cell>
          <cell r="F9273">
            <v>1E-8</v>
          </cell>
          <cell r="H9273">
            <v>0</v>
          </cell>
        </row>
        <row r="9274">
          <cell r="D9274" t="str">
            <v>Total da Composição</v>
          </cell>
          <cell r="H9274">
            <v>0.89999999999999991</v>
          </cell>
        </row>
        <row r="9275">
          <cell r="A9275" t="str">
            <v>73768/011</v>
          </cell>
          <cell r="B9275" t="str">
            <v>CABO TELEFONICO CCI-50 3 PARES (USO INTERNO) - FORNECIMENTO E INSTALAC AO</v>
          </cell>
          <cell r="E9275" t="str">
            <v xml:space="preserve">M     </v>
          </cell>
          <cell r="F9275" t="str">
            <v>Coeficiente</v>
          </cell>
          <cell r="G9275" t="str">
            <v>Preço Unit.</v>
          </cell>
          <cell r="H9275" t="str">
            <v>Preço Total</v>
          </cell>
          <cell r="I9275">
            <v>1.1599999999999999</v>
          </cell>
        </row>
        <row r="9276">
          <cell r="B9276">
            <v>1</v>
          </cell>
          <cell r="C9276" t="str">
            <v>2436</v>
          </cell>
          <cell r="D9276" t="str">
            <v>ELETRICISTA OU OFICIAL ELETRICISTA</v>
          </cell>
          <cell r="E9276" t="str">
            <v>H</v>
          </cell>
          <cell r="F9276">
            <v>0.02</v>
          </cell>
          <cell r="G9276">
            <v>9.68</v>
          </cell>
          <cell r="H9276">
            <v>0.19</v>
          </cell>
        </row>
        <row r="9277">
          <cell r="B9277">
            <v>1</v>
          </cell>
          <cell r="C9277" t="str">
            <v>6111</v>
          </cell>
          <cell r="D9277" t="str">
            <v>SERVENTE</v>
          </cell>
          <cell r="E9277" t="str">
            <v>H</v>
          </cell>
          <cell r="F9277">
            <v>0.02</v>
          </cell>
          <cell r="G9277">
            <v>6.93</v>
          </cell>
          <cell r="H9277">
            <v>0.14000000000000001</v>
          </cell>
        </row>
        <row r="9278">
          <cell r="B9278">
            <v>2</v>
          </cell>
          <cell r="C9278" t="str">
            <v>11903</v>
          </cell>
          <cell r="D9278" t="str">
            <v>CABO TELEFONICO S/ BLINDAGEM INT CCI 3 PARES</v>
          </cell>
          <cell r="E9278" t="str">
            <v>M</v>
          </cell>
          <cell r="F9278">
            <v>1</v>
          </cell>
          <cell r="G9278">
            <v>0.83</v>
          </cell>
          <cell r="H9278">
            <v>0.83</v>
          </cell>
        </row>
        <row r="9279">
          <cell r="D9279" t="str">
            <v>Custo Direto Total</v>
          </cell>
          <cell r="H9279">
            <v>1.1599999999999999</v>
          </cell>
        </row>
        <row r="9280">
          <cell r="D9280" t="str">
            <v>Taxa de BDI %</v>
          </cell>
          <cell r="F9280">
            <v>1E-8</v>
          </cell>
          <cell r="H9280">
            <v>0</v>
          </cell>
        </row>
        <row r="9281">
          <cell r="D9281" t="str">
            <v>Total da Composição</v>
          </cell>
          <cell r="H9281">
            <v>1.1599999999999999</v>
          </cell>
        </row>
        <row r="9282">
          <cell r="A9282" t="str">
            <v>73768/012</v>
          </cell>
          <cell r="B9282" t="str">
            <v>CABO TELEFONICO CCI-50 4 PARES (USO INTERNO) - FORNECIMENTO E INSTALAC AO</v>
          </cell>
          <cell r="E9282" t="str">
            <v xml:space="preserve">M     </v>
          </cell>
          <cell r="F9282" t="str">
            <v>Coeficiente</v>
          </cell>
          <cell r="G9282" t="str">
            <v>Preço Unit.</v>
          </cell>
          <cell r="H9282" t="str">
            <v>Preço Total</v>
          </cell>
          <cell r="I9282">
            <v>1.35</v>
          </cell>
        </row>
        <row r="9283">
          <cell r="B9283">
            <v>1</v>
          </cell>
          <cell r="C9283" t="str">
            <v>2436</v>
          </cell>
          <cell r="D9283" t="str">
            <v>ELETRICISTA OU OFICIAL ELETRICISTA</v>
          </cell>
          <cell r="E9283" t="str">
            <v>H</v>
          </cell>
          <cell r="F9283">
            <v>0.03</v>
          </cell>
          <cell r="G9283">
            <v>9.68</v>
          </cell>
          <cell r="H9283">
            <v>0.28999999999999998</v>
          </cell>
        </row>
        <row r="9284">
          <cell r="B9284">
            <v>1</v>
          </cell>
          <cell r="C9284" t="str">
            <v>6111</v>
          </cell>
          <cell r="D9284" t="str">
            <v>SERVENTE</v>
          </cell>
          <cell r="E9284" t="str">
            <v>H</v>
          </cell>
          <cell r="F9284">
            <v>0.03</v>
          </cell>
          <cell r="G9284">
            <v>6.93</v>
          </cell>
          <cell r="H9284">
            <v>0.21</v>
          </cell>
        </row>
        <row r="9285">
          <cell r="B9285">
            <v>2</v>
          </cell>
          <cell r="C9285" t="str">
            <v>11904</v>
          </cell>
          <cell r="D9285" t="str">
            <v>CABO TELEFONICO S/ BLINDAGEM INT CCI 4 PARES</v>
          </cell>
          <cell r="E9285" t="str">
            <v>M</v>
          </cell>
          <cell r="F9285">
            <v>1</v>
          </cell>
          <cell r="G9285">
            <v>0.85</v>
          </cell>
          <cell r="H9285">
            <v>0.85</v>
          </cell>
        </row>
        <row r="9286">
          <cell r="D9286" t="str">
            <v>Custo Direto Total</v>
          </cell>
          <cell r="H9286">
            <v>1.35</v>
          </cell>
        </row>
        <row r="9287">
          <cell r="D9287" t="str">
            <v>Taxa de BDI %</v>
          </cell>
          <cell r="F9287">
            <v>1E-8</v>
          </cell>
          <cell r="H9287">
            <v>0</v>
          </cell>
        </row>
        <row r="9288">
          <cell r="D9288" t="str">
            <v>Total da Composição</v>
          </cell>
          <cell r="H9288">
            <v>1.35</v>
          </cell>
        </row>
        <row r="9289">
          <cell r="A9289" t="str">
            <v>73768/013</v>
          </cell>
          <cell r="B9289" t="str">
            <v>CABO TELEFONICO CCI-50 5 PARES (USO INTERNO) - FORNECIMENTO E INSTALAC AO</v>
          </cell>
          <cell r="E9289" t="str">
            <v xml:space="preserve">M     </v>
          </cell>
          <cell r="F9289" t="str">
            <v>Coeficiente</v>
          </cell>
          <cell r="G9289" t="str">
            <v>Preço Unit.</v>
          </cell>
          <cell r="H9289" t="str">
            <v>Preço Total</v>
          </cell>
          <cell r="I9289">
            <v>1.59</v>
          </cell>
        </row>
        <row r="9290">
          <cell r="B9290">
            <v>1</v>
          </cell>
          <cell r="C9290" t="str">
            <v>2436</v>
          </cell>
          <cell r="D9290" t="str">
            <v>ELETRICISTA OU OFICIAL ELETRICISTA</v>
          </cell>
          <cell r="E9290" t="str">
            <v>H</v>
          </cell>
          <cell r="F9290">
            <v>0.04</v>
          </cell>
          <cell r="G9290">
            <v>9.68</v>
          </cell>
          <cell r="H9290">
            <v>0.39</v>
          </cell>
        </row>
        <row r="9291">
          <cell r="B9291">
            <v>1</v>
          </cell>
          <cell r="C9291" t="str">
            <v>6111</v>
          </cell>
          <cell r="D9291" t="str">
            <v>SERVENTE</v>
          </cell>
          <cell r="E9291" t="str">
            <v>H</v>
          </cell>
          <cell r="F9291">
            <v>0.04</v>
          </cell>
          <cell r="G9291">
            <v>6.93</v>
          </cell>
          <cell r="H9291">
            <v>0.28000000000000003</v>
          </cell>
        </row>
        <row r="9292">
          <cell r="B9292">
            <v>2</v>
          </cell>
          <cell r="C9292" t="str">
            <v>11905</v>
          </cell>
          <cell r="D9292" t="str">
            <v>CABO TELEFONICO S/ BLINDAGEM INT CCI 5 PARES</v>
          </cell>
          <cell r="E9292" t="str">
            <v>M</v>
          </cell>
          <cell r="F9292">
            <v>1</v>
          </cell>
          <cell r="G9292">
            <v>0.92</v>
          </cell>
          <cell r="H9292">
            <v>0.92</v>
          </cell>
        </row>
        <row r="9293">
          <cell r="D9293" t="str">
            <v>Custo Direto Total</v>
          </cell>
          <cell r="H9293">
            <v>1.59</v>
          </cell>
        </row>
        <row r="9294">
          <cell r="D9294" t="str">
            <v>Taxa de BDI %</v>
          </cell>
          <cell r="F9294">
            <v>1E-8</v>
          </cell>
          <cell r="H9294">
            <v>0</v>
          </cell>
        </row>
        <row r="9295">
          <cell r="D9295" t="str">
            <v>Total da Composição</v>
          </cell>
          <cell r="H9295">
            <v>1.59</v>
          </cell>
        </row>
        <row r="9296">
          <cell r="A9296" t="str">
            <v>73768/014</v>
          </cell>
          <cell r="B9296" t="str">
            <v>CABO TELEFONICO CCI-50 6 PARES (USO INTERNO) - FORNECIMENTO E INSTALA CAO</v>
          </cell>
          <cell r="E9296" t="str">
            <v xml:space="preserve">M     </v>
          </cell>
          <cell r="F9296" t="str">
            <v>Coeficiente</v>
          </cell>
          <cell r="G9296" t="str">
            <v>Preço Unit.</v>
          </cell>
          <cell r="H9296" t="str">
            <v>Preço Total</v>
          </cell>
          <cell r="I9296">
            <v>2.1799999999999997</v>
          </cell>
        </row>
        <row r="9297">
          <cell r="B9297">
            <v>1</v>
          </cell>
          <cell r="C9297" t="str">
            <v>2436</v>
          </cell>
          <cell r="D9297" t="str">
            <v>ELETRICISTA OU OFICIAL ELETRICISTA</v>
          </cell>
          <cell r="E9297" t="str">
            <v>H</v>
          </cell>
          <cell r="F9297">
            <v>0.06</v>
          </cell>
          <cell r="G9297">
            <v>9.68</v>
          </cell>
          <cell r="H9297">
            <v>0.57999999999999996</v>
          </cell>
        </row>
        <row r="9298">
          <cell r="B9298">
            <v>1</v>
          </cell>
          <cell r="C9298" t="str">
            <v>6111</v>
          </cell>
          <cell r="D9298" t="str">
            <v>SERVENTE</v>
          </cell>
          <cell r="E9298" t="str">
            <v>H</v>
          </cell>
          <cell r="F9298">
            <v>0.06</v>
          </cell>
          <cell r="G9298">
            <v>6.93</v>
          </cell>
          <cell r="H9298">
            <v>0.42</v>
          </cell>
        </row>
        <row r="9299">
          <cell r="B9299">
            <v>2</v>
          </cell>
          <cell r="C9299" t="str">
            <v>11906</v>
          </cell>
          <cell r="D9299" t="str">
            <v>CABO TELEFONICO S/ BLINDAGEM INT CCI 6 PARES</v>
          </cell>
          <cell r="E9299" t="str">
            <v>M</v>
          </cell>
          <cell r="F9299">
            <v>1</v>
          </cell>
          <cell r="G9299">
            <v>1.18</v>
          </cell>
          <cell r="H9299">
            <v>1.18</v>
          </cell>
        </row>
        <row r="9300">
          <cell r="D9300" t="str">
            <v>Custo Direto Total</v>
          </cell>
          <cell r="H9300">
            <v>2.1799999999999997</v>
          </cell>
        </row>
        <row r="9301">
          <cell r="D9301" t="str">
            <v>Taxa de BDI %</v>
          </cell>
          <cell r="F9301">
            <v>1E-8</v>
          </cell>
          <cell r="H9301">
            <v>0</v>
          </cell>
        </row>
        <row r="9302">
          <cell r="D9302" t="str">
            <v>Total da Composição</v>
          </cell>
          <cell r="H9302">
            <v>2.1799999999999997</v>
          </cell>
        </row>
        <row r="9303">
          <cell r="A9303" t="str">
            <v>74002/001</v>
          </cell>
          <cell r="B9303" t="str">
            <v>INSTALACOES TELEFONICAS P/ EDIFICIO RESIDENCIAL C/ 4 PAVTOS 16 UNID.</v>
          </cell>
          <cell r="E9303" t="str">
            <v xml:space="preserve">UN    </v>
          </cell>
          <cell r="F9303" t="str">
            <v>Coeficiente</v>
          </cell>
          <cell r="G9303" t="str">
            <v>Preço Unit.</v>
          </cell>
          <cell r="H9303" t="str">
            <v>Preço Total</v>
          </cell>
          <cell r="I9303">
            <v>2801.19</v>
          </cell>
        </row>
        <row r="9304">
          <cell r="B9304">
            <v>1</v>
          </cell>
          <cell r="C9304" t="str">
            <v>2436</v>
          </cell>
          <cell r="D9304" t="str">
            <v>ELETRICISTA OU OFICIAL ELETRICISTA</v>
          </cell>
          <cell r="E9304" t="str">
            <v>H</v>
          </cell>
          <cell r="F9304">
            <v>69</v>
          </cell>
          <cell r="G9304">
            <v>9.68</v>
          </cell>
          <cell r="H9304">
            <v>667.92</v>
          </cell>
        </row>
        <row r="9305">
          <cell r="B9305">
            <v>1</v>
          </cell>
          <cell r="C9305" t="str">
            <v>6113</v>
          </cell>
          <cell r="D9305" t="str">
            <v>AJUDANTE DE ELETRICISTA</v>
          </cell>
          <cell r="E9305" t="str">
            <v>H</v>
          </cell>
          <cell r="F9305">
            <v>69</v>
          </cell>
          <cell r="G9305">
            <v>7.59</v>
          </cell>
          <cell r="H9305">
            <v>523.71</v>
          </cell>
        </row>
        <row r="9306">
          <cell r="B9306">
            <v>2</v>
          </cell>
          <cell r="C9306" t="str">
            <v>935</v>
          </cell>
          <cell r="D9306" t="str">
            <v>FIO P/ TELEFONE DE COBRE BITOLA 0,6MM ISOLACAO EM PVC, POLIPROPILENO, 2 CONDUTORES</v>
          </cell>
          <cell r="E9306" t="str">
            <v>M</v>
          </cell>
          <cell r="F9306">
            <v>450</v>
          </cell>
          <cell r="G9306">
            <v>0.44</v>
          </cell>
          <cell r="H9306">
            <v>198</v>
          </cell>
        </row>
        <row r="9307">
          <cell r="B9307">
            <v>2</v>
          </cell>
          <cell r="C9307" t="str">
            <v>2556</v>
          </cell>
          <cell r="D9307" t="str">
            <v>CAIXA DE PASSAGEM 4" X 2" EM FERRO GALV"</v>
          </cell>
          <cell r="E9307" t="str">
            <v>UN</v>
          </cell>
          <cell r="F9307">
            <v>48</v>
          </cell>
          <cell r="G9307">
            <v>0.69</v>
          </cell>
          <cell r="H9307">
            <v>33.119999999999997</v>
          </cell>
        </row>
        <row r="9308">
          <cell r="B9308">
            <v>2</v>
          </cell>
          <cell r="C9308" t="str">
            <v>2557</v>
          </cell>
          <cell r="D9308" t="str">
            <v>CAIXA DE PASSAGEM 4" X 4" EM FERRO GALV"</v>
          </cell>
          <cell r="E9308" t="str">
            <v>UN</v>
          </cell>
          <cell r="F9308">
            <v>17</v>
          </cell>
          <cell r="G9308">
            <v>1.1599999999999999</v>
          </cell>
          <cell r="H9308">
            <v>19.72</v>
          </cell>
        </row>
        <row r="9309">
          <cell r="B9309">
            <v>2</v>
          </cell>
          <cell r="C9309" t="str">
            <v>2688</v>
          </cell>
          <cell r="D9309" t="str">
            <v>ELETRODUTO PVC FLEXIVEL CORRUGADO 25MM TIPO TIGREFLEX OU EQUIV</v>
          </cell>
          <cell r="E9309" t="str">
            <v>M</v>
          </cell>
          <cell r="F9309">
            <v>30</v>
          </cell>
          <cell r="G9309">
            <v>1.46</v>
          </cell>
          <cell r="H9309">
            <v>43.8</v>
          </cell>
        </row>
        <row r="9310">
          <cell r="B9310">
            <v>2</v>
          </cell>
          <cell r="C9310" t="str">
            <v>2689</v>
          </cell>
          <cell r="D9310" t="str">
            <v>ELETRODUTO PVC FLEXIVEL CORRUGADO 20MM TIPO TIGREFLEX OU EQUIV</v>
          </cell>
          <cell r="E9310" t="str">
            <v>M</v>
          </cell>
          <cell r="F9310">
            <v>400</v>
          </cell>
          <cell r="G9310">
            <v>1.1100000000000001</v>
          </cell>
          <cell r="H9310">
            <v>444</v>
          </cell>
        </row>
        <row r="9311">
          <cell r="B9311">
            <v>2</v>
          </cell>
          <cell r="C9311" t="str">
            <v>7526</v>
          </cell>
          <cell r="D9311" t="str">
            <v>TOMADA EMBUTIR P/ TELEFONE PADRAO TELEBRAS C/ PLACA, TIPO SILENTOQUE PIAL OU EQUIV</v>
          </cell>
          <cell r="E9311" t="str">
            <v>UN</v>
          </cell>
          <cell r="F9311">
            <v>64</v>
          </cell>
          <cell r="G9311">
            <v>9.08</v>
          </cell>
          <cell r="H9311">
            <v>581.12</v>
          </cell>
        </row>
        <row r="9312">
          <cell r="B9312">
            <v>2</v>
          </cell>
          <cell r="C9312" t="str">
            <v>11251</v>
          </cell>
          <cell r="D9312" t="str">
            <v>CAIXA DE PASSAGEM N 3 PADRAO TELEBRAS DIM 40 X 40 X 12CM EM CHAPA DE ACO GALV</v>
          </cell>
          <cell r="E9312" t="str">
            <v>UN</v>
          </cell>
          <cell r="F9312">
            <v>2</v>
          </cell>
          <cell r="G9312">
            <v>61.2</v>
          </cell>
          <cell r="H9312">
            <v>122.4</v>
          </cell>
        </row>
        <row r="9313">
          <cell r="B9313">
            <v>2</v>
          </cell>
          <cell r="C9313" t="str">
            <v>11917</v>
          </cell>
          <cell r="D9313" t="str">
            <v>CABO TELEFONICO TP CTP-APL 0,50 PARA 20 PARES</v>
          </cell>
          <cell r="E9313" t="str">
            <v>M</v>
          </cell>
          <cell r="F9313">
            <v>30</v>
          </cell>
          <cell r="G9313">
            <v>5.58</v>
          </cell>
          <cell r="H9313">
            <v>167.4</v>
          </cell>
        </row>
        <row r="9314">
          <cell r="D9314" t="str">
            <v>Custo Direto Total</v>
          </cell>
          <cell r="H9314">
            <v>2801.19</v>
          </cell>
        </row>
        <row r="9315">
          <cell r="D9315" t="str">
            <v>Taxa de BDI %</v>
          </cell>
          <cell r="F9315">
            <v>1E-8</v>
          </cell>
          <cell r="H9315">
            <v>0</v>
          </cell>
        </row>
        <row r="9316">
          <cell r="D9316" t="str">
            <v>Total da Composição</v>
          </cell>
          <cell r="H9316">
            <v>2801.19</v>
          </cell>
        </row>
        <row r="9317">
          <cell r="A9317" t="str">
            <v>74003/001</v>
          </cell>
          <cell r="B9317" t="str">
            <v>INSTALACOES GAS CENTRAL P/ EDIFICIO RESIDENCIAL C/ 4 PAVTOS 16 UNID. UMA CENTRAL POR BLOCO COM 16 PONTOSINHI INSTALACOES HIDRO SANITARIAS</v>
          </cell>
          <cell r="E9317" t="str">
            <v xml:space="preserve">UN    </v>
          </cell>
          <cell r="F9317" t="str">
            <v>Coeficiente</v>
          </cell>
          <cell r="G9317" t="str">
            <v>Preço Unit.</v>
          </cell>
          <cell r="H9317" t="str">
            <v>Preço Total</v>
          </cell>
          <cell r="I9317">
            <v>3212.3600000000006</v>
          </cell>
        </row>
        <row r="9318">
          <cell r="B9318">
            <v>1</v>
          </cell>
          <cell r="C9318" t="str">
            <v>2696</v>
          </cell>
          <cell r="D9318" t="str">
            <v>ENCANADOR OU BOMBEIRO HIDRAULICO</v>
          </cell>
          <cell r="E9318" t="str">
            <v>H</v>
          </cell>
          <cell r="F9318">
            <v>70.02</v>
          </cell>
          <cell r="G9318">
            <v>9.68</v>
          </cell>
          <cell r="H9318">
            <v>677.79</v>
          </cell>
        </row>
        <row r="9319">
          <cell r="B9319">
            <v>1</v>
          </cell>
          <cell r="C9319" t="str">
            <v>6116</v>
          </cell>
          <cell r="D9319" t="str">
            <v>AJUDANTE DE ENCANADOR</v>
          </cell>
          <cell r="E9319" t="str">
            <v>H</v>
          </cell>
          <cell r="F9319">
            <v>70.02</v>
          </cell>
          <cell r="G9319">
            <v>7.64</v>
          </cell>
          <cell r="H9319">
            <v>534.95000000000005</v>
          </cell>
        </row>
        <row r="9320">
          <cell r="B9320">
            <v>2</v>
          </cell>
          <cell r="C9320" t="str">
            <v>779</v>
          </cell>
          <cell r="D9320" t="str">
            <v>BUCHA REDUCAO FERRO GALV ROSCA REF. 3/4"X1/2"</v>
          </cell>
          <cell r="E9320" t="str">
            <v>UN</v>
          </cell>
          <cell r="F9320">
            <v>8</v>
          </cell>
          <cell r="G9320">
            <v>2.2999999999999998</v>
          </cell>
          <cell r="H9320">
            <v>18.399999999999999</v>
          </cell>
        </row>
        <row r="9321">
          <cell r="B9321">
            <v>2</v>
          </cell>
          <cell r="C9321" t="str">
            <v>1162</v>
          </cell>
          <cell r="D9321" t="str">
            <v>CAP OU TAMPAO FERRO GALV ROSCA 1/2"</v>
          </cell>
          <cell r="E9321" t="str">
            <v>UN</v>
          </cell>
          <cell r="F9321">
            <v>2</v>
          </cell>
          <cell r="G9321">
            <v>1.69</v>
          </cell>
          <cell r="H9321">
            <v>3.38</v>
          </cell>
        </row>
        <row r="9322">
          <cell r="B9322">
            <v>2</v>
          </cell>
          <cell r="C9322" t="str">
            <v>3455</v>
          </cell>
          <cell r="D9322" t="str">
            <v>JOELHO FERRO GALV 90G ROSCA 1/2"</v>
          </cell>
          <cell r="E9322" t="str">
            <v>UN</v>
          </cell>
          <cell r="F9322">
            <v>88</v>
          </cell>
          <cell r="G9322">
            <v>2.33</v>
          </cell>
          <cell r="H9322">
            <v>205.04</v>
          </cell>
        </row>
        <row r="9323">
          <cell r="B9323">
            <v>2</v>
          </cell>
          <cell r="C9323" t="str">
            <v>3908</v>
          </cell>
          <cell r="D9323" t="str">
            <v>LUVA FERRO GALV ROSCA 1/2"</v>
          </cell>
          <cell r="E9323" t="str">
            <v>UN</v>
          </cell>
          <cell r="F9323">
            <v>20</v>
          </cell>
          <cell r="G9323">
            <v>2.16</v>
          </cell>
          <cell r="H9323">
            <v>43.2</v>
          </cell>
        </row>
        <row r="9324">
          <cell r="B9324">
            <v>2</v>
          </cell>
          <cell r="C9324" t="str">
            <v>3909</v>
          </cell>
          <cell r="D9324" t="str">
            <v>LUVA FERRO GALV ROSCA 3/4"</v>
          </cell>
          <cell r="E9324" t="str">
            <v>UN</v>
          </cell>
          <cell r="F9324">
            <v>6</v>
          </cell>
          <cell r="G9324">
            <v>3.15</v>
          </cell>
          <cell r="H9324">
            <v>18.899999999999999</v>
          </cell>
        </row>
        <row r="9325">
          <cell r="B9325">
            <v>2</v>
          </cell>
          <cell r="C9325" t="str">
            <v>4177</v>
          </cell>
          <cell r="D9325" t="str">
            <v>NIPEL FERRO GALV ROSCA 1/2"</v>
          </cell>
          <cell r="E9325" t="str">
            <v>UN</v>
          </cell>
          <cell r="F9325">
            <v>12</v>
          </cell>
          <cell r="G9325">
            <v>1.69</v>
          </cell>
          <cell r="H9325">
            <v>20.28</v>
          </cell>
        </row>
        <row r="9326">
          <cell r="B9326">
            <v>2</v>
          </cell>
          <cell r="C9326" t="str">
            <v>4186</v>
          </cell>
          <cell r="D9326" t="str">
            <v>NIPEL REDUCAO FERRO GALV ROSCA 1/2" X 1/4"</v>
          </cell>
          <cell r="E9326" t="str">
            <v>UN</v>
          </cell>
          <cell r="F9326">
            <v>18</v>
          </cell>
          <cell r="G9326">
            <v>1.69</v>
          </cell>
          <cell r="H9326">
            <v>30.42</v>
          </cell>
        </row>
        <row r="9327">
          <cell r="B9327">
            <v>2</v>
          </cell>
          <cell r="C9327" t="str">
            <v>6294</v>
          </cell>
          <cell r="D9327" t="str">
            <v>TE FERRO GALVANIZADO 90G 1/2"</v>
          </cell>
          <cell r="E9327" t="str">
            <v>UN</v>
          </cell>
          <cell r="F9327">
            <v>9</v>
          </cell>
          <cell r="G9327">
            <v>3.06</v>
          </cell>
          <cell r="H9327">
            <v>27.54</v>
          </cell>
        </row>
        <row r="9328">
          <cell r="B9328">
            <v>2</v>
          </cell>
          <cell r="C9328" t="str">
            <v>6295</v>
          </cell>
          <cell r="D9328" t="str">
            <v>TE FERRO GALVANIZADO 90G 3/4"</v>
          </cell>
          <cell r="E9328" t="str">
            <v>UN</v>
          </cell>
          <cell r="F9328">
            <v>8</v>
          </cell>
          <cell r="G9328">
            <v>4.63</v>
          </cell>
          <cell r="H9328">
            <v>37.04</v>
          </cell>
        </row>
        <row r="9329">
          <cell r="B9329">
            <v>2</v>
          </cell>
          <cell r="C9329" t="str">
            <v>7691</v>
          </cell>
          <cell r="D9329" t="str">
            <v>TUBO ACO GALV C/ COSTURA DIN 2440/NBR 5580 CLASSE MEDIA DN 1/2" (15MM) E = 2,65MM - 1,22KG/M</v>
          </cell>
          <cell r="E9329" t="str">
            <v>M</v>
          </cell>
          <cell r="F9329">
            <v>3</v>
          </cell>
          <cell r="G9329">
            <v>9.89</v>
          </cell>
          <cell r="H9329">
            <v>29.67</v>
          </cell>
        </row>
        <row r="9330">
          <cell r="B9330">
            <v>2</v>
          </cell>
          <cell r="C9330" t="str">
            <v>9883</v>
          </cell>
          <cell r="D9330" t="str">
            <v>UNIAO FERRO GALV ROSCA 1/2"</v>
          </cell>
          <cell r="E9330" t="str">
            <v>UN</v>
          </cell>
          <cell r="F9330">
            <v>1</v>
          </cell>
          <cell r="G9330">
            <v>9.58</v>
          </cell>
          <cell r="H9330">
            <v>9.58</v>
          </cell>
        </row>
        <row r="9331">
          <cell r="B9331">
            <v>2</v>
          </cell>
          <cell r="C9331" t="str">
            <v>11748</v>
          </cell>
          <cell r="D9331" t="str">
            <v>VALVULA DE ESFERA EM BRONZE REF 1552-B 1/2" BRUTA</v>
          </cell>
          <cell r="E9331" t="str">
            <v>UN</v>
          </cell>
          <cell r="F9331">
            <v>2</v>
          </cell>
          <cell r="G9331">
            <v>23.39</v>
          </cell>
          <cell r="H9331">
            <v>46.78</v>
          </cell>
        </row>
        <row r="9332">
          <cell r="B9332">
            <v>2</v>
          </cell>
          <cell r="C9332" t="str">
            <v>11756</v>
          </cell>
          <cell r="D9332" t="str">
            <v>REGISTRO OU REGULADOR P/ GAS COZINHA MARCA ALIANCA REF 76506/1</v>
          </cell>
          <cell r="E9332" t="str">
            <v>UN</v>
          </cell>
          <cell r="F9332">
            <v>17</v>
          </cell>
          <cell r="G9332">
            <v>15.68</v>
          </cell>
          <cell r="H9332">
            <v>266.56</v>
          </cell>
        </row>
        <row r="9333">
          <cell r="B9333">
            <v>2</v>
          </cell>
          <cell r="C9333" t="str">
            <v>12713</v>
          </cell>
          <cell r="D9333" t="str">
            <v>TUBO COBRE CLASSE "E" DN 15 MM</v>
          </cell>
          <cell r="E9333" t="str">
            <v>M</v>
          </cell>
          <cell r="F9333">
            <v>16</v>
          </cell>
          <cell r="G9333">
            <v>9.34</v>
          </cell>
          <cell r="H9333">
            <v>149.44</v>
          </cell>
        </row>
        <row r="9334">
          <cell r="B9334">
            <v>2</v>
          </cell>
          <cell r="C9334" t="str">
            <v>12899</v>
          </cell>
          <cell r="D9334" t="str">
            <v>MANOMETRO 0 A 200PSI (0 A 14KGF/CM2) D=50MM - CONEXAO 1/4" BSP, RETO, CAIXA E ANEL EM ACO ESTAMPADO 1020, ACABAMENTO EM PINTURA ELETROSTATICA EM EPOXI PRETO</v>
          </cell>
          <cell r="E9334" t="str">
            <v>UN</v>
          </cell>
          <cell r="F9334">
            <v>1</v>
          </cell>
          <cell r="G9334">
            <v>26.59</v>
          </cell>
          <cell r="H9334">
            <v>26.59</v>
          </cell>
        </row>
        <row r="9335">
          <cell r="B9335">
            <v>2</v>
          </cell>
          <cell r="C9335" t="str">
            <v>21008</v>
          </cell>
          <cell r="D9335" t="str">
            <v>TUBO ACO GALV C/ COSTURA NBR 5580 CLASSE LEVE DN 15MM ( 1/2" ) E = 2,25MM - 1,12KG/M</v>
          </cell>
          <cell r="E9335" t="str">
            <v>M</v>
          </cell>
          <cell r="F9335">
            <v>120</v>
          </cell>
          <cell r="G9335">
            <v>8.89</v>
          </cell>
          <cell r="H9335">
            <v>1066.8</v>
          </cell>
        </row>
        <row r="9336">
          <cell r="D9336" t="str">
            <v>Custo Direto Total</v>
          </cell>
          <cell r="H9336">
            <v>3212.3600000000006</v>
          </cell>
        </row>
        <row r="9337">
          <cell r="D9337" t="str">
            <v>Taxa de BDI %</v>
          </cell>
          <cell r="F9337">
            <v>1E-8</v>
          </cell>
          <cell r="H9337">
            <v>0</v>
          </cell>
        </row>
        <row r="9338">
          <cell r="D9338" t="str">
            <v>Total da Composição</v>
          </cell>
          <cell r="H9338">
            <v>3212.3600000000006</v>
          </cell>
        </row>
        <row r="9339">
          <cell r="A9339" t="str">
            <v>8259</v>
          </cell>
          <cell r="B9339" t="str">
            <v>TUBO PVC CORRUGADO RIGIDO PERFURADO DN 150 PARA DRENAGEM - FORNECIMENT O E INSTALACAO</v>
          </cell>
          <cell r="E9339" t="str">
            <v xml:space="preserve">M     </v>
          </cell>
          <cell r="F9339" t="str">
            <v>Coeficiente</v>
          </cell>
          <cell r="G9339" t="str">
            <v>Preço Unit.</v>
          </cell>
          <cell r="H9339" t="str">
            <v>Preço Total</v>
          </cell>
          <cell r="I9339">
            <v>95.34</v>
          </cell>
        </row>
        <row r="9340">
          <cell r="B9340">
            <v>1</v>
          </cell>
          <cell r="C9340" t="str">
            <v>4750</v>
          </cell>
          <cell r="D9340" t="str">
            <v>PEDREIRO</v>
          </cell>
          <cell r="E9340" t="str">
            <v>H</v>
          </cell>
          <cell r="F9340">
            <v>0.2</v>
          </cell>
          <cell r="G9340">
            <v>9.68</v>
          </cell>
          <cell r="H9340">
            <v>1.94</v>
          </cell>
        </row>
        <row r="9341">
          <cell r="B9341">
            <v>1</v>
          </cell>
          <cell r="C9341" t="str">
            <v>6111</v>
          </cell>
          <cell r="D9341" t="str">
            <v>SERVENTE</v>
          </cell>
          <cell r="E9341" t="str">
            <v>H</v>
          </cell>
          <cell r="F9341">
            <v>0.8</v>
          </cell>
          <cell r="G9341">
            <v>6.93</v>
          </cell>
          <cell r="H9341">
            <v>5.54</v>
          </cell>
        </row>
        <row r="9342">
          <cell r="B9342">
            <v>2</v>
          </cell>
          <cell r="C9342" t="str">
            <v>9834</v>
          </cell>
          <cell r="D9342" t="str">
            <v>TUBO PVC DRENAGEM CORRUGADO RIGIDO PERFURADO DN 150</v>
          </cell>
          <cell r="E9342" t="str">
            <v>M</v>
          </cell>
          <cell r="F9342">
            <v>1</v>
          </cell>
          <cell r="G9342">
            <v>87.86</v>
          </cell>
          <cell r="H9342">
            <v>87.86</v>
          </cell>
        </row>
        <row r="9343">
          <cell r="D9343" t="str">
            <v>Custo Direto Total</v>
          </cell>
          <cell r="H9343">
            <v>95.34</v>
          </cell>
        </row>
        <row r="9344">
          <cell r="D9344" t="str">
            <v>Taxa de BDI %</v>
          </cell>
          <cell r="F9344">
            <v>1E-8</v>
          </cell>
          <cell r="H9344">
            <v>0</v>
          </cell>
        </row>
        <row r="9345">
          <cell r="D9345" t="str">
            <v>Total da Composição</v>
          </cell>
          <cell r="H9345">
            <v>95.34</v>
          </cell>
        </row>
        <row r="9346">
          <cell r="A9346" t="str">
            <v>40727</v>
          </cell>
          <cell r="B9346" t="str">
            <v>TUBO PVC SOLDAVEL AGUA FRIA DN INCLUSIVE CONEXOES - FORNECIMENTO E INSTALACAO</v>
          </cell>
          <cell r="E9346" t="str">
            <v xml:space="preserve">M     </v>
          </cell>
          <cell r="F9346" t="str">
            <v>Coeficiente</v>
          </cell>
          <cell r="G9346" t="str">
            <v>Preço Unit.</v>
          </cell>
          <cell r="H9346" t="str">
            <v>Preço Total</v>
          </cell>
          <cell r="I9346">
            <v>48.84</v>
          </cell>
        </row>
        <row r="9347">
          <cell r="B9347">
            <v>1</v>
          </cell>
          <cell r="C9347" t="str">
            <v>248</v>
          </cell>
          <cell r="D9347" t="str">
            <v>AJUDANTE DE OPERACAO EM GERAL</v>
          </cell>
          <cell r="E9347" t="str">
            <v>H</v>
          </cell>
          <cell r="F9347">
            <v>0.8</v>
          </cell>
          <cell r="G9347">
            <v>10.06</v>
          </cell>
          <cell r="H9347">
            <v>8.0500000000000007</v>
          </cell>
        </row>
        <row r="9348">
          <cell r="B9348">
            <v>1</v>
          </cell>
          <cell r="C9348" t="str">
            <v>2696</v>
          </cell>
          <cell r="D9348" t="str">
            <v>ENCANADOR OU BOMBEIRO HIDRAULICO</v>
          </cell>
          <cell r="E9348" t="str">
            <v>H</v>
          </cell>
          <cell r="F9348">
            <v>0.8</v>
          </cell>
          <cell r="G9348">
            <v>9.68</v>
          </cell>
          <cell r="H9348">
            <v>7.74</v>
          </cell>
        </row>
        <row r="9349">
          <cell r="B9349">
            <v>2</v>
          </cell>
          <cell r="C9349" t="str">
            <v>122</v>
          </cell>
          <cell r="D9349" t="str">
            <v>ADESIVO PVC FRASCO C/ 850G</v>
          </cell>
          <cell r="E9349" t="str">
            <v>UN</v>
          </cell>
          <cell r="F9349">
            <v>2.2000000000000001E-3</v>
          </cell>
          <cell r="G9349">
            <v>24.31</v>
          </cell>
          <cell r="H9349">
            <v>0.05</v>
          </cell>
        </row>
        <row r="9350">
          <cell r="B9350">
            <v>2</v>
          </cell>
          <cell r="C9350" t="str">
            <v>9871</v>
          </cell>
          <cell r="D9350" t="str">
            <v>TUBO PVC SOLDAVEL EB-892 P/AGUA FRIA PREDIAL DN 75MM</v>
          </cell>
          <cell r="E9350" t="str">
            <v>M</v>
          </cell>
          <cell r="F9350">
            <v>1.4</v>
          </cell>
          <cell r="G9350">
            <v>23.56</v>
          </cell>
          <cell r="H9350">
            <v>32.979999999999997</v>
          </cell>
        </row>
        <row r="9351">
          <cell r="B9351">
            <v>2</v>
          </cell>
          <cell r="C9351" t="str">
            <v>20083</v>
          </cell>
          <cell r="D9351" t="str">
            <v>SOLUCAO LIMPADORA FRASCO PLASTICO C/ 1000CM3</v>
          </cell>
          <cell r="E9351" t="str">
            <v>UN</v>
          </cell>
          <cell r="F9351">
            <v>8.0000000000000004E-4</v>
          </cell>
          <cell r="G9351">
            <v>28.8</v>
          </cell>
          <cell r="H9351">
            <v>0.02</v>
          </cell>
        </row>
        <row r="9352">
          <cell r="D9352" t="str">
            <v>Custo Direto Total</v>
          </cell>
          <cell r="H9352">
            <v>48.84</v>
          </cell>
        </row>
        <row r="9353">
          <cell r="D9353" t="str">
            <v>Taxa de BDI %</v>
          </cell>
          <cell r="F9353">
            <v>1E-8</v>
          </cell>
          <cell r="H9353">
            <v>0</v>
          </cell>
        </row>
        <row r="9354">
          <cell r="D9354" t="str">
            <v>Total da Composição</v>
          </cell>
          <cell r="H9354">
            <v>48.84</v>
          </cell>
        </row>
        <row r="9355">
          <cell r="A9355" t="str">
            <v>40733</v>
          </cell>
          <cell r="B9355" t="str">
            <v>TUBO DE AÇO GALVANIZADO COM COSTURA 1" (25MM), INCLUSIVE CONEXOES - FO RNECIMENTO E INSTALACAO</v>
          </cell>
          <cell r="E9355" t="str">
            <v xml:space="preserve">M     </v>
          </cell>
          <cell r="F9355" t="str">
            <v>Coeficiente</v>
          </cell>
          <cell r="G9355" t="str">
            <v>Preço Unit.</v>
          </cell>
          <cell r="H9355" t="str">
            <v>Preço Total</v>
          </cell>
          <cell r="I9355">
            <v>41.3</v>
          </cell>
        </row>
        <row r="9356">
          <cell r="B9356">
            <v>1</v>
          </cell>
          <cell r="C9356" t="str">
            <v>2696</v>
          </cell>
          <cell r="D9356" t="str">
            <v>ENCANADOR OU BOMBEIRO HIDRAULICO</v>
          </cell>
          <cell r="E9356" t="str">
            <v>H</v>
          </cell>
          <cell r="F9356">
            <v>1.1000000000000001</v>
          </cell>
          <cell r="G9356">
            <v>9.68</v>
          </cell>
          <cell r="H9356">
            <v>10.65</v>
          </cell>
        </row>
        <row r="9357">
          <cell r="B9357">
            <v>1</v>
          </cell>
          <cell r="C9357" t="str">
            <v>6116</v>
          </cell>
          <cell r="D9357" t="str">
            <v>AJUDANTE DE ENCANADOR</v>
          </cell>
          <cell r="E9357" t="str">
            <v>H</v>
          </cell>
          <cell r="F9357">
            <v>1.1000000000000001</v>
          </cell>
          <cell r="G9357">
            <v>7.64</v>
          </cell>
          <cell r="H9357">
            <v>8.4</v>
          </cell>
        </row>
        <row r="9358">
          <cell r="B9358">
            <v>2</v>
          </cell>
          <cell r="C9358" t="str">
            <v>3146</v>
          </cell>
          <cell r="D9358" t="str">
            <v>FITA VEDA ROSCA EM ROLOS 18MMX10M</v>
          </cell>
          <cell r="E9358" t="str">
            <v>UN</v>
          </cell>
          <cell r="F9358">
            <v>0.06</v>
          </cell>
          <cell r="G9358">
            <v>1.5</v>
          </cell>
          <cell r="H9358">
            <v>0.09</v>
          </cell>
        </row>
        <row r="9359">
          <cell r="B9359">
            <v>2</v>
          </cell>
          <cell r="C9359" t="str">
            <v>21010</v>
          </cell>
          <cell r="D9359" t="str">
            <v>TUBO ACO GALV C/ COSTURA NBR 5580 CLASSE LEVE DN 25MM ( 1" ) E = 2,65MM - 2,11KG/M</v>
          </cell>
          <cell r="E9359" t="str">
            <v>M</v>
          </cell>
          <cell r="F9359">
            <v>1.5</v>
          </cell>
          <cell r="G9359">
            <v>14.77</v>
          </cell>
          <cell r="H9359">
            <v>22.16</v>
          </cell>
        </row>
        <row r="9360">
          <cell r="D9360" t="str">
            <v>Custo Direto Total</v>
          </cell>
          <cell r="H9360">
            <v>41.3</v>
          </cell>
        </row>
        <row r="9361">
          <cell r="D9361" t="str">
            <v>Taxa de BDI %</v>
          </cell>
          <cell r="F9361">
            <v>1E-8</v>
          </cell>
          <cell r="H9361">
            <v>0</v>
          </cell>
        </row>
        <row r="9362">
          <cell r="D9362" t="str">
            <v>Total da Composição</v>
          </cell>
          <cell r="H9362">
            <v>41.3</v>
          </cell>
        </row>
        <row r="9363">
          <cell r="A9363" t="str">
            <v>40734</v>
          </cell>
          <cell r="B9363" t="str">
            <v>TUBO DE AÇO GALVANIZADO COM COSTURA 1.1/4" (32MM), INCLUSIVE CONEXOES - FORNECIMENTO E INSTALACAO</v>
          </cell>
          <cell r="E9363" t="str">
            <v xml:space="preserve">M     </v>
          </cell>
          <cell r="F9363" t="str">
            <v>Coeficiente</v>
          </cell>
          <cell r="G9363" t="str">
            <v>Preço Unit.</v>
          </cell>
          <cell r="H9363" t="str">
            <v>Preço Total</v>
          </cell>
          <cell r="I9363">
            <v>60.5</v>
          </cell>
        </row>
        <row r="9364">
          <cell r="B9364">
            <v>1</v>
          </cell>
          <cell r="C9364" t="str">
            <v>2696</v>
          </cell>
          <cell r="D9364" t="str">
            <v>ENCANADOR OU BOMBEIRO HIDRAULICO</v>
          </cell>
          <cell r="E9364" t="str">
            <v>H</v>
          </cell>
          <cell r="F9364">
            <v>1.2</v>
          </cell>
          <cell r="G9364">
            <v>9.68</v>
          </cell>
          <cell r="H9364">
            <v>11.62</v>
          </cell>
        </row>
        <row r="9365">
          <cell r="B9365">
            <v>1</v>
          </cell>
          <cell r="C9365" t="str">
            <v>6116</v>
          </cell>
          <cell r="D9365" t="str">
            <v>AJUDANTE DE ENCANADOR</v>
          </cell>
          <cell r="E9365" t="str">
            <v>H</v>
          </cell>
          <cell r="F9365">
            <v>1.2</v>
          </cell>
          <cell r="G9365">
            <v>7.64</v>
          </cell>
          <cell r="H9365">
            <v>9.17</v>
          </cell>
        </row>
        <row r="9366">
          <cell r="B9366">
            <v>2</v>
          </cell>
          <cell r="C9366" t="str">
            <v>3146</v>
          </cell>
          <cell r="D9366" t="str">
            <v>FITA VEDA ROSCA EM ROLOS 18MMX10M</v>
          </cell>
          <cell r="E9366" t="str">
            <v>UN</v>
          </cell>
          <cell r="F9366">
            <v>7.4999999999999997E-2</v>
          </cell>
          <cell r="G9366">
            <v>1.5</v>
          </cell>
          <cell r="H9366">
            <v>0.11</v>
          </cell>
        </row>
        <row r="9367">
          <cell r="B9367">
            <v>2</v>
          </cell>
          <cell r="C9367" t="str">
            <v>7698</v>
          </cell>
          <cell r="D9367" t="str">
            <v>TUBO ACO GALV C/ COSTURA DIN 2440/NBR 5580 CLASSE MEDIA DN 1.1/4" (32MM) E=3,25MM - 3,14KG/M</v>
          </cell>
          <cell r="E9367" t="str">
            <v>M</v>
          </cell>
          <cell r="F9367">
            <v>1.5</v>
          </cell>
          <cell r="G9367">
            <v>26.4</v>
          </cell>
          <cell r="H9367">
            <v>39.6</v>
          </cell>
        </row>
        <row r="9368">
          <cell r="D9368" t="str">
            <v>Custo Direto Total</v>
          </cell>
          <cell r="H9368">
            <v>60.5</v>
          </cell>
        </row>
        <row r="9369">
          <cell r="D9369" t="str">
            <v>Taxa de BDI %</v>
          </cell>
          <cell r="F9369">
            <v>1E-8</v>
          </cell>
          <cell r="H9369">
            <v>0</v>
          </cell>
        </row>
        <row r="9370">
          <cell r="D9370" t="str">
            <v>Total da Composição</v>
          </cell>
          <cell r="H9370">
            <v>60.5</v>
          </cell>
        </row>
        <row r="9371">
          <cell r="A9371" t="str">
            <v>40735</v>
          </cell>
          <cell r="B9371" t="str">
            <v>TUBO DE AÇO GALVANIZADO COM COSTURA 1.1/2" (40MM), INCLUSIVE CONEXOES - FORNECIMENTO E INSTALACAO</v>
          </cell>
          <cell r="E9371" t="str">
            <v xml:space="preserve">M     </v>
          </cell>
          <cell r="F9371" t="str">
            <v>Coeficiente</v>
          </cell>
          <cell r="G9371" t="str">
            <v>Preço Unit.</v>
          </cell>
          <cell r="H9371" t="str">
            <v>Preço Total</v>
          </cell>
          <cell r="I9371">
            <v>65.2</v>
          </cell>
        </row>
        <row r="9372">
          <cell r="B9372">
            <v>1</v>
          </cell>
          <cell r="C9372" t="str">
            <v>2696</v>
          </cell>
          <cell r="D9372" t="str">
            <v>ENCANADOR OU BOMBEIRO HIDRAULICO</v>
          </cell>
          <cell r="E9372" t="str">
            <v>H</v>
          </cell>
          <cell r="F9372">
            <v>1.4</v>
          </cell>
          <cell r="G9372">
            <v>9.68</v>
          </cell>
          <cell r="H9372">
            <v>13.55</v>
          </cell>
        </row>
        <row r="9373">
          <cell r="B9373">
            <v>1</v>
          </cell>
          <cell r="C9373" t="str">
            <v>6116</v>
          </cell>
          <cell r="D9373" t="str">
            <v>AJUDANTE DE ENCANADOR</v>
          </cell>
          <cell r="E9373" t="str">
            <v>H</v>
          </cell>
          <cell r="F9373">
            <v>1.4</v>
          </cell>
          <cell r="G9373">
            <v>7.64</v>
          </cell>
          <cell r="H9373">
            <v>10.7</v>
          </cell>
        </row>
        <row r="9374">
          <cell r="B9374">
            <v>2</v>
          </cell>
          <cell r="C9374" t="str">
            <v>3146</v>
          </cell>
          <cell r="D9374" t="str">
            <v>FITA VEDA ROSCA EM ROLOS 18MMX10M</v>
          </cell>
          <cell r="E9374" t="str">
            <v>UN</v>
          </cell>
          <cell r="F9374">
            <v>9.4E-2</v>
          </cell>
          <cell r="G9374">
            <v>1.5</v>
          </cell>
          <cell r="H9374">
            <v>0.14000000000000001</v>
          </cell>
        </row>
        <row r="9375">
          <cell r="B9375">
            <v>2</v>
          </cell>
          <cell r="C9375" t="str">
            <v>7697</v>
          </cell>
          <cell r="D9375" t="str">
            <v>TUBO ACO GALV C/ COSTURA DIN 2440/NBR 5580 CLASSE MEDIA DN 1.1/2" (40MM) E=3,25MM - 3,61KG/M</v>
          </cell>
          <cell r="E9375" t="str">
            <v>M</v>
          </cell>
          <cell r="F9375">
            <v>1.4</v>
          </cell>
          <cell r="G9375">
            <v>29.15</v>
          </cell>
          <cell r="H9375">
            <v>40.81</v>
          </cell>
        </row>
        <row r="9376">
          <cell r="D9376" t="str">
            <v>Custo Direto Total</v>
          </cell>
          <cell r="H9376">
            <v>65.2</v>
          </cell>
        </row>
        <row r="9377">
          <cell r="D9377" t="str">
            <v>Taxa de BDI %</v>
          </cell>
          <cell r="F9377">
            <v>1E-8</v>
          </cell>
          <cell r="H9377">
            <v>0</v>
          </cell>
        </row>
        <row r="9378">
          <cell r="D9378" t="str">
            <v>Total da Composição</v>
          </cell>
          <cell r="H9378">
            <v>65.2</v>
          </cell>
        </row>
        <row r="9379">
          <cell r="A9379" t="str">
            <v>40736</v>
          </cell>
          <cell r="B9379" t="str">
            <v>TUBO DE AÇO GALVANIZADO COM COSTURA 2" (50MM), INCLUSIVE CONEXOES - FORNECIMENTO E INSTALACAO</v>
          </cell>
          <cell r="E9379" t="str">
            <v xml:space="preserve">M     </v>
          </cell>
          <cell r="F9379" t="str">
            <v>Coeficiente</v>
          </cell>
          <cell r="G9379" t="str">
            <v>Preço Unit.</v>
          </cell>
          <cell r="H9379" t="str">
            <v>Preço Total</v>
          </cell>
          <cell r="I9379">
            <v>84.89</v>
          </cell>
        </row>
        <row r="9380">
          <cell r="B9380">
            <v>1</v>
          </cell>
          <cell r="C9380" t="str">
            <v>2696</v>
          </cell>
          <cell r="D9380" t="str">
            <v>ENCANADOR OU BOMBEIRO HIDRAULICO</v>
          </cell>
          <cell r="E9380" t="str">
            <v>H</v>
          </cell>
          <cell r="F9380">
            <v>1.6</v>
          </cell>
          <cell r="G9380">
            <v>9.68</v>
          </cell>
          <cell r="H9380">
            <v>15.49</v>
          </cell>
        </row>
        <row r="9381">
          <cell r="B9381">
            <v>1</v>
          </cell>
          <cell r="C9381" t="str">
            <v>6116</v>
          </cell>
          <cell r="D9381" t="str">
            <v>AJUDANTE DE ENCANADOR</v>
          </cell>
          <cell r="E9381" t="str">
            <v>H</v>
          </cell>
          <cell r="F9381">
            <v>1.6</v>
          </cell>
          <cell r="G9381">
            <v>7.64</v>
          </cell>
          <cell r="H9381">
            <v>12.22</v>
          </cell>
        </row>
        <row r="9382">
          <cell r="B9382">
            <v>2</v>
          </cell>
          <cell r="C9382" t="str">
            <v>3146</v>
          </cell>
          <cell r="D9382" t="str">
            <v>FITA VEDA ROSCA EM ROLOS 18MMX10M</v>
          </cell>
          <cell r="E9382" t="str">
            <v>UN</v>
          </cell>
          <cell r="F9382">
            <v>0.113</v>
          </cell>
          <cell r="G9382">
            <v>1.5</v>
          </cell>
          <cell r="H9382">
            <v>0.17</v>
          </cell>
        </row>
        <row r="9383">
          <cell r="B9383">
            <v>2</v>
          </cell>
          <cell r="C9383" t="str">
            <v>7696</v>
          </cell>
          <cell r="D9383" t="str">
            <v>TUBO ACO GALV C/ COSTURA DIN 2440/NBR 5580 CLASSE MEDIA DN 2" (50MM) E=3,65MM - 5,10KG/M</v>
          </cell>
          <cell r="E9383" t="str">
            <v>M</v>
          </cell>
          <cell r="F9383">
            <v>1.4</v>
          </cell>
          <cell r="G9383">
            <v>40.72</v>
          </cell>
          <cell r="H9383">
            <v>57.01</v>
          </cell>
        </row>
        <row r="9384">
          <cell r="D9384" t="str">
            <v>Custo Direto Total</v>
          </cell>
          <cell r="H9384">
            <v>84.89</v>
          </cell>
        </row>
        <row r="9385">
          <cell r="D9385" t="str">
            <v>Taxa de BDI %</v>
          </cell>
          <cell r="F9385">
            <v>1E-8</v>
          </cell>
          <cell r="H9385">
            <v>0</v>
          </cell>
        </row>
        <row r="9386">
          <cell r="D9386" t="str">
            <v>Total da Composição</v>
          </cell>
          <cell r="H9386">
            <v>84.89</v>
          </cell>
        </row>
        <row r="9387">
          <cell r="A9387" t="str">
            <v>40737</v>
          </cell>
          <cell r="B9387" t="str">
            <v>TUBO DE AÇO GALVANIZADO COM COSTURA 2.1/2" (65MM), INCLUSIVE CONEXOES - FORNECIMENTO E INSTALACAO</v>
          </cell>
          <cell r="E9387" t="str">
            <v xml:space="preserve">M     </v>
          </cell>
          <cell r="F9387" t="str">
            <v>Coeficiente</v>
          </cell>
          <cell r="G9387" t="str">
            <v>Preço Unit.</v>
          </cell>
          <cell r="H9387" t="str">
            <v>Preço Total</v>
          </cell>
          <cell r="I9387">
            <v>106.80000000000001</v>
          </cell>
        </row>
        <row r="9388">
          <cell r="B9388">
            <v>1</v>
          </cell>
          <cell r="C9388" t="str">
            <v>2696</v>
          </cell>
          <cell r="D9388" t="str">
            <v>ENCANADOR OU BOMBEIRO HIDRAULICO</v>
          </cell>
          <cell r="E9388" t="str">
            <v>H</v>
          </cell>
          <cell r="F9388">
            <v>1.8</v>
          </cell>
          <cell r="G9388">
            <v>9.68</v>
          </cell>
          <cell r="H9388">
            <v>17.420000000000002</v>
          </cell>
        </row>
        <row r="9389">
          <cell r="B9389">
            <v>1</v>
          </cell>
          <cell r="C9389" t="str">
            <v>6116</v>
          </cell>
          <cell r="D9389" t="str">
            <v>AJUDANTE DE ENCANADOR</v>
          </cell>
          <cell r="E9389" t="str">
            <v>H</v>
          </cell>
          <cell r="F9389">
            <v>1.8</v>
          </cell>
          <cell r="G9389">
            <v>7.64</v>
          </cell>
          <cell r="H9389">
            <v>13.75</v>
          </cell>
        </row>
        <row r="9390">
          <cell r="B9390">
            <v>2</v>
          </cell>
          <cell r="C9390" t="str">
            <v>3146</v>
          </cell>
          <cell r="D9390" t="str">
            <v>FITA VEDA ROSCA EM ROLOS 18MMX10M</v>
          </cell>
          <cell r="E9390" t="str">
            <v>UN</v>
          </cell>
          <cell r="F9390">
            <v>0.14099999999999999</v>
          </cell>
          <cell r="G9390">
            <v>1.5</v>
          </cell>
          <cell r="H9390">
            <v>0.21</v>
          </cell>
        </row>
        <row r="9391">
          <cell r="B9391">
            <v>2</v>
          </cell>
          <cell r="C9391" t="str">
            <v>7701</v>
          </cell>
          <cell r="D9391" t="str">
            <v>TUBO ACO GALV C/ COSTURA DIN 2440/NBR 5580 CLASSE MEDIA DN 2.1/2" (65MM) E=3,65MM - 6,51KG/M</v>
          </cell>
          <cell r="E9391" t="str">
            <v>M</v>
          </cell>
          <cell r="F9391">
            <v>1.4</v>
          </cell>
          <cell r="G9391">
            <v>53.87</v>
          </cell>
          <cell r="H9391">
            <v>75.42</v>
          </cell>
        </row>
        <row r="9392">
          <cell r="D9392" t="str">
            <v>Custo Direto Total</v>
          </cell>
          <cell r="H9392">
            <v>106.80000000000001</v>
          </cell>
        </row>
        <row r="9393">
          <cell r="D9393" t="str">
            <v>Taxa de BDI %</v>
          </cell>
          <cell r="F9393">
            <v>1E-8</v>
          </cell>
          <cell r="H9393">
            <v>0</v>
          </cell>
        </row>
        <row r="9394">
          <cell r="D9394" t="str">
            <v>Total da Composição</v>
          </cell>
          <cell r="H9394">
            <v>106.80000000000001</v>
          </cell>
        </row>
        <row r="9395">
          <cell r="A9395" t="str">
            <v>40738</v>
          </cell>
          <cell r="B9395" t="str">
            <v>TUBO DE AÇO GALVANIZADO COM COSTURA 3" (80MM), INCLUSIVE CONEXOES - FORNECIMENTO E INSTALACAO</v>
          </cell>
          <cell r="E9395" t="str">
            <v xml:space="preserve">M     </v>
          </cell>
          <cell r="F9395" t="str">
            <v>Coeficiente</v>
          </cell>
          <cell r="G9395" t="str">
            <v>Preço Unit.</v>
          </cell>
          <cell r="H9395" t="str">
            <v>Preço Total</v>
          </cell>
          <cell r="I9395">
            <v>114.25</v>
          </cell>
        </row>
        <row r="9396">
          <cell r="B9396">
            <v>1</v>
          </cell>
          <cell r="C9396" t="str">
            <v>2696</v>
          </cell>
          <cell r="D9396" t="str">
            <v>ENCANADOR OU BOMBEIRO HIDRAULICO</v>
          </cell>
          <cell r="E9396" t="str">
            <v>H</v>
          </cell>
          <cell r="F9396">
            <v>2</v>
          </cell>
          <cell r="G9396">
            <v>9.68</v>
          </cell>
          <cell r="H9396">
            <v>19.36</v>
          </cell>
        </row>
        <row r="9397">
          <cell r="B9397">
            <v>1</v>
          </cell>
          <cell r="C9397" t="str">
            <v>6116</v>
          </cell>
          <cell r="D9397" t="str">
            <v>AJUDANTE DE ENCANADOR</v>
          </cell>
          <cell r="E9397" t="str">
            <v>H</v>
          </cell>
          <cell r="F9397">
            <v>2</v>
          </cell>
          <cell r="G9397">
            <v>7.64</v>
          </cell>
          <cell r="H9397">
            <v>15.28</v>
          </cell>
        </row>
        <row r="9398">
          <cell r="B9398">
            <v>2</v>
          </cell>
          <cell r="C9398" t="str">
            <v>3146</v>
          </cell>
          <cell r="D9398" t="str">
            <v>FITA VEDA ROSCA EM ROLOS 18MMX10M</v>
          </cell>
          <cell r="E9398" t="str">
            <v>UN</v>
          </cell>
          <cell r="F9398">
            <v>0.16300000000000001</v>
          </cell>
          <cell r="G9398">
            <v>1.5</v>
          </cell>
          <cell r="H9398">
            <v>0.24</v>
          </cell>
        </row>
        <row r="9399">
          <cell r="B9399">
            <v>2</v>
          </cell>
          <cell r="C9399" t="str">
            <v>7694</v>
          </cell>
          <cell r="D9399" t="str">
            <v>TUBO ACO GALV C/ COSTURA DIN 2440/NBR 5580 CLASSE MEDIA DN 3" (80MM) E = 4,05MM - 8,47KG/M</v>
          </cell>
          <cell r="E9399" t="str">
            <v>M</v>
          </cell>
          <cell r="F9399">
            <v>1.3</v>
          </cell>
          <cell r="G9399">
            <v>61.05</v>
          </cell>
          <cell r="H9399">
            <v>79.37</v>
          </cell>
        </row>
        <row r="9400">
          <cell r="D9400" t="str">
            <v>Custo Direto Total</v>
          </cell>
          <cell r="H9400">
            <v>114.25</v>
          </cell>
        </row>
        <row r="9401">
          <cell r="D9401" t="str">
            <v>Taxa de BDI %</v>
          </cell>
          <cell r="F9401">
            <v>1E-8</v>
          </cell>
          <cell r="H9401">
            <v>0</v>
          </cell>
        </row>
        <row r="9402">
          <cell r="D9402" t="str">
            <v>Total da Composição</v>
          </cell>
          <cell r="H9402">
            <v>114.25</v>
          </cell>
        </row>
        <row r="9403">
          <cell r="A9403" t="str">
            <v>40739</v>
          </cell>
          <cell r="B9403" t="str">
            <v>TUBO DE AÇO GALVANIZADO COM COSTURA 4" (100MM), INCLUSIVE CONEXOES - FORNECIMENTO E INSTALACAO</v>
          </cell>
          <cell r="E9403" t="str">
            <v xml:space="preserve">M     </v>
          </cell>
          <cell r="F9403" t="str">
            <v>Coeficiente</v>
          </cell>
          <cell r="G9403" t="str">
            <v>Preço Unit.</v>
          </cell>
          <cell r="H9403" t="str">
            <v>Preço Total</v>
          </cell>
          <cell r="I9403">
            <v>166.78000000000003</v>
          </cell>
        </row>
        <row r="9404">
          <cell r="B9404">
            <v>1</v>
          </cell>
          <cell r="C9404" t="str">
            <v>2696</v>
          </cell>
          <cell r="D9404" t="str">
            <v>ENCANADOR OU BOMBEIRO HIDRAULICO</v>
          </cell>
          <cell r="E9404" t="str">
            <v>H</v>
          </cell>
          <cell r="F9404">
            <v>2.2000000000000002</v>
          </cell>
          <cell r="G9404">
            <v>9.68</v>
          </cell>
          <cell r="H9404">
            <v>21.3</v>
          </cell>
        </row>
        <row r="9405">
          <cell r="B9405">
            <v>1</v>
          </cell>
          <cell r="C9405" t="str">
            <v>6116</v>
          </cell>
          <cell r="D9405" t="str">
            <v>AJUDANTE DE ENCANADOR</v>
          </cell>
          <cell r="E9405" t="str">
            <v>H</v>
          </cell>
          <cell r="F9405">
            <v>2.2000000000000002</v>
          </cell>
          <cell r="G9405">
            <v>7.64</v>
          </cell>
          <cell r="H9405">
            <v>16.809999999999999</v>
          </cell>
        </row>
        <row r="9406">
          <cell r="B9406">
            <v>2</v>
          </cell>
          <cell r="C9406" t="str">
            <v>3146</v>
          </cell>
          <cell r="D9406" t="str">
            <v>FITA VEDA ROSCA EM ROLOS 18MMX10M</v>
          </cell>
          <cell r="E9406" t="str">
            <v>UN</v>
          </cell>
          <cell r="F9406">
            <v>0.20699999999999999</v>
          </cell>
          <cell r="G9406">
            <v>1.5</v>
          </cell>
          <cell r="H9406">
            <v>0.31</v>
          </cell>
        </row>
        <row r="9407">
          <cell r="B9407">
            <v>2</v>
          </cell>
          <cell r="C9407" t="str">
            <v>7693</v>
          </cell>
          <cell r="D9407" t="str">
            <v>TUBO ACO GALV C/ COSTURA DIN 2440/NBR 5580 CLASSE MEDIA DN 4" (100MM) E = 4,50MM - 12,10KG/M</v>
          </cell>
          <cell r="E9407" t="str">
            <v>M</v>
          </cell>
          <cell r="F9407">
            <v>1.3</v>
          </cell>
          <cell r="G9407">
            <v>98.74</v>
          </cell>
          <cell r="H9407">
            <v>128.36000000000001</v>
          </cell>
        </row>
        <row r="9408">
          <cell r="D9408" t="str">
            <v>Custo Direto Total</v>
          </cell>
          <cell r="H9408">
            <v>166.78000000000003</v>
          </cell>
        </row>
        <row r="9409">
          <cell r="D9409" t="str">
            <v>Taxa de BDI %</v>
          </cell>
          <cell r="F9409">
            <v>1E-8</v>
          </cell>
          <cell r="H9409">
            <v>0</v>
          </cell>
        </row>
        <row r="9410">
          <cell r="D9410" t="str">
            <v>Total da Composição</v>
          </cell>
          <cell r="H9410">
            <v>166.78000000000003</v>
          </cell>
        </row>
        <row r="9411">
          <cell r="A9411" t="str">
            <v>40740</v>
          </cell>
          <cell r="B9411" t="str">
            <v>TUBO DE AÇO GALVANIZADO COM COSTURA 6" (150MM), INCLUSIVE CONEXÕES - INSTALACAO</v>
          </cell>
          <cell r="E9411" t="str">
            <v xml:space="preserve">M     </v>
          </cell>
          <cell r="F9411" t="str">
            <v>Coeficiente</v>
          </cell>
          <cell r="G9411" t="str">
            <v>Preço Unit.</v>
          </cell>
          <cell r="H9411" t="str">
            <v>Preço Total</v>
          </cell>
          <cell r="I9411">
            <v>245.19</v>
          </cell>
        </row>
        <row r="9412">
          <cell r="B9412">
            <v>1</v>
          </cell>
          <cell r="C9412" t="str">
            <v>2696</v>
          </cell>
          <cell r="D9412" t="str">
            <v>ENCANADOR OU BOMBEIRO HIDRAULICO</v>
          </cell>
          <cell r="E9412" t="str">
            <v>H</v>
          </cell>
          <cell r="F9412">
            <v>2.65</v>
          </cell>
          <cell r="G9412">
            <v>9.68</v>
          </cell>
          <cell r="H9412">
            <v>25.65</v>
          </cell>
        </row>
        <row r="9413">
          <cell r="B9413">
            <v>1</v>
          </cell>
          <cell r="C9413" t="str">
            <v>6116</v>
          </cell>
          <cell r="D9413" t="str">
            <v>AJUDANTE DE ENCANADOR</v>
          </cell>
          <cell r="E9413" t="str">
            <v>H</v>
          </cell>
          <cell r="F9413">
            <v>2.65</v>
          </cell>
          <cell r="G9413">
            <v>7.64</v>
          </cell>
          <cell r="H9413">
            <v>20.25</v>
          </cell>
        </row>
        <row r="9414">
          <cell r="B9414">
            <v>2</v>
          </cell>
          <cell r="C9414" t="str">
            <v>3146</v>
          </cell>
          <cell r="D9414" t="str">
            <v>FITA VEDA ROSCA EM ROLOS 18MMX10M</v>
          </cell>
          <cell r="E9414" t="str">
            <v>UN</v>
          </cell>
          <cell r="F9414">
            <v>0.28299999999999997</v>
          </cell>
          <cell r="G9414">
            <v>1.5</v>
          </cell>
          <cell r="H9414">
            <v>0.42</v>
          </cell>
        </row>
        <row r="9415">
          <cell r="B9415">
            <v>2</v>
          </cell>
          <cell r="C9415" t="str">
            <v>7695</v>
          </cell>
          <cell r="D9415" t="str">
            <v>TUBO ACO GALV C/ COSTURA DIN 2440/NBR 5580 CLASSE MEDIA DN 6" (150MM) E=4,85MM - 19,20KG/M</v>
          </cell>
          <cell r="E9415" t="str">
            <v>M</v>
          </cell>
          <cell r="F9415">
            <v>1.3</v>
          </cell>
          <cell r="G9415">
            <v>152.97999999999999</v>
          </cell>
          <cell r="H9415">
            <v>198.87</v>
          </cell>
        </row>
        <row r="9416">
          <cell r="D9416" t="str">
            <v>Custo Direto Total</v>
          </cell>
          <cell r="H9416">
            <v>245.19</v>
          </cell>
        </row>
        <row r="9417">
          <cell r="D9417" t="str">
            <v>Taxa de BDI %</v>
          </cell>
          <cell r="F9417">
            <v>1E-8</v>
          </cell>
          <cell r="H9417">
            <v>0</v>
          </cell>
        </row>
        <row r="9418">
          <cell r="D9418" t="str">
            <v>Total da Composição</v>
          </cell>
          <cell r="H9418">
            <v>245.19</v>
          </cell>
        </row>
        <row r="9419">
          <cell r="A9419" t="str">
            <v>40741</v>
          </cell>
          <cell r="B9419" t="str">
            <v>TUBO PVC SOLDAVEL AGUA FRIA DN 25MM, INCLUSIVE CONEXOES - FORNECIMENTO E INSTALACAO</v>
          </cell>
          <cell r="E9419" t="str">
            <v xml:space="preserve">M     </v>
          </cell>
          <cell r="F9419" t="str">
            <v>Coeficiente</v>
          </cell>
          <cell r="G9419" t="str">
            <v>Preço Unit.</v>
          </cell>
          <cell r="H9419" t="str">
            <v>Preço Total</v>
          </cell>
          <cell r="I9419">
            <v>10.589999999999998</v>
          </cell>
        </row>
        <row r="9420">
          <cell r="B9420">
            <v>1</v>
          </cell>
          <cell r="C9420" t="str">
            <v>2696</v>
          </cell>
          <cell r="D9420" t="str">
            <v>ENCANADOR OU BOMBEIRO HIDRAULICO</v>
          </cell>
          <cell r="E9420" t="str">
            <v>H</v>
          </cell>
          <cell r="F9420">
            <v>0.4</v>
          </cell>
          <cell r="G9420">
            <v>9.68</v>
          </cell>
          <cell r="H9420">
            <v>3.87</v>
          </cell>
        </row>
        <row r="9421">
          <cell r="B9421">
            <v>1</v>
          </cell>
          <cell r="C9421" t="str">
            <v>6116</v>
          </cell>
          <cell r="D9421" t="str">
            <v>AJUDANTE DE ENCANADOR</v>
          </cell>
          <cell r="E9421" t="str">
            <v>H</v>
          </cell>
          <cell r="F9421">
            <v>0.4</v>
          </cell>
          <cell r="G9421">
            <v>7.64</v>
          </cell>
          <cell r="H9421">
            <v>3.06</v>
          </cell>
        </row>
        <row r="9422">
          <cell r="B9422">
            <v>2</v>
          </cell>
          <cell r="C9422" t="str">
            <v>122</v>
          </cell>
          <cell r="D9422" t="str">
            <v>ADESIVO PVC FRASCO C/ 850G</v>
          </cell>
          <cell r="E9422" t="str">
            <v>UN</v>
          </cell>
          <cell r="F9422">
            <v>8.0000000000000004E-4</v>
          </cell>
          <cell r="G9422">
            <v>24.31</v>
          </cell>
          <cell r="H9422">
            <v>0.02</v>
          </cell>
        </row>
        <row r="9423">
          <cell r="B9423">
            <v>2</v>
          </cell>
          <cell r="C9423" t="str">
            <v>9868</v>
          </cell>
          <cell r="D9423" t="str">
            <v>TUBO PVC SOLDAVEL EB-892 P/AGUA FRIA PREDIAL DN 25MM</v>
          </cell>
          <cell r="E9423" t="str">
            <v>M</v>
          </cell>
          <cell r="F9423">
            <v>1.6</v>
          </cell>
          <cell r="G9423">
            <v>2.27</v>
          </cell>
          <cell r="H9423">
            <v>3.63</v>
          </cell>
        </row>
        <row r="9424">
          <cell r="B9424">
            <v>2</v>
          </cell>
          <cell r="C9424" t="str">
            <v>20083</v>
          </cell>
          <cell r="D9424" t="str">
            <v>SOLUCAO LIMPADORA FRASCO PLASTICO C/ 1000CM3</v>
          </cell>
          <cell r="E9424" t="str">
            <v>UN</v>
          </cell>
          <cell r="F9424">
            <v>2.9999999999999997E-4</v>
          </cell>
          <cell r="G9424">
            <v>28.8</v>
          </cell>
          <cell r="H9424">
            <v>0.01</v>
          </cell>
        </row>
        <row r="9425">
          <cell r="D9425" t="str">
            <v>Custo Direto Total</v>
          </cell>
          <cell r="H9425">
            <v>10.589999999999998</v>
          </cell>
        </row>
        <row r="9426">
          <cell r="D9426" t="str">
            <v>Taxa de BDI %</v>
          </cell>
          <cell r="F9426">
            <v>1E-8</v>
          </cell>
          <cell r="H9426">
            <v>0</v>
          </cell>
        </row>
        <row r="9427">
          <cell r="D9427" t="str">
            <v>Total da Composição</v>
          </cell>
          <cell r="H9427">
            <v>10.589999999999998</v>
          </cell>
        </row>
        <row r="9428">
          <cell r="A9428" t="str">
            <v>40742</v>
          </cell>
          <cell r="B9428" t="str">
            <v>TUBO PVC SOLDAVEL AGUA FRIA DN 32MM, INCLUSIVE CONEXOES - FORNECIMENTO E INSTALACAO</v>
          </cell>
          <cell r="E9428" t="str">
            <v xml:space="preserve">M     </v>
          </cell>
          <cell r="F9428" t="str">
            <v>Coeficiente</v>
          </cell>
          <cell r="G9428" t="str">
            <v>Preço Unit.</v>
          </cell>
          <cell r="H9428" t="str">
            <v>Preço Total</v>
          </cell>
          <cell r="I9428">
            <v>15.6</v>
          </cell>
        </row>
        <row r="9429">
          <cell r="B9429">
            <v>1</v>
          </cell>
          <cell r="C9429" t="str">
            <v>2696</v>
          </cell>
          <cell r="D9429" t="str">
            <v>ENCANADOR OU BOMBEIRO HIDRAULICO</v>
          </cell>
          <cell r="E9429" t="str">
            <v>H</v>
          </cell>
          <cell r="F9429">
            <v>0.45</v>
          </cell>
          <cell r="G9429">
            <v>9.68</v>
          </cell>
          <cell r="H9429">
            <v>4.3600000000000003</v>
          </cell>
        </row>
        <row r="9430">
          <cell r="B9430">
            <v>1</v>
          </cell>
          <cell r="C9430" t="str">
            <v>6116</v>
          </cell>
          <cell r="D9430" t="str">
            <v>AJUDANTE DE ENCANADOR</v>
          </cell>
          <cell r="E9430" t="str">
            <v>H</v>
          </cell>
          <cell r="F9430">
            <v>0.45</v>
          </cell>
          <cell r="G9430">
            <v>7.64</v>
          </cell>
          <cell r="H9430">
            <v>3.44</v>
          </cell>
        </row>
        <row r="9431">
          <cell r="B9431">
            <v>2</v>
          </cell>
          <cell r="C9431" t="str">
            <v>122</v>
          </cell>
          <cell r="D9431" t="str">
            <v>ADESIVO PVC FRASCO C/ 850G</v>
          </cell>
          <cell r="E9431" t="str">
            <v>UN</v>
          </cell>
          <cell r="F9431">
            <v>1.1000000000000001E-3</v>
          </cell>
          <cell r="G9431">
            <v>24.31</v>
          </cell>
          <cell r="H9431">
            <v>0.03</v>
          </cell>
        </row>
        <row r="9432">
          <cell r="B9432">
            <v>2</v>
          </cell>
          <cell r="C9432" t="str">
            <v>9869</v>
          </cell>
          <cell r="D9432" t="str">
            <v>TUBO PVC SOLDAVEL EB-892 P/AGUA FRIA PREDIAL DN 32MM</v>
          </cell>
          <cell r="E9432" t="str">
            <v>M</v>
          </cell>
          <cell r="F9432">
            <v>1.5</v>
          </cell>
          <cell r="G9432">
            <v>5.17</v>
          </cell>
          <cell r="H9432">
            <v>7.76</v>
          </cell>
        </row>
        <row r="9433">
          <cell r="B9433">
            <v>2</v>
          </cell>
          <cell r="C9433" t="str">
            <v>20083</v>
          </cell>
          <cell r="D9433" t="str">
            <v>SOLUCAO LIMPADORA FRASCO PLASTICO C/ 1000CM3</v>
          </cell>
          <cell r="E9433" t="str">
            <v>UN</v>
          </cell>
          <cell r="F9433">
            <v>5.0000000000000001E-4</v>
          </cell>
          <cell r="G9433">
            <v>28.8</v>
          </cell>
          <cell r="H9433">
            <v>0.01</v>
          </cell>
        </row>
        <row r="9434">
          <cell r="D9434" t="str">
            <v>Custo Direto Total</v>
          </cell>
          <cell r="H9434">
            <v>15.6</v>
          </cell>
        </row>
        <row r="9435">
          <cell r="D9435" t="str">
            <v>Taxa de BDI %</v>
          </cell>
          <cell r="F9435">
            <v>1E-8</v>
          </cell>
          <cell r="H9435">
            <v>0</v>
          </cell>
        </row>
        <row r="9436">
          <cell r="D9436" t="str">
            <v>Total da Composição</v>
          </cell>
          <cell r="H9436">
            <v>15.6</v>
          </cell>
        </row>
        <row r="9437">
          <cell r="A9437" t="str">
            <v>40743</v>
          </cell>
          <cell r="B9437" t="str">
            <v>TUBO PVC SOLDAVEL AGUA FRIA DN INCLUSIVE CONEXOES - FORNECIMENTO E INSTALACAO</v>
          </cell>
          <cell r="E9437" t="str">
            <v xml:space="preserve">M     </v>
          </cell>
          <cell r="F9437" t="str">
            <v>Coeficiente</v>
          </cell>
          <cell r="G9437" t="str">
            <v>Preço Unit.</v>
          </cell>
          <cell r="H9437" t="str">
            <v>Preço Total</v>
          </cell>
          <cell r="I9437">
            <v>19.28</v>
          </cell>
        </row>
        <row r="9438">
          <cell r="B9438">
            <v>1</v>
          </cell>
          <cell r="C9438" t="str">
            <v>2696</v>
          </cell>
          <cell r="D9438" t="str">
            <v>ENCANADOR OU BOMBEIRO HIDRAULICO</v>
          </cell>
          <cell r="E9438" t="str">
            <v>H</v>
          </cell>
          <cell r="F9438">
            <v>0.5</v>
          </cell>
          <cell r="G9438">
            <v>9.68</v>
          </cell>
          <cell r="H9438">
            <v>4.84</v>
          </cell>
        </row>
        <row r="9439">
          <cell r="B9439">
            <v>1</v>
          </cell>
          <cell r="C9439" t="str">
            <v>6116</v>
          </cell>
          <cell r="D9439" t="str">
            <v>AJUDANTE DE ENCANADOR</v>
          </cell>
          <cell r="E9439" t="str">
            <v>H</v>
          </cell>
          <cell r="F9439">
            <v>0.5</v>
          </cell>
          <cell r="G9439">
            <v>7.64</v>
          </cell>
          <cell r="H9439">
            <v>3.82</v>
          </cell>
        </row>
        <row r="9440">
          <cell r="B9440">
            <v>2</v>
          </cell>
          <cell r="C9440" t="str">
            <v>122</v>
          </cell>
          <cell r="D9440" t="str">
            <v>ADESIVO PVC FRASCO C/ 850G</v>
          </cell>
          <cell r="E9440" t="str">
            <v>UN</v>
          </cell>
          <cell r="F9440">
            <v>1.1999999999999999E-3</v>
          </cell>
          <cell r="G9440">
            <v>24.31</v>
          </cell>
          <cell r="H9440">
            <v>0.03</v>
          </cell>
        </row>
        <row r="9441">
          <cell r="B9441">
            <v>2</v>
          </cell>
          <cell r="C9441" t="str">
            <v>9874</v>
          </cell>
          <cell r="D9441" t="str">
            <v>TUBO PVC SOLDAVEL EB-892 P/AGUA FRIA PREDIAL DN 40MM</v>
          </cell>
          <cell r="E9441" t="str">
            <v>M</v>
          </cell>
          <cell r="F9441">
            <v>1.5</v>
          </cell>
          <cell r="G9441">
            <v>7.05</v>
          </cell>
          <cell r="H9441">
            <v>10.58</v>
          </cell>
        </row>
        <row r="9442">
          <cell r="B9442">
            <v>2</v>
          </cell>
          <cell r="C9442" t="str">
            <v>20083</v>
          </cell>
          <cell r="D9442" t="str">
            <v>SOLUCAO LIMPADORA FRASCO PLASTICO C/ 1000CM3</v>
          </cell>
          <cell r="E9442" t="str">
            <v>UN</v>
          </cell>
          <cell r="F9442">
            <v>5.0000000000000001E-4</v>
          </cell>
          <cell r="G9442">
            <v>28.8</v>
          </cell>
          <cell r="H9442">
            <v>0.01</v>
          </cell>
        </row>
        <row r="9443">
          <cell r="D9443" t="str">
            <v>Custo Direto Total</v>
          </cell>
          <cell r="H9443">
            <v>19.28</v>
          </cell>
        </row>
        <row r="9444">
          <cell r="D9444" t="str">
            <v>Taxa de BDI %</v>
          </cell>
          <cell r="F9444">
            <v>1E-8</v>
          </cell>
          <cell r="H9444">
            <v>0</v>
          </cell>
        </row>
        <row r="9445">
          <cell r="D9445" t="str">
            <v>Total da Composição</v>
          </cell>
          <cell r="H9445">
            <v>19.28</v>
          </cell>
        </row>
        <row r="9446">
          <cell r="A9446" t="str">
            <v>40744</v>
          </cell>
          <cell r="B9446" t="str">
            <v>TUBO PVC SOLDAVEL AGUA FRIA DN 50MM, INCLUSIVE CONEXOES - FORNECIMENTO E INSTALACAO</v>
          </cell>
          <cell r="E9446" t="str">
            <v xml:space="preserve">M     </v>
          </cell>
          <cell r="F9446" t="str">
            <v>Coeficiente</v>
          </cell>
          <cell r="G9446" t="str">
            <v>Preço Unit.</v>
          </cell>
          <cell r="H9446" t="str">
            <v>Preço Total</v>
          </cell>
          <cell r="I9446">
            <v>22.029999999999998</v>
          </cell>
        </row>
        <row r="9447">
          <cell r="B9447">
            <v>1</v>
          </cell>
          <cell r="C9447" t="str">
            <v>2696</v>
          </cell>
          <cell r="D9447" t="str">
            <v>ENCANADOR OU BOMBEIRO HIDRAULICO</v>
          </cell>
          <cell r="E9447" t="str">
            <v>H</v>
          </cell>
          <cell r="F9447">
            <v>0.6</v>
          </cell>
          <cell r="G9447">
            <v>9.68</v>
          </cell>
          <cell r="H9447">
            <v>5.81</v>
          </cell>
        </row>
        <row r="9448">
          <cell r="B9448">
            <v>1</v>
          </cell>
          <cell r="C9448" t="str">
            <v>6116</v>
          </cell>
          <cell r="D9448" t="str">
            <v>AJUDANTE DE ENCANADOR</v>
          </cell>
          <cell r="E9448" t="str">
            <v>H</v>
          </cell>
          <cell r="F9448">
            <v>0.6</v>
          </cell>
          <cell r="G9448">
            <v>7.64</v>
          </cell>
          <cell r="H9448">
            <v>4.58</v>
          </cell>
        </row>
        <row r="9449">
          <cell r="B9449">
            <v>2</v>
          </cell>
          <cell r="C9449" t="str">
            <v>122</v>
          </cell>
          <cell r="D9449" t="str">
            <v>ADESIVO PVC FRASCO C/ 850G</v>
          </cell>
          <cell r="E9449" t="str">
            <v>UN</v>
          </cell>
          <cell r="F9449">
            <v>1.6999999999999999E-3</v>
          </cell>
          <cell r="G9449">
            <v>24.31</v>
          </cell>
          <cell r="H9449">
            <v>0.04</v>
          </cell>
        </row>
        <row r="9450">
          <cell r="B9450">
            <v>2</v>
          </cell>
          <cell r="C9450" t="str">
            <v>9875</v>
          </cell>
          <cell r="D9450" t="str">
            <v>TUBO PVC SOLDAVEL EB-892 P/AGUA FRIA PREDIAL DN 50MM</v>
          </cell>
          <cell r="E9450" t="str">
            <v>M</v>
          </cell>
          <cell r="F9450">
            <v>1.4</v>
          </cell>
          <cell r="G9450">
            <v>8.27</v>
          </cell>
          <cell r="H9450">
            <v>11.58</v>
          </cell>
        </row>
        <row r="9451">
          <cell r="B9451">
            <v>2</v>
          </cell>
          <cell r="C9451" t="str">
            <v>20083</v>
          </cell>
          <cell r="D9451" t="str">
            <v>SOLUCAO LIMPADORA FRASCO PLASTICO C/ 1000CM3</v>
          </cell>
          <cell r="E9451" t="str">
            <v>UN</v>
          </cell>
          <cell r="F9451">
            <v>6.9999999999999999E-4</v>
          </cell>
          <cell r="G9451">
            <v>28.8</v>
          </cell>
          <cell r="H9451">
            <v>0.02</v>
          </cell>
        </row>
        <row r="9452">
          <cell r="D9452" t="str">
            <v>Custo Direto Total</v>
          </cell>
          <cell r="H9452">
            <v>22.029999999999998</v>
          </cell>
        </row>
        <row r="9453">
          <cell r="D9453" t="str">
            <v>Taxa de BDI %</v>
          </cell>
          <cell r="F9453">
            <v>1E-8</v>
          </cell>
          <cell r="H9453">
            <v>0</v>
          </cell>
        </row>
        <row r="9454">
          <cell r="D9454" t="str">
            <v>Total da Composição</v>
          </cell>
          <cell r="H9454">
            <v>22.029999999999998</v>
          </cell>
        </row>
        <row r="9455">
          <cell r="A9455" t="str">
            <v>40745</v>
          </cell>
          <cell r="B9455" t="str">
            <v>TUBO PVC SOLDAVEL AGUA FRIA DN 60MM, INCLUSIVE CONEXOES - FORNECIMENTO E INSTALACAO</v>
          </cell>
          <cell r="E9455" t="str">
            <v xml:space="preserve">M     </v>
          </cell>
          <cell r="F9455" t="str">
            <v>Coeficiente</v>
          </cell>
          <cell r="G9455" t="str">
            <v>Preço Unit.</v>
          </cell>
          <cell r="H9455" t="str">
            <v>Preço Total</v>
          </cell>
          <cell r="I9455">
            <v>33.720000000000006</v>
          </cell>
        </row>
        <row r="9456">
          <cell r="B9456">
            <v>1</v>
          </cell>
          <cell r="C9456" t="str">
            <v>2696</v>
          </cell>
          <cell r="D9456" t="str">
            <v>ENCANADOR OU BOMBEIRO HIDRAULICO</v>
          </cell>
          <cell r="E9456" t="str">
            <v>H</v>
          </cell>
          <cell r="F9456">
            <v>0.7</v>
          </cell>
          <cell r="G9456">
            <v>9.68</v>
          </cell>
          <cell r="H9456">
            <v>6.78</v>
          </cell>
        </row>
        <row r="9457">
          <cell r="B9457">
            <v>1</v>
          </cell>
          <cell r="C9457" t="str">
            <v>6116</v>
          </cell>
          <cell r="D9457" t="str">
            <v>AJUDANTE DE ENCANADOR</v>
          </cell>
          <cell r="E9457" t="str">
            <v>H</v>
          </cell>
          <cell r="F9457">
            <v>0.7</v>
          </cell>
          <cell r="G9457">
            <v>7.64</v>
          </cell>
          <cell r="H9457">
            <v>5.35</v>
          </cell>
        </row>
        <row r="9458">
          <cell r="B9458">
            <v>2</v>
          </cell>
          <cell r="C9458" t="str">
            <v>122</v>
          </cell>
          <cell r="D9458" t="str">
            <v>ADESIVO PVC FRASCO C/ 850G</v>
          </cell>
          <cell r="E9458" t="str">
            <v>UN</v>
          </cell>
          <cell r="F9458">
            <v>2.2000000000000001E-3</v>
          </cell>
          <cell r="G9458">
            <v>24.31</v>
          </cell>
          <cell r="H9458">
            <v>0.05</v>
          </cell>
        </row>
        <row r="9459">
          <cell r="B9459">
            <v>2</v>
          </cell>
          <cell r="C9459" t="str">
            <v>9873</v>
          </cell>
          <cell r="D9459" t="str">
            <v>TUBO PVC SOLDAVEL EB-892 P/AGUA FRIA PREDIAL DN 60MM</v>
          </cell>
          <cell r="E9459" t="str">
            <v>M</v>
          </cell>
          <cell r="F9459">
            <v>1.4</v>
          </cell>
          <cell r="G9459">
            <v>15.37</v>
          </cell>
          <cell r="H9459">
            <v>21.52</v>
          </cell>
        </row>
        <row r="9460">
          <cell r="B9460">
            <v>2</v>
          </cell>
          <cell r="C9460" t="str">
            <v>20083</v>
          </cell>
          <cell r="D9460" t="str">
            <v>SOLUCAO LIMPADORA FRASCO PLASTICO C/ 1000CM3</v>
          </cell>
          <cell r="E9460" t="str">
            <v>UN</v>
          </cell>
          <cell r="F9460">
            <v>8.0000000000000004E-4</v>
          </cell>
          <cell r="G9460">
            <v>28.8</v>
          </cell>
          <cell r="H9460">
            <v>0.02</v>
          </cell>
        </row>
        <row r="9461">
          <cell r="D9461" t="str">
            <v>Custo Direto Total</v>
          </cell>
          <cell r="H9461">
            <v>33.720000000000006</v>
          </cell>
        </row>
        <row r="9462">
          <cell r="D9462" t="str">
            <v>Taxa de BDI %</v>
          </cell>
          <cell r="F9462">
            <v>1E-8</v>
          </cell>
          <cell r="H9462">
            <v>0</v>
          </cell>
        </row>
        <row r="9463">
          <cell r="D9463" t="str">
            <v>Total da Composição</v>
          </cell>
          <cell r="H9463">
            <v>33.720000000000006</v>
          </cell>
        </row>
        <row r="9464">
          <cell r="A9464" t="str">
            <v>40746</v>
          </cell>
          <cell r="B9464" t="str">
            <v>TUBO PVC SOLDAVEL AGUA FRIA DN 85MM, INCLUSIVE CONEXOES - FORNECIMENTO E INSTALACAO</v>
          </cell>
          <cell r="E9464" t="str">
            <v xml:space="preserve">M     </v>
          </cell>
          <cell r="F9464" t="str">
            <v>Coeficiente</v>
          </cell>
          <cell r="G9464" t="str">
            <v>Preço Unit.</v>
          </cell>
          <cell r="H9464" t="str">
            <v>Preço Total</v>
          </cell>
          <cell r="I9464">
            <v>58.669999999999995</v>
          </cell>
        </row>
        <row r="9465">
          <cell r="B9465">
            <v>1</v>
          </cell>
          <cell r="C9465" t="str">
            <v>2696</v>
          </cell>
          <cell r="D9465" t="str">
            <v>ENCANADOR OU BOMBEIRO HIDRAULICO</v>
          </cell>
          <cell r="E9465" t="str">
            <v>H</v>
          </cell>
          <cell r="F9465">
            <v>1</v>
          </cell>
          <cell r="G9465">
            <v>9.68</v>
          </cell>
          <cell r="H9465">
            <v>9.68</v>
          </cell>
        </row>
        <row r="9466">
          <cell r="B9466">
            <v>1</v>
          </cell>
          <cell r="C9466" t="str">
            <v>6116</v>
          </cell>
          <cell r="D9466" t="str">
            <v>AJUDANTE DE ENCANADOR</v>
          </cell>
          <cell r="E9466" t="str">
            <v>H</v>
          </cell>
          <cell r="F9466">
            <v>1</v>
          </cell>
          <cell r="G9466">
            <v>7.64</v>
          </cell>
          <cell r="H9466">
            <v>7.64</v>
          </cell>
        </row>
        <row r="9467">
          <cell r="B9467">
            <v>2</v>
          </cell>
          <cell r="C9467" t="str">
            <v>122</v>
          </cell>
          <cell r="D9467" t="str">
            <v>ADESIVO PVC FRASCO C/ 850G</v>
          </cell>
          <cell r="E9467" t="str">
            <v>UN</v>
          </cell>
          <cell r="F9467">
            <v>3.5000000000000001E-3</v>
          </cell>
          <cell r="G9467">
            <v>24.31</v>
          </cell>
          <cell r="H9467">
            <v>0.09</v>
          </cell>
        </row>
        <row r="9468">
          <cell r="B9468">
            <v>2</v>
          </cell>
          <cell r="C9468" t="str">
            <v>9872</v>
          </cell>
          <cell r="D9468" t="str">
            <v>TUBO PVC SOLDAVEL EB-892 P/AGUA FRIA PREDIAL DN 85MM</v>
          </cell>
          <cell r="E9468" t="str">
            <v>M</v>
          </cell>
          <cell r="F9468">
            <v>1.3</v>
          </cell>
          <cell r="G9468">
            <v>31.71</v>
          </cell>
          <cell r="H9468">
            <v>41.22</v>
          </cell>
        </row>
        <row r="9469">
          <cell r="B9469">
            <v>2</v>
          </cell>
          <cell r="C9469" t="str">
            <v>20083</v>
          </cell>
          <cell r="D9469" t="str">
            <v>SOLUCAO LIMPADORA FRASCO PLASTICO C/ 1000CM3</v>
          </cell>
          <cell r="E9469" t="str">
            <v>UN</v>
          </cell>
          <cell r="F9469">
            <v>1.2999999999999999E-3</v>
          </cell>
          <cell r="G9469">
            <v>28.8</v>
          </cell>
          <cell r="H9469">
            <v>0.04</v>
          </cell>
        </row>
        <row r="9470">
          <cell r="D9470" t="str">
            <v>Custo Direto Total</v>
          </cell>
          <cell r="H9470">
            <v>58.669999999999995</v>
          </cell>
        </row>
        <row r="9471">
          <cell r="D9471" t="str">
            <v>Taxa de BDI %</v>
          </cell>
          <cell r="F9471">
            <v>1E-8</v>
          </cell>
          <cell r="H9471">
            <v>0</v>
          </cell>
        </row>
        <row r="9472">
          <cell r="D9472" t="str">
            <v>Total da Composição</v>
          </cell>
          <cell r="H9472">
            <v>58.669999999999995</v>
          </cell>
        </row>
        <row r="9473">
          <cell r="A9473" t="str">
            <v>40787</v>
          </cell>
          <cell r="B9473" t="str">
            <v>TUBO PVC ESGOTO SERIE R DN 100MM - FORNECIMENTO E INSTALACAO</v>
          </cell>
          <cell r="E9473" t="str">
            <v xml:space="preserve">M     </v>
          </cell>
          <cell r="F9473" t="str">
            <v>Coeficiente</v>
          </cell>
          <cell r="G9473" t="str">
            <v>Preço Unit.</v>
          </cell>
          <cell r="H9473" t="str">
            <v>Preço Total</v>
          </cell>
          <cell r="I9473">
            <v>19.739999999999998</v>
          </cell>
        </row>
        <row r="9474">
          <cell r="B9474">
            <v>1</v>
          </cell>
          <cell r="C9474" t="str">
            <v>2696</v>
          </cell>
          <cell r="D9474" t="str">
            <v>ENCANADOR OU BOMBEIRO HIDRAULICO</v>
          </cell>
          <cell r="E9474" t="str">
            <v>H</v>
          </cell>
          <cell r="F9474">
            <v>0.1</v>
          </cell>
          <cell r="G9474">
            <v>9.68</v>
          </cell>
          <cell r="H9474">
            <v>0.97</v>
          </cell>
        </row>
        <row r="9475">
          <cell r="B9475">
            <v>1</v>
          </cell>
          <cell r="C9475" t="str">
            <v>6116</v>
          </cell>
          <cell r="D9475" t="str">
            <v>AJUDANTE DE ENCANADOR</v>
          </cell>
          <cell r="E9475" t="str">
            <v>H</v>
          </cell>
          <cell r="F9475">
            <v>0.5</v>
          </cell>
          <cell r="G9475">
            <v>7.64</v>
          </cell>
          <cell r="H9475">
            <v>3.82</v>
          </cell>
        </row>
        <row r="9476">
          <cell r="B9476">
            <v>2</v>
          </cell>
          <cell r="C9476" t="str">
            <v>303</v>
          </cell>
          <cell r="D9476" t="str">
            <v>ANEL BORRACHA P/ TUBO PVC REDE ESGOTO EB 644 DN 100MM</v>
          </cell>
          <cell r="E9476" t="str">
            <v>UN</v>
          </cell>
          <cell r="F9476">
            <v>0.16700000000000001</v>
          </cell>
          <cell r="G9476">
            <v>1.96</v>
          </cell>
          <cell r="H9476">
            <v>0.33</v>
          </cell>
        </row>
        <row r="9477">
          <cell r="B9477">
            <v>2</v>
          </cell>
          <cell r="C9477" t="str">
            <v>9841</v>
          </cell>
          <cell r="D9477" t="str">
            <v>TUBO PVC PBV SERIE R P/ ESG OU AGUAS PLUVIAIS PREDIAL DN 100MM</v>
          </cell>
          <cell r="E9477" t="str">
            <v>M</v>
          </cell>
          <cell r="F9477">
            <v>1.05</v>
          </cell>
          <cell r="G9477">
            <v>13.92</v>
          </cell>
          <cell r="H9477">
            <v>14.62</v>
          </cell>
        </row>
        <row r="9478">
          <cell r="D9478" t="str">
            <v>Custo Direto Total</v>
          </cell>
          <cell r="H9478">
            <v>19.739999999999998</v>
          </cell>
        </row>
        <row r="9479">
          <cell r="D9479" t="str">
            <v>Taxa de BDI %</v>
          </cell>
          <cell r="F9479">
            <v>1E-8</v>
          </cell>
          <cell r="H9479">
            <v>0</v>
          </cell>
        </row>
        <row r="9480">
          <cell r="D9480" t="str">
            <v>Total da Composição</v>
          </cell>
          <cell r="H9480">
            <v>19.739999999999998</v>
          </cell>
        </row>
        <row r="9481">
          <cell r="A9481" t="str">
            <v>40789</v>
          </cell>
          <cell r="B9481" t="str">
            <v>TUBO DE AÇO PRETO SEM COSTURA SCHEDULE (150MM), INCLUSIVE CONEXÃO ES - FORNECIMENTO E INSTALAÇÃO</v>
          </cell>
          <cell r="E9481" t="str">
            <v xml:space="preserve">M     </v>
          </cell>
          <cell r="F9481" t="str">
            <v>Coeficiente</v>
          </cell>
          <cell r="G9481" t="str">
            <v>Preço Unit.</v>
          </cell>
          <cell r="H9481" t="str">
            <v>Preço Total</v>
          </cell>
          <cell r="I9481">
            <v>297.22000000000003</v>
          </cell>
        </row>
        <row r="9482">
          <cell r="B9482">
            <v>1</v>
          </cell>
          <cell r="C9482" t="str">
            <v>2696</v>
          </cell>
          <cell r="D9482" t="str">
            <v>ENCANADOR OU BOMBEIRO HIDRAULICO</v>
          </cell>
          <cell r="E9482" t="str">
            <v>H</v>
          </cell>
          <cell r="F9482">
            <v>2.65</v>
          </cell>
          <cell r="G9482">
            <v>9.68</v>
          </cell>
          <cell r="H9482">
            <v>25.65</v>
          </cell>
        </row>
        <row r="9483">
          <cell r="B9483">
            <v>1</v>
          </cell>
          <cell r="C9483" t="str">
            <v>6116</v>
          </cell>
          <cell r="D9483" t="str">
            <v>AJUDANTE DE ENCANADOR</v>
          </cell>
          <cell r="E9483" t="str">
            <v>H</v>
          </cell>
          <cell r="F9483">
            <v>2.65</v>
          </cell>
          <cell r="G9483">
            <v>7.64</v>
          </cell>
          <cell r="H9483">
            <v>20.25</v>
          </cell>
        </row>
        <row r="9484">
          <cell r="B9484">
            <v>2</v>
          </cell>
          <cell r="C9484" t="str">
            <v>3146</v>
          </cell>
          <cell r="D9484" t="str">
            <v>FITA VEDA ROSCA EM ROLOS 18MMX10M</v>
          </cell>
          <cell r="E9484" t="str">
            <v>UN</v>
          </cell>
          <cell r="F9484">
            <v>0.34</v>
          </cell>
          <cell r="G9484">
            <v>1.5</v>
          </cell>
          <cell r="H9484">
            <v>0.51</v>
          </cell>
        </row>
        <row r="9485">
          <cell r="B9485">
            <v>2</v>
          </cell>
          <cell r="C9485" t="str">
            <v>7672</v>
          </cell>
          <cell r="D9485" t="str">
            <v>TUBO ACO PRETO SEM COSTURA SCHEDULE 40/NBR 5590 DN INT 6" E = 7,11MM - 28,26KG/M</v>
          </cell>
          <cell r="E9485" t="str">
            <v>M</v>
          </cell>
          <cell r="F9485">
            <v>1.3</v>
          </cell>
          <cell r="G9485">
            <v>192.93</v>
          </cell>
          <cell r="H9485">
            <v>250.81</v>
          </cell>
        </row>
        <row r="9486">
          <cell r="D9486" t="str">
            <v>Custo Direto Total</v>
          </cell>
          <cell r="H9486">
            <v>297.22000000000003</v>
          </cell>
        </row>
        <row r="9487">
          <cell r="D9487" t="str">
            <v>Taxa de BDI %</v>
          </cell>
          <cell r="F9487">
            <v>1E-8</v>
          </cell>
          <cell r="H9487">
            <v>0</v>
          </cell>
        </row>
        <row r="9488">
          <cell r="D9488" t="str">
            <v>Total da Composição</v>
          </cell>
          <cell r="H9488">
            <v>297.22000000000003</v>
          </cell>
        </row>
        <row r="9489">
          <cell r="A9489" t="str">
            <v>40790</v>
          </cell>
          <cell r="B9489" t="str">
            <v>TUBO DE AÇO PRETO 4" SEM COSTURA SCHEDULE 40/NBR 5590, INCLUSIVE CONEX OES - FORNECIMENTO E INSTALACAO</v>
          </cell>
          <cell r="E9489" t="str">
            <v xml:space="preserve">M     </v>
          </cell>
          <cell r="F9489" t="str">
            <v>Coeficiente</v>
          </cell>
          <cell r="G9489" t="str">
            <v>Preço Unit.</v>
          </cell>
          <cell r="H9489" t="str">
            <v>Preço Total</v>
          </cell>
          <cell r="I9489">
            <v>190.89000000000001</v>
          </cell>
        </row>
        <row r="9490">
          <cell r="B9490">
            <v>1</v>
          </cell>
          <cell r="C9490" t="str">
            <v>2696</v>
          </cell>
          <cell r="D9490" t="str">
            <v>ENCANADOR OU BOMBEIRO HIDRAULICO</v>
          </cell>
          <cell r="E9490" t="str">
            <v>H</v>
          </cell>
          <cell r="F9490">
            <v>2.2000000000000002</v>
          </cell>
          <cell r="G9490">
            <v>9.68</v>
          </cell>
          <cell r="H9490">
            <v>21.3</v>
          </cell>
        </row>
        <row r="9491">
          <cell r="B9491">
            <v>1</v>
          </cell>
          <cell r="C9491" t="str">
            <v>6116</v>
          </cell>
          <cell r="D9491" t="str">
            <v>AJUDANTE DE ENCANADOR</v>
          </cell>
          <cell r="E9491" t="str">
            <v>H</v>
          </cell>
          <cell r="F9491">
            <v>2.2000000000000002</v>
          </cell>
          <cell r="G9491">
            <v>7.64</v>
          </cell>
          <cell r="H9491">
            <v>16.809999999999999</v>
          </cell>
        </row>
        <row r="9492">
          <cell r="B9492">
            <v>2</v>
          </cell>
          <cell r="C9492" t="str">
            <v>3146</v>
          </cell>
          <cell r="D9492" t="str">
            <v>FITA VEDA ROSCA EM ROLOS 18MMX10M</v>
          </cell>
          <cell r="E9492" t="str">
            <v>UN</v>
          </cell>
          <cell r="F9492">
            <v>0.25</v>
          </cell>
          <cell r="G9492">
            <v>1.5</v>
          </cell>
          <cell r="H9492">
            <v>0.38</v>
          </cell>
        </row>
        <row r="9493">
          <cell r="B9493">
            <v>2</v>
          </cell>
          <cell r="C9493" t="str">
            <v>21151</v>
          </cell>
          <cell r="D9493" t="str">
            <v>TUBO ACO PRETO SEM COSTURA SCHEDULE 40/NBR 5590 DN INT 4" E = 6,02MM - 16,06KG/M</v>
          </cell>
          <cell r="E9493" t="str">
            <v>M</v>
          </cell>
          <cell r="F9493">
            <v>1.3</v>
          </cell>
          <cell r="G9493">
            <v>117.23</v>
          </cell>
          <cell r="H9493">
            <v>152.4</v>
          </cell>
        </row>
        <row r="9494">
          <cell r="D9494" t="str">
            <v>Custo Direto Total</v>
          </cell>
          <cell r="H9494">
            <v>190.89000000000001</v>
          </cell>
        </row>
        <row r="9495">
          <cell r="D9495" t="str">
            <v>Taxa de BDI %</v>
          </cell>
          <cell r="F9495">
            <v>1E-8</v>
          </cell>
          <cell r="H9495">
            <v>0</v>
          </cell>
        </row>
        <row r="9496">
          <cell r="D9496" t="str">
            <v>Total da Composição</v>
          </cell>
          <cell r="H9496">
            <v>190.89000000000001</v>
          </cell>
        </row>
        <row r="9497">
          <cell r="A9497" t="str">
            <v>40791</v>
          </cell>
          <cell r="B9497" t="str">
            <v>TUBO DE AÇO PRETO 3" SEM COSTURA SCHEDULE 40/NBR 5590, INCLUSIVE CONEX OES - FORNECIMENTO E INSTALACAO</v>
          </cell>
          <cell r="E9497" t="str">
            <v xml:space="preserve">M     </v>
          </cell>
          <cell r="F9497" t="str">
            <v>Coeficiente</v>
          </cell>
          <cell r="G9497" t="str">
            <v>Preço Unit.</v>
          </cell>
          <cell r="H9497" t="str">
            <v>Preço Total</v>
          </cell>
          <cell r="I9497">
            <v>131.18</v>
          </cell>
        </row>
        <row r="9498">
          <cell r="B9498">
            <v>1</v>
          </cell>
          <cell r="C9498" t="str">
            <v>2696</v>
          </cell>
          <cell r="D9498" t="str">
            <v>ENCANADOR OU BOMBEIRO HIDRAULICO</v>
          </cell>
          <cell r="E9498" t="str">
            <v>H</v>
          </cell>
          <cell r="F9498">
            <v>2</v>
          </cell>
          <cell r="G9498">
            <v>9.68</v>
          </cell>
          <cell r="H9498">
            <v>19.36</v>
          </cell>
        </row>
        <row r="9499">
          <cell r="B9499">
            <v>1</v>
          </cell>
          <cell r="C9499" t="str">
            <v>6116</v>
          </cell>
          <cell r="D9499" t="str">
            <v>AJUDANTE DE ENCANADOR</v>
          </cell>
          <cell r="E9499" t="str">
            <v>H</v>
          </cell>
          <cell r="F9499">
            <v>2</v>
          </cell>
          <cell r="G9499">
            <v>7.64</v>
          </cell>
          <cell r="H9499">
            <v>15.28</v>
          </cell>
        </row>
        <row r="9500">
          <cell r="B9500">
            <v>2</v>
          </cell>
          <cell r="C9500" t="str">
            <v>3146</v>
          </cell>
          <cell r="D9500" t="str">
            <v>FITA VEDA ROSCA EM ROLOS 18MMX10M</v>
          </cell>
          <cell r="E9500" t="str">
            <v>UN</v>
          </cell>
          <cell r="F9500">
            <v>0.192</v>
          </cell>
          <cell r="G9500">
            <v>1.5</v>
          </cell>
          <cell r="H9500">
            <v>0.28999999999999998</v>
          </cell>
        </row>
        <row r="9501">
          <cell r="B9501">
            <v>2</v>
          </cell>
          <cell r="C9501" t="str">
            <v>21149</v>
          </cell>
          <cell r="D9501" t="str">
            <v>TUBO ACO PRETO SEM COSTURA SCHEDULE 40/NBR 5590 DN INT 3" E = 5,49MM - 11,28KG/M</v>
          </cell>
          <cell r="E9501" t="str">
            <v>M</v>
          </cell>
          <cell r="F9501">
            <v>1.3</v>
          </cell>
          <cell r="G9501">
            <v>74.040000000000006</v>
          </cell>
          <cell r="H9501">
            <v>96.25</v>
          </cell>
        </row>
        <row r="9502">
          <cell r="D9502" t="str">
            <v>Custo Direto Total</v>
          </cell>
          <cell r="H9502">
            <v>131.18</v>
          </cell>
        </row>
        <row r="9503">
          <cell r="D9503" t="str">
            <v>Taxa de BDI %</v>
          </cell>
          <cell r="F9503">
            <v>1E-8</v>
          </cell>
          <cell r="H9503">
            <v>0</v>
          </cell>
        </row>
        <row r="9504">
          <cell r="D9504" t="str">
            <v>Total da Composição</v>
          </cell>
          <cell r="H9504">
            <v>131.18</v>
          </cell>
        </row>
        <row r="9505">
          <cell r="A9505" t="str">
            <v>40792</v>
          </cell>
          <cell r="B9505" t="str">
            <v>TUBO DE AÇO PRETO 2.1/2" SEM COSTURA SCHEDULE 40/NBR 5590, INCLUSIVE C ONEXOES - FORNECIMENTO E INSTALACAO</v>
          </cell>
          <cell r="E9505" t="str">
            <v xml:space="preserve">M     </v>
          </cell>
          <cell r="F9505" t="str">
            <v>Coeficiente</v>
          </cell>
          <cell r="G9505" t="str">
            <v>Preço Unit.</v>
          </cell>
          <cell r="H9505" t="str">
            <v>Preço Total</v>
          </cell>
          <cell r="I9505">
            <v>116.98</v>
          </cell>
        </row>
        <row r="9506">
          <cell r="B9506">
            <v>1</v>
          </cell>
          <cell r="C9506" t="str">
            <v>2696</v>
          </cell>
          <cell r="D9506" t="str">
            <v>ENCANADOR OU BOMBEIRO HIDRAULICO</v>
          </cell>
          <cell r="E9506" t="str">
            <v>H</v>
          </cell>
          <cell r="F9506">
            <v>1.8</v>
          </cell>
          <cell r="G9506">
            <v>9.68</v>
          </cell>
          <cell r="H9506">
            <v>17.420000000000002</v>
          </cell>
        </row>
        <row r="9507">
          <cell r="B9507">
            <v>1</v>
          </cell>
          <cell r="C9507" t="str">
            <v>6116</v>
          </cell>
          <cell r="D9507" t="str">
            <v>AJUDANTE DE ENCANADOR</v>
          </cell>
          <cell r="E9507" t="str">
            <v>H</v>
          </cell>
          <cell r="F9507">
            <v>1.8</v>
          </cell>
          <cell r="G9507">
            <v>7.64</v>
          </cell>
          <cell r="H9507">
            <v>13.75</v>
          </cell>
        </row>
        <row r="9508">
          <cell r="B9508">
            <v>2</v>
          </cell>
          <cell r="C9508" t="str">
            <v>3146</v>
          </cell>
          <cell r="D9508" t="str">
            <v>FITA VEDA ROSCA EM ROLOS 18MMX10M</v>
          </cell>
          <cell r="E9508" t="str">
            <v>UN</v>
          </cell>
          <cell r="F9508">
            <v>0.17</v>
          </cell>
          <cell r="G9508">
            <v>1.5</v>
          </cell>
          <cell r="H9508">
            <v>0.26</v>
          </cell>
        </row>
        <row r="9509">
          <cell r="B9509">
            <v>2</v>
          </cell>
          <cell r="C9509" t="str">
            <v>21147</v>
          </cell>
          <cell r="D9509" t="str">
            <v>TUBO ACO PRETO SEM COSTURA SCHEDULE 40/NBR 5590 DN INT 2 1/2" E = 5,16MM - 8,62KG/M</v>
          </cell>
          <cell r="E9509" t="str">
            <v>M</v>
          </cell>
          <cell r="F9509">
            <v>1.4</v>
          </cell>
          <cell r="G9509">
            <v>61.11</v>
          </cell>
          <cell r="H9509">
            <v>85.55</v>
          </cell>
        </row>
        <row r="9510">
          <cell r="D9510" t="str">
            <v>Custo Direto Total</v>
          </cell>
          <cell r="H9510">
            <v>116.98</v>
          </cell>
        </row>
        <row r="9511">
          <cell r="D9511" t="str">
            <v>Taxa de BDI %</v>
          </cell>
          <cell r="F9511">
            <v>1E-8</v>
          </cell>
          <cell r="H9511">
            <v>0</v>
          </cell>
        </row>
        <row r="9512">
          <cell r="D9512" t="str">
            <v>Total da Composição</v>
          </cell>
          <cell r="H9512">
            <v>116.98</v>
          </cell>
        </row>
        <row r="9513">
          <cell r="A9513" t="str">
            <v>40793</v>
          </cell>
          <cell r="B9513" t="str">
            <v>TUBO DE AÇO PRETO 2" SEM COSTURA SCHEDULE 40/NBR 5590, INCLUSIVE CONEX OES - FORNECIMENTO E INSTALACAO</v>
          </cell>
          <cell r="E9513" t="str">
            <v xml:space="preserve">M     </v>
          </cell>
          <cell r="F9513" t="str">
            <v>Coeficiente</v>
          </cell>
          <cell r="G9513" t="str">
            <v>Preço Unit.</v>
          </cell>
          <cell r="H9513" t="str">
            <v>Preço Total</v>
          </cell>
          <cell r="I9513">
            <v>105.94</v>
          </cell>
        </row>
        <row r="9514">
          <cell r="B9514">
            <v>1</v>
          </cell>
          <cell r="C9514" t="str">
            <v>2696</v>
          </cell>
          <cell r="D9514" t="str">
            <v>ENCANADOR OU BOMBEIRO HIDRAULICO</v>
          </cell>
          <cell r="E9514" t="str">
            <v>H</v>
          </cell>
          <cell r="F9514">
            <v>1.6</v>
          </cell>
          <cell r="G9514">
            <v>9.68</v>
          </cell>
          <cell r="H9514">
            <v>15.49</v>
          </cell>
        </row>
        <row r="9515">
          <cell r="B9515">
            <v>1</v>
          </cell>
          <cell r="C9515" t="str">
            <v>6116</v>
          </cell>
          <cell r="D9515" t="str">
            <v>AJUDANTE DE ENCANADOR</v>
          </cell>
          <cell r="E9515" t="str">
            <v>H</v>
          </cell>
          <cell r="F9515">
            <v>1.6</v>
          </cell>
          <cell r="G9515">
            <v>7.64</v>
          </cell>
          <cell r="H9515">
            <v>12.22</v>
          </cell>
        </row>
        <row r="9516">
          <cell r="B9516">
            <v>2</v>
          </cell>
          <cell r="C9516" t="str">
            <v>3146</v>
          </cell>
          <cell r="D9516" t="str">
            <v>FITA VEDA ROSCA EM ROLOS 18MMX10M</v>
          </cell>
          <cell r="E9516" t="str">
            <v>UN</v>
          </cell>
          <cell r="F9516">
            <v>0.13600000000000001</v>
          </cell>
          <cell r="G9516">
            <v>1.5</v>
          </cell>
          <cell r="H9516">
            <v>0.2</v>
          </cell>
        </row>
        <row r="9517">
          <cell r="B9517">
            <v>2</v>
          </cell>
          <cell r="C9517" t="str">
            <v>21148</v>
          </cell>
          <cell r="D9517" t="str">
            <v>TUBO ACO PRETO SEM COSTURA SCHEDULE 40/NBR 5590 DN INT 2" E = 3,91MM - 5,43KG/M</v>
          </cell>
          <cell r="E9517" t="str">
            <v>M</v>
          </cell>
          <cell r="F9517">
            <v>1.6003499999999999</v>
          </cell>
          <cell r="G9517">
            <v>48.76</v>
          </cell>
          <cell r="H9517">
            <v>78.03</v>
          </cell>
        </row>
        <row r="9518">
          <cell r="D9518" t="str">
            <v>Custo Direto Total</v>
          </cell>
          <cell r="H9518">
            <v>105.94</v>
          </cell>
        </row>
        <row r="9519">
          <cell r="D9519" t="str">
            <v>Taxa de BDI %</v>
          </cell>
          <cell r="F9519">
            <v>1E-8</v>
          </cell>
          <cell r="H9519">
            <v>0</v>
          </cell>
        </row>
        <row r="9520">
          <cell r="D9520" t="str">
            <v>Total da Composição</v>
          </cell>
          <cell r="H9520">
            <v>105.94</v>
          </cell>
        </row>
        <row r="9521">
          <cell r="A9521" t="str">
            <v>72468</v>
          </cell>
          <cell r="B9521" t="str">
            <v>TUBO CERÂMICO 100MM REJUNTADO COM ARGAMASSA DE CIMENTO E AREIA TRACO 1 :3 - FORNECIMENTO E INSTALACAO</v>
          </cell>
          <cell r="E9521" t="str">
            <v xml:space="preserve">M     </v>
          </cell>
          <cell r="F9521" t="str">
            <v>Coeficiente</v>
          </cell>
          <cell r="G9521" t="str">
            <v>Preço Unit.</v>
          </cell>
          <cell r="H9521" t="str">
            <v>Preço Total</v>
          </cell>
          <cell r="I9521">
            <v>10.73</v>
          </cell>
        </row>
        <row r="9522">
          <cell r="B9522">
            <v>1</v>
          </cell>
          <cell r="C9522" t="str">
            <v>4750</v>
          </cell>
          <cell r="D9522" t="str">
            <v>PEDREIRO</v>
          </cell>
          <cell r="E9522" t="str">
            <v>H</v>
          </cell>
          <cell r="F9522">
            <v>0.25</v>
          </cell>
          <cell r="G9522">
            <v>9.68</v>
          </cell>
          <cell r="H9522">
            <v>2.42</v>
          </cell>
        </row>
        <row r="9523">
          <cell r="B9523">
            <v>1</v>
          </cell>
          <cell r="C9523" t="str">
            <v>6111</v>
          </cell>
          <cell r="D9523" t="str">
            <v>SERVENTE</v>
          </cell>
          <cell r="E9523" t="str">
            <v>H</v>
          </cell>
          <cell r="F9523">
            <v>0.25</v>
          </cell>
          <cell r="G9523">
            <v>6.93</v>
          </cell>
          <cell r="H9523">
            <v>1.73</v>
          </cell>
        </row>
        <row r="9524">
          <cell r="B9524">
            <v>2</v>
          </cell>
          <cell r="C9524" t="str">
            <v>36</v>
          </cell>
          <cell r="D9524" t="str">
            <v>ACO CA-60 - 4,2MM</v>
          </cell>
          <cell r="E9524" t="str">
            <v>KG</v>
          </cell>
          <cell r="F9524">
            <v>2.0000000000000001E-4</v>
          </cell>
          <cell r="G9524">
            <v>4.0199999999999996</v>
          </cell>
          <cell r="H9524">
            <v>0</v>
          </cell>
        </row>
        <row r="9525">
          <cell r="B9525">
            <v>2</v>
          </cell>
          <cell r="C9525" t="str">
            <v>1382</v>
          </cell>
          <cell r="D9525" t="str">
            <v>CIMENTO PORTLAND POZOLANICO CP IV- 32</v>
          </cell>
          <cell r="E9525" t="str">
            <v>50KG</v>
          </cell>
          <cell r="F9525">
            <v>1.5E-3</v>
          </cell>
          <cell r="G9525">
            <v>21.84</v>
          </cell>
          <cell r="H9525">
            <v>0.03</v>
          </cell>
        </row>
        <row r="9526">
          <cell r="B9526">
            <v>2</v>
          </cell>
          <cell r="C9526" t="str">
            <v>7706</v>
          </cell>
          <cell r="D9526" t="str">
            <v>TUBO CERAMICA ESG EB-5 PB DN 100</v>
          </cell>
          <cell r="E9526" t="str">
            <v>M</v>
          </cell>
          <cell r="F9526">
            <v>1.01</v>
          </cell>
          <cell r="G9526">
            <v>6.49</v>
          </cell>
          <cell r="H9526">
            <v>6.55</v>
          </cell>
        </row>
        <row r="9527">
          <cell r="D9527" t="str">
            <v>Custo Direto Total</v>
          </cell>
          <cell r="H9527">
            <v>10.73</v>
          </cell>
        </row>
        <row r="9528">
          <cell r="D9528" t="str">
            <v>Taxa de BDI %</v>
          </cell>
          <cell r="F9528">
            <v>1E-8</v>
          </cell>
          <cell r="H9528">
            <v>0</v>
          </cell>
        </row>
        <row r="9529">
          <cell r="D9529" t="str">
            <v>Total da Composição</v>
          </cell>
          <cell r="H9529">
            <v>10.73</v>
          </cell>
        </row>
        <row r="9530">
          <cell r="A9530" t="str">
            <v>72469</v>
          </cell>
          <cell r="B9530" t="str">
            <v>TUBO CERÂMICO 150MM REJUNTADO COM ARGAMASSA DE CIMENTO E AREIA TRACO 1 :3 - FORNECIMENTO E INSTALACAO</v>
          </cell>
          <cell r="E9530" t="str">
            <v xml:space="preserve">M     </v>
          </cell>
          <cell r="F9530" t="str">
            <v>Coeficiente</v>
          </cell>
          <cell r="G9530" t="str">
            <v>Preço Unit.</v>
          </cell>
          <cell r="H9530" t="str">
            <v>Preço Total</v>
          </cell>
          <cell r="I9530">
            <v>13.280000000000001</v>
          </cell>
        </row>
        <row r="9531">
          <cell r="B9531">
            <v>1</v>
          </cell>
          <cell r="C9531" t="str">
            <v>4750</v>
          </cell>
          <cell r="D9531" t="str">
            <v>PEDREIRO</v>
          </cell>
          <cell r="E9531" t="str">
            <v>H</v>
          </cell>
          <cell r="F9531">
            <v>0.25</v>
          </cell>
          <cell r="G9531">
            <v>9.68</v>
          </cell>
          <cell r="H9531">
            <v>2.42</v>
          </cell>
        </row>
        <row r="9532">
          <cell r="B9532">
            <v>1</v>
          </cell>
          <cell r="C9532" t="str">
            <v>6111</v>
          </cell>
          <cell r="D9532" t="str">
            <v>SERVENTE</v>
          </cell>
          <cell r="E9532" t="str">
            <v>H</v>
          </cell>
          <cell r="F9532">
            <v>0.25</v>
          </cell>
          <cell r="G9532">
            <v>6.93</v>
          </cell>
          <cell r="H9532">
            <v>1.73</v>
          </cell>
        </row>
        <row r="9533">
          <cell r="B9533">
            <v>2</v>
          </cell>
          <cell r="C9533" t="str">
            <v>366</v>
          </cell>
          <cell r="D9533" t="str">
            <v>AREIA FINA - POSTO JAZIDA / FORNECEDOR (SEM FRETE)</v>
          </cell>
          <cell r="E9533" t="str">
            <v>M3</v>
          </cell>
          <cell r="F9533">
            <v>2.0000000000000001E-4</v>
          </cell>
          <cell r="G9533">
            <v>40.5</v>
          </cell>
          <cell r="H9533">
            <v>0.01</v>
          </cell>
        </row>
        <row r="9534">
          <cell r="B9534">
            <v>2</v>
          </cell>
          <cell r="C9534" t="str">
            <v>1382</v>
          </cell>
          <cell r="D9534" t="str">
            <v>CIMENTO PORTLAND POZOLANICO CP IV- 32</v>
          </cell>
          <cell r="E9534" t="str">
            <v>50KG</v>
          </cell>
          <cell r="F9534">
            <v>1.5E-3</v>
          </cell>
          <cell r="G9534">
            <v>21.84</v>
          </cell>
          <cell r="H9534">
            <v>0.03</v>
          </cell>
        </row>
        <row r="9535">
          <cell r="B9535">
            <v>2</v>
          </cell>
          <cell r="C9535" t="str">
            <v>7703</v>
          </cell>
          <cell r="D9535" t="str">
            <v>TUBO CERAMICA ESG EB-5 PB DN 150</v>
          </cell>
          <cell r="E9535" t="str">
            <v>M</v>
          </cell>
          <cell r="F9535">
            <v>1.01</v>
          </cell>
          <cell r="G9535">
            <v>9</v>
          </cell>
          <cell r="H9535">
            <v>9.09</v>
          </cell>
        </row>
        <row r="9536">
          <cell r="D9536" t="str">
            <v>Custo Direto Total</v>
          </cell>
          <cell r="H9536">
            <v>13.280000000000001</v>
          </cell>
        </row>
        <row r="9537">
          <cell r="D9537" t="str">
            <v>Taxa de BDI %</v>
          </cell>
          <cell r="F9537">
            <v>1E-8</v>
          </cell>
          <cell r="H9537">
            <v>0</v>
          </cell>
        </row>
        <row r="9538">
          <cell r="D9538" t="str">
            <v>Total da Composição</v>
          </cell>
          <cell r="H9538">
            <v>13.280000000000001</v>
          </cell>
        </row>
        <row r="9539">
          <cell r="A9539" t="str">
            <v>72470</v>
          </cell>
          <cell r="B9539" t="str">
            <v>TUBO CERÂMICO 200MM REJUNTADO COM ARGAMASSA DE CIMENTO E AREIA TRACO 1 :3 - FORNECIMENTO E INSTALACAO</v>
          </cell>
          <cell r="E9539" t="str">
            <v xml:space="preserve">M     </v>
          </cell>
          <cell r="F9539" t="str">
            <v>Coeficiente</v>
          </cell>
          <cell r="G9539" t="str">
            <v>Preço Unit.</v>
          </cell>
          <cell r="H9539" t="str">
            <v>Preço Total</v>
          </cell>
          <cell r="I9539">
            <v>19.41</v>
          </cell>
        </row>
        <row r="9540">
          <cell r="B9540">
            <v>1</v>
          </cell>
          <cell r="C9540" t="str">
            <v>4750</v>
          </cell>
          <cell r="D9540" t="str">
            <v>PEDREIRO</v>
          </cell>
          <cell r="E9540" t="str">
            <v>H</v>
          </cell>
          <cell r="F9540">
            <v>0.25</v>
          </cell>
          <cell r="G9540">
            <v>9.68</v>
          </cell>
          <cell r="H9540">
            <v>2.42</v>
          </cell>
        </row>
        <row r="9541">
          <cell r="B9541">
            <v>1</v>
          </cell>
          <cell r="C9541" t="str">
            <v>6111</v>
          </cell>
          <cell r="D9541" t="str">
            <v>SERVENTE</v>
          </cell>
          <cell r="E9541" t="str">
            <v>H</v>
          </cell>
          <cell r="F9541">
            <v>0.25</v>
          </cell>
          <cell r="G9541">
            <v>6.93</v>
          </cell>
          <cell r="H9541">
            <v>1.73</v>
          </cell>
        </row>
        <row r="9542">
          <cell r="B9542">
            <v>2</v>
          </cell>
          <cell r="C9542" t="str">
            <v>366</v>
          </cell>
          <cell r="D9542" t="str">
            <v>AREIA FINA - POSTO JAZIDA / FORNECEDOR (SEM FRETE)</v>
          </cell>
          <cell r="E9542" t="str">
            <v>M3</v>
          </cell>
          <cell r="F9542">
            <v>2.0000000000000001E-4</v>
          </cell>
          <cell r="G9542">
            <v>40.5</v>
          </cell>
          <cell r="H9542">
            <v>0.01</v>
          </cell>
        </row>
        <row r="9543">
          <cell r="B9543">
            <v>2</v>
          </cell>
          <cell r="C9543" t="str">
            <v>1382</v>
          </cell>
          <cell r="D9543" t="str">
            <v>CIMENTO PORTLAND POZOLANICO CP IV- 32</v>
          </cell>
          <cell r="E9543" t="str">
            <v>50KG</v>
          </cell>
          <cell r="F9543">
            <v>1.5E-3</v>
          </cell>
          <cell r="G9543">
            <v>21.84</v>
          </cell>
          <cell r="H9543">
            <v>0.03</v>
          </cell>
        </row>
        <row r="9544">
          <cell r="B9544">
            <v>2</v>
          </cell>
          <cell r="C9544" t="str">
            <v>7708</v>
          </cell>
          <cell r="D9544" t="str">
            <v>TUBO CERAMICA ESG EB-5 PB DN 200</v>
          </cell>
          <cell r="E9544" t="str">
            <v>M</v>
          </cell>
          <cell r="F9544">
            <v>1.01</v>
          </cell>
          <cell r="G9544">
            <v>15.07</v>
          </cell>
          <cell r="H9544">
            <v>15.22</v>
          </cell>
        </row>
        <row r="9545">
          <cell r="D9545" t="str">
            <v>Custo Direto Total</v>
          </cell>
          <cell r="H9545">
            <v>19.41</v>
          </cell>
        </row>
        <row r="9546">
          <cell r="D9546" t="str">
            <v>Taxa de BDI %</v>
          </cell>
          <cell r="F9546">
            <v>1E-8</v>
          </cell>
          <cell r="H9546">
            <v>0</v>
          </cell>
        </row>
        <row r="9547">
          <cell r="D9547" t="str">
            <v>Total da Composição</v>
          </cell>
          <cell r="H9547">
            <v>19.41</v>
          </cell>
        </row>
        <row r="9548">
          <cell r="A9548" t="str">
            <v>72471</v>
          </cell>
          <cell r="B9548" t="str">
            <v>TUBO CERAMICO 250MM REJUNTADO COM ARGAMASSA DE CIMENTO E AREIA TRACO 1 :3 - FORNECIMENTO E INSTALACAO</v>
          </cell>
          <cell r="E9548" t="str">
            <v xml:space="preserve">M     </v>
          </cell>
          <cell r="F9548" t="str">
            <v>Coeficiente</v>
          </cell>
          <cell r="G9548" t="str">
            <v>Preço Unit.</v>
          </cell>
          <cell r="H9548" t="str">
            <v>Preço Total</v>
          </cell>
          <cell r="I9548">
            <v>30.37</v>
          </cell>
        </row>
        <row r="9549">
          <cell r="B9549">
            <v>1</v>
          </cell>
          <cell r="C9549" t="str">
            <v>4750</v>
          </cell>
          <cell r="D9549" t="str">
            <v>PEDREIRO</v>
          </cell>
          <cell r="E9549" t="str">
            <v>H</v>
          </cell>
          <cell r="F9549">
            <v>0.25</v>
          </cell>
          <cell r="G9549">
            <v>9.68</v>
          </cell>
          <cell r="H9549">
            <v>2.42</v>
          </cell>
        </row>
        <row r="9550">
          <cell r="B9550">
            <v>1</v>
          </cell>
          <cell r="C9550" t="str">
            <v>6111</v>
          </cell>
          <cell r="D9550" t="str">
            <v>SERVENTE</v>
          </cell>
          <cell r="E9550" t="str">
            <v>H</v>
          </cell>
          <cell r="F9550">
            <v>0.25</v>
          </cell>
          <cell r="G9550">
            <v>6.93</v>
          </cell>
          <cell r="H9550">
            <v>1.73</v>
          </cell>
        </row>
        <row r="9551">
          <cell r="B9551">
            <v>2</v>
          </cell>
          <cell r="C9551" t="str">
            <v>366</v>
          </cell>
          <cell r="D9551" t="str">
            <v>AREIA FINA - POSTO JAZIDA / FORNECEDOR (SEM FRETE)</v>
          </cell>
          <cell r="E9551" t="str">
            <v>M3</v>
          </cell>
          <cell r="F9551">
            <v>2.0000000000000001E-4</v>
          </cell>
          <cell r="G9551">
            <v>40.5</v>
          </cell>
          <cell r="H9551">
            <v>0.01</v>
          </cell>
        </row>
        <row r="9552">
          <cell r="B9552">
            <v>2</v>
          </cell>
          <cell r="C9552" t="str">
            <v>1382</v>
          </cell>
          <cell r="D9552" t="str">
            <v>CIMENTO PORTLAND POZOLANICO CP IV- 32</v>
          </cell>
          <cell r="E9552" t="str">
            <v>50KG</v>
          </cell>
          <cell r="F9552">
            <v>1.5E-3</v>
          </cell>
          <cell r="G9552">
            <v>21.84</v>
          </cell>
          <cell r="H9552">
            <v>0.03</v>
          </cell>
        </row>
        <row r="9553">
          <cell r="B9553">
            <v>2</v>
          </cell>
          <cell r="C9553" t="str">
            <v>7704</v>
          </cell>
          <cell r="D9553" t="str">
            <v>TUBO CERAMICA ESG EB-5 PB DN 250</v>
          </cell>
          <cell r="E9553" t="str">
            <v>M</v>
          </cell>
          <cell r="F9553">
            <v>1.01</v>
          </cell>
          <cell r="G9553">
            <v>25.92</v>
          </cell>
          <cell r="H9553">
            <v>26.18</v>
          </cell>
        </row>
        <row r="9554">
          <cell r="D9554" t="str">
            <v>Custo Direto Total</v>
          </cell>
          <cell r="H9554">
            <v>30.37</v>
          </cell>
        </row>
        <row r="9555">
          <cell r="D9555" t="str">
            <v>Taxa de BDI %</v>
          </cell>
          <cell r="F9555">
            <v>1E-8</v>
          </cell>
          <cell r="H9555">
            <v>0</v>
          </cell>
        </row>
        <row r="9556">
          <cell r="D9556" t="str">
            <v>Total da Composição</v>
          </cell>
          <cell r="H9556">
            <v>30.37</v>
          </cell>
        </row>
        <row r="9557">
          <cell r="A9557" t="str">
            <v>72472</v>
          </cell>
          <cell r="B9557" t="str">
            <v>TUBO CERAMICO 300MM REJUNTADO COM ARGAMASSA DE CIMENTO E AREIA TRACO 1 :3 - FORNECIMENTO E INSTALACAO</v>
          </cell>
          <cell r="E9557" t="str">
            <v xml:space="preserve">M     </v>
          </cell>
          <cell r="F9557" t="str">
            <v>Coeficiente</v>
          </cell>
          <cell r="G9557" t="str">
            <v>Preço Unit.</v>
          </cell>
          <cell r="H9557" t="str">
            <v>Preço Total</v>
          </cell>
          <cell r="I9557">
            <v>43.769999999999996</v>
          </cell>
        </row>
        <row r="9558">
          <cell r="B9558">
            <v>1</v>
          </cell>
          <cell r="C9558" t="str">
            <v>4750</v>
          </cell>
          <cell r="D9558" t="str">
            <v>PEDREIRO</v>
          </cell>
          <cell r="E9558" t="str">
            <v>H</v>
          </cell>
          <cell r="F9558">
            <v>0.25</v>
          </cell>
          <cell r="G9558">
            <v>9.68</v>
          </cell>
          <cell r="H9558">
            <v>2.42</v>
          </cell>
        </row>
        <row r="9559">
          <cell r="B9559">
            <v>1</v>
          </cell>
          <cell r="C9559" t="str">
            <v>6111</v>
          </cell>
          <cell r="D9559" t="str">
            <v>SERVENTE</v>
          </cell>
          <cell r="E9559" t="str">
            <v>H</v>
          </cell>
          <cell r="F9559">
            <v>0.25</v>
          </cell>
          <cell r="G9559">
            <v>6.93</v>
          </cell>
          <cell r="H9559">
            <v>1.73</v>
          </cell>
        </row>
        <row r="9560">
          <cell r="B9560">
            <v>2</v>
          </cell>
          <cell r="C9560" t="str">
            <v>366</v>
          </cell>
          <cell r="D9560" t="str">
            <v>AREIA FINA - POSTO JAZIDA / FORNECEDOR (SEM FRETE)</v>
          </cell>
          <cell r="E9560" t="str">
            <v>M3</v>
          </cell>
          <cell r="F9560">
            <v>2.0000000000000001E-4</v>
          </cell>
          <cell r="G9560">
            <v>40.5</v>
          </cell>
          <cell r="H9560">
            <v>0.01</v>
          </cell>
        </row>
        <row r="9561">
          <cell r="B9561">
            <v>2</v>
          </cell>
          <cell r="C9561" t="str">
            <v>1382</v>
          </cell>
          <cell r="D9561" t="str">
            <v>CIMENTO PORTLAND POZOLANICO CP IV- 32</v>
          </cell>
          <cell r="E9561" t="str">
            <v>50KG</v>
          </cell>
          <cell r="F9561">
            <v>1.5E-3</v>
          </cell>
          <cell r="G9561">
            <v>21.84</v>
          </cell>
          <cell r="H9561">
            <v>0.03</v>
          </cell>
        </row>
        <row r="9562">
          <cell r="B9562">
            <v>2</v>
          </cell>
          <cell r="C9562" t="str">
            <v>7705</v>
          </cell>
          <cell r="D9562" t="str">
            <v>TUBO CERAMICA ESG EB-5 PB DN 300</v>
          </cell>
          <cell r="E9562" t="str">
            <v>M</v>
          </cell>
          <cell r="F9562">
            <v>1.01</v>
          </cell>
          <cell r="G9562">
            <v>39.19</v>
          </cell>
          <cell r="H9562">
            <v>39.58</v>
          </cell>
        </row>
        <row r="9563">
          <cell r="D9563" t="str">
            <v>Custo Direto Total</v>
          </cell>
          <cell r="H9563">
            <v>43.769999999999996</v>
          </cell>
        </row>
        <row r="9564">
          <cell r="D9564" t="str">
            <v>Taxa de BDI %</v>
          </cell>
          <cell r="F9564">
            <v>1E-8</v>
          </cell>
          <cell r="H9564">
            <v>0</v>
          </cell>
        </row>
        <row r="9565">
          <cell r="D9565" t="str">
            <v>Total da Composição</v>
          </cell>
          <cell r="H9565">
            <v>43.769999999999996</v>
          </cell>
        </row>
        <row r="9566">
          <cell r="A9566" t="str">
            <v>72473</v>
          </cell>
          <cell r="B9566" t="str">
            <v>TUBO CERAMICO 75MM REJUNTADO COM ARGAMASSA DE CIMENTO E AREIA TRACO 1: 3 - FORNECIMENTO E INSTALACAO</v>
          </cell>
          <cell r="E9566" t="str">
            <v xml:space="preserve">M     </v>
          </cell>
          <cell r="F9566" t="str">
            <v>Coeficiente</v>
          </cell>
          <cell r="G9566" t="str">
            <v>Preço Unit.</v>
          </cell>
          <cell r="H9566" t="str">
            <v>Preço Total</v>
          </cell>
          <cell r="I9566">
            <v>10.55</v>
          </cell>
        </row>
        <row r="9567">
          <cell r="B9567">
            <v>1</v>
          </cell>
          <cell r="C9567" t="str">
            <v>4750</v>
          </cell>
          <cell r="D9567" t="str">
            <v>PEDREIRO</v>
          </cell>
          <cell r="E9567" t="str">
            <v>H</v>
          </cell>
          <cell r="F9567">
            <v>0.25</v>
          </cell>
          <cell r="G9567">
            <v>9.68</v>
          </cell>
          <cell r="H9567">
            <v>2.42</v>
          </cell>
        </row>
        <row r="9568">
          <cell r="B9568">
            <v>1</v>
          </cell>
          <cell r="C9568" t="str">
            <v>6111</v>
          </cell>
          <cell r="D9568" t="str">
            <v>SERVENTE</v>
          </cell>
          <cell r="E9568" t="str">
            <v>H</v>
          </cell>
          <cell r="F9568">
            <v>0.25</v>
          </cell>
          <cell r="G9568">
            <v>6.93</v>
          </cell>
          <cell r="H9568">
            <v>1.73</v>
          </cell>
        </row>
        <row r="9569">
          <cell r="B9569">
            <v>2</v>
          </cell>
          <cell r="C9569" t="str">
            <v>366</v>
          </cell>
          <cell r="D9569" t="str">
            <v>AREIA FINA - POSTO JAZIDA / FORNECEDOR (SEM FRETE)</v>
          </cell>
          <cell r="E9569" t="str">
            <v>M3</v>
          </cell>
          <cell r="F9569">
            <v>2.0000000000000001E-4</v>
          </cell>
          <cell r="G9569">
            <v>40.5</v>
          </cell>
          <cell r="H9569">
            <v>0.01</v>
          </cell>
        </row>
        <row r="9570">
          <cell r="B9570">
            <v>2</v>
          </cell>
          <cell r="C9570" t="str">
            <v>1382</v>
          </cell>
          <cell r="D9570" t="str">
            <v>CIMENTO PORTLAND POZOLANICO CP IV- 32</v>
          </cell>
          <cell r="E9570" t="str">
            <v>50KG</v>
          </cell>
          <cell r="F9570">
            <v>1.5E-3</v>
          </cell>
          <cell r="G9570">
            <v>21.84</v>
          </cell>
          <cell r="H9570">
            <v>0.03</v>
          </cell>
        </row>
        <row r="9571">
          <cell r="B9571">
            <v>2</v>
          </cell>
          <cell r="C9571" t="str">
            <v>7702</v>
          </cell>
          <cell r="D9571" t="str">
            <v>TUBO CERAMICA ESG EB-5 PB DN 75</v>
          </cell>
          <cell r="E9571" t="str">
            <v>M</v>
          </cell>
          <cell r="F9571">
            <v>1.01</v>
          </cell>
          <cell r="G9571">
            <v>6.3</v>
          </cell>
          <cell r="H9571">
            <v>6.36</v>
          </cell>
        </row>
        <row r="9572">
          <cell r="D9572" t="str">
            <v>Custo Direto Total</v>
          </cell>
          <cell r="H9572">
            <v>10.55</v>
          </cell>
        </row>
        <row r="9573">
          <cell r="D9573" t="str">
            <v>Taxa de BDI %</v>
          </cell>
          <cell r="F9573">
            <v>1E-8</v>
          </cell>
          <cell r="H9573">
            <v>0</v>
          </cell>
        </row>
        <row r="9574">
          <cell r="D9574" t="str">
            <v>Total da Composição</v>
          </cell>
          <cell r="H9574">
            <v>10.55</v>
          </cell>
        </row>
        <row r="9575">
          <cell r="A9575" t="str">
            <v>72483</v>
          </cell>
          <cell r="B9575" t="str">
            <v>TUBO CPVC 15MM - FORNECIMENTO E INSTALACAO</v>
          </cell>
          <cell r="E9575" t="str">
            <v xml:space="preserve">M     </v>
          </cell>
          <cell r="F9575" t="str">
            <v>Coeficiente</v>
          </cell>
          <cell r="G9575" t="str">
            <v>Preço Unit.</v>
          </cell>
          <cell r="H9575" t="str">
            <v>Preço Total</v>
          </cell>
          <cell r="I9575">
            <v>8.31</v>
          </cell>
        </row>
        <row r="9576">
          <cell r="B9576">
            <v>1</v>
          </cell>
          <cell r="C9576" t="str">
            <v>2696</v>
          </cell>
          <cell r="D9576" t="str">
            <v>ENCANADOR OU BOMBEIRO HIDRAULICO</v>
          </cell>
          <cell r="E9576" t="str">
            <v>H</v>
          </cell>
          <cell r="F9576">
            <v>0.1</v>
          </cell>
          <cell r="G9576">
            <v>9.68</v>
          </cell>
          <cell r="H9576">
            <v>0.97</v>
          </cell>
        </row>
        <row r="9577">
          <cell r="B9577">
            <v>1</v>
          </cell>
          <cell r="C9577" t="str">
            <v>6115</v>
          </cell>
          <cell r="D9577" t="str">
            <v>AJUDANTE</v>
          </cell>
          <cell r="E9577" t="str">
            <v>H</v>
          </cell>
          <cell r="F9577">
            <v>0.1</v>
          </cell>
          <cell r="G9577">
            <v>6.93</v>
          </cell>
          <cell r="H9577">
            <v>0.69</v>
          </cell>
        </row>
        <row r="9578">
          <cell r="B9578">
            <v>2</v>
          </cell>
          <cell r="C9578" t="str">
            <v>21114</v>
          </cell>
          <cell r="D9578" t="str">
            <v>ADESIVO P/ TUBOS CPVC (AQUATHERM) - 65G</v>
          </cell>
          <cell r="E9578" t="str">
            <v>UN</v>
          </cell>
          <cell r="F9578">
            <v>6.1999999999999998E-3</v>
          </cell>
          <cell r="G9578">
            <v>12.83</v>
          </cell>
          <cell r="H9578">
            <v>0.08</v>
          </cell>
        </row>
        <row r="9579">
          <cell r="B9579">
            <v>2</v>
          </cell>
          <cell r="C9579" t="str">
            <v>21123</v>
          </cell>
          <cell r="D9579" t="str">
            <v>TUBO CPVC(AQUATHERM) SOLDAVEL 15 MM</v>
          </cell>
          <cell r="E9579" t="str">
            <v>M</v>
          </cell>
          <cell r="F9579">
            <v>1.01</v>
          </cell>
          <cell r="G9579">
            <v>6.5</v>
          </cell>
          <cell r="H9579">
            <v>6.57</v>
          </cell>
        </row>
        <row r="9580">
          <cell r="D9580" t="str">
            <v>Custo Direto Total</v>
          </cell>
          <cell r="H9580">
            <v>8.31</v>
          </cell>
        </row>
        <row r="9581">
          <cell r="D9581" t="str">
            <v>Taxa de BDI %</v>
          </cell>
          <cell r="F9581">
            <v>1E-8</v>
          </cell>
          <cell r="H9581">
            <v>0</v>
          </cell>
        </row>
        <row r="9582">
          <cell r="D9582" t="str">
            <v>Total da Composição</v>
          </cell>
          <cell r="H9582">
            <v>8.31</v>
          </cell>
        </row>
        <row r="9583">
          <cell r="A9583" t="str">
            <v>72484</v>
          </cell>
          <cell r="B9583" t="str">
            <v>TUBO CPVC 22MM - FORNECIMENTO E INSTALACAO</v>
          </cell>
          <cell r="E9583" t="str">
            <v xml:space="preserve">M     </v>
          </cell>
          <cell r="F9583" t="str">
            <v>Coeficiente</v>
          </cell>
          <cell r="G9583" t="str">
            <v>Preço Unit.</v>
          </cell>
          <cell r="H9583" t="str">
            <v>Preço Total</v>
          </cell>
          <cell r="I9583">
            <v>13.59</v>
          </cell>
        </row>
        <row r="9584">
          <cell r="B9584">
            <v>1</v>
          </cell>
          <cell r="C9584" t="str">
            <v>2696</v>
          </cell>
          <cell r="D9584" t="str">
            <v>ENCANADOR OU BOMBEIRO HIDRAULICO</v>
          </cell>
          <cell r="E9584" t="str">
            <v>H</v>
          </cell>
          <cell r="F9584">
            <v>0.11</v>
          </cell>
          <cell r="G9584">
            <v>9.68</v>
          </cell>
          <cell r="H9584">
            <v>1.06</v>
          </cell>
        </row>
        <row r="9585">
          <cell r="B9585">
            <v>1</v>
          </cell>
          <cell r="C9585" t="str">
            <v>6115</v>
          </cell>
          <cell r="D9585" t="str">
            <v>AJUDANTE</v>
          </cell>
          <cell r="E9585" t="str">
            <v>H</v>
          </cell>
          <cell r="F9585">
            <v>0.11</v>
          </cell>
          <cell r="G9585">
            <v>6.93</v>
          </cell>
          <cell r="H9585">
            <v>0.76</v>
          </cell>
        </row>
        <row r="9586">
          <cell r="B9586">
            <v>2</v>
          </cell>
          <cell r="C9586" t="str">
            <v>21114</v>
          </cell>
          <cell r="D9586" t="str">
            <v>ADESIVO P/ TUBOS CPVC (AQUATHERM) - 65G</v>
          </cell>
          <cell r="E9586" t="str">
            <v>UN</v>
          </cell>
          <cell r="F9586">
            <v>7.7000000000000002E-3</v>
          </cell>
          <cell r="G9586">
            <v>12.83</v>
          </cell>
          <cell r="H9586">
            <v>0.1</v>
          </cell>
        </row>
        <row r="9587">
          <cell r="B9587">
            <v>2</v>
          </cell>
          <cell r="C9587" t="str">
            <v>21124</v>
          </cell>
          <cell r="D9587" t="str">
            <v>TUBO CPVC(AQUATHERM) SOLDAVEL 22 MM</v>
          </cell>
          <cell r="E9587" t="str">
            <v>M</v>
          </cell>
          <cell r="F9587">
            <v>1.01</v>
          </cell>
          <cell r="G9587">
            <v>11.55</v>
          </cell>
          <cell r="H9587">
            <v>11.67</v>
          </cell>
        </row>
        <row r="9588">
          <cell r="D9588" t="str">
            <v>Custo Direto Total</v>
          </cell>
          <cell r="H9588">
            <v>13.59</v>
          </cell>
        </row>
        <row r="9589">
          <cell r="D9589" t="str">
            <v>Taxa de BDI %</v>
          </cell>
          <cell r="F9589">
            <v>1E-8</v>
          </cell>
          <cell r="H9589">
            <v>0</v>
          </cell>
        </row>
        <row r="9590">
          <cell r="D9590" t="str">
            <v>Total da Composição</v>
          </cell>
          <cell r="H9590">
            <v>13.59</v>
          </cell>
        </row>
        <row r="9591">
          <cell r="A9591" t="str">
            <v>72485</v>
          </cell>
          <cell r="B9591" t="str">
            <v>TUBO CPVC 28MM - FORNECIMENTO E INSTALACAO</v>
          </cell>
          <cell r="E9591" t="str">
            <v xml:space="preserve">M     </v>
          </cell>
          <cell r="F9591" t="str">
            <v>Coeficiente</v>
          </cell>
          <cell r="G9591" t="str">
            <v>Preço Unit.</v>
          </cell>
          <cell r="H9591" t="str">
            <v>Preço Total</v>
          </cell>
          <cell r="I9591">
            <v>20.849999999999998</v>
          </cell>
        </row>
        <row r="9592">
          <cell r="B9592">
            <v>1</v>
          </cell>
          <cell r="C9592" t="str">
            <v>2696</v>
          </cell>
          <cell r="D9592" t="str">
            <v>ENCANADOR OU BOMBEIRO HIDRAULICO</v>
          </cell>
          <cell r="E9592" t="str">
            <v>H</v>
          </cell>
          <cell r="F9592">
            <v>0.12</v>
          </cell>
          <cell r="G9592">
            <v>9.68</v>
          </cell>
          <cell r="H9592">
            <v>1.1599999999999999</v>
          </cell>
        </row>
        <row r="9593">
          <cell r="B9593">
            <v>1</v>
          </cell>
          <cell r="C9593" t="str">
            <v>6115</v>
          </cell>
          <cell r="D9593" t="str">
            <v>AJUDANTE</v>
          </cell>
          <cell r="E9593" t="str">
            <v>H</v>
          </cell>
          <cell r="F9593">
            <v>0.12</v>
          </cell>
          <cell r="G9593">
            <v>6.93</v>
          </cell>
          <cell r="H9593">
            <v>0.83</v>
          </cell>
        </row>
        <row r="9594">
          <cell r="B9594">
            <v>2</v>
          </cell>
          <cell r="C9594" t="str">
            <v>21114</v>
          </cell>
          <cell r="D9594" t="str">
            <v>ADESIVO P/ TUBOS CPVC (AQUATHERM) - 65G</v>
          </cell>
          <cell r="E9594" t="str">
            <v>UN</v>
          </cell>
          <cell r="F9594">
            <v>1.0800000000000001E-2</v>
          </cell>
          <cell r="G9594">
            <v>12.83</v>
          </cell>
          <cell r="H9594">
            <v>0.14000000000000001</v>
          </cell>
        </row>
        <row r="9595">
          <cell r="B9595">
            <v>2</v>
          </cell>
          <cell r="C9595" t="str">
            <v>21125</v>
          </cell>
          <cell r="D9595" t="str">
            <v>TUBO CPVC(AQUATHERM) SOLDAVEL 28 MM</v>
          </cell>
          <cell r="E9595" t="str">
            <v>M</v>
          </cell>
          <cell r="F9595">
            <v>1.01</v>
          </cell>
          <cell r="G9595">
            <v>18.53</v>
          </cell>
          <cell r="H9595">
            <v>18.72</v>
          </cell>
        </row>
        <row r="9596">
          <cell r="D9596" t="str">
            <v>Custo Direto Total</v>
          </cell>
          <cell r="H9596">
            <v>20.849999999999998</v>
          </cell>
        </row>
        <row r="9597">
          <cell r="D9597" t="str">
            <v>Taxa de BDI %</v>
          </cell>
          <cell r="F9597">
            <v>1E-8</v>
          </cell>
          <cell r="H9597">
            <v>0</v>
          </cell>
        </row>
        <row r="9598">
          <cell r="D9598" t="str">
            <v>Total da Composição</v>
          </cell>
          <cell r="H9598">
            <v>20.849999999999998</v>
          </cell>
        </row>
        <row r="9599">
          <cell r="A9599" t="str">
            <v>73777/001</v>
          </cell>
          <cell r="B9599" t="str">
            <v>TUBO DE PVC BRANCO ROSQUEÁVEL 1/2" - FORNECIMENTO E INSTALAÇÃO</v>
          </cell>
          <cell r="E9599" t="str">
            <v xml:space="preserve">M     </v>
          </cell>
          <cell r="F9599" t="str">
            <v>Coeficiente</v>
          </cell>
          <cell r="G9599" t="str">
            <v>Preço Unit.</v>
          </cell>
          <cell r="H9599" t="str">
            <v>Preço Total</v>
          </cell>
          <cell r="I9599">
            <v>4.8600000000000003</v>
          </cell>
        </row>
        <row r="9600">
          <cell r="B9600">
            <v>1</v>
          </cell>
          <cell r="C9600" t="str">
            <v>2696</v>
          </cell>
          <cell r="D9600" t="str">
            <v>ENCANADOR OU BOMBEIRO HIDRAULICO</v>
          </cell>
          <cell r="E9600" t="str">
            <v>H</v>
          </cell>
          <cell r="F9600">
            <v>0.1</v>
          </cell>
          <cell r="G9600">
            <v>9.68</v>
          </cell>
          <cell r="H9600">
            <v>0.97</v>
          </cell>
        </row>
        <row r="9601">
          <cell r="B9601">
            <v>1</v>
          </cell>
          <cell r="C9601" t="str">
            <v>6111</v>
          </cell>
          <cell r="D9601" t="str">
            <v>SERVENTE</v>
          </cell>
          <cell r="E9601" t="str">
            <v>H</v>
          </cell>
          <cell r="F9601">
            <v>0.1</v>
          </cell>
          <cell r="G9601">
            <v>6.93</v>
          </cell>
          <cell r="H9601">
            <v>0.69</v>
          </cell>
        </row>
        <row r="9602">
          <cell r="B9602">
            <v>2</v>
          </cell>
          <cell r="C9602" t="str">
            <v>9856</v>
          </cell>
          <cell r="D9602" t="str">
            <v>TUBO PVC ROSCAVEL EB-892 P/ AGUA FRIA PREDIAL 1/2"</v>
          </cell>
          <cell r="E9602" t="str">
            <v>M</v>
          </cell>
          <cell r="F9602">
            <v>1.1100000000000001</v>
          </cell>
          <cell r="G9602">
            <v>2.88</v>
          </cell>
          <cell r="H9602">
            <v>3.2</v>
          </cell>
        </row>
        <row r="9603">
          <cell r="D9603" t="str">
            <v>Custo Direto Total</v>
          </cell>
          <cell r="H9603">
            <v>4.8600000000000003</v>
          </cell>
        </row>
        <row r="9604">
          <cell r="D9604" t="str">
            <v>Taxa de BDI %</v>
          </cell>
          <cell r="F9604">
            <v>1E-8</v>
          </cell>
          <cell r="H9604">
            <v>0</v>
          </cell>
        </row>
        <row r="9605">
          <cell r="D9605" t="str">
            <v>Total da Composição</v>
          </cell>
          <cell r="H9605">
            <v>4.8600000000000003</v>
          </cell>
        </row>
        <row r="9606">
          <cell r="A9606" t="str">
            <v>73777/002</v>
          </cell>
          <cell r="B9606" t="str">
            <v>TUBO DE PVC BRANCO ROSQUEÁVEL 3/4" - FORNECIMENTO E INSTALAÇÃO</v>
          </cell>
          <cell r="E9606" t="str">
            <v xml:space="preserve">M     </v>
          </cell>
          <cell r="F9606" t="str">
            <v>Coeficiente</v>
          </cell>
          <cell r="G9606" t="str">
            <v>Preço Unit.</v>
          </cell>
          <cell r="H9606" t="str">
            <v>Preço Total</v>
          </cell>
          <cell r="I9606">
            <v>6.5299999999999994</v>
          </cell>
        </row>
        <row r="9607">
          <cell r="B9607">
            <v>1</v>
          </cell>
          <cell r="C9607" t="str">
            <v>2696</v>
          </cell>
          <cell r="D9607" t="str">
            <v>ENCANADOR OU BOMBEIRO HIDRAULICO</v>
          </cell>
          <cell r="E9607" t="str">
            <v>H</v>
          </cell>
          <cell r="F9607">
            <v>0.12</v>
          </cell>
          <cell r="G9607">
            <v>9.68</v>
          </cell>
          <cell r="H9607">
            <v>1.1599999999999999</v>
          </cell>
        </row>
        <row r="9608">
          <cell r="B9608">
            <v>1</v>
          </cell>
          <cell r="C9608" t="str">
            <v>6111</v>
          </cell>
          <cell r="D9608" t="str">
            <v>SERVENTE</v>
          </cell>
          <cell r="E9608" t="str">
            <v>H</v>
          </cell>
          <cell r="F9608">
            <v>0.12</v>
          </cell>
          <cell r="G9608">
            <v>6.93</v>
          </cell>
          <cell r="H9608">
            <v>0.83</v>
          </cell>
        </row>
        <row r="9609">
          <cell r="B9609">
            <v>2</v>
          </cell>
          <cell r="C9609" t="str">
            <v>9859</v>
          </cell>
          <cell r="D9609" t="str">
            <v>TUBO PVC ROSCAVEL EB-892 P/ AGUA FRIA PREDIAL 3/4"</v>
          </cell>
          <cell r="E9609" t="str">
            <v>M</v>
          </cell>
          <cell r="F9609">
            <v>1.1100000000000001</v>
          </cell>
          <cell r="G9609">
            <v>4.09</v>
          </cell>
          <cell r="H9609">
            <v>4.54</v>
          </cell>
        </row>
        <row r="9610">
          <cell r="D9610" t="str">
            <v>Custo Direto Total</v>
          </cell>
          <cell r="H9610">
            <v>6.5299999999999994</v>
          </cell>
        </row>
        <row r="9611">
          <cell r="D9611" t="str">
            <v>Taxa de BDI %</v>
          </cell>
          <cell r="F9611">
            <v>1E-8</v>
          </cell>
          <cell r="H9611">
            <v>0</v>
          </cell>
        </row>
        <row r="9612">
          <cell r="D9612" t="str">
            <v>Total da Composição</v>
          </cell>
          <cell r="H9612">
            <v>6.5299999999999994</v>
          </cell>
        </row>
        <row r="9613">
          <cell r="A9613" t="str">
            <v>73777/003</v>
          </cell>
          <cell r="B9613" t="str">
            <v>TUBO DE PVC BRANCO ROSQUEÁVEL 1" - FORNECIMENTO E INSTALAÇÃO</v>
          </cell>
          <cell r="E9613" t="str">
            <v xml:space="preserve">M     </v>
          </cell>
          <cell r="F9613" t="str">
            <v>Coeficiente</v>
          </cell>
          <cell r="G9613" t="str">
            <v>Preço Unit.</v>
          </cell>
          <cell r="H9613" t="str">
            <v>Preço Total</v>
          </cell>
          <cell r="I9613">
            <v>10.78</v>
          </cell>
        </row>
        <row r="9614">
          <cell r="B9614">
            <v>1</v>
          </cell>
          <cell r="C9614" t="str">
            <v>2696</v>
          </cell>
          <cell r="D9614" t="str">
            <v>ENCANADOR OU BOMBEIRO HIDRAULICO</v>
          </cell>
          <cell r="E9614" t="str">
            <v>H</v>
          </cell>
          <cell r="F9614">
            <v>0.14000000000000001</v>
          </cell>
          <cell r="G9614">
            <v>9.68</v>
          </cell>
          <cell r="H9614">
            <v>1.36</v>
          </cell>
        </row>
        <row r="9615">
          <cell r="B9615">
            <v>1</v>
          </cell>
          <cell r="C9615" t="str">
            <v>6111</v>
          </cell>
          <cell r="D9615" t="str">
            <v>SERVENTE</v>
          </cell>
          <cell r="E9615" t="str">
            <v>H</v>
          </cell>
          <cell r="F9615">
            <v>0.14000000000000001</v>
          </cell>
          <cell r="G9615">
            <v>6.93</v>
          </cell>
          <cell r="H9615">
            <v>0.97</v>
          </cell>
        </row>
        <row r="9616">
          <cell r="B9616">
            <v>2</v>
          </cell>
          <cell r="C9616" t="str">
            <v>9866</v>
          </cell>
          <cell r="D9616" t="str">
            <v>TUBO PVC ROSCAVEL EB-892 P/ AGUA FRIA PREDIAL 1"</v>
          </cell>
          <cell r="E9616" t="str">
            <v>M</v>
          </cell>
          <cell r="F9616">
            <v>1.1100000000000001</v>
          </cell>
          <cell r="G9616">
            <v>7.61</v>
          </cell>
          <cell r="H9616">
            <v>8.4499999999999993</v>
          </cell>
        </row>
        <row r="9617">
          <cell r="D9617" t="str">
            <v>Custo Direto Total</v>
          </cell>
          <cell r="H9617">
            <v>10.78</v>
          </cell>
        </row>
        <row r="9618">
          <cell r="D9618" t="str">
            <v>Taxa de BDI %</v>
          </cell>
          <cell r="F9618">
            <v>1E-8</v>
          </cell>
          <cell r="H9618">
            <v>0</v>
          </cell>
        </row>
        <row r="9619">
          <cell r="D9619" t="str">
            <v>Total da Composição</v>
          </cell>
          <cell r="H9619">
            <v>10.78</v>
          </cell>
        </row>
        <row r="9620">
          <cell r="A9620" t="str">
            <v>73777/004</v>
          </cell>
          <cell r="B9620" t="str">
            <v>TUBO DE PVC BRANCO ROSQUEÁVEL 1.1/2" - FORNECIMENTO E INSTALAÇÃO</v>
          </cell>
          <cell r="E9620" t="str">
            <v xml:space="preserve">M     </v>
          </cell>
          <cell r="F9620" t="str">
            <v>Coeficiente</v>
          </cell>
          <cell r="G9620" t="str">
            <v>Preço Unit.</v>
          </cell>
          <cell r="H9620" t="str">
            <v>Preço Total</v>
          </cell>
          <cell r="I9620">
            <v>16.130000000000003</v>
          </cell>
        </row>
        <row r="9621">
          <cell r="B9621">
            <v>1</v>
          </cell>
          <cell r="C9621" t="str">
            <v>2696</v>
          </cell>
          <cell r="D9621" t="str">
            <v>ENCANADOR OU BOMBEIRO HIDRAULICO</v>
          </cell>
          <cell r="E9621" t="str">
            <v>H</v>
          </cell>
          <cell r="F9621">
            <v>0.18</v>
          </cell>
          <cell r="G9621">
            <v>9.68</v>
          </cell>
          <cell r="H9621">
            <v>1.74</v>
          </cell>
        </row>
        <row r="9622">
          <cell r="B9622">
            <v>1</v>
          </cell>
          <cell r="C9622" t="str">
            <v>6111</v>
          </cell>
          <cell r="D9622" t="str">
            <v>SERVENTE</v>
          </cell>
          <cell r="E9622" t="str">
            <v>H</v>
          </cell>
          <cell r="F9622">
            <v>0.18</v>
          </cell>
          <cell r="G9622">
            <v>6.93</v>
          </cell>
          <cell r="H9622">
            <v>1.25</v>
          </cell>
        </row>
        <row r="9623">
          <cell r="B9623">
            <v>2</v>
          </cell>
          <cell r="C9623" t="str">
            <v>9862</v>
          </cell>
          <cell r="D9623" t="str">
            <v>TUBO PVC ROSCAVEL EB-892 P/ AGUA FRIA PREDIAL 1 1/2"</v>
          </cell>
          <cell r="E9623" t="str">
            <v>M</v>
          </cell>
          <cell r="F9623">
            <v>1.1100000000000001</v>
          </cell>
          <cell r="G9623">
            <v>11.84</v>
          </cell>
          <cell r="H9623">
            <v>13.14</v>
          </cell>
        </row>
        <row r="9624">
          <cell r="D9624" t="str">
            <v>Custo Direto Total</v>
          </cell>
          <cell r="H9624">
            <v>16.130000000000003</v>
          </cell>
        </row>
        <row r="9625">
          <cell r="D9625" t="str">
            <v>Taxa de BDI %</v>
          </cell>
          <cell r="F9625">
            <v>1E-8</v>
          </cell>
          <cell r="H9625">
            <v>0</v>
          </cell>
        </row>
        <row r="9626">
          <cell r="D9626" t="str">
            <v>Total da Composição</v>
          </cell>
          <cell r="H9626">
            <v>16.130000000000003</v>
          </cell>
        </row>
        <row r="9627">
          <cell r="A9627" t="str">
            <v>73777/005</v>
          </cell>
          <cell r="B9627" t="str">
            <v>TUBO DE PVC BRANCO ROSQUEÁVEL 2" - FORNECIMENTO E INSTALAÇÃO</v>
          </cell>
          <cell r="E9627" t="str">
            <v xml:space="preserve">M     </v>
          </cell>
          <cell r="F9627" t="str">
            <v>Coeficiente</v>
          </cell>
          <cell r="G9627" t="str">
            <v>Preço Unit.</v>
          </cell>
          <cell r="H9627" t="str">
            <v>Preço Total</v>
          </cell>
          <cell r="I9627">
            <v>23.45</v>
          </cell>
        </row>
        <row r="9628">
          <cell r="B9628">
            <v>1</v>
          </cell>
          <cell r="C9628" t="str">
            <v>2696</v>
          </cell>
          <cell r="D9628" t="str">
            <v>ENCANADOR OU BOMBEIRO HIDRAULICO</v>
          </cell>
          <cell r="E9628" t="str">
            <v>H</v>
          </cell>
          <cell r="F9628">
            <v>0.22</v>
          </cell>
          <cell r="G9628">
            <v>9.68</v>
          </cell>
          <cell r="H9628">
            <v>2.13</v>
          </cell>
        </row>
        <row r="9629">
          <cell r="B9629">
            <v>1</v>
          </cell>
          <cell r="C9629" t="str">
            <v>6111</v>
          </cell>
          <cell r="D9629" t="str">
            <v>SERVENTE</v>
          </cell>
          <cell r="E9629" t="str">
            <v>H</v>
          </cell>
          <cell r="F9629">
            <v>0.22</v>
          </cell>
          <cell r="G9629">
            <v>6.93</v>
          </cell>
          <cell r="H9629">
            <v>1.52</v>
          </cell>
        </row>
        <row r="9630">
          <cell r="B9630">
            <v>2</v>
          </cell>
          <cell r="C9630" t="str">
            <v>9860</v>
          </cell>
          <cell r="D9630" t="str">
            <v>TUBO PVC ROSCAVEL EB-892 P/ AGUA FRIA PREDIAL 2"</v>
          </cell>
          <cell r="E9630" t="str">
            <v>M</v>
          </cell>
          <cell r="F9630">
            <v>1.1100000000000001</v>
          </cell>
          <cell r="G9630">
            <v>17.84</v>
          </cell>
          <cell r="H9630">
            <v>19.8</v>
          </cell>
        </row>
        <row r="9631">
          <cell r="D9631" t="str">
            <v>Custo Direto Total</v>
          </cell>
          <cell r="H9631">
            <v>23.45</v>
          </cell>
        </row>
        <row r="9632">
          <cell r="D9632" t="str">
            <v>Taxa de BDI %</v>
          </cell>
          <cell r="F9632">
            <v>1E-8</v>
          </cell>
          <cell r="H9632">
            <v>0</v>
          </cell>
        </row>
        <row r="9633">
          <cell r="D9633" t="str">
            <v>Total da Composição</v>
          </cell>
          <cell r="H9633">
            <v>23.45</v>
          </cell>
        </row>
        <row r="9634">
          <cell r="A9634" t="str">
            <v>73777/006</v>
          </cell>
          <cell r="B9634" t="str">
            <v>TUBO DE PVC BRANCO ROSQUEÁVEL 2.1/2" - FORNECIMENTO E INSTALAÇÃO</v>
          </cell>
          <cell r="E9634" t="str">
            <v xml:space="preserve">M     </v>
          </cell>
          <cell r="F9634" t="str">
            <v>Coeficiente</v>
          </cell>
          <cell r="G9634" t="str">
            <v>Preço Unit.</v>
          </cell>
          <cell r="H9634" t="str">
            <v>Preço Total</v>
          </cell>
          <cell r="I9634">
            <v>43.96</v>
          </cell>
        </row>
        <row r="9635">
          <cell r="B9635">
            <v>1</v>
          </cell>
          <cell r="C9635" t="str">
            <v>2696</v>
          </cell>
          <cell r="D9635" t="str">
            <v>ENCANADOR OU BOMBEIRO HIDRAULICO</v>
          </cell>
          <cell r="E9635" t="str">
            <v>H</v>
          </cell>
          <cell r="F9635">
            <v>0.26</v>
          </cell>
          <cell r="G9635">
            <v>9.68</v>
          </cell>
          <cell r="H9635">
            <v>2.52</v>
          </cell>
        </row>
        <row r="9636">
          <cell r="B9636">
            <v>1</v>
          </cell>
          <cell r="C9636" t="str">
            <v>6111</v>
          </cell>
          <cell r="D9636" t="str">
            <v>SERVENTE</v>
          </cell>
          <cell r="E9636" t="str">
            <v>H</v>
          </cell>
          <cell r="F9636">
            <v>0.26</v>
          </cell>
          <cell r="G9636">
            <v>6.93</v>
          </cell>
          <cell r="H9636">
            <v>1.8</v>
          </cell>
        </row>
        <row r="9637">
          <cell r="B9637">
            <v>2</v>
          </cell>
          <cell r="C9637" t="str">
            <v>9863</v>
          </cell>
          <cell r="D9637" t="str">
            <v>TUBO PVC ROSCAVEL EB-892 P/ AGUA FRIA PREDIAL 2 1/2"</v>
          </cell>
          <cell r="E9637" t="str">
            <v>M</v>
          </cell>
          <cell r="F9637">
            <v>1.1100000000000001</v>
          </cell>
          <cell r="G9637">
            <v>35.71</v>
          </cell>
          <cell r="H9637">
            <v>39.64</v>
          </cell>
        </row>
        <row r="9638">
          <cell r="D9638" t="str">
            <v>Custo Direto Total</v>
          </cell>
          <cell r="H9638">
            <v>43.96</v>
          </cell>
        </row>
        <row r="9639">
          <cell r="D9639" t="str">
            <v>Taxa de BDI %</v>
          </cell>
          <cell r="F9639">
            <v>1E-8</v>
          </cell>
          <cell r="H9639">
            <v>0</v>
          </cell>
        </row>
        <row r="9640">
          <cell r="D9640" t="str">
            <v>Total da Composição</v>
          </cell>
          <cell r="H9640">
            <v>43.96</v>
          </cell>
        </row>
        <row r="9641">
          <cell r="A9641" t="str">
            <v>73777/007</v>
          </cell>
          <cell r="B9641" t="str">
            <v>TUBO DE PVC BRANCO ROSQUEÁVEL 3" - FORNECIMENTO E INSTALAÇÃO</v>
          </cell>
          <cell r="E9641" t="str">
            <v xml:space="preserve">M     </v>
          </cell>
          <cell r="F9641" t="str">
            <v>Coeficiente</v>
          </cell>
          <cell r="G9641" t="str">
            <v>Preço Unit.</v>
          </cell>
          <cell r="H9641" t="str">
            <v>Preço Total</v>
          </cell>
          <cell r="I9641">
            <v>56.349999999999994</v>
          </cell>
        </row>
        <row r="9642">
          <cell r="B9642">
            <v>1</v>
          </cell>
          <cell r="C9642" t="str">
            <v>2696</v>
          </cell>
          <cell r="D9642" t="str">
            <v>ENCANADOR OU BOMBEIRO HIDRAULICO</v>
          </cell>
          <cell r="E9642" t="str">
            <v>H</v>
          </cell>
          <cell r="F9642">
            <v>0.3</v>
          </cell>
          <cell r="G9642">
            <v>9.68</v>
          </cell>
          <cell r="H9642">
            <v>2.9</v>
          </cell>
        </row>
        <row r="9643">
          <cell r="B9643">
            <v>1</v>
          </cell>
          <cell r="C9643" t="str">
            <v>6111</v>
          </cell>
          <cell r="D9643" t="str">
            <v>SERVENTE</v>
          </cell>
          <cell r="E9643" t="str">
            <v>H</v>
          </cell>
          <cell r="F9643">
            <v>0.3</v>
          </cell>
          <cell r="G9643">
            <v>6.93</v>
          </cell>
          <cell r="H9643">
            <v>2.08</v>
          </cell>
        </row>
        <row r="9644">
          <cell r="B9644">
            <v>2</v>
          </cell>
          <cell r="C9644" t="str">
            <v>9857</v>
          </cell>
          <cell r="D9644" t="str">
            <v>TUBO PVC ROSCAVEL EB-892 P/ AGUA FRIA PREDIAL 3"</v>
          </cell>
          <cell r="E9644" t="str">
            <v>M</v>
          </cell>
          <cell r="F9644">
            <v>1.1100000000000001</v>
          </cell>
          <cell r="G9644">
            <v>46.28</v>
          </cell>
          <cell r="H9644">
            <v>51.37</v>
          </cell>
        </row>
        <row r="9645">
          <cell r="D9645" t="str">
            <v>Custo Direto Total</v>
          </cell>
          <cell r="H9645">
            <v>56.349999999999994</v>
          </cell>
        </row>
        <row r="9646">
          <cell r="D9646" t="str">
            <v>Taxa de BDI %</v>
          </cell>
          <cell r="F9646">
            <v>1E-8</v>
          </cell>
          <cell r="H9646">
            <v>0</v>
          </cell>
        </row>
        <row r="9647">
          <cell r="D9647" t="str">
            <v>Total da Composição</v>
          </cell>
          <cell r="H9647">
            <v>56.349999999999994</v>
          </cell>
        </row>
        <row r="9648">
          <cell r="A9648" t="str">
            <v>73777/008</v>
          </cell>
          <cell r="B9648" t="str">
            <v>TUBO DE PVC BRANCO ROSQUEÁVEL 4" - FORNECIMENTO E INSTALAÇÃO</v>
          </cell>
          <cell r="E9648" t="str">
            <v xml:space="preserve">M     </v>
          </cell>
          <cell r="F9648" t="str">
            <v>Coeficiente</v>
          </cell>
          <cell r="G9648" t="str">
            <v>Preço Unit.</v>
          </cell>
          <cell r="H9648" t="str">
            <v>Preço Total</v>
          </cell>
          <cell r="I9648">
            <v>66.490000000000009</v>
          </cell>
        </row>
        <row r="9649">
          <cell r="B9649">
            <v>1</v>
          </cell>
          <cell r="C9649" t="str">
            <v>2696</v>
          </cell>
          <cell r="D9649" t="str">
            <v>ENCANADOR OU BOMBEIRO HIDRAULICO</v>
          </cell>
          <cell r="E9649" t="str">
            <v>H</v>
          </cell>
          <cell r="F9649">
            <v>0.35</v>
          </cell>
          <cell r="G9649">
            <v>9.68</v>
          </cell>
          <cell r="H9649">
            <v>3.39</v>
          </cell>
        </row>
        <row r="9650">
          <cell r="B9650">
            <v>1</v>
          </cell>
          <cell r="C9650" t="str">
            <v>6111</v>
          </cell>
          <cell r="D9650" t="str">
            <v>SERVENTE</v>
          </cell>
          <cell r="E9650" t="str">
            <v>H</v>
          </cell>
          <cell r="F9650">
            <v>0.35</v>
          </cell>
          <cell r="G9650">
            <v>6.93</v>
          </cell>
          <cell r="H9650">
            <v>2.4300000000000002</v>
          </cell>
        </row>
        <row r="9651">
          <cell r="B9651">
            <v>2</v>
          </cell>
          <cell r="C9651" t="str">
            <v>9864</v>
          </cell>
          <cell r="D9651" t="str">
            <v>TUBO PVC ROSCAVEL EB-892 P/ AGUA FRIA PREDIAL 4"</v>
          </cell>
          <cell r="E9651" t="str">
            <v>M</v>
          </cell>
          <cell r="F9651">
            <v>1.1100000000000001</v>
          </cell>
          <cell r="G9651">
            <v>54.66</v>
          </cell>
          <cell r="H9651">
            <v>60.67</v>
          </cell>
        </row>
        <row r="9652">
          <cell r="D9652" t="str">
            <v>Custo Direto Total</v>
          </cell>
          <cell r="H9652">
            <v>66.490000000000009</v>
          </cell>
        </row>
        <row r="9653">
          <cell r="D9653" t="str">
            <v>Taxa de BDI %</v>
          </cell>
          <cell r="F9653">
            <v>1E-8</v>
          </cell>
          <cell r="H9653">
            <v>0</v>
          </cell>
        </row>
        <row r="9654">
          <cell r="D9654" t="str">
            <v>Total da Composição</v>
          </cell>
          <cell r="H9654">
            <v>66.490000000000009</v>
          </cell>
        </row>
        <row r="9655">
          <cell r="A9655" t="str">
            <v>73779/001</v>
          </cell>
          <cell r="B9655" t="str">
            <v>TUBO DE PVC BRANCO, SEM CONEXÕES, PONTA E BOLSA SOLDÁVEL 40MM - FORNEC IMENTO E INSTALAÇÃO</v>
          </cell>
          <cell r="E9655" t="str">
            <v xml:space="preserve">M     </v>
          </cell>
          <cell r="F9655" t="str">
            <v>Coeficiente</v>
          </cell>
          <cell r="G9655" t="str">
            <v>Preço Unit.</v>
          </cell>
          <cell r="H9655" t="str">
            <v>Preço Total</v>
          </cell>
          <cell r="I9655">
            <v>5.9700000000000006</v>
          </cell>
        </row>
        <row r="9656">
          <cell r="B9656">
            <v>1</v>
          </cell>
          <cell r="C9656" t="str">
            <v>2696</v>
          </cell>
          <cell r="D9656" t="str">
            <v>ENCANADOR OU BOMBEIRO HIDRAULICO</v>
          </cell>
          <cell r="E9656" t="str">
            <v>H</v>
          </cell>
          <cell r="F9656">
            <v>0.18</v>
          </cell>
          <cell r="G9656">
            <v>9.68</v>
          </cell>
          <cell r="H9656">
            <v>1.74</v>
          </cell>
        </row>
        <row r="9657">
          <cell r="B9657">
            <v>1</v>
          </cell>
          <cell r="C9657" t="str">
            <v>6111</v>
          </cell>
          <cell r="D9657" t="str">
            <v>SERVENTE</v>
          </cell>
          <cell r="E9657" t="str">
            <v>H</v>
          </cell>
          <cell r="F9657">
            <v>0.18</v>
          </cell>
          <cell r="G9657">
            <v>6.93</v>
          </cell>
          <cell r="H9657">
            <v>1.25</v>
          </cell>
        </row>
        <row r="9658">
          <cell r="B9658">
            <v>2</v>
          </cell>
          <cell r="C9658" t="str">
            <v>119</v>
          </cell>
          <cell r="D9658" t="str">
            <v>ADESIVO PARA PVC BISNAGA COM 75 GR</v>
          </cell>
          <cell r="E9658" t="str">
            <v>UN</v>
          </cell>
          <cell r="F9658">
            <v>0.14000000000000001</v>
          </cell>
          <cell r="G9658">
            <v>2.99</v>
          </cell>
          <cell r="H9658">
            <v>0.42</v>
          </cell>
        </row>
        <row r="9659">
          <cell r="B9659">
            <v>2</v>
          </cell>
          <cell r="C9659" t="str">
            <v>9835</v>
          </cell>
          <cell r="D9659" t="str">
            <v>TUBO PVC SERIE NORMAL - ESGOTO PREDIAL DN 40MM - NBR 5688</v>
          </cell>
          <cell r="E9659" t="str">
            <v>M</v>
          </cell>
          <cell r="F9659">
            <v>1.1000000000000001</v>
          </cell>
          <cell r="G9659">
            <v>2.33</v>
          </cell>
          <cell r="H9659">
            <v>2.56</v>
          </cell>
        </row>
        <row r="9660">
          <cell r="D9660" t="str">
            <v>Custo Direto Total</v>
          </cell>
          <cell r="H9660">
            <v>5.9700000000000006</v>
          </cell>
        </row>
        <row r="9661">
          <cell r="D9661" t="str">
            <v>Taxa de BDI %</v>
          </cell>
          <cell r="F9661">
            <v>1E-8</v>
          </cell>
          <cell r="H9661">
            <v>0</v>
          </cell>
        </row>
        <row r="9662">
          <cell r="D9662" t="str">
            <v>Total da Composição</v>
          </cell>
          <cell r="H9662">
            <v>5.9700000000000006</v>
          </cell>
        </row>
        <row r="9663">
          <cell r="A9663" t="str">
            <v>73779/002</v>
          </cell>
          <cell r="B9663" t="str">
            <v>TUBO DE PVC BRANCO, SEM CONEXÕES, PONTA, BOLSA E VIROLA 50MM - FORNECI MENTO E INSTALAÇÃO</v>
          </cell>
          <cell r="E9663" t="str">
            <v xml:space="preserve">M     </v>
          </cell>
          <cell r="F9663" t="str">
            <v>Coeficiente</v>
          </cell>
          <cell r="G9663" t="str">
            <v>Preço Unit.</v>
          </cell>
          <cell r="H9663" t="str">
            <v>Preço Total</v>
          </cell>
          <cell r="I9663">
            <v>9.0500000000000007</v>
          </cell>
        </row>
        <row r="9664">
          <cell r="B9664">
            <v>1</v>
          </cell>
          <cell r="C9664" t="str">
            <v>2696</v>
          </cell>
          <cell r="D9664" t="str">
            <v>ENCANADOR OU BOMBEIRO HIDRAULICO</v>
          </cell>
          <cell r="E9664" t="str">
            <v>H</v>
          </cell>
          <cell r="F9664">
            <v>0.22</v>
          </cell>
          <cell r="G9664">
            <v>9.68</v>
          </cell>
          <cell r="H9664">
            <v>2.13</v>
          </cell>
        </row>
        <row r="9665">
          <cell r="B9665">
            <v>1</v>
          </cell>
          <cell r="C9665" t="str">
            <v>6111</v>
          </cell>
          <cell r="D9665" t="str">
            <v>SERVENTE</v>
          </cell>
          <cell r="E9665" t="str">
            <v>H</v>
          </cell>
          <cell r="F9665">
            <v>0.22</v>
          </cell>
          <cell r="G9665">
            <v>6.93</v>
          </cell>
          <cell r="H9665">
            <v>1.52</v>
          </cell>
        </row>
        <row r="9666">
          <cell r="B9666">
            <v>2</v>
          </cell>
          <cell r="C9666" t="str">
            <v>119</v>
          </cell>
          <cell r="D9666" t="str">
            <v>ADESIVO PARA PVC BISNAGA COM 75 GR</v>
          </cell>
          <cell r="E9666" t="str">
            <v>UN</v>
          </cell>
          <cell r="F9666">
            <v>0.18</v>
          </cell>
          <cell r="G9666">
            <v>2.99</v>
          </cell>
          <cell r="H9666">
            <v>0.54</v>
          </cell>
        </row>
        <row r="9667">
          <cell r="B9667">
            <v>2</v>
          </cell>
          <cell r="C9667" t="str">
            <v>9838</v>
          </cell>
          <cell r="D9667" t="str">
            <v>TUBO PVC SERIE NORMAL - ESGOTO PREDIAL DN 50MM - NBR 5688</v>
          </cell>
          <cell r="E9667" t="str">
            <v>M</v>
          </cell>
          <cell r="F9667">
            <v>1.1000000000000001</v>
          </cell>
          <cell r="G9667">
            <v>4.42</v>
          </cell>
          <cell r="H9667">
            <v>4.8600000000000003</v>
          </cell>
        </row>
        <row r="9668">
          <cell r="D9668" t="str">
            <v>Custo Direto Total</v>
          </cell>
          <cell r="H9668">
            <v>9.0500000000000007</v>
          </cell>
        </row>
        <row r="9669">
          <cell r="D9669" t="str">
            <v>Taxa de BDI %</v>
          </cell>
          <cell r="F9669">
            <v>1E-8</v>
          </cell>
          <cell r="H9669">
            <v>0</v>
          </cell>
        </row>
        <row r="9670">
          <cell r="D9670" t="str">
            <v>Total da Composição</v>
          </cell>
          <cell r="H9670">
            <v>9.0500000000000007</v>
          </cell>
        </row>
        <row r="9671">
          <cell r="A9671" t="str">
            <v>73779/003</v>
          </cell>
          <cell r="B9671" t="str">
            <v>TUBO DE PVC BRANCO, SEM CONEXÕES, PONTA, BOLSA E VIROLA 75MM - FORNECI MENTO E INSTALAÇÃO</v>
          </cell>
          <cell r="E9671" t="str">
            <v xml:space="preserve">M     </v>
          </cell>
          <cell r="F9671" t="str">
            <v>Coeficiente</v>
          </cell>
          <cell r="G9671" t="str">
            <v>Preço Unit.</v>
          </cell>
          <cell r="H9671" t="str">
            <v>Preço Total</v>
          </cell>
          <cell r="I9671">
            <v>11.870000000000001</v>
          </cell>
        </row>
        <row r="9672">
          <cell r="B9672">
            <v>1</v>
          </cell>
          <cell r="C9672" t="str">
            <v>2696</v>
          </cell>
          <cell r="D9672" t="str">
            <v>ENCANADOR OU BOMBEIRO HIDRAULICO</v>
          </cell>
          <cell r="E9672" t="str">
            <v>H</v>
          </cell>
          <cell r="F9672">
            <v>0.3</v>
          </cell>
          <cell r="G9672">
            <v>9.68</v>
          </cell>
          <cell r="H9672">
            <v>2.9</v>
          </cell>
        </row>
        <row r="9673">
          <cell r="B9673">
            <v>1</v>
          </cell>
          <cell r="C9673" t="str">
            <v>6111</v>
          </cell>
          <cell r="D9673" t="str">
            <v>SERVENTE</v>
          </cell>
          <cell r="E9673" t="str">
            <v>H</v>
          </cell>
          <cell r="F9673">
            <v>0.3</v>
          </cell>
          <cell r="G9673">
            <v>6.93</v>
          </cell>
          <cell r="H9673">
            <v>2.08</v>
          </cell>
        </row>
        <row r="9674">
          <cell r="B9674">
            <v>2</v>
          </cell>
          <cell r="C9674" t="str">
            <v>119</v>
          </cell>
          <cell r="D9674" t="str">
            <v>ADESIVO PARA PVC BISNAGA COM 75 GR</v>
          </cell>
          <cell r="E9674" t="str">
            <v>UN</v>
          </cell>
          <cell r="F9674">
            <v>0.25</v>
          </cell>
          <cell r="G9674">
            <v>2.99</v>
          </cell>
          <cell r="H9674">
            <v>0.75</v>
          </cell>
        </row>
        <row r="9675">
          <cell r="B9675">
            <v>2</v>
          </cell>
          <cell r="C9675" t="str">
            <v>9837</v>
          </cell>
          <cell r="D9675" t="str">
            <v>TUBO PVC SERIE NORMAL - ESGOTO PREDIAL DN 75MM - NBR 5688</v>
          </cell>
          <cell r="E9675" t="str">
            <v>M</v>
          </cell>
          <cell r="F9675">
            <v>1.1000000000000001</v>
          </cell>
          <cell r="G9675">
            <v>5.58</v>
          </cell>
          <cell r="H9675">
            <v>6.14</v>
          </cell>
        </row>
        <row r="9676">
          <cell r="D9676" t="str">
            <v>Custo Direto Total</v>
          </cell>
          <cell r="H9676">
            <v>11.870000000000001</v>
          </cell>
        </row>
        <row r="9677">
          <cell r="D9677" t="str">
            <v>Taxa de BDI %</v>
          </cell>
          <cell r="F9677">
            <v>1E-8</v>
          </cell>
          <cell r="H9677">
            <v>0</v>
          </cell>
        </row>
        <row r="9678">
          <cell r="D9678" t="str">
            <v>Total da Composição</v>
          </cell>
          <cell r="H9678">
            <v>11.870000000000001</v>
          </cell>
        </row>
        <row r="9679">
          <cell r="A9679" t="str">
            <v>73786/001</v>
          </cell>
          <cell r="B9679" t="str">
            <v>TUBO DE AÇO GALVANIZADO, SEM CONEXÕES COM COSTURA Ø20MM (3/4") - FORNE CIMENTO E INSTALAÇÃO</v>
          </cell>
          <cell r="E9679" t="str">
            <v xml:space="preserve">M     </v>
          </cell>
          <cell r="F9679" t="str">
            <v>Coeficiente</v>
          </cell>
          <cell r="G9679" t="str">
            <v>Preço Unit.</v>
          </cell>
          <cell r="H9679" t="str">
            <v>Preço Total</v>
          </cell>
          <cell r="I9679">
            <v>17.16</v>
          </cell>
        </row>
        <row r="9680">
          <cell r="B9680">
            <v>1</v>
          </cell>
          <cell r="C9680" t="str">
            <v>2696</v>
          </cell>
          <cell r="D9680" t="str">
            <v>ENCANADOR OU BOMBEIRO HIDRAULICO</v>
          </cell>
          <cell r="E9680" t="str">
            <v>H</v>
          </cell>
          <cell r="F9680">
            <v>0.14000000000000001</v>
          </cell>
          <cell r="G9680">
            <v>9.68</v>
          </cell>
          <cell r="H9680">
            <v>1.36</v>
          </cell>
        </row>
        <row r="9681">
          <cell r="B9681">
            <v>1</v>
          </cell>
          <cell r="C9681" t="str">
            <v>6111</v>
          </cell>
          <cell r="D9681" t="str">
            <v>SERVENTE</v>
          </cell>
          <cell r="E9681" t="str">
            <v>H</v>
          </cell>
          <cell r="F9681">
            <v>0.14000000000000001</v>
          </cell>
          <cell r="G9681">
            <v>6.93</v>
          </cell>
          <cell r="H9681">
            <v>0.97</v>
          </cell>
        </row>
        <row r="9682">
          <cell r="B9682">
            <v>2</v>
          </cell>
          <cell r="C9682" t="str">
            <v>7700</v>
          </cell>
          <cell r="D9682" t="str">
            <v>TUBO ACO GALV C/ COSTURA DIN 2440/NBR 5580 CLASSE MEDIA DN 3/4" (20MM) E = 2,65MM - 1,58KG/M</v>
          </cell>
          <cell r="E9682" t="str">
            <v>M</v>
          </cell>
          <cell r="F9682">
            <v>1.1000000000000001</v>
          </cell>
          <cell r="G9682">
            <v>13.48</v>
          </cell>
          <cell r="H9682">
            <v>14.83</v>
          </cell>
        </row>
        <row r="9683">
          <cell r="D9683" t="str">
            <v>Custo Direto Total</v>
          </cell>
          <cell r="H9683">
            <v>17.16</v>
          </cell>
        </row>
        <row r="9684">
          <cell r="D9684" t="str">
            <v>Taxa de BDI %</v>
          </cell>
          <cell r="F9684">
            <v>1E-8</v>
          </cell>
          <cell r="H9684">
            <v>0</v>
          </cell>
        </row>
        <row r="9685">
          <cell r="D9685" t="str">
            <v>Total da Composição</v>
          </cell>
          <cell r="H9685">
            <v>17.16</v>
          </cell>
        </row>
        <row r="9686">
          <cell r="A9686" t="str">
            <v>73786/002</v>
          </cell>
          <cell r="B9686" t="str">
            <v>TUBO DE AÇO GALVANIZADO, SEM CONEXÕES COM COSTURA Ø25MM (1") - FORNECI MENTO E INSTALAÇÃO</v>
          </cell>
          <cell r="E9686" t="str">
            <v xml:space="preserve">M     </v>
          </cell>
          <cell r="F9686" t="str">
            <v>Coeficiente</v>
          </cell>
          <cell r="G9686" t="str">
            <v>Preço Unit.</v>
          </cell>
          <cell r="H9686" t="str">
            <v>Preço Total</v>
          </cell>
          <cell r="I9686">
            <v>18.91</v>
          </cell>
        </row>
        <row r="9687">
          <cell r="B9687">
            <v>1</v>
          </cell>
          <cell r="C9687" t="str">
            <v>2696</v>
          </cell>
          <cell r="D9687" t="str">
            <v>ENCANADOR OU BOMBEIRO HIDRAULICO</v>
          </cell>
          <cell r="E9687" t="str">
            <v>H</v>
          </cell>
          <cell r="F9687">
            <v>0.16</v>
          </cell>
          <cell r="G9687">
            <v>9.68</v>
          </cell>
          <cell r="H9687">
            <v>1.55</v>
          </cell>
        </row>
        <row r="9688">
          <cell r="B9688">
            <v>1</v>
          </cell>
          <cell r="C9688" t="str">
            <v>6111</v>
          </cell>
          <cell r="D9688" t="str">
            <v>SERVENTE</v>
          </cell>
          <cell r="E9688" t="str">
            <v>H</v>
          </cell>
          <cell r="F9688">
            <v>0.16</v>
          </cell>
          <cell r="G9688">
            <v>6.93</v>
          </cell>
          <cell r="H9688">
            <v>1.1100000000000001</v>
          </cell>
        </row>
        <row r="9689">
          <cell r="B9689">
            <v>2</v>
          </cell>
          <cell r="C9689" t="str">
            <v>21010</v>
          </cell>
          <cell r="D9689" t="str">
            <v>TUBO ACO GALV C/ COSTURA NBR 5580 CLASSE LEVE DN 25MM ( 1" ) E = 2,65MM - 2,11KG/M</v>
          </cell>
          <cell r="E9689" t="str">
            <v>M</v>
          </cell>
          <cell r="F9689">
            <v>1.1000000000000001</v>
          </cell>
          <cell r="G9689">
            <v>14.77</v>
          </cell>
          <cell r="H9689">
            <v>16.25</v>
          </cell>
        </row>
        <row r="9690">
          <cell r="D9690" t="str">
            <v>Custo Direto Total</v>
          </cell>
          <cell r="H9690">
            <v>18.91</v>
          </cell>
        </row>
        <row r="9691">
          <cell r="D9691" t="str">
            <v>Taxa de BDI %</v>
          </cell>
          <cell r="F9691">
            <v>1E-8</v>
          </cell>
          <cell r="H9691">
            <v>0</v>
          </cell>
        </row>
        <row r="9692">
          <cell r="D9692" t="str">
            <v>Total da Composição</v>
          </cell>
          <cell r="H9692">
            <v>18.91</v>
          </cell>
        </row>
        <row r="9693">
          <cell r="A9693" t="str">
            <v>73786/003</v>
          </cell>
          <cell r="B9693" t="str">
            <v>TUBO DE AÇO GALVANIZADO, SEM CONEXÕES COM COSTURA Ø32MM (1.1/4") - FOR NECIMENTO E INSTALAÇÃO</v>
          </cell>
          <cell r="E9693" t="str">
            <v xml:space="preserve">M     </v>
          </cell>
          <cell r="F9693" t="str">
            <v>Coeficiente</v>
          </cell>
          <cell r="G9693" t="str">
            <v>Preço Unit.</v>
          </cell>
          <cell r="H9693" t="str">
            <v>Preço Total</v>
          </cell>
          <cell r="I9693">
            <v>32.03</v>
          </cell>
        </row>
        <row r="9694">
          <cell r="B9694">
            <v>1</v>
          </cell>
          <cell r="C9694" t="str">
            <v>2696</v>
          </cell>
          <cell r="D9694" t="str">
            <v>ENCANADOR OU BOMBEIRO HIDRAULICO</v>
          </cell>
          <cell r="E9694" t="str">
            <v>H</v>
          </cell>
          <cell r="F9694">
            <v>0.18</v>
          </cell>
          <cell r="G9694">
            <v>9.68</v>
          </cell>
          <cell r="H9694">
            <v>1.74</v>
          </cell>
        </row>
        <row r="9695">
          <cell r="B9695">
            <v>1</v>
          </cell>
          <cell r="C9695" t="str">
            <v>6111</v>
          </cell>
          <cell r="D9695" t="str">
            <v>SERVENTE</v>
          </cell>
          <cell r="E9695" t="str">
            <v>H</v>
          </cell>
          <cell r="F9695">
            <v>0.18</v>
          </cell>
          <cell r="G9695">
            <v>6.93</v>
          </cell>
          <cell r="H9695">
            <v>1.25</v>
          </cell>
        </row>
        <row r="9696">
          <cell r="B9696">
            <v>2</v>
          </cell>
          <cell r="C9696" t="str">
            <v>7698</v>
          </cell>
          <cell r="D9696" t="str">
            <v>TUBO ACO GALV C/ COSTURA DIN 2440/NBR 5580 CLASSE MEDIA DN 1.1/4" (32MM) E=3,25MM - 3,14KG/M</v>
          </cell>
          <cell r="E9696" t="str">
            <v>M</v>
          </cell>
          <cell r="F9696">
            <v>1.1000000000000001</v>
          </cell>
          <cell r="G9696">
            <v>26.4</v>
          </cell>
          <cell r="H9696">
            <v>29.04</v>
          </cell>
        </row>
        <row r="9697">
          <cell r="D9697" t="str">
            <v>Custo Direto Total</v>
          </cell>
          <cell r="H9697">
            <v>32.03</v>
          </cell>
        </row>
        <row r="9698">
          <cell r="D9698" t="str">
            <v>Taxa de BDI %</v>
          </cell>
          <cell r="F9698">
            <v>1E-8</v>
          </cell>
          <cell r="H9698">
            <v>0</v>
          </cell>
        </row>
        <row r="9699">
          <cell r="D9699" t="str">
            <v>Total da Composição</v>
          </cell>
          <cell r="H9699">
            <v>32.03</v>
          </cell>
        </row>
        <row r="9700">
          <cell r="A9700" t="str">
            <v>73786/004</v>
          </cell>
          <cell r="B9700" t="str">
            <v>TUBO DE AÇO GALVANIZADO, SEM CONEXÕES COM COSTURA Ø40MM (1.1/2") - FOR NECIMENTO E INSTALAÇÃO</v>
          </cell>
          <cell r="E9700" t="str">
            <v xml:space="preserve">M     </v>
          </cell>
          <cell r="F9700" t="str">
            <v>Coeficiente</v>
          </cell>
          <cell r="G9700" t="str">
            <v>Preço Unit.</v>
          </cell>
          <cell r="H9700" t="str">
            <v>Preço Total</v>
          </cell>
          <cell r="I9700">
            <v>35.56</v>
          </cell>
        </row>
        <row r="9701">
          <cell r="B9701">
            <v>1</v>
          </cell>
          <cell r="C9701" t="str">
            <v>2696</v>
          </cell>
          <cell r="D9701" t="str">
            <v>ENCANADOR OU BOMBEIRO HIDRAULICO</v>
          </cell>
          <cell r="E9701" t="str">
            <v>H</v>
          </cell>
          <cell r="F9701">
            <v>0.21</v>
          </cell>
          <cell r="G9701">
            <v>9.68</v>
          </cell>
          <cell r="H9701">
            <v>2.0299999999999998</v>
          </cell>
        </row>
        <row r="9702">
          <cell r="B9702">
            <v>1</v>
          </cell>
          <cell r="C9702" t="str">
            <v>6111</v>
          </cell>
          <cell r="D9702" t="str">
            <v>SERVENTE</v>
          </cell>
          <cell r="E9702" t="str">
            <v>H</v>
          </cell>
          <cell r="F9702">
            <v>0.21</v>
          </cell>
          <cell r="G9702">
            <v>6.93</v>
          </cell>
          <cell r="H9702">
            <v>1.46</v>
          </cell>
        </row>
        <row r="9703">
          <cell r="B9703">
            <v>2</v>
          </cell>
          <cell r="C9703" t="str">
            <v>7697</v>
          </cell>
          <cell r="D9703" t="str">
            <v>TUBO ACO GALV C/ COSTURA DIN 2440/NBR 5580 CLASSE MEDIA DN 1.1/2" (40MM) E=3,25MM - 3,61KG/M</v>
          </cell>
          <cell r="E9703" t="str">
            <v>M</v>
          </cell>
          <cell r="F9703">
            <v>1.1000000000000001</v>
          </cell>
          <cell r="G9703">
            <v>29.15</v>
          </cell>
          <cell r="H9703">
            <v>32.07</v>
          </cell>
        </row>
        <row r="9704">
          <cell r="D9704" t="str">
            <v>Custo Direto Total</v>
          </cell>
          <cell r="H9704">
            <v>35.56</v>
          </cell>
        </row>
        <row r="9705">
          <cell r="D9705" t="str">
            <v>Taxa de BDI %</v>
          </cell>
          <cell r="F9705">
            <v>1E-8</v>
          </cell>
          <cell r="H9705">
            <v>0</v>
          </cell>
        </row>
        <row r="9706">
          <cell r="D9706" t="str">
            <v>Total da Composição</v>
          </cell>
          <cell r="H9706">
            <v>35.56</v>
          </cell>
        </row>
        <row r="9707">
          <cell r="A9707" t="str">
            <v>73786/005</v>
          </cell>
          <cell r="B9707" t="str">
            <v>TUBO DE AÇO GALVANIZADO, SEM CONEXÕES COM COSTURA Ø50MM (2") - FORNECI MENTO E INSTALAÇÃO</v>
          </cell>
          <cell r="E9707" t="str">
            <v xml:space="preserve">M     </v>
          </cell>
          <cell r="F9707" t="str">
            <v>Coeficiente</v>
          </cell>
          <cell r="G9707" t="str">
            <v>Preço Unit.</v>
          </cell>
          <cell r="H9707" t="str">
            <v>Preço Total</v>
          </cell>
          <cell r="I9707">
            <v>48.94</v>
          </cell>
        </row>
        <row r="9708">
          <cell r="B9708">
            <v>1</v>
          </cell>
          <cell r="C9708" t="str">
            <v>2696</v>
          </cell>
          <cell r="D9708" t="str">
            <v>ENCANADOR OU BOMBEIRO HIDRAULICO</v>
          </cell>
          <cell r="E9708" t="str">
            <v>H</v>
          </cell>
          <cell r="F9708">
            <v>0.25</v>
          </cell>
          <cell r="G9708">
            <v>9.68</v>
          </cell>
          <cell r="H9708">
            <v>2.42</v>
          </cell>
        </row>
        <row r="9709">
          <cell r="B9709">
            <v>1</v>
          </cell>
          <cell r="C9709" t="str">
            <v>6111</v>
          </cell>
          <cell r="D9709" t="str">
            <v>SERVENTE</v>
          </cell>
          <cell r="E9709" t="str">
            <v>H</v>
          </cell>
          <cell r="F9709">
            <v>0.25</v>
          </cell>
          <cell r="G9709">
            <v>6.93</v>
          </cell>
          <cell r="H9709">
            <v>1.73</v>
          </cell>
        </row>
        <row r="9710">
          <cell r="B9710">
            <v>2</v>
          </cell>
          <cell r="C9710" t="str">
            <v>7696</v>
          </cell>
          <cell r="D9710" t="str">
            <v>TUBO ACO GALV C/ COSTURA DIN 2440/NBR 5580 CLASSE MEDIA DN 2" (50MM) E=3,65MM - 5,10KG/M</v>
          </cell>
          <cell r="E9710" t="str">
            <v>M</v>
          </cell>
          <cell r="F9710">
            <v>1.1000000000000001</v>
          </cell>
          <cell r="G9710">
            <v>40.72</v>
          </cell>
          <cell r="H9710">
            <v>44.79</v>
          </cell>
        </row>
        <row r="9711">
          <cell r="D9711" t="str">
            <v>Custo Direto Total</v>
          </cell>
          <cell r="H9711">
            <v>48.94</v>
          </cell>
        </row>
        <row r="9712">
          <cell r="D9712" t="str">
            <v>Taxa de BDI %</v>
          </cell>
          <cell r="F9712">
            <v>1E-8</v>
          </cell>
          <cell r="H9712">
            <v>0</v>
          </cell>
        </row>
        <row r="9713">
          <cell r="D9713" t="str">
            <v>Total da Composição</v>
          </cell>
          <cell r="H9713">
            <v>48.94</v>
          </cell>
        </row>
        <row r="9714">
          <cell r="A9714" t="str">
            <v>73786/006</v>
          </cell>
          <cell r="B9714" t="str">
            <v>TUBO DE AÇO GALVANIZADO, SEM CONEXÕES COM COSTURA Ø65MM (2.1/2") - FOR NECIMENTO E INSTALAÇÃO</v>
          </cell>
          <cell r="E9714" t="str">
            <v xml:space="preserve">M     </v>
          </cell>
          <cell r="F9714" t="str">
            <v>Coeficiente</v>
          </cell>
          <cell r="G9714" t="str">
            <v>Preço Unit.</v>
          </cell>
          <cell r="H9714" t="str">
            <v>Preço Total</v>
          </cell>
          <cell r="I9714">
            <v>63.91</v>
          </cell>
        </row>
        <row r="9715">
          <cell r="B9715">
            <v>1</v>
          </cell>
          <cell r="C9715" t="str">
            <v>2696</v>
          </cell>
          <cell r="D9715" t="str">
            <v>ENCANADOR OU BOMBEIRO HIDRAULICO</v>
          </cell>
          <cell r="E9715" t="str">
            <v>H</v>
          </cell>
          <cell r="F9715">
            <v>0.28000000000000003</v>
          </cell>
          <cell r="G9715">
            <v>9.68</v>
          </cell>
          <cell r="H9715">
            <v>2.71</v>
          </cell>
        </row>
        <row r="9716">
          <cell r="B9716">
            <v>1</v>
          </cell>
          <cell r="C9716" t="str">
            <v>6111</v>
          </cell>
          <cell r="D9716" t="str">
            <v>SERVENTE</v>
          </cell>
          <cell r="E9716" t="str">
            <v>H</v>
          </cell>
          <cell r="F9716">
            <v>0.28000000000000003</v>
          </cell>
          <cell r="G9716">
            <v>6.93</v>
          </cell>
          <cell r="H9716">
            <v>1.94</v>
          </cell>
        </row>
        <row r="9717">
          <cell r="B9717">
            <v>2</v>
          </cell>
          <cell r="C9717" t="str">
            <v>7701</v>
          </cell>
          <cell r="D9717" t="str">
            <v>TUBO ACO GALV C/ COSTURA DIN 2440/NBR 5580 CLASSE MEDIA DN 2.1/2" (65MM) E=3,65MM - 6,51KG/M</v>
          </cell>
          <cell r="E9717" t="str">
            <v>M</v>
          </cell>
          <cell r="F9717">
            <v>1.1000000000000001</v>
          </cell>
          <cell r="G9717">
            <v>53.87</v>
          </cell>
          <cell r="H9717">
            <v>59.26</v>
          </cell>
        </row>
        <row r="9718">
          <cell r="D9718" t="str">
            <v>Custo Direto Total</v>
          </cell>
          <cell r="H9718">
            <v>63.91</v>
          </cell>
        </row>
        <row r="9719">
          <cell r="D9719" t="str">
            <v>Taxa de BDI %</v>
          </cell>
          <cell r="F9719">
            <v>1E-8</v>
          </cell>
          <cell r="H9719">
            <v>0</v>
          </cell>
        </row>
        <row r="9720">
          <cell r="D9720" t="str">
            <v>Total da Composição</v>
          </cell>
          <cell r="H9720">
            <v>63.91</v>
          </cell>
        </row>
        <row r="9721">
          <cell r="A9721" t="str">
            <v>73786/007</v>
          </cell>
          <cell r="B9721" t="str">
            <v>TUBO DE AÇO GALVANIZADO, SEM CONEXÕES COM COSTURA Ø80MM (3") - FORNECI MENTO E INSTALAÇÃO</v>
          </cell>
          <cell r="E9721" t="str">
            <v xml:space="preserve">M     </v>
          </cell>
          <cell r="F9721" t="str">
            <v>Coeficiente</v>
          </cell>
          <cell r="G9721" t="str">
            <v>Preço Unit.</v>
          </cell>
          <cell r="H9721" t="str">
            <v>Preço Total</v>
          </cell>
          <cell r="I9721">
            <v>72.14</v>
          </cell>
        </row>
        <row r="9722">
          <cell r="B9722">
            <v>1</v>
          </cell>
          <cell r="C9722" t="str">
            <v>2696</v>
          </cell>
          <cell r="D9722" t="str">
            <v>ENCANADOR OU BOMBEIRO HIDRAULICO</v>
          </cell>
          <cell r="E9722" t="str">
            <v>H</v>
          </cell>
          <cell r="F9722">
            <v>0.3</v>
          </cell>
          <cell r="G9722">
            <v>9.68</v>
          </cell>
          <cell r="H9722">
            <v>2.9</v>
          </cell>
        </row>
        <row r="9723">
          <cell r="B9723">
            <v>1</v>
          </cell>
          <cell r="C9723" t="str">
            <v>6111</v>
          </cell>
          <cell r="D9723" t="str">
            <v>SERVENTE</v>
          </cell>
          <cell r="E9723" t="str">
            <v>H</v>
          </cell>
          <cell r="F9723">
            <v>0.3</v>
          </cell>
          <cell r="G9723">
            <v>6.93</v>
          </cell>
          <cell r="H9723">
            <v>2.08</v>
          </cell>
        </row>
        <row r="9724">
          <cell r="B9724">
            <v>2</v>
          </cell>
          <cell r="C9724" t="str">
            <v>7694</v>
          </cell>
          <cell r="D9724" t="str">
            <v>TUBO ACO GALV C/ COSTURA DIN 2440/NBR 5580 CLASSE MEDIA DN 3" (80MM) E = 4,05MM - 8,47KG/M</v>
          </cell>
          <cell r="E9724" t="str">
            <v>M</v>
          </cell>
          <cell r="F9724">
            <v>1.1000000000000001</v>
          </cell>
          <cell r="G9724">
            <v>61.05</v>
          </cell>
          <cell r="H9724">
            <v>67.16</v>
          </cell>
        </row>
        <row r="9725">
          <cell r="D9725" t="str">
            <v>Custo Direto Total</v>
          </cell>
          <cell r="H9725">
            <v>72.14</v>
          </cell>
        </row>
        <row r="9726">
          <cell r="D9726" t="str">
            <v>Taxa de BDI %</v>
          </cell>
          <cell r="F9726">
            <v>1E-8</v>
          </cell>
          <cell r="H9726">
            <v>0</v>
          </cell>
        </row>
        <row r="9727">
          <cell r="D9727" t="str">
            <v>Total da Composição</v>
          </cell>
          <cell r="H9727">
            <v>72.14</v>
          </cell>
        </row>
        <row r="9728">
          <cell r="A9728" t="str">
            <v>73786/008</v>
          </cell>
          <cell r="B9728" t="str">
            <v>TUBO DE AÇO GALVANIZADO, SEM CONEXÕES COM COSTURA Ø100MM (4") - FORNEC IMENTO E INSTALAÇÃO</v>
          </cell>
          <cell r="E9728" t="str">
            <v xml:space="preserve">M     </v>
          </cell>
          <cell r="F9728" t="str">
            <v>Coeficiente</v>
          </cell>
          <cell r="G9728" t="str">
            <v>Preço Unit.</v>
          </cell>
          <cell r="H9728" t="str">
            <v>Preço Total</v>
          </cell>
          <cell r="I9728">
            <v>114.43</v>
          </cell>
        </row>
        <row r="9729">
          <cell r="B9729">
            <v>1</v>
          </cell>
          <cell r="C9729" t="str">
            <v>2696</v>
          </cell>
          <cell r="D9729" t="str">
            <v>ENCANADOR OU BOMBEIRO HIDRAULICO</v>
          </cell>
          <cell r="E9729" t="str">
            <v>H</v>
          </cell>
          <cell r="F9729">
            <v>0.35</v>
          </cell>
          <cell r="G9729">
            <v>9.68</v>
          </cell>
          <cell r="H9729">
            <v>3.39</v>
          </cell>
        </row>
        <row r="9730">
          <cell r="B9730">
            <v>1</v>
          </cell>
          <cell r="C9730" t="str">
            <v>6111</v>
          </cell>
          <cell r="D9730" t="str">
            <v>SERVENTE</v>
          </cell>
          <cell r="E9730" t="str">
            <v>H</v>
          </cell>
          <cell r="F9730">
            <v>0.35</v>
          </cell>
          <cell r="G9730">
            <v>6.93</v>
          </cell>
          <cell r="H9730">
            <v>2.4300000000000002</v>
          </cell>
        </row>
        <row r="9731">
          <cell r="B9731">
            <v>2</v>
          </cell>
          <cell r="C9731" t="str">
            <v>7693</v>
          </cell>
          <cell r="D9731" t="str">
            <v>TUBO ACO GALV C/ COSTURA DIN 2440/NBR 5580 CLASSE MEDIA DN 4" (100MM) E = 4,50MM - 12,10KG/M</v>
          </cell>
          <cell r="E9731" t="str">
            <v>M</v>
          </cell>
          <cell r="F9731">
            <v>1.1000000000000001</v>
          </cell>
          <cell r="G9731">
            <v>98.74</v>
          </cell>
          <cell r="H9731">
            <v>108.61</v>
          </cell>
        </row>
        <row r="9732">
          <cell r="D9732" t="str">
            <v>Custo Direto Total</v>
          </cell>
          <cell r="H9732">
            <v>114.43</v>
          </cell>
        </row>
        <row r="9733">
          <cell r="D9733" t="str">
            <v>Taxa de BDI %</v>
          </cell>
          <cell r="F9733">
            <v>1E-8</v>
          </cell>
          <cell r="H9733">
            <v>0</v>
          </cell>
        </row>
        <row r="9734">
          <cell r="D9734" t="str">
            <v>Total da Composição</v>
          </cell>
          <cell r="H9734">
            <v>114.43</v>
          </cell>
        </row>
        <row r="9735">
          <cell r="A9735" t="str">
            <v>73786/009</v>
          </cell>
          <cell r="B9735" t="str">
            <v>TUBO DE AÇO GALVANIZADO, COM CONEXÕES COM COSTURA Ø15MM (1/2") - FORNE CIMENTO E INSTALAÇÃO</v>
          </cell>
          <cell r="E9735" t="str">
            <v xml:space="preserve">M     </v>
          </cell>
          <cell r="F9735" t="str">
            <v>Coeficiente</v>
          </cell>
          <cell r="G9735" t="str">
            <v>Preço Unit.</v>
          </cell>
          <cell r="H9735" t="str">
            <v>Preço Total</v>
          </cell>
          <cell r="I9735">
            <v>13.88</v>
          </cell>
        </row>
        <row r="9736">
          <cell r="B9736">
            <v>1</v>
          </cell>
          <cell r="C9736" t="str">
            <v>2696</v>
          </cell>
          <cell r="D9736" t="str">
            <v>ENCANADOR OU BOMBEIRO HIDRAULICO</v>
          </cell>
          <cell r="E9736" t="str">
            <v>H</v>
          </cell>
          <cell r="F9736">
            <v>0.115</v>
          </cell>
          <cell r="G9736">
            <v>9.68</v>
          </cell>
          <cell r="H9736">
            <v>1.1100000000000001</v>
          </cell>
        </row>
        <row r="9737">
          <cell r="B9737">
            <v>1</v>
          </cell>
          <cell r="C9737" t="str">
            <v>6111</v>
          </cell>
          <cell r="D9737" t="str">
            <v>SERVENTE</v>
          </cell>
          <cell r="E9737" t="str">
            <v>H</v>
          </cell>
          <cell r="F9737">
            <v>0.115</v>
          </cell>
          <cell r="G9737">
            <v>6.93</v>
          </cell>
          <cell r="H9737">
            <v>0.8</v>
          </cell>
        </row>
        <row r="9738">
          <cell r="B9738">
            <v>2</v>
          </cell>
          <cell r="C9738" t="str">
            <v>7691</v>
          </cell>
          <cell r="D9738" t="str">
            <v>TUBO ACO GALV C/ COSTURA DIN 2440/NBR 5580 CLASSE MEDIA DN 1/2" (15MM) E = 2,65MM - 1,22KG/M</v>
          </cell>
          <cell r="E9738" t="str">
            <v>M</v>
          </cell>
          <cell r="F9738">
            <v>1.21</v>
          </cell>
          <cell r="G9738">
            <v>9.89</v>
          </cell>
          <cell r="H9738">
            <v>11.97</v>
          </cell>
        </row>
        <row r="9739">
          <cell r="D9739" t="str">
            <v>Custo Direto Total</v>
          </cell>
          <cell r="H9739">
            <v>13.88</v>
          </cell>
        </row>
        <row r="9740">
          <cell r="D9740" t="str">
            <v>Taxa de BDI %</v>
          </cell>
          <cell r="F9740">
            <v>1E-8</v>
          </cell>
          <cell r="H9740">
            <v>0</v>
          </cell>
        </row>
        <row r="9741">
          <cell r="D9741" t="str">
            <v>Total da Composição</v>
          </cell>
          <cell r="H9741">
            <v>13.88</v>
          </cell>
        </row>
        <row r="9742">
          <cell r="A9742" t="str">
            <v>73786/010</v>
          </cell>
          <cell r="B9742" t="str">
            <v>TUBO DE AÇO GALVANIZADO, COM CONEXÕES COM COSTURA Ø20MM (3/4") - FORNE CIMENTO E INSTALAÇÃO</v>
          </cell>
          <cell r="E9742" t="str">
            <v xml:space="preserve">M     </v>
          </cell>
          <cell r="F9742" t="str">
            <v>Coeficiente</v>
          </cell>
          <cell r="G9742" t="str">
            <v>Preço Unit.</v>
          </cell>
          <cell r="H9742" t="str">
            <v>Preço Total</v>
          </cell>
          <cell r="I9742">
            <v>18.64</v>
          </cell>
        </row>
        <row r="9743">
          <cell r="B9743">
            <v>1</v>
          </cell>
          <cell r="C9743" t="str">
            <v>2696</v>
          </cell>
          <cell r="D9743" t="str">
            <v>ENCANADOR OU BOMBEIRO HIDRAULICO</v>
          </cell>
          <cell r="E9743" t="str">
            <v>H</v>
          </cell>
          <cell r="F9743">
            <v>0.14000000000000001</v>
          </cell>
          <cell r="G9743">
            <v>9.68</v>
          </cell>
          <cell r="H9743">
            <v>1.36</v>
          </cell>
        </row>
        <row r="9744">
          <cell r="B9744">
            <v>1</v>
          </cell>
          <cell r="C9744" t="str">
            <v>6111</v>
          </cell>
          <cell r="D9744" t="str">
            <v>SERVENTE</v>
          </cell>
          <cell r="E9744" t="str">
            <v>H</v>
          </cell>
          <cell r="F9744">
            <v>0.14000000000000001</v>
          </cell>
          <cell r="G9744">
            <v>6.93</v>
          </cell>
          <cell r="H9744">
            <v>0.97</v>
          </cell>
        </row>
        <row r="9745">
          <cell r="B9745">
            <v>2</v>
          </cell>
          <cell r="C9745" t="str">
            <v>7700</v>
          </cell>
          <cell r="D9745" t="str">
            <v>TUBO ACO GALV C/ COSTURA DIN 2440/NBR 5580 CLASSE MEDIA DN 3/4" (20MM) E = 2,65MM - 1,58KG/M</v>
          </cell>
          <cell r="E9745" t="str">
            <v>M</v>
          </cell>
          <cell r="F9745">
            <v>1.21</v>
          </cell>
          <cell r="G9745">
            <v>13.48</v>
          </cell>
          <cell r="H9745">
            <v>16.309999999999999</v>
          </cell>
        </row>
        <row r="9746">
          <cell r="D9746" t="str">
            <v>Custo Direto Total</v>
          </cell>
          <cell r="H9746">
            <v>18.64</v>
          </cell>
        </row>
        <row r="9747">
          <cell r="D9747" t="str">
            <v>Taxa de BDI %</v>
          </cell>
          <cell r="F9747">
            <v>1E-8</v>
          </cell>
          <cell r="H9747">
            <v>0</v>
          </cell>
        </row>
        <row r="9748">
          <cell r="D9748" t="str">
            <v>Total da Composição</v>
          </cell>
          <cell r="H9748">
            <v>18.64</v>
          </cell>
        </row>
        <row r="9749">
          <cell r="A9749" t="str">
            <v>73976/001</v>
          </cell>
          <cell r="B9749" t="str">
            <v>FORN./ASSENTAM. TUBO ACO GALV. C/ COSTURA DN 15 MM</v>
          </cell>
          <cell r="E9749" t="str">
            <v xml:space="preserve">M2    </v>
          </cell>
          <cell r="F9749" t="str">
            <v>Coeficiente</v>
          </cell>
          <cell r="G9749" t="str">
            <v>Preço Unit.</v>
          </cell>
          <cell r="H9749" t="str">
            <v>Preço Total</v>
          </cell>
          <cell r="I9749">
            <v>14.7</v>
          </cell>
        </row>
        <row r="9750">
          <cell r="B9750">
            <v>1</v>
          </cell>
          <cell r="C9750" t="str">
            <v>2696</v>
          </cell>
          <cell r="D9750" t="str">
            <v>ENCANADOR OU BOMBEIRO HIDRAULICO</v>
          </cell>
          <cell r="E9750" t="str">
            <v>H</v>
          </cell>
          <cell r="F9750">
            <v>0.27</v>
          </cell>
          <cell r="G9750">
            <v>9.68</v>
          </cell>
          <cell r="H9750">
            <v>2.61</v>
          </cell>
        </row>
        <row r="9751">
          <cell r="B9751">
            <v>1</v>
          </cell>
          <cell r="C9751" t="str">
            <v>6116</v>
          </cell>
          <cell r="D9751" t="str">
            <v>AJUDANTE DE ENCANADOR</v>
          </cell>
          <cell r="E9751" t="str">
            <v>H</v>
          </cell>
          <cell r="F9751">
            <v>0.27</v>
          </cell>
          <cell r="G9751">
            <v>7.64</v>
          </cell>
          <cell r="H9751">
            <v>2.06</v>
          </cell>
        </row>
        <row r="9752">
          <cell r="B9752">
            <v>2</v>
          </cell>
          <cell r="C9752" t="str">
            <v>3146</v>
          </cell>
          <cell r="D9752" t="str">
            <v>FITA VEDA ROSCA EM ROLOS 18MMX10M</v>
          </cell>
          <cell r="E9752" t="str">
            <v>UN</v>
          </cell>
          <cell r="F9752">
            <v>2.8000000000000001E-2</v>
          </cell>
          <cell r="G9752">
            <v>1.5</v>
          </cell>
          <cell r="H9752">
            <v>0.04</v>
          </cell>
        </row>
        <row r="9753">
          <cell r="B9753">
            <v>2</v>
          </cell>
          <cell r="C9753" t="str">
            <v>7691</v>
          </cell>
          <cell r="D9753" t="str">
            <v>TUBO ACO GALV C/ COSTURA DIN 2440/NBR 5580 CLASSE MEDIA DN 1/2" (15MM) E = 2,65MM - 1,22KG/M</v>
          </cell>
          <cell r="E9753" t="str">
            <v>M</v>
          </cell>
          <cell r="F9753">
            <v>1.01</v>
          </cell>
          <cell r="G9753">
            <v>9.89</v>
          </cell>
          <cell r="H9753">
            <v>9.99</v>
          </cell>
        </row>
        <row r="9754">
          <cell r="D9754" t="str">
            <v>Custo Direto Total</v>
          </cell>
          <cell r="H9754">
            <v>14.7</v>
          </cell>
        </row>
        <row r="9755">
          <cell r="D9755" t="str">
            <v>Taxa de BDI %</v>
          </cell>
          <cell r="F9755">
            <v>1E-8</v>
          </cell>
          <cell r="H9755">
            <v>0</v>
          </cell>
        </row>
        <row r="9756">
          <cell r="D9756" t="str">
            <v>Total da Composição</v>
          </cell>
          <cell r="H9756">
            <v>14.7</v>
          </cell>
        </row>
        <row r="9757">
          <cell r="A9757" t="str">
            <v>74061/001</v>
          </cell>
          <cell r="B9757" t="str">
            <v>TUBO DE COBRE CLASSE "E" 15MM - FORNECIMENTO E INSTALACAO</v>
          </cell>
          <cell r="E9757" t="str">
            <v xml:space="preserve">M     </v>
          </cell>
          <cell r="F9757" t="str">
            <v>Coeficiente</v>
          </cell>
          <cell r="G9757" t="str">
            <v>Preço Unit.</v>
          </cell>
          <cell r="H9757" t="str">
            <v>Preço Total</v>
          </cell>
          <cell r="I9757">
            <v>12.58</v>
          </cell>
        </row>
        <row r="9758">
          <cell r="B9758">
            <v>1</v>
          </cell>
          <cell r="C9758" t="str">
            <v>2696</v>
          </cell>
          <cell r="D9758" t="str">
            <v>ENCANADOR OU BOMBEIRO HIDRAULICO</v>
          </cell>
          <cell r="E9758" t="str">
            <v>H</v>
          </cell>
          <cell r="F9758">
            <v>0.13900000000000001</v>
          </cell>
          <cell r="G9758">
            <v>9.68</v>
          </cell>
          <cell r="H9758">
            <v>1.35</v>
          </cell>
        </row>
        <row r="9759">
          <cell r="B9759">
            <v>1</v>
          </cell>
          <cell r="C9759" t="str">
            <v>6111</v>
          </cell>
          <cell r="D9759" t="str">
            <v>SERVENTE</v>
          </cell>
          <cell r="E9759" t="str">
            <v>H</v>
          </cell>
          <cell r="F9759">
            <v>0.13900000000000001</v>
          </cell>
          <cell r="G9759">
            <v>6.93</v>
          </cell>
          <cell r="H9759">
            <v>0.96</v>
          </cell>
        </row>
        <row r="9760">
          <cell r="B9760">
            <v>2</v>
          </cell>
          <cell r="C9760" t="str">
            <v>12713</v>
          </cell>
          <cell r="D9760" t="str">
            <v>TUBO COBRE CLASSE "E" DN 15 MM</v>
          </cell>
          <cell r="E9760" t="str">
            <v>M</v>
          </cell>
          <cell r="F9760">
            <v>1.1000000000000001</v>
          </cell>
          <cell r="G9760">
            <v>9.34</v>
          </cell>
          <cell r="H9760">
            <v>10.27</v>
          </cell>
        </row>
        <row r="9761">
          <cell r="D9761" t="str">
            <v>Custo Direto Total</v>
          </cell>
          <cell r="H9761">
            <v>12.58</v>
          </cell>
        </row>
        <row r="9762">
          <cell r="D9762" t="str">
            <v>Taxa de BDI %</v>
          </cell>
          <cell r="F9762">
            <v>1E-8</v>
          </cell>
          <cell r="H9762">
            <v>0</v>
          </cell>
        </row>
        <row r="9763">
          <cell r="D9763" t="str">
            <v>Total da Composição</v>
          </cell>
          <cell r="H9763">
            <v>12.58</v>
          </cell>
        </row>
        <row r="9764">
          <cell r="A9764" t="str">
            <v>74061/002</v>
          </cell>
          <cell r="B9764" t="str">
            <v>TUBO DE COBRE CLASSE "E" 22MM - FORNECIMENTO E INSTALACAO</v>
          </cell>
          <cell r="E9764" t="str">
            <v xml:space="preserve">M     </v>
          </cell>
          <cell r="F9764" t="str">
            <v>Coeficiente</v>
          </cell>
          <cell r="G9764" t="str">
            <v>Preço Unit.</v>
          </cell>
          <cell r="H9764" t="str">
            <v>Preço Total</v>
          </cell>
          <cell r="I9764">
            <v>16.87</v>
          </cell>
        </row>
        <row r="9765">
          <cell r="B9765">
            <v>1</v>
          </cell>
          <cell r="C9765" t="str">
            <v>2696</v>
          </cell>
          <cell r="D9765" t="str">
            <v>ENCANADOR OU BOMBEIRO HIDRAULICO</v>
          </cell>
          <cell r="E9765" t="str">
            <v>H</v>
          </cell>
          <cell r="F9765">
            <v>0.154</v>
          </cell>
          <cell r="G9765">
            <v>9.68</v>
          </cell>
          <cell r="H9765">
            <v>1.49</v>
          </cell>
        </row>
        <row r="9766">
          <cell r="B9766">
            <v>1</v>
          </cell>
          <cell r="C9766" t="str">
            <v>6111</v>
          </cell>
          <cell r="D9766" t="str">
            <v>SERVENTE</v>
          </cell>
          <cell r="E9766" t="str">
            <v>H</v>
          </cell>
          <cell r="F9766">
            <v>0.154</v>
          </cell>
          <cell r="G9766">
            <v>6.93</v>
          </cell>
          <cell r="H9766">
            <v>1.07</v>
          </cell>
        </row>
        <row r="9767">
          <cell r="B9767">
            <v>2</v>
          </cell>
          <cell r="C9767" t="str">
            <v>12743</v>
          </cell>
          <cell r="D9767" t="str">
            <v>TUBO COBRE CLASSE "E" DN 22 MM</v>
          </cell>
          <cell r="E9767" t="str">
            <v>M</v>
          </cell>
          <cell r="F9767">
            <v>1.1000000000000001</v>
          </cell>
          <cell r="G9767">
            <v>13.01</v>
          </cell>
          <cell r="H9767">
            <v>14.31</v>
          </cell>
        </row>
        <row r="9768">
          <cell r="D9768" t="str">
            <v>Custo Direto Total</v>
          </cell>
          <cell r="H9768">
            <v>16.87</v>
          </cell>
        </row>
        <row r="9769">
          <cell r="D9769" t="str">
            <v>Taxa de BDI %</v>
          </cell>
          <cell r="F9769">
            <v>1E-8</v>
          </cell>
          <cell r="H9769">
            <v>0</v>
          </cell>
        </row>
        <row r="9770">
          <cell r="D9770" t="str">
            <v>Total da Composição</v>
          </cell>
          <cell r="H9770">
            <v>16.87</v>
          </cell>
        </row>
        <row r="9771">
          <cell r="A9771" t="str">
            <v>74061/003</v>
          </cell>
          <cell r="B9771" t="str">
            <v>TUBO DE COBRE CLASSE "E" 28MM - FORNECIMENTO E INSTALACAO</v>
          </cell>
          <cell r="E9771" t="str">
            <v xml:space="preserve">M     </v>
          </cell>
          <cell r="F9771" t="str">
            <v>Coeficiente</v>
          </cell>
          <cell r="G9771" t="str">
            <v>Preço Unit.</v>
          </cell>
          <cell r="H9771" t="str">
            <v>Preço Total</v>
          </cell>
          <cell r="I9771">
            <v>20.090000000000003</v>
          </cell>
        </row>
        <row r="9772">
          <cell r="B9772">
            <v>1</v>
          </cell>
          <cell r="C9772" t="str">
            <v>2696</v>
          </cell>
          <cell r="D9772" t="str">
            <v>ENCANADOR OU BOMBEIRO HIDRAULICO</v>
          </cell>
          <cell r="E9772" t="str">
            <v>H</v>
          </cell>
          <cell r="F9772">
            <v>0.16500000000000001</v>
          </cell>
          <cell r="G9772">
            <v>9.68</v>
          </cell>
          <cell r="H9772">
            <v>1.6</v>
          </cell>
        </row>
        <row r="9773">
          <cell r="B9773">
            <v>1</v>
          </cell>
          <cell r="C9773" t="str">
            <v>6111</v>
          </cell>
          <cell r="D9773" t="str">
            <v>SERVENTE</v>
          </cell>
          <cell r="E9773" t="str">
            <v>H</v>
          </cell>
          <cell r="F9773">
            <v>0.16500000000000001</v>
          </cell>
          <cell r="G9773">
            <v>6.93</v>
          </cell>
          <cell r="H9773">
            <v>1.1399999999999999</v>
          </cell>
        </row>
        <row r="9774">
          <cell r="B9774">
            <v>2</v>
          </cell>
          <cell r="C9774" t="str">
            <v>12744</v>
          </cell>
          <cell r="D9774" t="str">
            <v>TUBO COBRE CLASSE "E" DN 28 MM</v>
          </cell>
          <cell r="E9774" t="str">
            <v>M</v>
          </cell>
          <cell r="F9774">
            <v>1.1000000000000001</v>
          </cell>
          <cell r="G9774">
            <v>15.77</v>
          </cell>
          <cell r="H9774">
            <v>17.350000000000001</v>
          </cell>
        </row>
        <row r="9775">
          <cell r="D9775" t="str">
            <v>Custo Direto Total</v>
          </cell>
          <cell r="H9775">
            <v>20.090000000000003</v>
          </cell>
        </row>
        <row r="9776">
          <cell r="D9776" t="str">
            <v>Taxa de BDI %</v>
          </cell>
          <cell r="F9776">
            <v>1E-8</v>
          </cell>
          <cell r="H9776">
            <v>0</v>
          </cell>
        </row>
        <row r="9777">
          <cell r="D9777" t="str">
            <v>Total da Composição</v>
          </cell>
          <cell r="H9777">
            <v>20.090000000000003</v>
          </cell>
        </row>
        <row r="9778">
          <cell r="A9778" t="str">
            <v>74061/004</v>
          </cell>
          <cell r="B9778" t="str">
            <v>TUBO DE COBRE CLASSE "E" 35MM - FORNECIMENTO E INSTALACAO</v>
          </cell>
          <cell r="E9778" t="str">
            <v xml:space="preserve">M     </v>
          </cell>
          <cell r="F9778" t="str">
            <v>Coeficiente</v>
          </cell>
          <cell r="G9778" t="str">
            <v>Preço Unit.</v>
          </cell>
          <cell r="H9778" t="str">
            <v>Preço Total</v>
          </cell>
          <cell r="I9778">
            <v>45.55</v>
          </cell>
        </row>
        <row r="9779">
          <cell r="B9779">
            <v>1</v>
          </cell>
          <cell r="C9779" t="str">
            <v>2696</v>
          </cell>
          <cell r="D9779" t="str">
            <v>ENCANADOR OU BOMBEIRO HIDRAULICO</v>
          </cell>
          <cell r="E9779" t="str">
            <v>H</v>
          </cell>
          <cell r="F9779">
            <v>0.17599999999999999</v>
          </cell>
          <cell r="G9779">
            <v>9.68</v>
          </cell>
          <cell r="H9779">
            <v>1.7</v>
          </cell>
        </row>
        <row r="9780">
          <cell r="B9780">
            <v>1</v>
          </cell>
          <cell r="C9780" t="str">
            <v>6111</v>
          </cell>
          <cell r="D9780" t="str">
            <v>SERVENTE</v>
          </cell>
          <cell r="E9780" t="str">
            <v>H</v>
          </cell>
          <cell r="F9780">
            <v>0.17599999999999999</v>
          </cell>
          <cell r="G9780">
            <v>6.93</v>
          </cell>
          <cell r="H9780">
            <v>1.22</v>
          </cell>
        </row>
        <row r="9781">
          <cell r="B9781">
            <v>2</v>
          </cell>
          <cell r="C9781" t="str">
            <v>12745</v>
          </cell>
          <cell r="D9781" t="str">
            <v>TUBO COBRE CLASSE "E" DN 35 MM</v>
          </cell>
          <cell r="E9781" t="str">
            <v>M</v>
          </cell>
          <cell r="F9781">
            <v>1.1000000000000001</v>
          </cell>
          <cell r="G9781">
            <v>23.63</v>
          </cell>
          <cell r="H9781">
            <v>25.99</v>
          </cell>
        </row>
        <row r="9782">
          <cell r="D9782" t="str">
            <v>Custo Direto Total</v>
          </cell>
          <cell r="H9782">
            <v>28.909999999999997</v>
          </cell>
        </row>
        <row r="9783">
          <cell r="D9783" t="str">
            <v>Taxa de BDI %</v>
          </cell>
          <cell r="F9783">
            <v>1E-8</v>
          </cell>
          <cell r="H9783">
            <v>0</v>
          </cell>
        </row>
        <row r="9784">
          <cell r="B9784" t="str">
            <v>Total da Composição</v>
          </cell>
          <cell r="H9784">
            <v>28.909999999999997</v>
          </cell>
        </row>
        <row r="9785">
          <cell r="A9785" t="str">
            <v>74061/005</v>
          </cell>
          <cell r="B9785" t="str">
            <v>TUBO DE COBRE CLASSE "E" 42MM - FORNECIMENTO E INSTALACAO</v>
          </cell>
          <cell r="E9785" t="str">
            <v xml:space="preserve">S     </v>
          </cell>
          <cell r="F9785" t="str">
            <v>Coeficiente</v>
          </cell>
          <cell r="G9785" t="str">
            <v>Preço Unit.</v>
          </cell>
          <cell r="H9785" t="str">
            <v>Preço Total</v>
          </cell>
          <cell r="I9785">
            <v>45.55</v>
          </cell>
        </row>
        <row r="9786">
          <cell r="B9786">
            <v>1</v>
          </cell>
          <cell r="C9786" t="str">
            <v>2696</v>
          </cell>
          <cell r="D9786" t="str">
            <v>ENCANADOR OU BOMBEIRO HIDRAULICO</v>
          </cell>
          <cell r="E9786" t="str">
            <v>H</v>
          </cell>
          <cell r="F9786">
            <v>0.19800000000000001</v>
          </cell>
          <cell r="G9786">
            <v>9.68</v>
          </cell>
          <cell r="H9786">
            <v>1.92</v>
          </cell>
        </row>
        <row r="9787">
          <cell r="B9787">
            <v>1</v>
          </cell>
          <cell r="C9787" t="str">
            <v>6111</v>
          </cell>
          <cell r="D9787" t="str">
            <v>SERVENTE</v>
          </cell>
          <cell r="E9787" t="str">
            <v>H</v>
          </cell>
          <cell r="F9787">
            <v>0.19800000000000001</v>
          </cell>
          <cell r="G9787">
            <v>6.93</v>
          </cell>
          <cell r="H9787">
            <v>1.37</v>
          </cell>
        </row>
        <row r="9788">
          <cell r="B9788">
            <v>2</v>
          </cell>
          <cell r="C9788" t="str">
            <v>12746</v>
          </cell>
          <cell r="D9788" t="str">
            <v>TUBO COBRE CLASSE "E" DN 42 MM</v>
          </cell>
          <cell r="E9788" t="str">
            <v>M</v>
          </cell>
          <cell r="F9788">
            <v>1.1000000000000001</v>
          </cell>
          <cell r="G9788">
            <v>38.42</v>
          </cell>
          <cell r="H9788">
            <v>42.26</v>
          </cell>
        </row>
        <row r="9789">
          <cell r="D9789" t="str">
            <v>Custo Direto Total</v>
          </cell>
          <cell r="H9789">
            <v>45.55</v>
          </cell>
        </row>
        <row r="9790">
          <cell r="D9790" t="str">
            <v>Taxa de BDI %</v>
          </cell>
          <cell r="F9790">
            <v>1E-8</v>
          </cell>
          <cell r="H9790">
            <v>0</v>
          </cell>
        </row>
        <row r="9791">
          <cell r="D9791" t="str">
            <v>Total da Composição</v>
          </cell>
          <cell r="H9791">
            <v>45.55</v>
          </cell>
        </row>
        <row r="9792">
          <cell r="A9792" t="str">
            <v>74061/006</v>
          </cell>
          <cell r="B9792" t="str">
            <v>TUBO DE COBRE CLASSE "E" 54MM - FORNECIMENTO E INSTALACAO</v>
          </cell>
          <cell r="E9792" t="str">
            <v xml:space="preserve">M     </v>
          </cell>
          <cell r="F9792" t="str">
            <v>Coeficiente</v>
          </cell>
          <cell r="G9792" t="str">
            <v>Preço Unit.</v>
          </cell>
          <cell r="H9792" t="str">
            <v>Preço Total</v>
          </cell>
          <cell r="I9792">
            <v>56.09</v>
          </cell>
        </row>
        <row r="9793">
          <cell r="B9793">
            <v>1</v>
          </cell>
          <cell r="C9793" t="str">
            <v>2696</v>
          </cell>
          <cell r="D9793" t="str">
            <v>ENCANADOR OU BOMBEIRO HIDRAULICO</v>
          </cell>
          <cell r="E9793" t="str">
            <v>H</v>
          </cell>
          <cell r="F9793">
            <v>0.24199999999999999</v>
          </cell>
          <cell r="G9793">
            <v>9.68</v>
          </cell>
          <cell r="H9793">
            <v>2.34</v>
          </cell>
        </row>
        <row r="9794">
          <cell r="B9794">
            <v>1</v>
          </cell>
          <cell r="C9794" t="str">
            <v>6111</v>
          </cell>
          <cell r="D9794" t="str">
            <v>SERVENTE</v>
          </cell>
          <cell r="E9794" t="str">
            <v>H</v>
          </cell>
          <cell r="F9794">
            <v>0.24199999999999999</v>
          </cell>
          <cell r="G9794">
            <v>6.93</v>
          </cell>
          <cell r="H9794">
            <v>1.68</v>
          </cell>
        </row>
        <row r="9795">
          <cell r="B9795">
            <v>2</v>
          </cell>
          <cell r="C9795" t="str">
            <v>12747</v>
          </cell>
          <cell r="D9795" t="str">
            <v>TUBO COBRE CLASSE "E" DN 54 MM</v>
          </cell>
          <cell r="E9795" t="str">
            <v>M</v>
          </cell>
          <cell r="F9795">
            <v>1.1000000000000001</v>
          </cell>
          <cell r="G9795">
            <v>47.34</v>
          </cell>
          <cell r="H9795">
            <v>52.07</v>
          </cell>
        </row>
        <row r="9796">
          <cell r="D9796" t="str">
            <v>Custo Direto Total</v>
          </cell>
          <cell r="H9796">
            <v>56.09</v>
          </cell>
        </row>
        <row r="9797">
          <cell r="D9797" t="str">
            <v>Taxa de BDI %</v>
          </cell>
          <cell r="F9797">
            <v>1E-8</v>
          </cell>
          <cell r="H9797">
            <v>0</v>
          </cell>
        </row>
        <row r="9798">
          <cell r="D9798" t="str">
            <v>Total da Composição</v>
          </cell>
          <cell r="H9798">
            <v>56.09</v>
          </cell>
        </row>
        <row r="9799">
          <cell r="A9799" t="str">
            <v>74061/007</v>
          </cell>
          <cell r="B9799" t="str">
            <v>TUBO DE COBRE CLASSE "E" 66MM - FORNECIMENTO E INSTALACAO</v>
          </cell>
          <cell r="E9799" t="str">
            <v xml:space="preserve">M     </v>
          </cell>
          <cell r="F9799" t="str">
            <v>Coeficiente</v>
          </cell>
          <cell r="G9799" t="str">
            <v>Preço Unit.</v>
          </cell>
          <cell r="H9799" t="str">
            <v>Preço Total</v>
          </cell>
          <cell r="I9799">
            <v>77.88</v>
          </cell>
        </row>
        <row r="9800">
          <cell r="B9800">
            <v>1</v>
          </cell>
          <cell r="C9800" t="str">
            <v>2696</v>
          </cell>
          <cell r="D9800" t="str">
            <v>ENCANADOR OU BOMBEIRO HIDRAULICO</v>
          </cell>
          <cell r="E9800" t="str">
            <v>H</v>
          </cell>
          <cell r="F9800">
            <v>0.28599999999999998</v>
          </cell>
          <cell r="G9800">
            <v>9.68</v>
          </cell>
          <cell r="H9800">
            <v>2.77</v>
          </cell>
        </row>
        <row r="9801">
          <cell r="B9801">
            <v>1</v>
          </cell>
          <cell r="C9801" t="str">
            <v>6111</v>
          </cell>
          <cell r="D9801" t="str">
            <v>SERVENTE</v>
          </cell>
          <cell r="E9801" t="str">
            <v>H</v>
          </cell>
          <cell r="F9801">
            <v>0.28599999999999998</v>
          </cell>
          <cell r="G9801">
            <v>6.93</v>
          </cell>
          <cell r="H9801">
            <v>1.98</v>
          </cell>
        </row>
        <row r="9802">
          <cell r="B9802">
            <v>2</v>
          </cell>
          <cell r="C9802" t="str">
            <v>12748</v>
          </cell>
          <cell r="D9802" t="str">
            <v>TUBO COBRE CLASSE "E" DN 66 MM</v>
          </cell>
          <cell r="E9802" t="str">
            <v>M</v>
          </cell>
          <cell r="F9802">
            <v>1.1000000000000001</v>
          </cell>
          <cell r="G9802">
            <v>66.48</v>
          </cell>
          <cell r="H9802">
            <v>73.13</v>
          </cell>
        </row>
        <row r="9803">
          <cell r="D9803" t="str">
            <v>Custo Direto Total</v>
          </cell>
          <cell r="H9803">
            <v>77.88</v>
          </cell>
        </row>
        <row r="9804">
          <cell r="D9804" t="str">
            <v>Taxa de BDI %</v>
          </cell>
          <cell r="F9804">
            <v>1E-8</v>
          </cell>
          <cell r="H9804">
            <v>0</v>
          </cell>
        </row>
        <row r="9805">
          <cell r="D9805" t="str">
            <v>Total da Composição</v>
          </cell>
          <cell r="H9805">
            <v>77.88</v>
          </cell>
        </row>
        <row r="9806">
          <cell r="A9806" t="str">
            <v>74061/008</v>
          </cell>
          <cell r="B9806" t="str">
            <v>TUBO DE COBRE CLASSE "E" 79MM - FORNECIMENTO E INSTALACAO</v>
          </cell>
          <cell r="E9806" t="str">
            <v xml:space="preserve">M     </v>
          </cell>
          <cell r="F9806" t="str">
            <v>Coeficiente</v>
          </cell>
          <cell r="G9806" t="str">
            <v>Preço Unit.</v>
          </cell>
          <cell r="H9806" t="str">
            <v>Preço Total</v>
          </cell>
          <cell r="I9806">
            <v>109.97</v>
          </cell>
        </row>
        <row r="9807">
          <cell r="B9807">
            <v>1</v>
          </cell>
          <cell r="C9807" t="str">
            <v>2696</v>
          </cell>
          <cell r="D9807" t="str">
            <v>ENCANADOR OU BOMBEIRO HIDRAULICO</v>
          </cell>
          <cell r="E9807" t="str">
            <v>H</v>
          </cell>
          <cell r="F9807">
            <v>0.33</v>
          </cell>
          <cell r="G9807">
            <v>9.68</v>
          </cell>
          <cell r="H9807">
            <v>3.19</v>
          </cell>
        </row>
        <row r="9808">
          <cell r="B9808">
            <v>1</v>
          </cell>
          <cell r="C9808" t="str">
            <v>6111</v>
          </cell>
          <cell r="D9808" t="str">
            <v>SERVENTE</v>
          </cell>
          <cell r="E9808" t="str">
            <v>H</v>
          </cell>
          <cell r="F9808">
            <v>0.33</v>
          </cell>
          <cell r="G9808">
            <v>6.93</v>
          </cell>
          <cell r="H9808">
            <v>2.29</v>
          </cell>
        </row>
        <row r="9809">
          <cell r="B9809">
            <v>2</v>
          </cell>
          <cell r="C9809" t="str">
            <v>12749</v>
          </cell>
          <cell r="D9809" t="str">
            <v>TUBO COBRE CLASSE "E" DN 79 MM</v>
          </cell>
          <cell r="E9809" t="str">
            <v>M</v>
          </cell>
          <cell r="F9809">
            <v>1.1000000000000001</v>
          </cell>
          <cell r="G9809">
            <v>94.99</v>
          </cell>
          <cell r="H9809">
            <v>104.49</v>
          </cell>
        </row>
        <row r="9810">
          <cell r="D9810" t="str">
            <v>Custo Direto Total</v>
          </cell>
          <cell r="H9810">
            <v>109.97</v>
          </cell>
        </row>
        <row r="9811">
          <cell r="D9811" t="str">
            <v>Taxa de BDI %</v>
          </cell>
          <cell r="F9811">
            <v>1E-8</v>
          </cell>
          <cell r="H9811">
            <v>0</v>
          </cell>
        </row>
        <row r="9812">
          <cell r="D9812" t="str">
            <v>Total da Composição</v>
          </cell>
          <cell r="H9812">
            <v>109.97</v>
          </cell>
        </row>
        <row r="9813">
          <cell r="A9813" t="str">
            <v>74061/009</v>
          </cell>
          <cell r="B9813" t="str">
            <v>TUBO DE COBRE CLASSE "E" 104MM - FORNECIMENTO E INSTALACAO</v>
          </cell>
          <cell r="E9813" t="str">
            <v xml:space="preserve">M     </v>
          </cell>
          <cell r="F9813" t="str">
            <v>Coeficiente</v>
          </cell>
          <cell r="G9813" t="str">
            <v>Preço Unit.</v>
          </cell>
          <cell r="H9813" t="str">
            <v>Preço Total</v>
          </cell>
          <cell r="I9813">
            <v>156.89000000000001</v>
          </cell>
        </row>
        <row r="9814">
          <cell r="B9814">
            <v>1</v>
          </cell>
          <cell r="C9814" t="str">
            <v>2696</v>
          </cell>
          <cell r="D9814" t="str">
            <v>ENCANADOR OU BOMBEIRO HIDRAULICO</v>
          </cell>
          <cell r="E9814" t="str">
            <v>H</v>
          </cell>
          <cell r="F9814">
            <v>0.44</v>
          </cell>
          <cell r="G9814">
            <v>9.68</v>
          </cell>
          <cell r="H9814">
            <v>4.26</v>
          </cell>
        </row>
        <row r="9815">
          <cell r="B9815">
            <v>1</v>
          </cell>
          <cell r="C9815" t="str">
            <v>6111</v>
          </cell>
          <cell r="D9815" t="str">
            <v>SERVENTE</v>
          </cell>
          <cell r="E9815" t="str">
            <v>H</v>
          </cell>
          <cell r="F9815">
            <v>0.44</v>
          </cell>
          <cell r="G9815">
            <v>6.93</v>
          </cell>
          <cell r="H9815">
            <v>3.05</v>
          </cell>
        </row>
        <row r="9816">
          <cell r="B9816">
            <v>2</v>
          </cell>
          <cell r="C9816" t="str">
            <v>12742</v>
          </cell>
          <cell r="D9816" t="str">
            <v>TUBO COBRE CLASSE "E" DN 104 MM</v>
          </cell>
          <cell r="E9816" t="str">
            <v>M</v>
          </cell>
          <cell r="F9816">
            <v>1.1000000000000001</v>
          </cell>
          <cell r="G9816">
            <v>135.97999999999999</v>
          </cell>
          <cell r="H9816">
            <v>149.58000000000001</v>
          </cell>
        </row>
        <row r="9817">
          <cell r="D9817" t="str">
            <v>Custo Direto Total</v>
          </cell>
          <cell r="H9817">
            <v>156.89000000000001</v>
          </cell>
        </row>
        <row r="9818">
          <cell r="D9818" t="str">
            <v>Taxa de BDI %</v>
          </cell>
          <cell r="F9818">
            <v>1E-8</v>
          </cell>
          <cell r="H9818">
            <v>0</v>
          </cell>
        </row>
        <row r="9819">
          <cell r="D9819" t="str">
            <v>Total da Composição</v>
          </cell>
          <cell r="H9819">
            <v>156.89000000000001</v>
          </cell>
        </row>
        <row r="9820">
          <cell r="A9820" t="str">
            <v>74089/001</v>
          </cell>
          <cell r="B9820" t="str">
            <v>TUBO PVC ESGOTO SÉRIE R DN 100MM - FORNECIMENTO E INSTALAÇÃO</v>
          </cell>
          <cell r="E9820" t="str">
            <v xml:space="preserve">M     </v>
          </cell>
          <cell r="F9820" t="str">
            <v>Coeficiente</v>
          </cell>
          <cell r="G9820" t="str">
            <v>Preço Unit.</v>
          </cell>
          <cell r="H9820" t="str">
            <v>Preço Total</v>
          </cell>
          <cell r="I9820">
            <v>19.189999999999998</v>
          </cell>
        </row>
        <row r="9821">
          <cell r="B9821">
            <v>1</v>
          </cell>
          <cell r="C9821" t="str">
            <v>2696</v>
          </cell>
          <cell r="D9821" t="str">
            <v>ENCANADOR OU BOMBEIRO HIDRAULICO</v>
          </cell>
          <cell r="E9821" t="str">
            <v>H</v>
          </cell>
          <cell r="F9821">
            <v>0.15</v>
          </cell>
          <cell r="G9821">
            <v>9.68</v>
          </cell>
          <cell r="H9821">
            <v>1.45</v>
          </cell>
        </row>
        <row r="9822">
          <cell r="B9822">
            <v>1</v>
          </cell>
          <cell r="C9822" t="str">
            <v>6116</v>
          </cell>
          <cell r="D9822" t="str">
            <v>AJUDANTE DE ENCANADOR</v>
          </cell>
          <cell r="E9822" t="str">
            <v>H</v>
          </cell>
          <cell r="F9822">
            <v>0.5</v>
          </cell>
          <cell r="G9822">
            <v>7.64</v>
          </cell>
          <cell r="H9822">
            <v>3.82</v>
          </cell>
        </row>
        <row r="9823">
          <cell r="B9823">
            <v>2</v>
          </cell>
          <cell r="C9823" t="str">
            <v>9841</v>
          </cell>
          <cell r="D9823" t="str">
            <v>TUBO PVC PBV SERIE R P/ ESG OU AGUAS PLUVIAIS PREDIAL DN 100MM</v>
          </cell>
          <cell r="E9823" t="str">
            <v>M</v>
          </cell>
          <cell r="F9823">
            <v>1</v>
          </cell>
          <cell r="G9823">
            <v>13.92</v>
          </cell>
          <cell r="H9823">
            <v>13.92</v>
          </cell>
        </row>
        <row r="9824">
          <cell r="D9824" t="str">
            <v>Custo Direto Total</v>
          </cell>
          <cell r="H9824">
            <v>19.189999999999998</v>
          </cell>
        </row>
        <row r="9825">
          <cell r="D9825" t="str">
            <v>Taxa de BDI %</v>
          </cell>
          <cell r="F9825">
            <v>1E-8</v>
          </cell>
          <cell r="H9825">
            <v>0</v>
          </cell>
        </row>
        <row r="9826">
          <cell r="D9826" t="str">
            <v>Total da Composição</v>
          </cell>
          <cell r="H9826">
            <v>19.189999999999998</v>
          </cell>
        </row>
        <row r="9827">
          <cell r="A9827" t="str">
            <v>74090/001</v>
          </cell>
          <cell r="B9827" t="str">
            <v>TUBO PVC ROSCÁVEL ÁGUA FRIA 3" (75MM), INCLUSIVE CONEXÕES - FORNECIMEN TO E INSTALAÇÃ</v>
          </cell>
          <cell r="E9827" t="str">
            <v xml:space="preserve">M     </v>
          </cell>
          <cell r="F9827" t="str">
            <v>Coeficiente</v>
          </cell>
          <cell r="G9827" t="str">
            <v>Preço Unit.</v>
          </cell>
          <cell r="H9827" t="str">
            <v>Preço Total</v>
          </cell>
          <cell r="I9827">
            <v>77.759999999999991</v>
          </cell>
        </row>
        <row r="9828">
          <cell r="B9828">
            <v>1</v>
          </cell>
          <cell r="C9828" t="str">
            <v>2696</v>
          </cell>
          <cell r="D9828" t="str">
            <v>ENCANADOR OU BOMBEIRO HIDRAULICO</v>
          </cell>
          <cell r="E9828" t="str">
            <v>H</v>
          </cell>
          <cell r="F9828">
            <v>1.4</v>
          </cell>
          <cell r="G9828">
            <v>9.68</v>
          </cell>
          <cell r="H9828">
            <v>13.55</v>
          </cell>
        </row>
        <row r="9829">
          <cell r="B9829">
            <v>1</v>
          </cell>
          <cell r="C9829" t="str">
            <v>6116</v>
          </cell>
          <cell r="D9829" t="str">
            <v>AJUDANTE DE ENCANADOR</v>
          </cell>
          <cell r="E9829" t="str">
            <v>H</v>
          </cell>
          <cell r="F9829">
            <v>1.4</v>
          </cell>
          <cell r="G9829">
            <v>7.64</v>
          </cell>
          <cell r="H9829">
            <v>10.7</v>
          </cell>
        </row>
        <row r="9830">
          <cell r="B9830">
            <v>2</v>
          </cell>
          <cell r="C9830" t="str">
            <v>3146</v>
          </cell>
          <cell r="D9830" t="str">
            <v>FITA VEDA ROSCA EM ROLOS 18MMX10M</v>
          </cell>
          <cell r="E9830" t="str">
            <v>UN</v>
          </cell>
          <cell r="F9830">
            <v>0.192</v>
          </cell>
          <cell r="G9830">
            <v>1.5</v>
          </cell>
          <cell r="H9830">
            <v>0.28999999999999998</v>
          </cell>
        </row>
        <row r="9831">
          <cell r="B9831">
            <v>2</v>
          </cell>
          <cell r="C9831" t="str">
            <v>9857</v>
          </cell>
          <cell r="D9831" t="str">
            <v>TUBO PVC ROSCAVEL EB-892 P/ AGUA FRIA PREDIAL 3"</v>
          </cell>
          <cell r="E9831" t="str">
            <v>M</v>
          </cell>
          <cell r="F9831">
            <v>1.1499999999999999</v>
          </cell>
          <cell r="G9831">
            <v>46.28</v>
          </cell>
          <cell r="H9831">
            <v>53.22</v>
          </cell>
        </row>
        <row r="9832">
          <cell r="D9832" t="str">
            <v>Custo Direto Total</v>
          </cell>
          <cell r="H9832">
            <v>77.759999999999991</v>
          </cell>
        </row>
        <row r="9833">
          <cell r="D9833" t="str">
            <v>Taxa de BDI %</v>
          </cell>
          <cell r="F9833">
            <v>1E-8</v>
          </cell>
          <cell r="H9833">
            <v>0</v>
          </cell>
        </row>
        <row r="9834">
          <cell r="D9834" t="str">
            <v>Total da Composição</v>
          </cell>
          <cell r="H9834">
            <v>77.759999999999991</v>
          </cell>
        </row>
        <row r="9835">
          <cell r="A9835" t="str">
            <v>74090/002</v>
          </cell>
          <cell r="B9835" t="str">
            <v>TUBO PVC ROSCÁVEL AGUA FRIA 1" (25MM), INCLUSIVE CONEXOES - FORNECIMEN TO E INSTALACAO</v>
          </cell>
          <cell r="E9835" t="str">
            <v xml:space="preserve">M     </v>
          </cell>
          <cell r="F9835" t="str">
            <v>Coeficiente</v>
          </cell>
          <cell r="G9835" t="str">
            <v>Preço Unit.</v>
          </cell>
          <cell r="H9835" t="str">
            <v>Preço Total</v>
          </cell>
          <cell r="I9835">
            <v>11.62</v>
          </cell>
        </row>
        <row r="9836">
          <cell r="B9836">
            <v>1</v>
          </cell>
          <cell r="C9836" t="str">
            <v>2696</v>
          </cell>
          <cell r="D9836" t="str">
            <v>ENCANADOR OU BOMBEIRO HIDRAULICO</v>
          </cell>
          <cell r="E9836" t="str">
            <v>H</v>
          </cell>
          <cell r="F9836">
            <v>0.14000000000000001</v>
          </cell>
          <cell r="G9836">
            <v>9.68</v>
          </cell>
          <cell r="H9836">
            <v>1.36</v>
          </cell>
        </row>
        <row r="9837">
          <cell r="B9837">
            <v>1</v>
          </cell>
          <cell r="C9837" t="str">
            <v>6111</v>
          </cell>
          <cell r="D9837" t="str">
            <v>SERVENTE</v>
          </cell>
          <cell r="E9837" t="str">
            <v>H</v>
          </cell>
          <cell r="F9837">
            <v>0.14000000000000001</v>
          </cell>
          <cell r="G9837">
            <v>6.93</v>
          </cell>
          <cell r="H9837">
            <v>0.97</v>
          </cell>
        </row>
        <row r="9838">
          <cell r="B9838">
            <v>2</v>
          </cell>
          <cell r="C9838" t="str">
            <v>9866</v>
          </cell>
          <cell r="D9838" t="str">
            <v>TUBO PVC ROSCAVEL EB-892 P/ AGUA FRIA PREDIAL 1"</v>
          </cell>
          <cell r="E9838" t="str">
            <v>M</v>
          </cell>
          <cell r="F9838">
            <v>1.2210000000000001</v>
          </cell>
          <cell r="G9838">
            <v>7.61</v>
          </cell>
          <cell r="H9838">
            <v>9.2899999999999991</v>
          </cell>
        </row>
        <row r="9839">
          <cell r="D9839" t="str">
            <v>Custo Direto Total</v>
          </cell>
          <cell r="H9839">
            <v>11.62</v>
          </cell>
        </row>
        <row r="9840">
          <cell r="D9840" t="str">
            <v>Taxa de BDI %</v>
          </cell>
          <cell r="F9840">
            <v>1E-8</v>
          </cell>
          <cell r="H9840">
            <v>0</v>
          </cell>
        </row>
        <row r="9841">
          <cell r="D9841" t="str">
            <v>Total da Composição</v>
          </cell>
          <cell r="H9841">
            <v>11.62</v>
          </cell>
        </row>
        <row r="9842">
          <cell r="A9842" t="str">
            <v>74165/001</v>
          </cell>
          <cell r="B9842" t="str">
            <v>TUBO PVC ESGOTO JS PREDIAL DN 40MM, INCLUSIVE CONEXOES - FORNECIMENTO E INSTALACAO</v>
          </cell>
          <cell r="E9842" t="str">
            <v xml:space="preserve">M     </v>
          </cell>
          <cell r="F9842" t="str">
            <v>Coeficiente</v>
          </cell>
          <cell r="G9842" t="str">
            <v>Preço Unit.</v>
          </cell>
          <cell r="H9842" t="str">
            <v>Preço Total</v>
          </cell>
          <cell r="I9842">
            <v>14.23</v>
          </cell>
        </row>
        <row r="9843">
          <cell r="B9843">
            <v>1</v>
          </cell>
          <cell r="C9843" t="str">
            <v>2696</v>
          </cell>
          <cell r="D9843" t="str">
            <v>ENCANADOR OU BOMBEIRO HIDRAULICO</v>
          </cell>
          <cell r="E9843" t="str">
            <v>H</v>
          </cell>
          <cell r="F9843">
            <v>0.6</v>
          </cell>
          <cell r="G9843">
            <v>9.68</v>
          </cell>
          <cell r="H9843">
            <v>5.81</v>
          </cell>
        </row>
        <row r="9844">
          <cell r="B9844">
            <v>1</v>
          </cell>
          <cell r="C9844" t="str">
            <v>6116</v>
          </cell>
          <cell r="D9844" t="str">
            <v>AJUDANTE DE ENCANADOR</v>
          </cell>
          <cell r="E9844" t="str">
            <v>H</v>
          </cell>
          <cell r="F9844">
            <v>0.6</v>
          </cell>
          <cell r="G9844">
            <v>7.64</v>
          </cell>
          <cell r="H9844">
            <v>4.58</v>
          </cell>
        </row>
        <row r="9845">
          <cell r="B9845">
            <v>2</v>
          </cell>
          <cell r="C9845" t="str">
            <v>122</v>
          </cell>
          <cell r="D9845" t="str">
            <v>ADESIVO PVC FRASCO C/ 850G</v>
          </cell>
          <cell r="E9845" t="str">
            <v>UN</v>
          </cell>
          <cell r="F9845">
            <v>5.0000000000000001E-3</v>
          </cell>
          <cell r="G9845">
            <v>24.31</v>
          </cell>
          <cell r="H9845">
            <v>0.12</v>
          </cell>
        </row>
        <row r="9846">
          <cell r="B9846">
            <v>2</v>
          </cell>
          <cell r="C9846" t="str">
            <v>9835</v>
          </cell>
          <cell r="D9846" t="str">
            <v>TUBO PVC SERIE NORMAL - ESGOTO PREDIAL DN 40MM - NBR 5688</v>
          </cell>
          <cell r="E9846" t="str">
            <v>M</v>
          </cell>
          <cell r="F9846">
            <v>1.5</v>
          </cell>
          <cell r="G9846">
            <v>2.33</v>
          </cell>
          <cell r="H9846">
            <v>3.5</v>
          </cell>
        </row>
        <row r="9847">
          <cell r="B9847">
            <v>2</v>
          </cell>
          <cell r="C9847" t="str">
            <v>20083</v>
          </cell>
          <cell r="D9847" t="str">
            <v>SOLUCAO LIMPADORA FRASCO PLASTICO C/ 1000CM3</v>
          </cell>
          <cell r="E9847" t="str">
            <v>UN</v>
          </cell>
          <cell r="F9847">
            <v>7.4999999999999997E-3</v>
          </cell>
          <cell r="G9847">
            <v>28.8</v>
          </cell>
          <cell r="H9847">
            <v>0.22</v>
          </cell>
        </row>
        <row r="9848">
          <cell r="D9848" t="str">
            <v>Custo Direto Total</v>
          </cell>
          <cell r="H9848">
            <v>14.23</v>
          </cell>
        </row>
        <row r="9849">
          <cell r="D9849" t="str">
            <v>Taxa de BDI %</v>
          </cell>
          <cell r="F9849">
            <v>1E-8</v>
          </cell>
          <cell r="H9849">
            <v>0</v>
          </cell>
        </row>
        <row r="9850">
          <cell r="D9850" t="str">
            <v>Total da Composição</v>
          </cell>
          <cell r="H9850">
            <v>14.23</v>
          </cell>
        </row>
        <row r="9851">
          <cell r="A9851" t="str">
            <v>74168/001</v>
          </cell>
          <cell r="B9851" t="str">
            <v>TUBO PVC ESGOTO SERIE R DN 150MM - FORNECIMENTO E INSTALACAO</v>
          </cell>
          <cell r="E9851" t="str">
            <v xml:space="preserve">M     </v>
          </cell>
          <cell r="F9851" t="str">
            <v>Coeficiente</v>
          </cell>
          <cell r="G9851" t="str">
            <v>Preço Unit.</v>
          </cell>
          <cell r="H9851" t="str">
            <v>Preço Total</v>
          </cell>
          <cell r="I9851">
            <v>42.11</v>
          </cell>
        </row>
        <row r="9852">
          <cell r="B9852">
            <v>1</v>
          </cell>
          <cell r="C9852" t="str">
            <v>2696</v>
          </cell>
          <cell r="D9852" t="str">
            <v>ENCANADOR OU BOMBEIRO HIDRAULICO</v>
          </cell>
          <cell r="E9852" t="str">
            <v>H</v>
          </cell>
          <cell r="F9852">
            <v>0.2</v>
          </cell>
          <cell r="G9852">
            <v>9.68</v>
          </cell>
          <cell r="H9852">
            <v>1.94</v>
          </cell>
        </row>
        <row r="9853">
          <cell r="B9853">
            <v>1</v>
          </cell>
          <cell r="C9853" t="str">
            <v>6116</v>
          </cell>
          <cell r="D9853" t="str">
            <v>AJUDANTE DE ENCANADOR</v>
          </cell>
          <cell r="E9853" t="str">
            <v>H</v>
          </cell>
          <cell r="F9853">
            <v>0.6</v>
          </cell>
          <cell r="G9853">
            <v>7.64</v>
          </cell>
          <cell r="H9853">
            <v>4.58</v>
          </cell>
        </row>
        <row r="9854">
          <cell r="B9854">
            <v>2</v>
          </cell>
          <cell r="C9854" t="str">
            <v>305</v>
          </cell>
          <cell r="D9854" t="str">
            <v>ANEL BORRACHA P/ TUBO PVC REDE ESGOTO EB 644 DN 150MM</v>
          </cell>
          <cell r="E9854" t="str">
            <v>UN</v>
          </cell>
          <cell r="F9854">
            <v>0.16700000000000001</v>
          </cell>
          <cell r="G9854">
            <v>4.8</v>
          </cell>
          <cell r="H9854">
            <v>0.8</v>
          </cell>
        </row>
        <row r="9855">
          <cell r="B9855">
            <v>2</v>
          </cell>
          <cell r="C9855" t="str">
            <v>9840</v>
          </cell>
          <cell r="D9855" t="str">
            <v>TUBO PVC PBV SERIE R P/ ESG OU AGUAS PLUVIAIS PREDIAL DN 150MM</v>
          </cell>
          <cell r="E9855" t="str">
            <v>M</v>
          </cell>
          <cell r="F9855">
            <v>1.05</v>
          </cell>
          <cell r="G9855">
            <v>33.130000000000003</v>
          </cell>
          <cell r="H9855">
            <v>34.79</v>
          </cell>
        </row>
        <row r="9856">
          <cell r="D9856" t="str">
            <v>Custo Direto Total</v>
          </cell>
          <cell r="H9856">
            <v>42.11</v>
          </cell>
        </row>
        <row r="9857">
          <cell r="D9857" t="str">
            <v>Taxa de BDI %</v>
          </cell>
          <cell r="F9857">
            <v>1E-8</v>
          </cell>
          <cell r="H9857">
            <v>0</v>
          </cell>
        </row>
        <row r="9858">
          <cell r="D9858" t="str">
            <v>Total da Composição</v>
          </cell>
          <cell r="H9858">
            <v>42.11</v>
          </cell>
        </row>
        <row r="9859">
          <cell r="A9859" t="str">
            <v>74186/001</v>
          </cell>
          <cell r="B9859" t="str">
            <v>TUBO PVC ESGOTO PREDIAL DN 100MM, INCLUSIVE CONEXOES - FORNECIMENTO E INSTALACAO</v>
          </cell>
          <cell r="E9859" t="str">
            <v xml:space="preserve">M     </v>
          </cell>
          <cell r="F9859" t="str">
            <v>Coeficiente</v>
          </cell>
          <cell r="G9859" t="str">
            <v>Preço Unit.</v>
          </cell>
          <cell r="H9859" t="str">
            <v>Preço Total</v>
          </cell>
          <cell r="I9859">
            <v>28.040000000000003</v>
          </cell>
        </row>
        <row r="9860">
          <cell r="B9860">
            <v>1</v>
          </cell>
          <cell r="C9860" t="str">
            <v>2696</v>
          </cell>
          <cell r="D9860" t="str">
            <v>ENCANADOR OU BOMBEIRO HIDRAULICO</v>
          </cell>
          <cell r="E9860" t="str">
            <v>H</v>
          </cell>
          <cell r="F9860">
            <v>1.0900000000000001</v>
          </cell>
          <cell r="G9860">
            <v>9.68</v>
          </cell>
          <cell r="H9860">
            <v>10.55</v>
          </cell>
        </row>
        <row r="9861">
          <cell r="B9861">
            <v>1</v>
          </cell>
          <cell r="C9861" t="str">
            <v>6116</v>
          </cell>
          <cell r="D9861" t="str">
            <v>AJUDANTE DE ENCANADOR</v>
          </cell>
          <cell r="E9861" t="str">
            <v>H</v>
          </cell>
          <cell r="F9861">
            <v>1.0900000000000001</v>
          </cell>
          <cell r="G9861">
            <v>7.64</v>
          </cell>
          <cell r="H9861">
            <v>8.33</v>
          </cell>
        </row>
        <row r="9862">
          <cell r="B9862">
            <v>2</v>
          </cell>
          <cell r="C9862" t="str">
            <v>9836</v>
          </cell>
          <cell r="D9862" t="str">
            <v>TUBO PVC SERIE NORMAL - ESGOTO PREDIAL DN 100MM - NBR 5688</v>
          </cell>
          <cell r="E9862" t="str">
            <v>M</v>
          </cell>
          <cell r="F9862">
            <v>1.3</v>
          </cell>
          <cell r="G9862">
            <v>6.76</v>
          </cell>
          <cell r="H9862">
            <v>8.7899999999999991</v>
          </cell>
        </row>
        <row r="9863">
          <cell r="B9863">
            <v>2</v>
          </cell>
          <cell r="C9863" t="str">
            <v>20083</v>
          </cell>
          <cell r="D9863" t="str">
            <v>SOLUCAO LIMPADORA FRASCO PLASTICO C/ 1000CM3</v>
          </cell>
          <cell r="E9863" t="str">
            <v>UN</v>
          </cell>
          <cell r="F9863">
            <v>1.2999999999999999E-2</v>
          </cell>
          <cell r="G9863">
            <v>28.8</v>
          </cell>
          <cell r="H9863">
            <v>0.37</v>
          </cell>
        </row>
        <row r="9864">
          <cell r="D9864" t="str">
            <v>Custo Direto Total</v>
          </cell>
          <cell r="H9864">
            <v>28.040000000000003</v>
          </cell>
        </row>
        <row r="9865">
          <cell r="D9865" t="str">
            <v>Taxa de BDI %</v>
          </cell>
          <cell r="F9865">
            <v>1E-8</v>
          </cell>
          <cell r="H9865">
            <v>0</v>
          </cell>
        </row>
        <row r="9866">
          <cell r="D9866" t="str">
            <v>Total da Composição</v>
          </cell>
          <cell r="H9866">
            <v>28.040000000000003</v>
          </cell>
        </row>
        <row r="9867">
          <cell r="A9867" t="str">
            <v>74187/001</v>
          </cell>
          <cell r="B9867" t="str">
            <v>TUBO PVC ESGOTO PREDIAL DN INCLUSIVE CONEXOES - FORNECIMENTO E I NSTALACAO</v>
          </cell>
          <cell r="E9867" t="str">
            <v xml:space="preserve">M     </v>
          </cell>
          <cell r="F9867" t="str">
            <v>Coeficiente</v>
          </cell>
          <cell r="G9867" t="str">
            <v>Preço Unit.</v>
          </cell>
          <cell r="H9867" t="str">
            <v>Preço Total</v>
          </cell>
          <cell r="I9867">
            <v>26.38</v>
          </cell>
        </row>
        <row r="9868">
          <cell r="B9868">
            <v>1</v>
          </cell>
          <cell r="C9868" t="str">
            <v>2696</v>
          </cell>
          <cell r="D9868" t="str">
            <v>ENCANADOR OU BOMBEIRO HIDRAULICO</v>
          </cell>
          <cell r="E9868" t="str">
            <v>H</v>
          </cell>
          <cell r="F9868">
            <v>1.05</v>
          </cell>
          <cell r="G9868">
            <v>9.68</v>
          </cell>
          <cell r="H9868">
            <v>10.16</v>
          </cell>
        </row>
        <row r="9869">
          <cell r="B9869">
            <v>1</v>
          </cell>
          <cell r="C9869" t="str">
            <v>6116</v>
          </cell>
          <cell r="D9869" t="str">
            <v>AJUDANTE DE ENCANADOR</v>
          </cell>
          <cell r="E9869" t="str">
            <v>H</v>
          </cell>
          <cell r="F9869">
            <v>1.05</v>
          </cell>
          <cell r="G9869">
            <v>7.64</v>
          </cell>
          <cell r="H9869">
            <v>8.02</v>
          </cell>
        </row>
        <row r="9870">
          <cell r="B9870">
            <v>2</v>
          </cell>
          <cell r="C9870" t="str">
            <v>122</v>
          </cell>
          <cell r="D9870" t="str">
            <v>ADESIVO PVC FRASCO C/ 850G</v>
          </cell>
          <cell r="E9870" t="str">
            <v>UN</v>
          </cell>
          <cell r="F9870">
            <v>5.7000000000000002E-3</v>
          </cell>
          <cell r="G9870">
            <v>24.31</v>
          </cell>
          <cell r="H9870">
            <v>0.14000000000000001</v>
          </cell>
        </row>
        <row r="9871">
          <cell r="B9871">
            <v>2</v>
          </cell>
          <cell r="C9871" t="str">
            <v>9837</v>
          </cell>
          <cell r="D9871" t="str">
            <v>TUBO PVC SERIE NORMAL - ESGOTO PREDIAL DN 75MM - NBR 5688</v>
          </cell>
          <cell r="E9871" t="str">
            <v>M</v>
          </cell>
          <cell r="F9871">
            <v>1.4</v>
          </cell>
          <cell r="G9871">
            <v>5.58</v>
          </cell>
          <cell r="H9871">
            <v>7.81</v>
          </cell>
        </row>
        <row r="9872">
          <cell r="B9872">
            <v>2</v>
          </cell>
          <cell r="C9872" t="str">
            <v>20083</v>
          </cell>
          <cell r="D9872" t="str">
            <v>SOLUCAO LIMPADORA FRASCO PLASTICO C/ 1000CM3</v>
          </cell>
          <cell r="E9872" t="str">
            <v>UN</v>
          </cell>
          <cell r="F9872">
            <v>8.6999999999999994E-3</v>
          </cell>
          <cell r="G9872">
            <v>28.8</v>
          </cell>
          <cell r="H9872">
            <v>0.25</v>
          </cell>
        </row>
        <row r="9873">
          <cell r="D9873" t="str">
            <v>Custo Direto Total</v>
          </cell>
          <cell r="H9873">
            <v>26.38</v>
          </cell>
        </row>
        <row r="9874">
          <cell r="D9874" t="str">
            <v>Taxa de BDI %</v>
          </cell>
          <cell r="F9874">
            <v>1E-8</v>
          </cell>
          <cell r="H9874">
            <v>0</v>
          </cell>
        </row>
        <row r="9875">
          <cell r="D9875" t="str">
            <v>Total da Composição</v>
          </cell>
          <cell r="H9875">
            <v>26.38</v>
          </cell>
        </row>
        <row r="9876">
          <cell r="A9876" t="str">
            <v>74188/001</v>
          </cell>
          <cell r="B9876" t="str">
            <v>TUBO PVC ESGOTO PREDIAL DN 50MM, INCLUSIVE CONEXOES - FORNECIMENTO E I NSTALACAO</v>
          </cell>
          <cell r="E9876" t="str">
            <v xml:space="preserve">M     </v>
          </cell>
          <cell r="F9876" t="str">
            <v>Coeficiente</v>
          </cell>
          <cell r="G9876" t="str">
            <v>Preço Unit.</v>
          </cell>
          <cell r="H9876" t="str">
            <v>Preço Total</v>
          </cell>
          <cell r="I9876">
            <v>19.350000000000001</v>
          </cell>
        </row>
        <row r="9877">
          <cell r="B9877">
            <v>1</v>
          </cell>
          <cell r="C9877" t="str">
            <v>2696</v>
          </cell>
          <cell r="D9877" t="str">
            <v>ENCANADOR OU BOMBEIRO HIDRAULICO</v>
          </cell>
          <cell r="E9877" t="str">
            <v>H</v>
          </cell>
          <cell r="F9877">
            <v>0.75</v>
          </cell>
          <cell r="G9877">
            <v>9.68</v>
          </cell>
          <cell r="H9877">
            <v>7.26</v>
          </cell>
        </row>
        <row r="9878">
          <cell r="B9878">
            <v>1</v>
          </cell>
          <cell r="C9878" t="str">
            <v>6116</v>
          </cell>
          <cell r="D9878" t="str">
            <v>AJUDANTE DE ENCANADOR</v>
          </cell>
          <cell r="E9878" t="str">
            <v>H</v>
          </cell>
          <cell r="F9878">
            <v>0.75</v>
          </cell>
          <cell r="G9878">
            <v>7.64</v>
          </cell>
          <cell r="H9878">
            <v>5.73</v>
          </cell>
        </row>
        <row r="9879">
          <cell r="B9879">
            <v>2</v>
          </cell>
          <cell r="C9879" t="str">
            <v>122</v>
          </cell>
          <cell r="D9879" t="str">
            <v>ADESIVO PVC FRASCO C/ 850G</v>
          </cell>
          <cell r="E9879" t="str">
            <v>UN</v>
          </cell>
          <cell r="F9879">
            <v>2.5000000000000001E-3</v>
          </cell>
          <cell r="G9879">
            <v>24.31</v>
          </cell>
          <cell r="H9879">
            <v>0.06</v>
          </cell>
        </row>
        <row r="9880">
          <cell r="B9880">
            <v>2</v>
          </cell>
          <cell r="C9880" t="str">
            <v>9838</v>
          </cell>
          <cell r="D9880" t="str">
            <v>TUBO PVC SERIE NORMAL - ESGOTO PREDIAL DN 50MM - NBR 5688</v>
          </cell>
          <cell r="E9880" t="str">
            <v>M</v>
          </cell>
          <cell r="F9880">
            <v>1.4</v>
          </cell>
          <cell r="G9880">
            <v>4.42</v>
          </cell>
          <cell r="H9880">
            <v>6.19</v>
          </cell>
        </row>
        <row r="9881">
          <cell r="B9881">
            <v>2</v>
          </cell>
          <cell r="C9881" t="str">
            <v>20083</v>
          </cell>
          <cell r="D9881" t="str">
            <v>SOLUCAO LIMPADORA FRASCO PLASTICO C/ 1000CM3</v>
          </cell>
          <cell r="E9881" t="str">
            <v>UN</v>
          </cell>
          <cell r="F9881">
            <v>3.7000000000000002E-3</v>
          </cell>
          <cell r="G9881">
            <v>28.8</v>
          </cell>
          <cell r="H9881">
            <v>0.11</v>
          </cell>
        </row>
        <row r="9882">
          <cell r="D9882" t="str">
            <v>Custo Direto Total</v>
          </cell>
          <cell r="H9882">
            <v>19.350000000000001</v>
          </cell>
        </row>
        <row r="9883">
          <cell r="D9883" t="str">
            <v>Taxa de BDI %</v>
          </cell>
          <cell r="F9883">
            <v>1E-8</v>
          </cell>
          <cell r="H9883">
            <v>0</v>
          </cell>
        </row>
        <row r="9884">
          <cell r="D9884" t="str">
            <v>Total da Composição</v>
          </cell>
          <cell r="H9884">
            <v>19.350000000000001</v>
          </cell>
        </row>
        <row r="9885">
          <cell r="A9885" t="str">
            <v>74313</v>
          </cell>
          <cell r="B9885" t="str">
            <v>TUBO DE PVC SOLDAVEL, SEM CONEXOES 20MM - FORNECIMENTO E INSTALACAO</v>
          </cell>
          <cell r="E9885" t="str">
            <v xml:space="preserve">M     </v>
          </cell>
          <cell r="F9885" t="str">
            <v>Coeficiente</v>
          </cell>
          <cell r="G9885" t="str">
            <v>Preço Unit.</v>
          </cell>
          <cell r="H9885" t="str">
            <v>Preço Total</v>
          </cell>
          <cell r="I9885">
            <v>3.33</v>
          </cell>
        </row>
        <row r="9886">
          <cell r="B9886">
            <v>1</v>
          </cell>
          <cell r="C9886" t="str">
            <v>2696</v>
          </cell>
          <cell r="D9886" t="str">
            <v>ENCANADOR OU BOMBEIRO HIDRAULICO</v>
          </cell>
          <cell r="E9886" t="str">
            <v>H</v>
          </cell>
          <cell r="F9886">
            <v>0.1</v>
          </cell>
          <cell r="G9886">
            <v>9.68</v>
          </cell>
          <cell r="H9886">
            <v>0.97</v>
          </cell>
        </row>
        <row r="9887">
          <cell r="B9887">
            <v>1</v>
          </cell>
          <cell r="C9887" t="str">
            <v>6111</v>
          </cell>
          <cell r="D9887" t="str">
            <v>SERVENTE</v>
          </cell>
          <cell r="E9887" t="str">
            <v>H</v>
          </cell>
          <cell r="F9887">
            <v>0.1</v>
          </cell>
          <cell r="G9887">
            <v>6.93</v>
          </cell>
          <cell r="H9887">
            <v>0.69</v>
          </cell>
        </row>
        <row r="9888">
          <cell r="B9888">
            <v>2</v>
          </cell>
          <cell r="C9888" t="str">
            <v>9867</v>
          </cell>
          <cell r="D9888" t="str">
            <v>TUBO PVC SOLDAVEL EB-892 P/AGUA FRIA PREDIAL DN 20MM</v>
          </cell>
          <cell r="E9888" t="str">
            <v>M</v>
          </cell>
          <cell r="F9888">
            <v>1</v>
          </cell>
          <cell r="G9888">
            <v>1.67</v>
          </cell>
          <cell r="H9888">
            <v>1.67</v>
          </cell>
        </row>
        <row r="9889">
          <cell r="D9889" t="str">
            <v>Custo Direto Total</v>
          </cell>
          <cell r="H9889">
            <v>3.33</v>
          </cell>
        </row>
        <row r="9890">
          <cell r="D9890" t="str">
            <v>Taxa de BDI %</v>
          </cell>
          <cell r="F9890">
            <v>1E-8</v>
          </cell>
          <cell r="H9890">
            <v>0</v>
          </cell>
        </row>
        <row r="9891">
          <cell r="D9891" t="str">
            <v>Total da Composição</v>
          </cell>
          <cell r="H9891">
            <v>3.33</v>
          </cell>
        </row>
        <row r="9892">
          <cell r="A9892" t="str">
            <v>74314</v>
          </cell>
          <cell r="B9892" t="str">
            <v>TUBO DE PVC SOLDAVEL, SEM CONEXOES 25MM - FORNECIMENTO E INSTALACAO</v>
          </cell>
          <cell r="E9892" t="str">
            <v xml:space="preserve">M     </v>
          </cell>
          <cell r="F9892" t="str">
            <v>Coeficiente</v>
          </cell>
          <cell r="G9892" t="str">
            <v>Preço Unit.</v>
          </cell>
          <cell r="H9892" t="str">
            <v>Preço Total</v>
          </cell>
          <cell r="I9892">
            <v>4.26</v>
          </cell>
        </row>
        <row r="9893">
          <cell r="B9893">
            <v>1</v>
          </cell>
          <cell r="C9893" t="str">
            <v>2696</v>
          </cell>
          <cell r="D9893" t="str">
            <v>ENCANADOR OU BOMBEIRO HIDRAULICO</v>
          </cell>
          <cell r="E9893" t="str">
            <v>H</v>
          </cell>
          <cell r="F9893">
            <v>0.12</v>
          </cell>
          <cell r="G9893">
            <v>9.68</v>
          </cell>
          <cell r="H9893">
            <v>1.1599999999999999</v>
          </cell>
        </row>
        <row r="9894">
          <cell r="B9894">
            <v>1</v>
          </cell>
          <cell r="C9894" t="str">
            <v>6111</v>
          </cell>
          <cell r="D9894" t="str">
            <v>SERVENTE</v>
          </cell>
          <cell r="E9894" t="str">
            <v>H</v>
          </cell>
          <cell r="F9894">
            <v>0.12</v>
          </cell>
          <cell r="G9894">
            <v>6.93</v>
          </cell>
          <cell r="H9894">
            <v>0.83</v>
          </cell>
        </row>
        <row r="9895">
          <cell r="B9895">
            <v>2</v>
          </cell>
          <cell r="C9895" t="str">
            <v>9868</v>
          </cell>
          <cell r="D9895" t="str">
            <v>TUBO PVC SOLDAVEL EB-892 P/AGUA FRIA PREDIAL DN 25MM</v>
          </cell>
          <cell r="E9895" t="str">
            <v>M</v>
          </cell>
          <cell r="F9895">
            <v>1</v>
          </cell>
          <cell r="G9895">
            <v>2.27</v>
          </cell>
          <cell r="H9895">
            <v>2.27</v>
          </cell>
        </row>
        <row r="9896">
          <cell r="D9896" t="str">
            <v>Custo Direto Total</v>
          </cell>
          <cell r="H9896">
            <v>4.26</v>
          </cell>
        </row>
        <row r="9897">
          <cell r="D9897" t="str">
            <v>Taxa de BDI %</v>
          </cell>
          <cell r="F9897">
            <v>1E-8</v>
          </cell>
          <cell r="H9897">
            <v>0</v>
          </cell>
        </row>
        <row r="9898">
          <cell r="D9898" t="str">
            <v>Total da Composição</v>
          </cell>
          <cell r="H9898">
            <v>4.26</v>
          </cell>
        </row>
        <row r="9899">
          <cell r="A9899" t="str">
            <v>74315</v>
          </cell>
          <cell r="B9899" t="str">
            <v>TUBO DE PVC SOLDAVEL, SEM CONEXOES 32MM - FORNECIMENTO E INSTALACAO</v>
          </cell>
          <cell r="E9899" t="str">
            <v xml:space="preserve">M     </v>
          </cell>
          <cell r="F9899" t="str">
            <v>Coeficiente</v>
          </cell>
          <cell r="G9899" t="str">
            <v>Preço Unit.</v>
          </cell>
          <cell r="H9899" t="str">
            <v>Preço Total</v>
          </cell>
          <cell r="I9899">
            <v>7.33</v>
          </cell>
        </row>
        <row r="9900">
          <cell r="B9900">
            <v>1</v>
          </cell>
          <cell r="C9900" t="str">
            <v>2696</v>
          </cell>
          <cell r="D9900" t="str">
            <v>ENCANADOR OU BOMBEIRO HIDRAULICO</v>
          </cell>
          <cell r="E9900" t="str">
            <v>H</v>
          </cell>
          <cell r="F9900">
            <v>0.13</v>
          </cell>
          <cell r="G9900">
            <v>9.68</v>
          </cell>
          <cell r="H9900">
            <v>1.26</v>
          </cell>
        </row>
        <row r="9901">
          <cell r="B9901">
            <v>1</v>
          </cell>
          <cell r="C9901" t="str">
            <v>6111</v>
          </cell>
          <cell r="D9901" t="str">
            <v>SERVENTE</v>
          </cell>
          <cell r="E9901" t="str">
            <v>H</v>
          </cell>
          <cell r="F9901">
            <v>0.13</v>
          </cell>
          <cell r="G9901">
            <v>6.93</v>
          </cell>
          <cell r="H9901">
            <v>0.9</v>
          </cell>
        </row>
        <row r="9902">
          <cell r="B9902">
            <v>2</v>
          </cell>
          <cell r="C9902" t="str">
            <v>9869</v>
          </cell>
          <cell r="D9902" t="str">
            <v>TUBO PVC SOLDAVEL EB-892 P/AGUA FRIA PREDIAL DN 32MM</v>
          </cell>
          <cell r="E9902" t="str">
            <v>M</v>
          </cell>
          <cell r="F9902">
            <v>1</v>
          </cell>
          <cell r="G9902">
            <v>5.17</v>
          </cell>
          <cell r="H9902">
            <v>5.17</v>
          </cell>
        </row>
        <row r="9903">
          <cell r="D9903" t="str">
            <v>Custo Direto Total</v>
          </cell>
          <cell r="H9903">
            <v>7.33</v>
          </cell>
        </row>
        <row r="9904">
          <cell r="D9904" t="str">
            <v>Taxa de BDI %</v>
          </cell>
          <cell r="F9904">
            <v>1E-8</v>
          </cell>
          <cell r="H9904">
            <v>0</v>
          </cell>
        </row>
        <row r="9905">
          <cell r="D9905" t="str">
            <v>Total da Composição</v>
          </cell>
          <cell r="H9905">
            <v>7.33</v>
          </cell>
        </row>
        <row r="9906">
          <cell r="A9906" t="str">
            <v>74316</v>
          </cell>
          <cell r="B9906" t="str">
            <v>TUBO DE PVC SOLDAVEL, SEM CONEXOES 40MM - FORNECIMENTO E INSTALACAO</v>
          </cell>
          <cell r="E9906" t="str">
            <v xml:space="preserve">M     </v>
          </cell>
          <cell r="F9906" t="str">
            <v>Coeficiente</v>
          </cell>
          <cell r="G9906" t="str">
            <v>Preço Unit.</v>
          </cell>
          <cell r="H9906" t="str">
            <v>Preço Total</v>
          </cell>
          <cell r="I9906">
            <v>10.379999999999999</v>
          </cell>
        </row>
        <row r="9907">
          <cell r="B9907">
            <v>1</v>
          </cell>
          <cell r="C9907" t="str">
            <v>2696</v>
          </cell>
          <cell r="D9907" t="str">
            <v>ENCANADOR OU BOMBEIRO HIDRAULICO</v>
          </cell>
          <cell r="E9907" t="str">
            <v>H</v>
          </cell>
          <cell r="F9907">
            <v>0.2</v>
          </cell>
          <cell r="G9907">
            <v>9.68</v>
          </cell>
          <cell r="H9907">
            <v>1.94</v>
          </cell>
        </row>
        <row r="9908">
          <cell r="B9908">
            <v>1</v>
          </cell>
          <cell r="C9908" t="str">
            <v>6111</v>
          </cell>
          <cell r="D9908" t="str">
            <v>SERVENTE</v>
          </cell>
          <cell r="E9908" t="str">
            <v>H</v>
          </cell>
          <cell r="F9908">
            <v>0.2</v>
          </cell>
          <cell r="G9908">
            <v>6.93</v>
          </cell>
          <cell r="H9908">
            <v>1.39</v>
          </cell>
        </row>
        <row r="9909">
          <cell r="B9909">
            <v>2</v>
          </cell>
          <cell r="C9909" t="str">
            <v>9874</v>
          </cell>
          <cell r="D9909" t="str">
            <v>TUBO PVC SOLDAVEL EB-892 P/AGUA FRIA PREDIAL DN 40MM</v>
          </cell>
          <cell r="E9909" t="str">
            <v>M</v>
          </cell>
          <cell r="F9909">
            <v>1</v>
          </cell>
          <cell r="G9909">
            <v>7.05</v>
          </cell>
          <cell r="H9909">
            <v>7.05</v>
          </cell>
        </row>
        <row r="9910">
          <cell r="D9910" t="str">
            <v>Custo Direto Total</v>
          </cell>
          <cell r="H9910">
            <v>10.379999999999999</v>
          </cell>
        </row>
        <row r="9911">
          <cell r="D9911" t="str">
            <v>Taxa de BDI %</v>
          </cell>
          <cell r="F9911">
            <v>1E-8</v>
          </cell>
          <cell r="H9911">
            <v>0</v>
          </cell>
        </row>
        <row r="9912">
          <cell r="D9912" t="str">
            <v>Total da Composição</v>
          </cell>
          <cell r="H9912">
            <v>10.379999999999999</v>
          </cell>
        </row>
        <row r="9913">
          <cell r="A9913" t="str">
            <v>74317</v>
          </cell>
          <cell r="B9913" t="str">
            <v>TUBO DE PVC SOLDAVEL, SEM CONEXOES 50MM - FORNECIMENTO E INSTALACAO</v>
          </cell>
          <cell r="E9913" t="str">
            <v xml:space="preserve">M     </v>
          </cell>
          <cell r="F9913" t="str">
            <v>Coeficiente</v>
          </cell>
          <cell r="G9913" t="str">
            <v>Preço Unit.</v>
          </cell>
          <cell r="H9913" t="str">
            <v>Preço Total</v>
          </cell>
          <cell r="I9913">
            <v>12.25</v>
          </cell>
        </row>
        <row r="9914">
          <cell r="B9914">
            <v>1</v>
          </cell>
          <cell r="C9914" t="str">
            <v>2696</v>
          </cell>
          <cell r="D9914" t="str">
            <v>ENCANADOR OU BOMBEIRO HIDRAULICO</v>
          </cell>
          <cell r="E9914" t="str">
            <v>H</v>
          </cell>
          <cell r="F9914">
            <v>0.24</v>
          </cell>
          <cell r="G9914">
            <v>9.68</v>
          </cell>
          <cell r="H9914">
            <v>2.3199999999999998</v>
          </cell>
        </row>
        <row r="9915">
          <cell r="B9915">
            <v>1</v>
          </cell>
          <cell r="C9915" t="str">
            <v>6111</v>
          </cell>
          <cell r="D9915" t="str">
            <v>SERVENTE</v>
          </cell>
          <cell r="E9915" t="str">
            <v>H</v>
          </cell>
          <cell r="F9915">
            <v>0.24</v>
          </cell>
          <cell r="G9915">
            <v>6.93</v>
          </cell>
          <cell r="H9915">
            <v>1.66</v>
          </cell>
        </row>
        <row r="9916">
          <cell r="B9916">
            <v>2</v>
          </cell>
          <cell r="C9916" t="str">
            <v>9875</v>
          </cell>
          <cell r="D9916" t="str">
            <v>TUBO PVC SOLDAVEL EB-892 P/AGUA FRIA PREDIAL DN 50MM</v>
          </cell>
          <cell r="E9916" t="str">
            <v>M</v>
          </cell>
          <cell r="F9916">
            <v>1</v>
          </cell>
          <cell r="G9916">
            <v>8.27</v>
          </cell>
          <cell r="H9916">
            <v>8.27</v>
          </cell>
        </row>
        <row r="9917">
          <cell r="D9917" t="str">
            <v>Custo Direto Total</v>
          </cell>
          <cell r="H9917">
            <v>12.25</v>
          </cell>
        </row>
        <row r="9918">
          <cell r="D9918" t="str">
            <v>Taxa de BDI %</v>
          </cell>
          <cell r="F9918">
            <v>1E-8</v>
          </cell>
          <cell r="H9918">
            <v>0</v>
          </cell>
        </row>
        <row r="9919">
          <cell r="D9919" t="str">
            <v>Total da Composição</v>
          </cell>
          <cell r="H9919">
            <v>12.25</v>
          </cell>
        </row>
        <row r="9920">
          <cell r="A9920" t="str">
            <v>74318</v>
          </cell>
          <cell r="B9920" t="str">
            <v>TUBO DE PVC SOLDAVEL, SEM CONEXOES 60MM - FORNECIMENTO E INSTALACAO</v>
          </cell>
          <cell r="E9920" t="str">
            <v xml:space="preserve">M     </v>
          </cell>
          <cell r="F9920" t="str">
            <v>Coeficiente</v>
          </cell>
          <cell r="G9920" t="str">
            <v>Preço Unit.</v>
          </cell>
          <cell r="H9920" t="str">
            <v>Preço Total</v>
          </cell>
          <cell r="I9920">
            <v>20.350000000000001</v>
          </cell>
        </row>
        <row r="9921">
          <cell r="B9921">
            <v>1</v>
          </cell>
          <cell r="C9921" t="str">
            <v>2696</v>
          </cell>
          <cell r="D9921" t="str">
            <v>ENCANADOR OU BOMBEIRO HIDRAULICO</v>
          </cell>
          <cell r="E9921" t="str">
            <v>H</v>
          </cell>
          <cell r="F9921">
            <v>0.3</v>
          </cell>
          <cell r="G9921">
            <v>9.68</v>
          </cell>
          <cell r="H9921">
            <v>2.9</v>
          </cell>
        </row>
        <row r="9922">
          <cell r="B9922">
            <v>1</v>
          </cell>
          <cell r="C9922" t="str">
            <v>6111</v>
          </cell>
          <cell r="D9922" t="str">
            <v>SERVENTE</v>
          </cell>
          <cell r="E9922" t="str">
            <v>H</v>
          </cell>
          <cell r="F9922">
            <v>0.3</v>
          </cell>
          <cell r="G9922">
            <v>6.93</v>
          </cell>
          <cell r="H9922">
            <v>2.08</v>
          </cell>
        </row>
        <row r="9923">
          <cell r="B9923">
            <v>2</v>
          </cell>
          <cell r="C9923" t="str">
            <v>9873</v>
          </cell>
          <cell r="D9923" t="str">
            <v>TUBO PVC SOLDAVEL EB-892 P/AGUA FRIA PREDIAL DN 60MM</v>
          </cell>
          <cell r="E9923" t="str">
            <v>M</v>
          </cell>
          <cell r="F9923">
            <v>1</v>
          </cell>
          <cell r="G9923">
            <v>15.37</v>
          </cell>
          <cell r="H9923">
            <v>15.37</v>
          </cell>
        </row>
        <row r="9924">
          <cell r="D9924" t="str">
            <v>Custo Direto Total</v>
          </cell>
          <cell r="H9924">
            <v>20.350000000000001</v>
          </cell>
        </row>
        <row r="9925">
          <cell r="D9925" t="str">
            <v>Taxa de BDI %</v>
          </cell>
          <cell r="F9925">
            <v>1E-8</v>
          </cell>
          <cell r="H9925">
            <v>0</v>
          </cell>
        </row>
        <row r="9926">
          <cell r="D9926" t="str">
            <v>Total da Composição</v>
          </cell>
          <cell r="H9926">
            <v>20.350000000000001</v>
          </cell>
        </row>
        <row r="9927">
          <cell r="A9927" t="str">
            <v>74319</v>
          </cell>
          <cell r="B9927" t="str">
            <v>TUBO DE PVC SOLDAVEL, SEM CONEXOES 85MM - FORNECIMENTO E INSTALACAO</v>
          </cell>
          <cell r="E9927" t="str">
            <v xml:space="preserve">M     </v>
          </cell>
          <cell r="F9927" t="str">
            <v>Coeficiente</v>
          </cell>
          <cell r="G9927" t="str">
            <v>Preço Unit.</v>
          </cell>
          <cell r="H9927" t="str">
            <v>Preço Total</v>
          </cell>
          <cell r="I9927">
            <v>39.69</v>
          </cell>
        </row>
        <row r="9928">
          <cell r="B9928">
            <v>1</v>
          </cell>
          <cell r="C9928" t="str">
            <v>2696</v>
          </cell>
          <cell r="D9928" t="str">
            <v>ENCANADOR OU BOMBEIRO HIDRAULICO</v>
          </cell>
          <cell r="E9928" t="str">
            <v>H</v>
          </cell>
          <cell r="F9928">
            <v>0.48</v>
          </cell>
          <cell r="G9928">
            <v>9.68</v>
          </cell>
          <cell r="H9928">
            <v>4.6500000000000004</v>
          </cell>
        </row>
        <row r="9929">
          <cell r="B9929">
            <v>1</v>
          </cell>
          <cell r="C9929" t="str">
            <v>6111</v>
          </cell>
          <cell r="D9929" t="str">
            <v>SERVENTE</v>
          </cell>
          <cell r="E9929" t="str">
            <v>H</v>
          </cell>
          <cell r="F9929">
            <v>0.48</v>
          </cell>
          <cell r="G9929">
            <v>6.93</v>
          </cell>
          <cell r="H9929">
            <v>3.33</v>
          </cell>
        </row>
        <row r="9930">
          <cell r="B9930">
            <v>2</v>
          </cell>
          <cell r="C9930" t="str">
            <v>9872</v>
          </cell>
          <cell r="D9930" t="str">
            <v>TUBO PVC SOLDAVEL EB-892 P/AGUA FRIA PREDIAL DN 85MM</v>
          </cell>
          <cell r="E9930" t="str">
            <v>M</v>
          </cell>
          <cell r="F9930">
            <v>1</v>
          </cell>
          <cell r="G9930">
            <v>31.71</v>
          </cell>
          <cell r="H9930">
            <v>31.71</v>
          </cell>
        </row>
        <row r="9931">
          <cell r="D9931" t="str">
            <v>Custo Direto Total</v>
          </cell>
          <cell r="H9931">
            <v>39.69</v>
          </cell>
        </row>
        <row r="9932">
          <cell r="D9932" t="str">
            <v>Taxa de BDI %</v>
          </cell>
          <cell r="F9932">
            <v>1E-8</v>
          </cell>
          <cell r="H9932">
            <v>0</v>
          </cell>
        </row>
        <row r="9933">
          <cell r="D9933" t="str">
            <v>Total da Composição</v>
          </cell>
          <cell r="H9933">
            <v>39.69</v>
          </cell>
        </row>
        <row r="9934">
          <cell r="A9934" t="str">
            <v>72291</v>
          </cell>
          <cell r="B9934" t="str">
            <v>CAIXA SIFONADA EM PVC 150X185X75MM SIMPLES - FORNECIMENTO E INSTALAÇÃO</v>
          </cell>
          <cell r="E9934" t="str">
            <v xml:space="preserve">UN    </v>
          </cell>
          <cell r="F9934" t="str">
            <v>Coeficiente</v>
          </cell>
          <cell r="G9934" t="str">
            <v>Preço Unit.</v>
          </cell>
          <cell r="H9934" t="str">
            <v>Preço Total</v>
          </cell>
          <cell r="I9934">
            <v>35.049999999999997</v>
          </cell>
        </row>
        <row r="9935">
          <cell r="B9935">
            <v>1</v>
          </cell>
          <cell r="C9935" t="str">
            <v>2696</v>
          </cell>
          <cell r="D9935" t="str">
            <v>ENCANADOR OU BOMBEIRO HIDRAULICO</v>
          </cell>
          <cell r="E9935" t="str">
            <v>H</v>
          </cell>
          <cell r="F9935">
            <v>0.7</v>
          </cell>
          <cell r="G9935">
            <v>9.68</v>
          </cell>
          <cell r="H9935">
            <v>6.78</v>
          </cell>
        </row>
        <row r="9936">
          <cell r="B9936">
            <v>1</v>
          </cell>
          <cell r="C9936" t="str">
            <v>6115</v>
          </cell>
          <cell r="D9936" t="str">
            <v>AJUDANTE</v>
          </cell>
          <cell r="E9936" t="str">
            <v>H</v>
          </cell>
          <cell r="F9936">
            <v>0.7</v>
          </cell>
          <cell r="G9936">
            <v>6.93</v>
          </cell>
          <cell r="H9936">
            <v>4.8499999999999996</v>
          </cell>
        </row>
        <row r="9937">
          <cell r="B9937">
            <v>2</v>
          </cell>
          <cell r="C9937" t="str">
            <v>11714</v>
          </cell>
          <cell r="D9937" t="str">
            <v>CAIXA SIFONADA PVC 150 X 185 X 75MM C/ GRELHA QUADRADA BRANCA</v>
          </cell>
          <cell r="E9937" t="str">
            <v>UN</v>
          </cell>
          <cell r="F9937">
            <v>1</v>
          </cell>
          <cell r="G9937">
            <v>23.42</v>
          </cell>
          <cell r="H9937">
            <v>23.42</v>
          </cell>
        </row>
        <row r="9938">
          <cell r="D9938" t="str">
            <v>Custo Direto Total</v>
          </cell>
          <cell r="H9938">
            <v>35.049999999999997</v>
          </cell>
        </row>
        <row r="9939">
          <cell r="D9939" t="str">
            <v>Taxa de BDI %</v>
          </cell>
          <cell r="F9939">
            <v>1E-8</v>
          </cell>
          <cell r="H9939">
            <v>0</v>
          </cell>
        </row>
        <row r="9940">
          <cell r="D9940" t="str">
            <v>Total da Composição</v>
          </cell>
          <cell r="H9940">
            <v>35.049999999999997</v>
          </cell>
        </row>
        <row r="9941">
          <cell r="A9941" t="str">
            <v>72293</v>
          </cell>
          <cell r="B9941" t="str">
            <v>CAP PVC ESGOTO 50MM (TAMPÃO) - FORNECIMENTO E INSTALAÇÃO</v>
          </cell>
          <cell r="E9941" t="str">
            <v xml:space="preserve">UN    </v>
          </cell>
          <cell r="F9941" t="str">
            <v>Coeficiente</v>
          </cell>
          <cell r="G9941" t="str">
            <v>Preço Unit.</v>
          </cell>
          <cell r="H9941" t="str">
            <v>Preço Total</v>
          </cell>
          <cell r="I9941">
            <v>4.6899999999999995</v>
          </cell>
        </row>
        <row r="9942">
          <cell r="B9942">
            <v>1</v>
          </cell>
          <cell r="C9942" t="str">
            <v>2696</v>
          </cell>
          <cell r="D9942" t="str">
            <v>ENCANADOR OU BOMBEIRO HIDRAULICO</v>
          </cell>
          <cell r="E9942" t="str">
            <v>H</v>
          </cell>
          <cell r="F9942">
            <v>6.5000000000000002E-2</v>
          </cell>
          <cell r="G9942">
            <v>9.68</v>
          </cell>
          <cell r="H9942">
            <v>0.63</v>
          </cell>
        </row>
        <row r="9943">
          <cell r="B9943">
            <v>1</v>
          </cell>
          <cell r="C9943" t="str">
            <v>6115</v>
          </cell>
          <cell r="D9943" t="str">
            <v>AJUDANTE</v>
          </cell>
          <cell r="E9943" t="str">
            <v>H</v>
          </cell>
          <cell r="F9943">
            <v>6.5000000000000002E-2</v>
          </cell>
          <cell r="G9943">
            <v>6.93</v>
          </cell>
          <cell r="H9943">
            <v>0.45</v>
          </cell>
        </row>
        <row r="9944">
          <cell r="B9944">
            <v>2</v>
          </cell>
          <cell r="C9944" t="str">
            <v>122</v>
          </cell>
          <cell r="D9944" t="str">
            <v>ADESIVO PVC FRASCO C/ 850G</v>
          </cell>
          <cell r="E9944" t="str">
            <v>UN</v>
          </cell>
          <cell r="F9944">
            <v>7.0000000000000001E-3</v>
          </cell>
          <cell r="G9944">
            <v>24.31</v>
          </cell>
          <cell r="H9944">
            <v>0.17</v>
          </cell>
        </row>
        <row r="9945">
          <cell r="B9945">
            <v>2</v>
          </cell>
          <cell r="C9945" t="str">
            <v>12909</v>
          </cell>
          <cell r="D9945" t="str">
            <v>CAP PVC SOLD P/ ESG PREDIAL DN 50 MM</v>
          </cell>
          <cell r="E9945" t="str">
            <v>UN</v>
          </cell>
          <cell r="F9945">
            <v>1</v>
          </cell>
          <cell r="G9945">
            <v>3.3</v>
          </cell>
          <cell r="H9945">
            <v>3.3</v>
          </cell>
        </row>
        <row r="9946">
          <cell r="B9946">
            <v>2</v>
          </cell>
          <cell r="C9946" t="str">
            <v>20083</v>
          </cell>
          <cell r="D9946" t="str">
            <v>SOLUCAO LIMPADORA FRASCO PLASTICO C/ 1000CM3</v>
          </cell>
          <cell r="E9946" t="str">
            <v>UN</v>
          </cell>
          <cell r="F9946">
            <v>5.0000000000000001E-3</v>
          </cell>
          <cell r="G9946">
            <v>28.8</v>
          </cell>
          <cell r="H9946">
            <v>0.14000000000000001</v>
          </cell>
        </row>
        <row r="9947">
          <cell r="D9947" t="str">
            <v>Custo Direto Total</v>
          </cell>
          <cell r="H9947">
            <v>4.6899999999999995</v>
          </cell>
        </row>
        <row r="9948">
          <cell r="D9948" t="str">
            <v>Taxa de BDI %</v>
          </cell>
          <cell r="F9948">
            <v>1E-8</v>
          </cell>
          <cell r="H9948">
            <v>0</v>
          </cell>
        </row>
        <row r="9949">
          <cell r="D9949" t="str">
            <v>Total da Composição</v>
          </cell>
          <cell r="H9949">
            <v>4.6899999999999995</v>
          </cell>
        </row>
        <row r="9950">
          <cell r="A9950" t="str">
            <v>72294</v>
          </cell>
          <cell r="B9950" t="str">
            <v>CAP PVC ESGOTO 75MM (TAMPÃO) - FORNECIMENTO E INSTALAÇÃO</v>
          </cell>
          <cell r="E9950" t="str">
            <v xml:space="preserve">UN    </v>
          </cell>
          <cell r="F9950" t="str">
            <v>Coeficiente</v>
          </cell>
          <cell r="G9950" t="str">
            <v>Preço Unit.</v>
          </cell>
          <cell r="H9950" t="str">
            <v>Preço Total</v>
          </cell>
          <cell r="I9950">
            <v>7.46</v>
          </cell>
        </row>
        <row r="9951">
          <cell r="B9951">
            <v>1</v>
          </cell>
          <cell r="C9951" t="str">
            <v>2696</v>
          </cell>
          <cell r="D9951" t="str">
            <v>ENCANADOR OU BOMBEIRO HIDRAULICO</v>
          </cell>
          <cell r="E9951" t="str">
            <v>H</v>
          </cell>
          <cell r="F9951">
            <v>0.08</v>
          </cell>
          <cell r="G9951">
            <v>9.68</v>
          </cell>
          <cell r="H9951">
            <v>0.77</v>
          </cell>
        </row>
        <row r="9952">
          <cell r="B9952">
            <v>1</v>
          </cell>
          <cell r="C9952" t="str">
            <v>6115</v>
          </cell>
          <cell r="D9952" t="str">
            <v>AJUDANTE</v>
          </cell>
          <cell r="E9952" t="str">
            <v>H</v>
          </cell>
          <cell r="F9952">
            <v>0.08</v>
          </cell>
          <cell r="G9952">
            <v>6.93</v>
          </cell>
          <cell r="H9952">
            <v>0.55000000000000004</v>
          </cell>
        </row>
        <row r="9953">
          <cell r="B9953">
            <v>2</v>
          </cell>
          <cell r="C9953" t="str">
            <v>122</v>
          </cell>
          <cell r="D9953" t="str">
            <v>ADESIVO PVC FRASCO C/ 850G</v>
          </cell>
          <cell r="E9953" t="str">
            <v>UN</v>
          </cell>
          <cell r="F9953">
            <v>1.2E-2</v>
          </cell>
          <cell r="G9953">
            <v>24.31</v>
          </cell>
          <cell r="H9953">
            <v>0.28999999999999998</v>
          </cell>
        </row>
        <row r="9954">
          <cell r="B9954">
            <v>2</v>
          </cell>
          <cell r="C9954" t="str">
            <v>12910</v>
          </cell>
          <cell r="D9954" t="str">
            <v>CAP PVC SOLD P/ ESG PREDIAL DN 75 MM</v>
          </cell>
          <cell r="E9954" t="str">
            <v>UN</v>
          </cell>
          <cell r="F9954">
            <v>1</v>
          </cell>
          <cell r="G9954">
            <v>5.56</v>
          </cell>
          <cell r="H9954">
            <v>5.56</v>
          </cell>
        </row>
        <row r="9955">
          <cell r="B9955">
            <v>2</v>
          </cell>
          <cell r="C9955" t="str">
            <v>20083</v>
          </cell>
          <cell r="D9955" t="str">
            <v>SOLUCAO LIMPADORA FRASCO PLASTICO C/ 1000CM3</v>
          </cell>
          <cell r="E9955" t="str">
            <v>UN</v>
          </cell>
          <cell r="F9955">
            <v>0.01</v>
          </cell>
          <cell r="G9955">
            <v>28.8</v>
          </cell>
          <cell r="H9955">
            <v>0.28999999999999998</v>
          </cell>
        </row>
        <row r="9956">
          <cell r="D9956" t="str">
            <v>Custo Direto Total</v>
          </cell>
          <cell r="H9956">
            <v>7.46</v>
          </cell>
        </row>
        <row r="9957">
          <cell r="D9957" t="str">
            <v>Taxa de BDI %</v>
          </cell>
          <cell r="F9957">
            <v>1E-8</v>
          </cell>
          <cell r="H9957">
            <v>0</v>
          </cell>
        </row>
        <row r="9958">
          <cell r="D9958" t="str">
            <v>Total da Composição</v>
          </cell>
          <cell r="H9958">
            <v>7.46</v>
          </cell>
        </row>
        <row r="9959">
          <cell r="A9959" t="str">
            <v>72295</v>
          </cell>
          <cell r="B9959" t="str">
            <v>CAP PVC ESGOTO 100MM (TAMPÃO) - FORNECIMENTO E INSTALAÇÃO</v>
          </cell>
          <cell r="E9959" t="str">
            <v xml:space="preserve">UN    </v>
          </cell>
          <cell r="F9959" t="str">
            <v>Coeficiente</v>
          </cell>
          <cell r="G9959" t="str">
            <v>Preço Unit.</v>
          </cell>
          <cell r="H9959" t="str">
            <v>Preço Total</v>
          </cell>
          <cell r="I9959">
            <v>10.09</v>
          </cell>
        </row>
        <row r="9960">
          <cell r="B9960">
            <v>1</v>
          </cell>
          <cell r="C9960" t="str">
            <v>2696</v>
          </cell>
          <cell r="D9960" t="str">
            <v>ENCANADOR OU BOMBEIRO HIDRAULICO</v>
          </cell>
          <cell r="E9960" t="str">
            <v>H</v>
          </cell>
          <cell r="F9960">
            <v>0.11</v>
          </cell>
          <cell r="G9960">
            <v>9.68</v>
          </cell>
          <cell r="H9960">
            <v>1.06</v>
          </cell>
        </row>
        <row r="9961">
          <cell r="B9961">
            <v>1</v>
          </cell>
          <cell r="C9961" t="str">
            <v>6115</v>
          </cell>
          <cell r="D9961" t="str">
            <v>AJUDANTE</v>
          </cell>
          <cell r="E9961" t="str">
            <v>H</v>
          </cell>
          <cell r="F9961">
            <v>0.11</v>
          </cell>
          <cell r="G9961">
            <v>6.93</v>
          </cell>
          <cell r="H9961">
            <v>0.76</v>
          </cell>
        </row>
        <row r="9962">
          <cell r="B9962">
            <v>2</v>
          </cell>
          <cell r="C9962" t="str">
            <v>122</v>
          </cell>
          <cell r="D9962" t="str">
            <v>ADESIVO PVC FRASCO C/ 850G</v>
          </cell>
          <cell r="E9962" t="str">
            <v>UN</v>
          </cell>
          <cell r="F9962">
            <v>0.02</v>
          </cell>
          <cell r="G9962">
            <v>24.31</v>
          </cell>
          <cell r="H9962">
            <v>0.49</v>
          </cell>
        </row>
        <row r="9963">
          <cell r="B9963">
            <v>2</v>
          </cell>
          <cell r="C9963" t="str">
            <v>1200</v>
          </cell>
          <cell r="D9963" t="str">
            <v>CAP PVC SOLD P/ ESG PREDIAL DN 100 MM</v>
          </cell>
          <cell r="E9963" t="str">
            <v>UN</v>
          </cell>
          <cell r="F9963">
            <v>1</v>
          </cell>
          <cell r="G9963">
            <v>7.35</v>
          </cell>
          <cell r="H9963">
            <v>7.35</v>
          </cell>
        </row>
        <row r="9964">
          <cell r="B9964">
            <v>2</v>
          </cell>
          <cell r="C9964" t="str">
            <v>20083</v>
          </cell>
          <cell r="D9964" t="str">
            <v>SOLUCAO LIMPADORA FRASCO PLASTICO C/ 1000CM3</v>
          </cell>
          <cell r="E9964" t="str">
            <v>UN</v>
          </cell>
          <cell r="F9964">
            <v>1.4999999999999999E-2</v>
          </cell>
          <cell r="G9964">
            <v>28.8</v>
          </cell>
          <cell r="H9964">
            <v>0.43</v>
          </cell>
        </row>
        <row r="9965">
          <cell r="D9965" t="str">
            <v>Custo Direto Total</v>
          </cell>
          <cell r="H9965">
            <v>10.09</v>
          </cell>
        </row>
        <row r="9966">
          <cell r="D9966" t="str">
            <v>Taxa de BDI %</v>
          </cell>
          <cell r="F9966">
            <v>1E-8</v>
          </cell>
          <cell r="H9966">
            <v>0</v>
          </cell>
        </row>
        <row r="9967">
          <cell r="D9967" t="str">
            <v>Total da Composição</v>
          </cell>
          <cell r="H9967">
            <v>10.09</v>
          </cell>
        </row>
        <row r="9968">
          <cell r="A9968" t="str">
            <v>72297</v>
          </cell>
          <cell r="B9968" t="str">
            <v>COTOVELO DE AÇO GALVANIZADO 1.1/2" - FORNECIMENTO E INSTALAÇÃO</v>
          </cell>
          <cell r="E9968" t="str">
            <v xml:space="preserve">UN    </v>
          </cell>
          <cell r="F9968" t="str">
            <v>Coeficiente</v>
          </cell>
          <cell r="G9968" t="str">
            <v>Preço Unit.</v>
          </cell>
          <cell r="H9968" t="str">
            <v>Preço Total</v>
          </cell>
          <cell r="I9968">
            <v>23.11</v>
          </cell>
        </row>
        <row r="9969">
          <cell r="B9969">
            <v>1</v>
          </cell>
          <cell r="C9969" t="str">
            <v>2696</v>
          </cell>
          <cell r="D9969" t="str">
            <v>ENCANADOR OU BOMBEIRO HIDRAULICO</v>
          </cell>
          <cell r="E9969" t="str">
            <v>H</v>
          </cell>
          <cell r="F9969">
            <v>0.65</v>
          </cell>
          <cell r="G9969">
            <v>9.68</v>
          </cell>
          <cell r="H9969">
            <v>6.29</v>
          </cell>
        </row>
        <row r="9970">
          <cell r="B9970">
            <v>1</v>
          </cell>
          <cell r="C9970" t="str">
            <v>6115</v>
          </cell>
          <cell r="D9970" t="str">
            <v>AJUDANTE</v>
          </cell>
          <cell r="E9970" t="str">
            <v>H</v>
          </cell>
          <cell r="F9970">
            <v>0.65</v>
          </cell>
          <cell r="G9970">
            <v>6.93</v>
          </cell>
          <cell r="H9970">
            <v>4.5</v>
          </cell>
        </row>
        <row r="9971">
          <cell r="B9971">
            <v>2</v>
          </cell>
          <cell r="C9971" t="str">
            <v>3458</v>
          </cell>
          <cell r="D9971" t="str">
            <v>JOELHO FERRO GALV 90G ROSCA 1 1/2"</v>
          </cell>
          <cell r="E9971" t="str">
            <v>UN</v>
          </cell>
          <cell r="F9971">
            <v>1</v>
          </cell>
          <cell r="G9971">
            <v>12.32</v>
          </cell>
          <cell r="H9971">
            <v>12.32</v>
          </cell>
        </row>
        <row r="9972">
          <cell r="D9972" t="str">
            <v>Custo Direto Total</v>
          </cell>
          <cell r="H9972">
            <v>23.11</v>
          </cell>
        </row>
        <row r="9973">
          <cell r="D9973" t="str">
            <v>Taxa de BDI %</v>
          </cell>
          <cell r="F9973">
            <v>1E-8</v>
          </cell>
          <cell r="H9973">
            <v>0</v>
          </cell>
        </row>
        <row r="9974">
          <cell r="D9974" t="str">
            <v>Total da Composição</v>
          </cell>
          <cell r="H9974">
            <v>23.11</v>
          </cell>
        </row>
        <row r="9975">
          <cell r="A9975" t="str">
            <v>72298</v>
          </cell>
          <cell r="B9975" t="str">
            <v>COTOVELO DE AÇO GALVANIZADO 1.1/4" - FORNECIMENTO E INSTALAÇÃO</v>
          </cell>
          <cell r="E9975" t="str">
            <v xml:space="preserve">UN    </v>
          </cell>
          <cell r="F9975" t="str">
            <v>Coeficiente</v>
          </cell>
          <cell r="G9975" t="str">
            <v>Preço Unit.</v>
          </cell>
          <cell r="H9975" t="str">
            <v>Preço Total</v>
          </cell>
          <cell r="I9975">
            <v>18.589999999999996</v>
          </cell>
        </row>
        <row r="9976">
          <cell r="B9976">
            <v>1</v>
          </cell>
          <cell r="C9976" t="str">
            <v>2696</v>
          </cell>
          <cell r="D9976" t="str">
            <v>ENCANADOR OU BOMBEIRO HIDRAULICO</v>
          </cell>
          <cell r="E9976" t="str">
            <v>H</v>
          </cell>
          <cell r="F9976">
            <v>0.6</v>
          </cell>
          <cell r="G9976">
            <v>9.68</v>
          </cell>
          <cell r="H9976">
            <v>5.81</v>
          </cell>
        </row>
        <row r="9977">
          <cell r="B9977">
            <v>1</v>
          </cell>
          <cell r="C9977" t="str">
            <v>6115</v>
          </cell>
          <cell r="D9977" t="str">
            <v>AJUDANTE</v>
          </cell>
          <cell r="E9977" t="str">
            <v>H</v>
          </cell>
          <cell r="F9977">
            <v>0.6</v>
          </cell>
          <cell r="G9977">
            <v>6.93</v>
          </cell>
          <cell r="H9977">
            <v>4.16</v>
          </cell>
        </row>
        <row r="9978">
          <cell r="B9978">
            <v>2</v>
          </cell>
          <cell r="C9978" t="str">
            <v>3457</v>
          </cell>
          <cell r="D9978" t="str">
            <v>JOELHO FERRO GALV 90G ROSCA 1 1/4"</v>
          </cell>
          <cell r="E9978" t="str">
            <v>UN</v>
          </cell>
          <cell r="F9978">
            <v>1</v>
          </cell>
          <cell r="G9978">
            <v>8.6199999999999992</v>
          </cell>
          <cell r="H9978">
            <v>8.6199999999999992</v>
          </cell>
        </row>
        <row r="9979">
          <cell r="D9979" t="str">
            <v>Custo Direto Total</v>
          </cell>
          <cell r="H9979">
            <v>18.589999999999996</v>
          </cell>
        </row>
        <row r="9980">
          <cell r="D9980" t="str">
            <v>Taxa de BDI %</v>
          </cell>
          <cell r="F9980">
            <v>1E-8</v>
          </cell>
          <cell r="H9980">
            <v>0</v>
          </cell>
        </row>
        <row r="9981">
          <cell r="D9981" t="str">
            <v>Total da Composição</v>
          </cell>
          <cell r="H9981">
            <v>18.589999999999996</v>
          </cell>
        </row>
        <row r="9982">
          <cell r="A9982" t="str">
            <v>72300</v>
          </cell>
          <cell r="B9982" t="str">
            <v>COTOVELO DE AÇO GALVANIZADO 1" - FORNECIMENTO E INSTALAÇÃO</v>
          </cell>
          <cell r="E9982" t="str">
            <v xml:space="preserve">UN    </v>
          </cell>
          <cell r="F9982" t="str">
            <v>Coeficiente</v>
          </cell>
          <cell r="G9982" t="str">
            <v>Preço Unit.</v>
          </cell>
          <cell r="H9982" t="str">
            <v>Preço Total</v>
          </cell>
          <cell r="I9982">
            <v>11.93</v>
          </cell>
        </row>
        <row r="9983">
          <cell r="B9983">
            <v>1</v>
          </cell>
          <cell r="C9983" t="str">
            <v>2696</v>
          </cell>
          <cell r="D9983" t="str">
            <v>ENCANADOR OU BOMBEIRO HIDRAULICO</v>
          </cell>
          <cell r="E9983" t="str">
            <v>H</v>
          </cell>
          <cell r="F9983">
            <v>0.38</v>
          </cell>
          <cell r="G9983">
            <v>9.68</v>
          </cell>
          <cell r="H9983">
            <v>3.68</v>
          </cell>
        </row>
        <row r="9984">
          <cell r="B9984">
            <v>1</v>
          </cell>
          <cell r="C9984" t="str">
            <v>6115</v>
          </cell>
          <cell r="D9984" t="str">
            <v>AJUDANTE</v>
          </cell>
          <cell r="E9984" t="str">
            <v>H</v>
          </cell>
          <cell r="F9984">
            <v>0.38</v>
          </cell>
          <cell r="G9984">
            <v>6.93</v>
          </cell>
          <cell r="H9984">
            <v>2.63</v>
          </cell>
        </row>
        <row r="9985">
          <cell r="B9985">
            <v>2</v>
          </cell>
          <cell r="C9985" t="str">
            <v>3472</v>
          </cell>
          <cell r="D9985" t="str">
            <v>JOELHO FERRO GALV 90G ROSCA 1"</v>
          </cell>
          <cell r="E9985" t="str">
            <v>UN</v>
          </cell>
          <cell r="F9985">
            <v>1</v>
          </cell>
          <cell r="G9985">
            <v>5.62</v>
          </cell>
          <cell r="H9985">
            <v>5.62</v>
          </cell>
        </row>
        <row r="9986">
          <cell r="D9986" t="str">
            <v>Custo Direto Total</v>
          </cell>
          <cell r="H9986">
            <v>11.93</v>
          </cell>
        </row>
        <row r="9987">
          <cell r="D9987" t="str">
            <v>Taxa de BDI %</v>
          </cell>
          <cell r="F9987">
            <v>1E-8</v>
          </cell>
          <cell r="H9987">
            <v>0</v>
          </cell>
        </row>
        <row r="9988">
          <cell r="D9988" t="str">
            <v>Total da Composição</v>
          </cell>
          <cell r="H9988">
            <v>11.93</v>
          </cell>
        </row>
        <row r="9989">
          <cell r="A9989" t="str">
            <v>72301</v>
          </cell>
          <cell r="B9989" t="str">
            <v>COTOVELO DE AÇO GALVANIZADO 1/2" - FORNECIMENTO E INSTALAÇÃO</v>
          </cell>
          <cell r="E9989" t="str">
            <v xml:space="preserve">UN    </v>
          </cell>
          <cell r="F9989" t="str">
            <v>Coeficiente</v>
          </cell>
          <cell r="G9989" t="str">
            <v>Preço Unit.</v>
          </cell>
          <cell r="H9989" t="str">
            <v>Preço Total</v>
          </cell>
          <cell r="I9989">
            <v>9.6</v>
          </cell>
        </row>
        <row r="9990">
          <cell r="B9990">
            <v>1</v>
          </cell>
          <cell r="C9990" t="str">
            <v>2696</v>
          </cell>
          <cell r="D9990" t="str">
            <v>ENCANADOR OU BOMBEIRO HIDRAULICO</v>
          </cell>
          <cell r="E9990" t="str">
            <v>H</v>
          </cell>
          <cell r="F9990">
            <v>0.5</v>
          </cell>
          <cell r="G9990">
            <v>9.68</v>
          </cell>
          <cell r="H9990">
            <v>4.84</v>
          </cell>
        </row>
        <row r="9991">
          <cell r="B9991">
            <v>1</v>
          </cell>
          <cell r="C9991" t="str">
            <v>6115</v>
          </cell>
          <cell r="D9991" t="str">
            <v>AJUDANTE</v>
          </cell>
          <cell r="E9991" t="str">
            <v>H</v>
          </cell>
          <cell r="F9991">
            <v>0.35</v>
          </cell>
          <cell r="G9991">
            <v>6.93</v>
          </cell>
          <cell r="H9991">
            <v>2.4300000000000002</v>
          </cell>
        </row>
        <row r="9992">
          <cell r="B9992">
            <v>2</v>
          </cell>
          <cell r="C9992" t="str">
            <v>3455</v>
          </cell>
          <cell r="D9992" t="str">
            <v>JOELHO FERRO GALV 90G ROSCA 1/2"</v>
          </cell>
          <cell r="E9992" t="str">
            <v>UN</v>
          </cell>
          <cell r="F9992">
            <v>1</v>
          </cell>
          <cell r="G9992">
            <v>2.33</v>
          </cell>
          <cell r="H9992">
            <v>2.33</v>
          </cell>
        </row>
        <row r="9993">
          <cell r="D9993" t="str">
            <v>Custo Direto Total</v>
          </cell>
          <cell r="H9993">
            <v>9.6</v>
          </cell>
        </row>
        <row r="9994">
          <cell r="D9994" t="str">
            <v>Taxa de BDI %</v>
          </cell>
          <cell r="F9994">
            <v>1E-8</v>
          </cell>
          <cell r="H9994">
            <v>0</v>
          </cell>
        </row>
        <row r="9995">
          <cell r="D9995" t="str">
            <v>Total da Composição</v>
          </cell>
          <cell r="H9995">
            <v>9.6</v>
          </cell>
        </row>
        <row r="9996">
          <cell r="A9996" t="str">
            <v>72302</v>
          </cell>
          <cell r="B9996" t="str">
            <v>COTOVELO DE AÇO GALVANIZADO 2.1/2"</v>
          </cell>
          <cell r="E9996" t="str">
            <v xml:space="preserve">UN    </v>
          </cell>
          <cell r="F9996" t="str">
            <v>Coeficiente</v>
          </cell>
          <cell r="G9996" t="str">
            <v>Preço Unit.</v>
          </cell>
          <cell r="H9996" t="str">
            <v>Preço Total</v>
          </cell>
          <cell r="I9996">
            <v>48.81</v>
          </cell>
        </row>
        <row r="9997">
          <cell r="B9997">
            <v>1</v>
          </cell>
          <cell r="C9997" t="str">
            <v>2696</v>
          </cell>
          <cell r="D9997" t="str">
            <v>ENCANADOR OU BOMBEIRO HIDRAULICO</v>
          </cell>
          <cell r="E9997" t="str">
            <v>H</v>
          </cell>
          <cell r="F9997">
            <v>0.75</v>
          </cell>
          <cell r="G9997">
            <v>9.68</v>
          </cell>
          <cell r="H9997">
            <v>7.26</v>
          </cell>
        </row>
        <row r="9998">
          <cell r="B9998">
            <v>1</v>
          </cell>
          <cell r="C9998" t="str">
            <v>6115</v>
          </cell>
          <cell r="D9998" t="str">
            <v>AJUDANTE</v>
          </cell>
          <cell r="E9998" t="str">
            <v>H</v>
          </cell>
          <cell r="F9998">
            <v>0.75</v>
          </cell>
          <cell r="G9998">
            <v>6.93</v>
          </cell>
          <cell r="H9998">
            <v>5.2</v>
          </cell>
        </row>
        <row r="9999">
          <cell r="B9999">
            <v>2</v>
          </cell>
          <cell r="C9999" t="str">
            <v>3470</v>
          </cell>
          <cell r="D9999" t="str">
            <v>JOELHO FERRO GALV 90G ROSCA 2 1/2"</v>
          </cell>
          <cell r="E9999" t="str">
            <v>UN</v>
          </cell>
          <cell r="F9999">
            <v>1</v>
          </cell>
          <cell r="G9999">
            <v>36.35</v>
          </cell>
          <cell r="H9999">
            <v>36.35</v>
          </cell>
        </row>
        <row r="10000">
          <cell r="D10000" t="str">
            <v>Custo Direto Total</v>
          </cell>
          <cell r="H10000">
            <v>48.81</v>
          </cell>
        </row>
        <row r="10001">
          <cell r="D10001" t="str">
            <v>Taxa de BDI %</v>
          </cell>
          <cell r="F10001">
            <v>1E-8</v>
          </cell>
          <cell r="H10001">
            <v>0</v>
          </cell>
        </row>
        <row r="10002">
          <cell r="D10002" t="str">
            <v>Total da Composição</v>
          </cell>
          <cell r="H10002">
            <v>48.81</v>
          </cell>
        </row>
        <row r="10003">
          <cell r="A10003" t="str">
            <v>72303</v>
          </cell>
          <cell r="B10003" t="str">
            <v>COTOVELO DE AÇO GALVANIZADO 2.1/2" - FORNECIMENTO E INSTALAÇÃO</v>
          </cell>
          <cell r="E10003" t="str">
            <v xml:space="preserve">UN    </v>
          </cell>
          <cell r="F10003" t="str">
            <v>Coeficiente</v>
          </cell>
          <cell r="G10003" t="str">
            <v>Preço Unit.</v>
          </cell>
          <cell r="H10003" t="str">
            <v>Preço Total</v>
          </cell>
          <cell r="I10003">
            <v>30.509999999999998</v>
          </cell>
        </row>
        <row r="10004">
          <cell r="B10004">
            <v>1</v>
          </cell>
          <cell r="C10004" t="str">
            <v>2696</v>
          </cell>
          <cell r="D10004" t="str">
            <v>ENCANADOR OU BOMBEIRO HIDRAULICO</v>
          </cell>
          <cell r="E10004" t="str">
            <v>H</v>
          </cell>
          <cell r="F10004">
            <v>0.7</v>
          </cell>
          <cell r="G10004">
            <v>9.68</v>
          </cell>
          <cell r="H10004">
            <v>6.78</v>
          </cell>
        </row>
        <row r="10005">
          <cell r="B10005">
            <v>1</v>
          </cell>
          <cell r="C10005" t="str">
            <v>6115</v>
          </cell>
          <cell r="D10005" t="str">
            <v>AJUDANTE</v>
          </cell>
          <cell r="E10005" t="str">
            <v>H</v>
          </cell>
          <cell r="F10005">
            <v>0.7</v>
          </cell>
          <cell r="G10005">
            <v>6.93</v>
          </cell>
          <cell r="H10005">
            <v>4.8499999999999996</v>
          </cell>
        </row>
        <row r="10006">
          <cell r="B10006">
            <v>2</v>
          </cell>
          <cell r="C10006" t="str">
            <v>3471</v>
          </cell>
          <cell r="D10006" t="str">
            <v>JOELHO FERRO GALV 90G ROSCA 2"</v>
          </cell>
          <cell r="E10006" t="str">
            <v>UN</v>
          </cell>
          <cell r="F10006">
            <v>1</v>
          </cell>
          <cell r="G10006">
            <v>18.88</v>
          </cell>
          <cell r="H10006">
            <v>18.88</v>
          </cell>
        </row>
        <row r="10007">
          <cell r="D10007" t="str">
            <v>Custo Direto Total</v>
          </cell>
          <cell r="H10007">
            <v>30.509999999999998</v>
          </cell>
        </row>
        <row r="10008">
          <cell r="D10008" t="str">
            <v>Taxa de BDI %</v>
          </cell>
          <cell r="F10008">
            <v>1E-8</v>
          </cell>
          <cell r="H10008">
            <v>0</v>
          </cell>
        </row>
        <row r="10009">
          <cell r="D10009" t="str">
            <v>Total da Composição</v>
          </cell>
          <cell r="H10009">
            <v>30.509999999999998</v>
          </cell>
        </row>
        <row r="10010">
          <cell r="A10010" t="str">
            <v>72304</v>
          </cell>
          <cell r="B10010" t="str">
            <v>COTOVELO DE AÇO GALVANIZADO 3" - FORNECIMENTO E INSTALAÇÃO</v>
          </cell>
          <cell r="E10010" t="str">
            <v xml:space="preserve">UN    </v>
          </cell>
          <cell r="F10010" t="str">
            <v>Coeficiente</v>
          </cell>
          <cell r="G10010" t="str">
            <v>Preço Unit.</v>
          </cell>
          <cell r="H10010" t="str">
            <v>Preço Total</v>
          </cell>
          <cell r="I10010">
            <v>62.6</v>
          </cell>
        </row>
        <row r="10011">
          <cell r="B10011">
            <v>1</v>
          </cell>
          <cell r="C10011" t="str">
            <v>2696</v>
          </cell>
          <cell r="D10011" t="str">
            <v>ENCANADOR OU BOMBEIRO HIDRAULICO</v>
          </cell>
          <cell r="E10011" t="str">
            <v>H</v>
          </cell>
          <cell r="F10011">
            <v>0.8</v>
          </cell>
          <cell r="G10011">
            <v>9.68</v>
          </cell>
          <cell r="H10011">
            <v>7.74</v>
          </cell>
        </row>
        <row r="10012">
          <cell r="B10012">
            <v>1</v>
          </cell>
          <cell r="C10012" t="str">
            <v>6115</v>
          </cell>
          <cell r="D10012" t="str">
            <v>AJUDANTE</v>
          </cell>
          <cell r="E10012" t="str">
            <v>H</v>
          </cell>
          <cell r="F10012">
            <v>0.8</v>
          </cell>
          <cell r="G10012">
            <v>6.93</v>
          </cell>
          <cell r="H10012">
            <v>5.54</v>
          </cell>
        </row>
        <row r="10013">
          <cell r="B10013">
            <v>2</v>
          </cell>
          <cell r="C10013" t="str">
            <v>3459</v>
          </cell>
          <cell r="D10013" t="str">
            <v>JOELHO FERRO GALV 90G ROSCA 3"</v>
          </cell>
          <cell r="E10013" t="str">
            <v>UN</v>
          </cell>
          <cell r="F10013">
            <v>1</v>
          </cell>
          <cell r="G10013">
            <v>49.32</v>
          </cell>
          <cell r="H10013">
            <v>49.32</v>
          </cell>
        </row>
        <row r="10014">
          <cell r="D10014" t="str">
            <v>Custo Direto Total</v>
          </cell>
          <cell r="H10014">
            <v>62.6</v>
          </cell>
        </row>
        <row r="10015">
          <cell r="D10015" t="str">
            <v>Taxa de BDI %</v>
          </cell>
          <cell r="F10015">
            <v>1E-8</v>
          </cell>
          <cell r="H10015">
            <v>0</v>
          </cell>
        </row>
        <row r="10016">
          <cell r="D10016" t="str">
            <v>Total da Composição</v>
          </cell>
          <cell r="H10016">
            <v>62.6</v>
          </cell>
        </row>
        <row r="10017">
          <cell r="A10017" t="str">
            <v>72305</v>
          </cell>
          <cell r="B10017" t="str">
            <v>COTOVELO DE AÇO GALVANIZADO 3/4" - FORNECIMENTO E INSTALAÇÃO</v>
          </cell>
          <cell r="E10017" t="str">
            <v xml:space="preserve">UN    </v>
          </cell>
          <cell r="F10017" t="str">
            <v>Coeficiente</v>
          </cell>
          <cell r="G10017" t="str">
            <v>Preço Unit.</v>
          </cell>
          <cell r="H10017" t="str">
            <v>Preço Total</v>
          </cell>
          <cell r="I10017">
            <v>10.11</v>
          </cell>
        </row>
        <row r="10018">
          <cell r="B10018">
            <v>1</v>
          </cell>
          <cell r="C10018" t="str">
            <v>2696</v>
          </cell>
          <cell r="D10018" t="str">
            <v>ENCANADOR OU BOMBEIRO HIDRAULICO</v>
          </cell>
          <cell r="E10018" t="str">
            <v>H</v>
          </cell>
          <cell r="F10018">
            <v>0.36</v>
          </cell>
          <cell r="G10018">
            <v>9.68</v>
          </cell>
          <cell r="H10018">
            <v>3.48</v>
          </cell>
        </row>
        <row r="10019">
          <cell r="B10019">
            <v>1</v>
          </cell>
          <cell r="C10019" t="str">
            <v>6115</v>
          </cell>
          <cell r="D10019" t="str">
            <v>AJUDANTE</v>
          </cell>
          <cell r="E10019" t="str">
            <v>H</v>
          </cell>
          <cell r="F10019">
            <v>0.36</v>
          </cell>
          <cell r="G10019">
            <v>6.93</v>
          </cell>
          <cell r="H10019">
            <v>2.4900000000000002</v>
          </cell>
        </row>
        <row r="10020">
          <cell r="B10020">
            <v>2</v>
          </cell>
          <cell r="C10020" t="str">
            <v>3456</v>
          </cell>
          <cell r="D10020" t="str">
            <v>JOELHO FERRO GALV 90G ROSCA 3/4"</v>
          </cell>
          <cell r="E10020" t="str">
            <v>UN</v>
          </cell>
          <cell r="F10020">
            <v>1</v>
          </cell>
          <cell r="G10020">
            <v>4.1399999999999997</v>
          </cell>
          <cell r="H10020">
            <v>4.1399999999999997</v>
          </cell>
        </row>
        <row r="10021">
          <cell r="D10021" t="str">
            <v>Custo Direto Total</v>
          </cell>
          <cell r="H10021">
            <v>10.11</v>
          </cell>
        </row>
        <row r="10022">
          <cell r="D10022" t="str">
            <v>Taxa de BDI %</v>
          </cell>
          <cell r="F10022">
            <v>1E-8</v>
          </cell>
          <cell r="H10022">
            <v>0</v>
          </cell>
        </row>
        <row r="10023">
          <cell r="D10023" t="str">
            <v>Total da Composição</v>
          </cell>
          <cell r="H10023">
            <v>10.11</v>
          </cell>
        </row>
        <row r="10024">
          <cell r="A10024" t="str">
            <v>72306</v>
          </cell>
          <cell r="B10024" t="str">
            <v>COTOVELO DE AÇO GALVANIZADO 4" - FORNECIMENTO E INSTALAÇÃO</v>
          </cell>
          <cell r="E10024" t="str">
            <v xml:space="preserve">UN    </v>
          </cell>
          <cell r="F10024" t="str">
            <v>Coeficiente</v>
          </cell>
          <cell r="G10024" t="str">
            <v>Preço Unit.</v>
          </cell>
          <cell r="H10024" t="str">
            <v>Preço Total</v>
          </cell>
          <cell r="I10024">
            <v>102.53</v>
          </cell>
        </row>
        <row r="10025">
          <cell r="B10025">
            <v>1</v>
          </cell>
          <cell r="C10025" t="str">
            <v>2696</v>
          </cell>
          <cell r="D10025" t="str">
            <v>ENCANADOR OU BOMBEIRO HIDRAULICO</v>
          </cell>
          <cell r="E10025" t="str">
            <v>H</v>
          </cell>
          <cell r="F10025">
            <v>0.95</v>
          </cell>
          <cell r="G10025">
            <v>9.68</v>
          </cell>
          <cell r="H10025">
            <v>9.1999999999999993</v>
          </cell>
        </row>
        <row r="10026">
          <cell r="B10026">
            <v>1</v>
          </cell>
          <cell r="C10026" t="str">
            <v>6115</v>
          </cell>
          <cell r="D10026" t="str">
            <v>AJUDANTE</v>
          </cell>
          <cell r="E10026" t="str">
            <v>H</v>
          </cell>
          <cell r="F10026">
            <v>0.95</v>
          </cell>
          <cell r="G10026">
            <v>6.93</v>
          </cell>
          <cell r="H10026">
            <v>6.58</v>
          </cell>
        </row>
        <row r="10027">
          <cell r="B10027">
            <v>2</v>
          </cell>
          <cell r="C10027" t="str">
            <v>3469</v>
          </cell>
          <cell r="D10027" t="str">
            <v>JOELHO FERRO GALV 90G ROSCA 4"</v>
          </cell>
          <cell r="E10027" t="str">
            <v>UN</v>
          </cell>
          <cell r="F10027">
            <v>1</v>
          </cell>
          <cell r="G10027">
            <v>86.75</v>
          </cell>
          <cell r="H10027">
            <v>86.75</v>
          </cell>
        </row>
        <row r="10028">
          <cell r="D10028" t="str">
            <v>Custo Direto Total</v>
          </cell>
          <cell r="H10028">
            <v>102.53</v>
          </cell>
        </row>
        <row r="10029">
          <cell r="D10029" t="str">
            <v>Taxa de BDI %</v>
          </cell>
          <cell r="F10029">
            <v>1E-8</v>
          </cell>
          <cell r="H10029">
            <v>0</v>
          </cell>
        </row>
        <row r="10030">
          <cell r="D10030" t="str">
            <v>Total da Composição</v>
          </cell>
          <cell r="H10030">
            <v>102.53</v>
          </cell>
        </row>
        <row r="10031">
          <cell r="A10031" t="str">
            <v>72307</v>
          </cell>
          <cell r="B10031" t="str">
            <v>COTOVELO DE AÇO GALVANIZADO 5" - FORNECIMENTO E INSTALAÇÃO</v>
          </cell>
          <cell r="E10031" t="str">
            <v xml:space="preserve">UN    </v>
          </cell>
          <cell r="F10031" t="str">
            <v>Coeficiente</v>
          </cell>
          <cell r="G10031" t="str">
            <v>Preço Unit.</v>
          </cell>
          <cell r="H10031" t="str">
            <v>Preço Total</v>
          </cell>
          <cell r="I10031">
            <v>237.01000000000002</v>
          </cell>
        </row>
        <row r="10032">
          <cell r="B10032">
            <v>1</v>
          </cell>
          <cell r="C10032" t="str">
            <v>2696</v>
          </cell>
          <cell r="D10032" t="str">
            <v>ENCANADOR OU BOMBEIRO HIDRAULICO</v>
          </cell>
          <cell r="E10032" t="str">
            <v>H</v>
          </cell>
          <cell r="F10032">
            <v>1.1000000000000001</v>
          </cell>
          <cell r="G10032">
            <v>9.68</v>
          </cell>
          <cell r="H10032">
            <v>10.65</v>
          </cell>
        </row>
        <row r="10033">
          <cell r="B10033">
            <v>1</v>
          </cell>
          <cell r="C10033" t="str">
            <v>6115</v>
          </cell>
          <cell r="D10033" t="str">
            <v>AJUDANTE</v>
          </cell>
          <cell r="E10033" t="str">
            <v>H</v>
          </cell>
          <cell r="F10033">
            <v>1.1000000000000001</v>
          </cell>
          <cell r="G10033">
            <v>6.93</v>
          </cell>
          <cell r="H10033">
            <v>7.62</v>
          </cell>
        </row>
        <row r="10034">
          <cell r="B10034">
            <v>2</v>
          </cell>
          <cell r="C10034" t="str">
            <v>3460</v>
          </cell>
          <cell r="D10034" t="str">
            <v>JOELHO FERRO GALV 90G ROSCA 5"</v>
          </cell>
          <cell r="E10034" t="str">
            <v>UN</v>
          </cell>
          <cell r="F10034">
            <v>1</v>
          </cell>
          <cell r="G10034">
            <v>218.74</v>
          </cell>
          <cell r="H10034">
            <v>218.74</v>
          </cell>
        </row>
        <row r="10035">
          <cell r="D10035" t="str">
            <v>Custo Direto Total</v>
          </cell>
          <cell r="H10035">
            <v>237.01000000000002</v>
          </cell>
        </row>
        <row r="10036">
          <cell r="D10036" t="str">
            <v>Taxa de BDI %</v>
          </cell>
          <cell r="F10036">
            <v>1E-8</v>
          </cell>
          <cell r="H10036">
            <v>0</v>
          </cell>
        </row>
        <row r="10037">
          <cell r="D10037" t="str">
            <v>Total da Composição</v>
          </cell>
          <cell r="H10037">
            <v>237.01000000000002</v>
          </cell>
        </row>
        <row r="10038">
          <cell r="A10038" t="str">
            <v>72313</v>
          </cell>
          <cell r="B10038" t="str">
            <v>COTOVELO DE AÇO GALVANIZADO 6" - FORNECIMENTO E INSTALAÇÃO</v>
          </cell>
          <cell r="E10038" t="str">
            <v xml:space="preserve">UN    </v>
          </cell>
          <cell r="F10038" t="str">
            <v>Coeficiente</v>
          </cell>
          <cell r="G10038" t="str">
            <v>Preço Unit.</v>
          </cell>
          <cell r="H10038" t="str">
            <v>Preço Total</v>
          </cell>
          <cell r="I10038">
            <v>293.36</v>
          </cell>
        </row>
        <row r="10039">
          <cell r="B10039">
            <v>1</v>
          </cell>
          <cell r="C10039" t="str">
            <v>2696</v>
          </cell>
          <cell r="D10039" t="str">
            <v>ENCANADOR OU BOMBEIRO HIDRAULICO</v>
          </cell>
          <cell r="E10039" t="str">
            <v>H</v>
          </cell>
          <cell r="F10039">
            <v>1.25</v>
          </cell>
          <cell r="G10039">
            <v>9.68</v>
          </cell>
          <cell r="H10039">
            <v>12.1</v>
          </cell>
        </row>
        <row r="10040">
          <cell r="B10040">
            <v>1</v>
          </cell>
          <cell r="C10040" t="str">
            <v>6115</v>
          </cell>
          <cell r="D10040" t="str">
            <v>AJUDANTE</v>
          </cell>
          <cell r="E10040" t="str">
            <v>H</v>
          </cell>
          <cell r="F10040">
            <v>1.25</v>
          </cell>
          <cell r="G10040">
            <v>6.93</v>
          </cell>
          <cell r="H10040">
            <v>8.66</v>
          </cell>
        </row>
        <row r="10041">
          <cell r="B10041">
            <v>2</v>
          </cell>
          <cell r="C10041" t="str">
            <v>3461</v>
          </cell>
          <cell r="D10041" t="str">
            <v>JOELHO FERRO GALV 90G ROSCA 6"</v>
          </cell>
          <cell r="E10041" t="str">
            <v>UN</v>
          </cell>
          <cell r="F10041">
            <v>1</v>
          </cell>
          <cell r="G10041">
            <v>272.60000000000002</v>
          </cell>
          <cell r="H10041">
            <v>272.60000000000002</v>
          </cell>
        </row>
        <row r="10042">
          <cell r="D10042" t="str">
            <v>Custo Direto Total</v>
          </cell>
          <cell r="H10042">
            <v>293.36</v>
          </cell>
        </row>
        <row r="10043">
          <cell r="D10043" t="str">
            <v>Taxa de BDI %</v>
          </cell>
          <cell r="F10043">
            <v>1E-8</v>
          </cell>
          <cell r="H10043">
            <v>0</v>
          </cell>
        </row>
        <row r="10044">
          <cell r="D10044" t="str">
            <v>Total da Composição</v>
          </cell>
          <cell r="H10044">
            <v>293.36</v>
          </cell>
        </row>
        <row r="10045">
          <cell r="A10045" t="str">
            <v>72314</v>
          </cell>
          <cell r="B10045" t="str">
            <v>COTOVELO DE COBRE 42MM, LIGAÇÃO SOLDADA - FORNECIMENTO E INSTALAÇÃO</v>
          </cell>
          <cell r="E10045" t="str">
            <v xml:space="preserve">UN    </v>
          </cell>
          <cell r="F10045" t="str">
            <v>Coeficiente</v>
          </cell>
          <cell r="G10045" t="str">
            <v>Preço Unit.</v>
          </cell>
          <cell r="H10045" t="str">
            <v>Preço Total</v>
          </cell>
          <cell r="I10045">
            <v>34.25</v>
          </cell>
        </row>
        <row r="10046">
          <cell r="B10046">
            <v>1</v>
          </cell>
          <cell r="C10046" t="str">
            <v>2696</v>
          </cell>
          <cell r="D10046" t="str">
            <v>ENCANADOR OU BOMBEIRO HIDRAULICO</v>
          </cell>
          <cell r="E10046" t="str">
            <v>H</v>
          </cell>
          <cell r="F10046">
            <v>0.27</v>
          </cell>
          <cell r="G10046">
            <v>9.68</v>
          </cell>
          <cell r="H10046">
            <v>2.61</v>
          </cell>
        </row>
        <row r="10047">
          <cell r="B10047">
            <v>1</v>
          </cell>
          <cell r="C10047" t="str">
            <v>6115</v>
          </cell>
          <cell r="D10047" t="str">
            <v>AJUDANTE</v>
          </cell>
          <cell r="E10047" t="str">
            <v>H</v>
          </cell>
          <cell r="F10047">
            <v>0.27</v>
          </cell>
          <cell r="G10047">
            <v>6.93</v>
          </cell>
          <cell r="H10047">
            <v>1.87</v>
          </cell>
        </row>
        <row r="10048">
          <cell r="B10048">
            <v>2</v>
          </cell>
          <cell r="C10048" t="str">
            <v>12718</v>
          </cell>
          <cell r="D10048" t="str">
            <v>COTOVELO COBRE S/ANEL SOLDA REF 607 42MM</v>
          </cell>
          <cell r="E10048" t="str">
            <v>UN</v>
          </cell>
          <cell r="F10048">
            <v>1</v>
          </cell>
          <cell r="G10048">
            <v>29.27</v>
          </cell>
          <cell r="H10048">
            <v>29.27</v>
          </cell>
        </row>
        <row r="10049">
          <cell r="B10049">
            <v>2</v>
          </cell>
          <cell r="C10049" t="str">
            <v>12732</v>
          </cell>
          <cell r="D10049" t="str">
            <v>SOLDA P/ TUBO E CONEXOES DE COBRE 500 G</v>
          </cell>
          <cell r="E10049" t="str">
            <v>UN</v>
          </cell>
          <cell r="F10049">
            <v>8.9999999999999998E-4</v>
          </cell>
          <cell r="G10049">
            <v>35.049999999999997</v>
          </cell>
          <cell r="H10049">
            <v>0.03</v>
          </cell>
        </row>
        <row r="10050">
          <cell r="B10050">
            <v>2</v>
          </cell>
          <cell r="C10050" t="str">
            <v>13388</v>
          </cell>
          <cell r="D10050" t="str">
            <v>SOLDA 50/50</v>
          </cell>
          <cell r="E10050" t="str">
            <v>KG</v>
          </cell>
          <cell r="F10050">
            <v>8.0000000000000002E-3</v>
          </cell>
          <cell r="G10050">
            <v>58.74</v>
          </cell>
          <cell r="H10050">
            <v>0.47</v>
          </cell>
        </row>
        <row r="10051">
          <cell r="D10051" t="str">
            <v>Custo Direto Total</v>
          </cell>
          <cell r="H10051">
            <v>34.25</v>
          </cell>
        </row>
        <row r="10052">
          <cell r="D10052" t="str">
            <v>Taxa de BDI %</v>
          </cell>
          <cell r="F10052">
            <v>1E-8</v>
          </cell>
          <cell r="H10052">
            <v>0</v>
          </cell>
        </row>
        <row r="10053">
          <cell r="D10053" t="str">
            <v>Total da Composição</v>
          </cell>
          <cell r="H10053">
            <v>34.25</v>
          </cell>
        </row>
        <row r="10054">
          <cell r="A10054" t="str">
            <v>72317</v>
          </cell>
          <cell r="B10054" t="str">
            <v>COTOVELO DE COBRE 54MM, LIGAÇÃO SOLDADA - FORNECIMENTO E INSTALAÇÃO</v>
          </cell>
          <cell r="E10054" t="str">
            <v xml:space="preserve">UN    </v>
          </cell>
          <cell r="F10054" t="str">
            <v>Coeficiente</v>
          </cell>
          <cell r="G10054" t="str">
            <v>Preço Unit.</v>
          </cell>
          <cell r="H10054" t="str">
            <v>Preço Total</v>
          </cell>
          <cell r="I10054">
            <v>48.62</v>
          </cell>
        </row>
        <row r="10055">
          <cell r="B10055">
            <v>1</v>
          </cell>
          <cell r="C10055" t="str">
            <v>2696</v>
          </cell>
          <cell r="D10055" t="str">
            <v>ENCANADOR OU BOMBEIRO HIDRAULICO</v>
          </cell>
          <cell r="E10055" t="str">
            <v>H</v>
          </cell>
          <cell r="F10055">
            <v>0.28999999999999998</v>
          </cell>
          <cell r="G10055">
            <v>9.68</v>
          </cell>
          <cell r="H10055">
            <v>2.81</v>
          </cell>
        </row>
        <row r="10056">
          <cell r="B10056">
            <v>1</v>
          </cell>
          <cell r="C10056" t="str">
            <v>6115</v>
          </cell>
          <cell r="D10056" t="str">
            <v>AJUDANTE</v>
          </cell>
          <cell r="E10056" t="str">
            <v>H</v>
          </cell>
          <cell r="F10056">
            <v>0.28999999999999998</v>
          </cell>
          <cell r="G10056">
            <v>6.93</v>
          </cell>
          <cell r="H10056">
            <v>2.0099999999999998</v>
          </cell>
        </row>
        <row r="10057">
          <cell r="B10057">
            <v>2</v>
          </cell>
          <cell r="C10057" t="str">
            <v>12719</v>
          </cell>
          <cell r="D10057" t="str">
            <v>COTOVELO COBRE S/ANEL SOLDA REF 607 54MM</v>
          </cell>
          <cell r="E10057" t="str">
            <v>UN</v>
          </cell>
          <cell r="F10057">
            <v>1</v>
          </cell>
          <cell r="G10057">
            <v>43.11</v>
          </cell>
          <cell r="H10057">
            <v>43.11</v>
          </cell>
        </row>
        <row r="10058">
          <cell r="B10058">
            <v>2</v>
          </cell>
          <cell r="C10058" t="str">
            <v>12732</v>
          </cell>
          <cell r="D10058" t="str">
            <v>SOLDA P/ TUBO E CONEXOES DE COBRE 500 G</v>
          </cell>
          <cell r="E10058" t="str">
            <v>UN</v>
          </cell>
          <cell r="F10058">
            <v>1.1999999999999999E-3</v>
          </cell>
          <cell r="G10058">
            <v>35.049999999999997</v>
          </cell>
          <cell r="H10058">
            <v>0.04</v>
          </cell>
        </row>
        <row r="10059">
          <cell r="B10059">
            <v>2</v>
          </cell>
          <cell r="C10059" t="str">
            <v>13388</v>
          </cell>
          <cell r="D10059" t="str">
            <v>SOLDA 50/50</v>
          </cell>
          <cell r="E10059" t="str">
            <v>KG</v>
          </cell>
          <cell r="F10059">
            <v>1.0999999999999999E-2</v>
          </cell>
          <cell r="G10059">
            <v>58.74</v>
          </cell>
          <cell r="H10059">
            <v>0.65</v>
          </cell>
        </row>
        <row r="10060">
          <cell r="D10060" t="str">
            <v>Custo Direto Total</v>
          </cell>
          <cell r="H10060">
            <v>48.62</v>
          </cell>
        </row>
        <row r="10061">
          <cell r="D10061" t="str">
            <v>Taxa de BDI %</v>
          </cell>
          <cell r="F10061">
            <v>1E-8</v>
          </cell>
          <cell r="H10061">
            <v>0</v>
          </cell>
        </row>
        <row r="10062">
          <cell r="D10062" t="str">
            <v>Total da Composição</v>
          </cell>
          <cell r="H10062">
            <v>48.62</v>
          </cell>
        </row>
        <row r="10063">
          <cell r="A10063" t="str">
            <v>72318</v>
          </cell>
          <cell r="B10063" t="str">
            <v>COTOVELO DE COBRE 66MM, LIGAÇÃO SOLDADA - FORNECIMENTO E INSTALAÇÃO</v>
          </cell>
          <cell r="E10063" t="str">
            <v xml:space="preserve">UN    </v>
          </cell>
          <cell r="F10063" t="str">
            <v>Coeficiente</v>
          </cell>
          <cell r="G10063" t="str">
            <v>Preço Unit.</v>
          </cell>
          <cell r="H10063" t="str">
            <v>Preço Total</v>
          </cell>
          <cell r="I10063">
            <v>134.49</v>
          </cell>
        </row>
        <row r="10064">
          <cell r="B10064">
            <v>1</v>
          </cell>
          <cell r="C10064" t="str">
            <v>2696</v>
          </cell>
          <cell r="D10064" t="str">
            <v>ENCANADOR OU BOMBEIRO HIDRAULICO</v>
          </cell>
          <cell r="E10064" t="str">
            <v>H</v>
          </cell>
          <cell r="F10064">
            <v>0.32</v>
          </cell>
          <cell r="G10064">
            <v>9.68</v>
          </cell>
          <cell r="H10064">
            <v>3.1</v>
          </cell>
        </row>
        <row r="10065">
          <cell r="B10065">
            <v>1</v>
          </cell>
          <cell r="C10065" t="str">
            <v>6115</v>
          </cell>
          <cell r="D10065" t="str">
            <v>AJUDANTE</v>
          </cell>
          <cell r="E10065" t="str">
            <v>H</v>
          </cell>
          <cell r="F10065">
            <v>0.32</v>
          </cell>
          <cell r="G10065">
            <v>6.93</v>
          </cell>
          <cell r="H10065">
            <v>2.2200000000000002</v>
          </cell>
        </row>
        <row r="10066">
          <cell r="B10066">
            <v>2</v>
          </cell>
          <cell r="C10066" t="str">
            <v>12720</v>
          </cell>
          <cell r="D10066" t="str">
            <v>COTOVELO COBRE S/ANEL SOLDA REF 607 66MM</v>
          </cell>
          <cell r="E10066" t="str">
            <v>UN</v>
          </cell>
          <cell r="F10066">
            <v>1</v>
          </cell>
          <cell r="G10066">
            <v>128.30000000000001</v>
          </cell>
          <cell r="H10066">
            <v>128.30000000000001</v>
          </cell>
        </row>
        <row r="10067">
          <cell r="B10067">
            <v>2</v>
          </cell>
          <cell r="C10067" t="str">
            <v>12732</v>
          </cell>
          <cell r="D10067" t="str">
            <v>SOLDA P/ TUBO E CONEXOES DE COBRE 500 G</v>
          </cell>
          <cell r="E10067" t="str">
            <v>UN</v>
          </cell>
          <cell r="F10067">
            <v>1.5E-3</v>
          </cell>
          <cell r="G10067">
            <v>35.049999999999997</v>
          </cell>
          <cell r="H10067">
            <v>0.05</v>
          </cell>
        </row>
        <row r="10068">
          <cell r="B10068">
            <v>2</v>
          </cell>
          <cell r="C10068" t="str">
            <v>13388</v>
          </cell>
          <cell r="D10068" t="str">
            <v>SOLDA 50/50</v>
          </cell>
          <cell r="E10068" t="str">
            <v>KG</v>
          </cell>
          <cell r="F10068">
            <v>1.4E-2</v>
          </cell>
          <cell r="G10068">
            <v>58.74</v>
          </cell>
          <cell r="H10068">
            <v>0.82</v>
          </cell>
        </row>
        <row r="10069">
          <cell r="D10069" t="str">
            <v>Custo Direto Total</v>
          </cell>
          <cell r="H10069">
            <v>134.49</v>
          </cell>
        </row>
        <row r="10070">
          <cell r="D10070" t="str">
            <v>Taxa de BDI %</v>
          </cell>
          <cell r="F10070">
            <v>1E-8</v>
          </cell>
          <cell r="H10070">
            <v>0</v>
          </cell>
        </row>
        <row r="10071">
          <cell r="D10071" t="str">
            <v>Total da Composição</v>
          </cell>
          <cell r="H10071">
            <v>134.49</v>
          </cell>
        </row>
        <row r="10072">
          <cell r="A10072" t="str">
            <v>72320</v>
          </cell>
          <cell r="B10072" t="str">
            <v>COTOVELO DE COBRE LIGAÇÃO SOLDADA - FORNECIMENTO E INSTALAÇÃO</v>
          </cell>
          <cell r="E10072" t="str">
            <v xml:space="preserve">UN    </v>
          </cell>
          <cell r="F10072" t="str">
            <v>Coeficiente</v>
          </cell>
          <cell r="G10072" t="str">
            <v>Preço Unit.</v>
          </cell>
          <cell r="H10072" t="str">
            <v>Preço Total</v>
          </cell>
          <cell r="I10072">
            <v>159.89000000000001</v>
          </cell>
        </row>
        <row r="10073">
          <cell r="B10073">
            <v>1</v>
          </cell>
          <cell r="C10073" t="str">
            <v>2696</v>
          </cell>
          <cell r="D10073" t="str">
            <v>ENCANADOR OU BOMBEIRO HIDRAULICO</v>
          </cell>
          <cell r="E10073" t="str">
            <v>H</v>
          </cell>
          <cell r="F10073">
            <v>0.34</v>
          </cell>
          <cell r="G10073">
            <v>9.68</v>
          </cell>
          <cell r="H10073">
            <v>3.29</v>
          </cell>
        </row>
        <row r="10074">
          <cell r="B10074">
            <v>1</v>
          </cell>
          <cell r="C10074" t="str">
            <v>6115</v>
          </cell>
          <cell r="D10074" t="str">
            <v>AJUDANTE</v>
          </cell>
          <cell r="E10074" t="str">
            <v>H</v>
          </cell>
          <cell r="F10074">
            <v>0.34</v>
          </cell>
          <cell r="G10074">
            <v>6.93</v>
          </cell>
          <cell r="H10074">
            <v>2.36</v>
          </cell>
        </row>
        <row r="10075">
          <cell r="B10075">
            <v>2</v>
          </cell>
          <cell r="C10075" t="str">
            <v>12721</v>
          </cell>
          <cell r="D10075" t="str">
            <v>COTOVELO COBRE S/ANEL SOLDA REF 607 79MM</v>
          </cell>
          <cell r="E10075" t="str">
            <v>UN</v>
          </cell>
          <cell r="F10075">
            <v>1</v>
          </cell>
          <cell r="G10075">
            <v>153.18</v>
          </cell>
          <cell r="H10075">
            <v>153.18</v>
          </cell>
        </row>
        <row r="10076">
          <cell r="B10076">
            <v>2</v>
          </cell>
          <cell r="C10076" t="str">
            <v>12732</v>
          </cell>
          <cell r="D10076" t="str">
            <v>SOLDA P/ TUBO E CONEXOES DE COBRE 500 G</v>
          </cell>
          <cell r="E10076" t="str">
            <v>UN</v>
          </cell>
          <cell r="F10076">
            <v>1.8E-3</v>
          </cell>
          <cell r="G10076">
            <v>35.049999999999997</v>
          </cell>
          <cell r="H10076">
            <v>0.06</v>
          </cell>
        </row>
        <row r="10077">
          <cell r="B10077">
            <v>2</v>
          </cell>
          <cell r="C10077" t="str">
            <v>13388</v>
          </cell>
          <cell r="D10077" t="str">
            <v>SOLDA 50/50</v>
          </cell>
          <cell r="E10077" t="str">
            <v>KG</v>
          </cell>
          <cell r="F10077">
            <v>1.7000000000000001E-2</v>
          </cell>
          <cell r="G10077">
            <v>58.74</v>
          </cell>
          <cell r="H10077">
            <v>1</v>
          </cell>
        </row>
        <row r="10078">
          <cell r="D10078" t="str">
            <v>Custo Direto Total</v>
          </cell>
          <cell r="H10078">
            <v>159.89000000000001</v>
          </cell>
        </row>
        <row r="10079">
          <cell r="D10079" t="str">
            <v>Taxa de BDI %</v>
          </cell>
          <cell r="F10079">
            <v>1E-8</v>
          </cell>
          <cell r="H10079">
            <v>0</v>
          </cell>
        </row>
        <row r="10080">
          <cell r="D10080" t="str">
            <v>Total da Composição</v>
          </cell>
          <cell r="H10080">
            <v>159.89000000000001</v>
          </cell>
        </row>
        <row r="10081">
          <cell r="A10081" t="str">
            <v>72431</v>
          </cell>
          <cell r="B10081" t="str">
            <v>TE DE PVC ROSQUEAVEL AGUA FRIA 1.1/2" - FORNECIMENTO E INSTALACAO</v>
          </cell>
          <cell r="E10081" t="str">
            <v xml:space="preserve">UN    </v>
          </cell>
          <cell r="F10081" t="str">
            <v>Coeficiente</v>
          </cell>
          <cell r="G10081" t="str">
            <v>Preço Unit.</v>
          </cell>
          <cell r="H10081" t="str">
            <v>Preço Total</v>
          </cell>
          <cell r="I10081">
            <v>15.610000000000001</v>
          </cell>
        </row>
        <row r="10082">
          <cell r="B10082">
            <v>1</v>
          </cell>
          <cell r="C10082" t="str">
            <v>2696</v>
          </cell>
          <cell r="D10082" t="str">
            <v>ENCANADOR OU BOMBEIRO HIDRAULICO</v>
          </cell>
          <cell r="E10082" t="str">
            <v>H</v>
          </cell>
          <cell r="F10082">
            <v>0.31</v>
          </cell>
          <cell r="G10082">
            <v>9.68</v>
          </cell>
          <cell r="H10082">
            <v>3</v>
          </cell>
        </row>
        <row r="10083">
          <cell r="B10083">
            <v>1</v>
          </cell>
          <cell r="C10083" t="str">
            <v>6115</v>
          </cell>
          <cell r="D10083" t="str">
            <v>AJUDANTE</v>
          </cell>
          <cell r="E10083" t="str">
            <v>H</v>
          </cell>
          <cell r="F10083">
            <v>0.31</v>
          </cell>
          <cell r="G10083">
            <v>6.93</v>
          </cell>
          <cell r="H10083">
            <v>2.15</v>
          </cell>
        </row>
        <row r="10084">
          <cell r="B10084">
            <v>2</v>
          </cell>
          <cell r="C10084" t="str">
            <v>3143</v>
          </cell>
          <cell r="D10084" t="str">
            <v>FITA VEDA ROSCA EM ROLOS 18MMX25M</v>
          </cell>
          <cell r="E10084" t="str">
            <v>UN</v>
          </cell>
          <cell r="F10084">
            <v>9.1999999999999998E-2</v>
          </cell>
          <cell r="G10084">
            <v>3.45</v>
          </cell>
          <cell r="H10084">
            <v>0.32</v>
          </cell>
        </row>
        <row r="10085">
          <cell r="B10085">
            <v>2</v>
          </cell>
          <cell r="C10085" t="str">
            <v>7118</v>
          </cell>
          <cell r="D10085" t="str">
            <v>TE PVC C/ROSCA 90G P/ AGUA FRIA PREDIAL 1.1/2"</v>
          </cell>
          <cell r="E10085" t="str">
            <v>UN</v>
          </cell>
          <cell r="F10085">
            <v>1</v>
          </cell>
          <cell r="G10085">
            <v>10.14</v>
          </cell>
          <cell r="H10085">
            <v>10.14</v>
          </cell>
        </row>
        <row r="10086">
          <cell r="D10086" t="str">
            <v>Custo Direto Total</v>
          </cell>
          <cell r="H10086">
            <v>15.610000000000001</v>
          </cell>
        </row>
        <row r="10087">
          <cell r="D10087" t="str">
            <v>Taxa de BDI %</v>
          </cell>
          <cell r="F10087">
            <v>1E-8</v>
          </cell>
          <cell r="H10087">
            <v>0</v>
          </cell>
        </row>
        <row r="10088">
          <cell r="D10088" t="str">
            <v>Total da Composição</v>
          </cell>
          <cell r="H10088">
            <v>15.610000000000001</v>
          </cell>
        </row>
        <row r="10089">
          <cell r="A10089" t="str">
            <v>72432</v>
          </cell>
          <cell r="B10089" t="str">
            <v>TE DE PVC ROSQUEAVEL AGUA FRIA 1.1/4" - FORNECIMENTO E INSTALACAO</v>
          </cell>
          <cell r="E10089" t="str">
            <v xml:space="preserve">UN    </v>
          </cell>
          <cell r="F10089" t="str">
            <v>Coeficiente</v>
          </cell>
          <cell r="G10089" t="str">
            <v>Preço Unit.</v>
          </cell>
          <cell r="H10089" t="str">
            <v>Preço Total</v>
          </cell>
          <cell r="I10089">
            <v>14.360000000000001</v>
          </cell>
        </row>
        <row r="10090">
          <cell r="B10090">
            <v>1</v>
          </cell>
          <cell r="C10090" t="str">
            <v>2696</v>
          </cell>
          <cell r="D10090" t="str">
            <v>ENCANADOR OU BOMBEIRO HIDRAULICO</v>
          </cell>
          <cell r="E10090" t="str">
            <v>H</v>
          </cell>
          <cell r="F10090">
            <v>0.28000000000000003</v>
          </cell>
          <cell r="G10090">
            <v>9.68</v>
          </cell>
          <cell r="H10090">
            <v>2.71</v>
          </cell>
        </row>
        <row r="10091">
          <cell r="B10091">
            <v>1</v>
          </cell>
          <cell r="C10091" t="str">
            <v>6115</v>
          </cell>
          <cell r="D10091" t="str">
            <v>AJUDANTE</v>
          </cell>
          <cell r="E10091" t="str">
            <v>H</v>
          </cell>
          <cell r="F10091">
            <v>0.28000000000000003</v>
          </cell>
          <cell r="G10091">
            <v>6.93</v>
          </cell>
          <cell r="H10091">
            <v>1.94</v>
          </cell>
        </row>
        <row r="10092">
          <cell r="B10092">
            <v>2</v>
          </cell>
          <cell r="C10092" t="str">
            <v>3143</v>
          </cell>
          <cell r="D10092" t="str">
            <v>FITA VEDA ROSCA EM ROLOS 18MMX25M</v>
          </cell>
          <cell r="E10092" t="str">
            <v>UN</v>
          </cell>
          <cell r="F10092">
            <v>7.1999999999999995E-2</v>
          </cell>
          <cell r="G10092">
            <v>3.45</v>
          </cell>
          <cell r="H10092">
            <v>0.25</v>
          </cell>
        </row>
        <row r="10093">
          <cell r="B10093">
            <v>2</v>
          </cell>
          <cell r="C10093" t="str">
            <v>7117</v>
          </cell>
          <cell r="D10093" t="str">
            <v>TE PVC C/ROSCA 90G P/ AGUA FRIA PREDIAL 1.1/4"</v>
          </cell>
          <cell r="E10093" t="str">
            <v>UN</v>
          </cell>
          <cell r="F10093">
            <v>1</v>
          </cell>
          <cell r="G10093">
            <v>9.4600000000000009</v>
          </cell>
          <cell r="H10093">
            <v>9.4600000000000009</v>
          </cell>
        </row>
        <row r="10094">
          <cell r="D10094" t="str">
            <v>Custo Direto Total</v>
          </cell>
          <cell r="H10094">
            <v>14.360000000000001</v>
          </cell>
        </row>
        <row r="10095">
          <cell r="D10095" t="str">
            <v>Taxa de BDI %</v>
          </cell>
          <cell r="F10095">
            <v>1E-8</v>
          </cell>
          <cell r="H10095">
            <v>0</v>
          </cell>
        </row>
        <row r="10096">
          <cell r="D10096" t="str">
            <v>Total da Composição</v>
          </cell>
          <cell r="H10096">
            <v>14.360000000000001</v>
          </cell>
        </row>
        <row r="10097">
          <cell r="A10097" t="str">
            <v>72433</v>
          </cell>
          <cell r="B10097" t="str">
            <v>TE DE PVC ROSQUEAVEL AGUA FRIA 1" - FORNECIMENTO E INSTALACAO</v>
          </cell>
          <cell r="E10097" t="str">
            <v xml:space="preserve">UN    </v>
          </cell>
          <cell r="F10097" t="str">
            <v>Coeficiente</v>
          </cell>
          <cell r="G10097" t="str">
            <v>Preço Unit.</v>
          </cell>
          <cell r="H10097" t="str">
            <v>Preço Total</v>
          </cell>
          <cell r="I10097">
            <v>9.0500000000000007</v>
          </cell>
        </row>
        <row r="10098">
          <cell r="B10098">
            <v>1</v>
          </cell>
          <cell r="C10098" t="str">
            <v>2696</v>
          </cell>
          <cell r="D10098" t="str">
            <v>ENCANADOR OU BOMBEIRO HIDRAULICO</v>
          </cell>
          <cell r="E10098" t="str">
            <v>H</v>
          </cell>
          <cell r="F10098">
            <v>0.22</v>
          </cell>
          <cell r="G10098">
            <v>9.68</v>
          </cell>
          <cell r="H10098">
            <v>2.13</v>
          </cell>
        </row>
        <row r="10099">
          <cell r="B10099">
            <v>1</v>
          </cell>
          <cell r="C10099" t="str">
            <v>6115</v>
          </cell>
          <cell r="D10099" t="str">
            <v>AJUDANTE</v>
          </cell>
          <cell r="E10099" t="str">
            <v>H</v>
          </cell>
          <cell r="F10099">
            <v>0.22</v>
          </cell>
          <cell r="G10099">
            <v>6.93</v>
          </cell>
          <cell r="H10099">
            <v>1.52</v>
          </cell>
        </row>
        <row r="10100">
          <cell r="B10100">
            <v>2</v>
          </cell>
          <cell r="C10100" t="str">
            <v>3143</v>
          </cell>
          <cell r="D10100" t="str">
            <v>FITA VEDA ROSCA EM ROLOS 18MMX25M</v>
          </cell>
          <cell r="E10100" t="str">
            <v>UN</v>
          </cell>
          <cell r="F10100">
            <v>5.8000000000000003E-2</v>
          </cell>
          <cell r="G10100">
            <v>3.45</v>
          </cell>
          <cell r="H10100">
            <v>0.2</v>
          </cell>
        </row>
        <row r="10101">
          <cell r="B10101">
            <v>2</v>
          </cell>
          <cell r="C10101" t="str">
            <v>7094</v>
          </cell>
          <cell r="D10101" t="str">
            <v>TE PVC C/ROSCA 90G P/ AGUA FRIA PREDIAL 1"</v>
          </cell>
          <cell r="E10101" t="str">
            <v>UN</v>
          </cell>
          <cell r="F10101">
            <v>1</v>
          </cell>
          <cell r="G10101">
            <v>5.2</v>
          </cell>
          <cell r="H10101">
            <v>5.2</v>
          </cell>
        </row>
        <row r="10102">
          <cell r="D10102" t="str">
            <v>Custo Direto Total</v>
          </cell>
          <cell r="H10102">
            <v>9.0500000000000007</v>
          </cell>
        </row>
        <row r="10103">
          <cell r="D10103" t="str">
            <v>Taxa de BDI %</v>
          </cell>
          <cell r="F10103">
            <v>1E-8</v>
          </cell>
          <cell r="H10103">
            <v>0</v>
          </cell>
        </row>
        <row r="10104">
          <cell r="D10104" t="str">
            <v>Total da Composição</v>
          </cell>
          <cell r="H10104">
            <v>9.0500000000000007</v>
          </cell>
        </row>
        <row r="10105">
          <cell r="A10105" t="str">
            <v>72434</v>
          </cell>
          <cell r="B10105" t="str">
            <v>TE DE PVC ROSQUEAVEL AGUA FRIA 1/2" - FORNECIMENTO E INSTALACAO</v>
          </cell>
          <cell r="E10105" t="str">
            <v xml:space="preserve">UN    </v>
          </cell>
          <cell r="F10105" t="str">
            <v>Coeficiente</v>
          </cell>
          <cell r="G10105" t="str">
            <v>Preço Unit.</v>
          </cell>
          <cell r="H10105" t="str">
            <v>Preço Total</v>
          </cell>
          <cell r="I10105">
            <v>4.4000000000000004</v>
          </cell>
        </row>
        <row r="10106">
          <cell r="B10106">
            <v>1</v>
          </cell>
          <cell r="C10106" t="str">
            <v>2696</v>
          </cell>
          <cell r="D10106" t="str">
            <v>ENCANADOR OU BOMBEIRO HIDRAULICO</v>
          </cell>
          <cell r="E10106" t="str">
            <v>H</v>
          </cell>
          <cell r="F10106">
            <v>0.18</v>
          </cell>
          <cell r="G10106">
            <v>9.68</v>
          </cell>
          <cell r="H10106">
            <v>1.74</v>
          </cell>
        </row>
        <row r="10107">
          <cell r="B10107">
            <v>1</v>
          </cell>
          <cell r="C10107" t="str">
            <v>6115</v>
          </cell>
          <cell r="D10107" t="str">
            <v>AJUDANTE</v>
          </cell>
          <cell r="E10107" t="str">
            <v>H</v>
          </cell>
          <cell r="F10107">
            <v>0.18</v>
          </cell>
          <cell r="G10107">
            <v>6.93</v>
          </cell>
          <cell r="H10107">
            <v>1.25</v>
          </cell>
        </row>
        <row r="10108">
          <cell r="B10108">
            <v>2</v>
          </cell>
          <cell r="C10108" t="str">
            <v>3143</v>
          </cell>
          <cell r="D10108" t="str">
            <v>FITA VEDA ROSCA EM ROLOS 18MMX25M</v>
          </cell>
          <cell r="E10108" t="str">
            <v>UN</v>
          </cell>
          <cell r="F10108">
            <v>3.5999999999999997E-2</v>
          </cell>
          <cell r="G10108">
            <v>3.45</v>
          </cell>
          <cell r="H10108">
            <v>0.12</v>
          </cell>
        </row>
        <row r="10109">
          <cell r="B10109">
            <v>2</v>
          </cell>
          <cell r="C10109" t="str">
            <v>7098</v>
          </cell>
          <cell r="D10109" t="str">
            <v>TE PVC C/ROSCA 90G P/ AGUA FRIA PREDIAL 1/2"</v>
          </cell>
          <cell r="E10109" t="str">
            <v>UN</v>
          </cell>
          <cell r="F10109">
            <v>1</v>
          </cell>
          <cell r="G10109">
            <v>1.29</v>
          </cell>
          <cell r="H10109">
            <v>1.29</v>
          </cell>
        </row>
        <row r="10110">
          <cell r="D10110" t="str">
            <v>Custo Direto Total</v>
          </cell>
          <cell r="H10110">
            <v>4.4000000000000004</v>
          </cell>
        </row>
        <row r="10111">
          <cell r="D10111" t="str">
            <v>Taxa de BDI %</v>
          </cell>
          <cell r="F10111">
            <v>1E-8</v>
          </cell>
          <cell r="H10111">
            <v>0</v>
          </cell>
        </row>
        <row r="10112">
          <cell r="D10112" t="str">
            <v>Total da Composição</v>
          </cell>
          <cell r="H10112">
            <v>4.4000000000000004</v>
          </cell>
        </row>
        <row r="10113">
          <cell r="A10113" t="str">
            <v>72435</v>
          </cell>
          <cell r="B10113" t="str">
            <v>TE DE PVC ROSQUEAVEL AGUA FRIA 2" - FORNECIMENTO E INSTALACAO</v>
          </cell>
          <cell r="E10113" t="str">
            <v xml:space="preserve">UN    </v>
          </cell>
          <cell r="F10113" t="str">
            <v>Coeficiente</v>
          </cell>
          <cell r="G10113" t="str">
            <v>Preço Unit.</v>
          </cell>
          <cell r="H10113" t="str">
            <v>Preço Total</v>
          </cell>
          <cell r="I10113">
            <v>24.689999999999998</v>
          </cell>
        </row>
        <row r="10114">
          <cell r="B10114">
            <v>1</v>
          </cell>
          <cell r="C10114" t="str">
            <v>2696</v>
          </cell>
          <cell r="D10114" t="str">
            <v>ENCANADOR OU BOMBEIRO HIDRAULICO</v>
          </cell>
          <cell r="E10114" t="str">
            <v>H</v>
          </cell>
          <cell r="F10114">
            <v>0.34</v>
          </cell>
          <cell r="G10114">
            <v>9.68</v>
          </cell>
          <cell r="H10114">
            <v>3.29</v>
          </cell>
        </row>
        <row r="10115">
          <cell r="B10115">
            <v>1</v>
          </cell>
          <cell r="C10115" t="str">
            <v>6115</v>
          </cell>
          <cell r="D10115" t="str">
            <v>AJUDANTE</v>
          </cell>
          <cell r="E10115" t="str">
            <v>H</v>
          </cell>
          <cell r="F10115">
            <v>0.34</v>
          </cell>
          <cell r="G10115">
            <v>6.93</v>
          </cell>
          <cell r="H10115">
            <v>2.36</v>
          </cell>
        </row>
        <row r="10116">
          <cell r="B10116">
            <v>2</v>
          </cell>
          <cell r="C10116" t="str">
            <v>3143</v>
          </cell>
          <cell r="D10116" t="str">
            <v>FITA VEDA ROSCA EM ROLOS 18MMX25M</v>
          </cell>
          <cell r="E10116" t="str">
            <v>UN</v>
          </cell>
          <cell r="F10116">
            <v>0.112</v>
          </cell>
          <cell r="G10116">
            <v>3.45</v>
          </cell>
          <cell r="H10116">
            <v>0.39</v>
          </cell>
        </row>
        <row r="10117">
          <cell r="B10117">
            <v>2</v>
          </cell>
          <cell r="C10117" t="str">
            <v>7110</v>
          </cell>
          <cell r="D10117" t="str">
            <v>TE PVC C/ROSCA 90G P/ AGUA FRIA PREDIAL 2"</v>
          </cell>
          <cell r="E10117" t="str">
            <v>UN</v>
          </cell>
          <cell r="F10117">
            <v>1</v>
          </cell>
          <cell r="G10117">
            <v>18.649999999999999</v>
          </cell>
          <cell r="H10117">
            <v>18.649999999999999</v>
          </cell>
        </row>
        <row r="10118">
          <cell r="D10118" t="str">
            <v>Custo Direto Total</v>
          </cell>
          <cell r="H10118">
            <v>24.689999999999998</v>
          </cell>
        </row>
        <row r="10119">
          <cell r="D10119" t="str">
            <v>Taxa de BDI %</v>
          </cell>
          <cell r="F10119">
            <v>1E-8</v>
          </cell>
          <cell r="H10119">
            <v>0</v>
          </cell>
        </row>
        <row r="10120">
          <cell r="D10120" t="str">
            <v>Total da Composição</v>
          </cell>
          <cell r="H10120">
            <v>24.689999999999998</v>
          </cell>
        </row>
        <row r="10121">
          <cell r="A10121" t="str">
            <v>72436</v>
          </cell>
          <cell r="B10121" t="str">
            <v>TE DE PVC ROSQUEAVEL AGUA FRIA 3/4" - FORNECIMENTO E INSTALACAO</v>
          </cell>
          <cell r="E10121" t="str">
            <v xml:space="preserve">UN    </v>
          </cell>
          <cell r="F10121" t="str">
            <v>Coeficiente</v>
          </cell>
          <cell r="G10121" t="str">
            <v>Preço Unit.</v>
          </cell>
          <cell r="H10121" t="str">
            <v>Preço Total</v>
          </cell>
          <cell r="I10121">
            <v>5</v>
          </cell>
        </row>
        <row r="10122">
          <cell r="B10122">
            <v>1</v>
          </cell>
          <cell r="C10122" t="str">
            <v>2696</v>
          </cell>
          <cell r="D10122" t="str">
            <v>ENCANADOR OU BOMBEIRO HIDRAULICO</v>
          </cell>
          <cell r="E10122" t="str">
            <v>H</v>
          </cell>
          <cell r="F10122">
            <v>0.2</v>
          </cell>
          <cell r="G10122">
            <v>9.68</v>
          </cell>
          <cell r="H10122">
            <v>1.94</v>
          </cell>
        </row>
        <row r="10123">
          <cell r="B10123">
            <v>1</v>
          </cell>
          <cell r="C10123" t="str">
            <v>6115</v>
          </cell>
          <cell r="D10123" t="str">
            <v>AJUDANTE</v>
          </cell>
          <cell r="E10123" t="str">
            <v>H</v>
          </cell>
          <cell r="F10123">
            <v>0.2</v>
          </cell>
          <cell r="G10123">
            <v>6.93</v>
          </cell>
          <cell r="H10123">
            <v>1.39</v>
          </cell>
        </row>
        <row r="10124">
          <cell r="B10124">
            <v>2</v>
          </cell>
          <cell r="C10124" t="str">
            <v>3143</v>
          </cell>
          <cell r="D10124" t="str">
            <v>FITA VEDA ROSCA EM ROLOS 18MMX25M</v>
          </cell>
          <cell r="E10124" t="str">
            <v>UN</v>
          </cell>
          <cell r="F10124">
            <v>5.6000000000000001E-2</v>
          </cell>
          <cell r="G10124">
            <v>3.45</v>
          </cell>
          <cell r="H10124">
            <v>0.19</v>
          </cell>
        </row>
        <row r="10125">
          <cell r="B10125">
            <v>2</v>
          </cell>
          <cell r="C10125" t="str">
            <v>7123</v>
          </cell>
          <cell r="D10125" t="str">
            <v>TE PVC C/ROSCA 90G P/ AGUA FRIA PREDIAL 3/4"</v>
          </cell>
          <cell r="E10125" t="str">
            <v>UN</v>
          </cell>
          <cell r="F10125">
            <v>1</v>
          </cell>
          <cell r="G10125">
            <v>1.48</v>
          </cell>
          <cell r="H10125">
            <v>1.48</v>
          </cell>
        </row>
        <row r="10126">
          <cell r="D10126" t="str">
            <v>Custo Direto Total</v>
          </cell>
          <cell r="H10126">
            <v>5</v>
          </cell>
        </row>
        <row r="10127">
          <cell r="D10127" t="str">
            <v>Taxa de BDI %</v>
          </cell>
          <cell r="F10127">
            <v>1E-8</v>
          </cell>
          <cell r="H10127">
            <v>0</v>
          </cell>
        </row>
        <row r="10128">
          <cell r="D10128" t="str">
            <v>Total da Composição</v>
          </cell>
          <cell r="H10128">
            <v>5</v>
          </cell>
        </row>
        <row r="10129">
          <cell r="A10129" t="str">
            <v>72437</v>
          </cell>
          <cell r="B10129" t="str">
            <v>TE DE PVC SOLDAVEL AGUA FRIA 110MM - FORNECIMENTO E INSTALACAO</v>
          </cell>
          <cell r="E10129" t="str">
            <v xml:space="preserve">UN    </v>
          </cell>
          <cell r="F10129" t="str">
            <v>Coeficiente</v>
          </cell>
          <cell r="G10129" t="str">
            <v>Preço Unit.</v>
          </cell>
          <cell r="H10129" t="str">
            <v>Preço Total</v>
          </cell>
          <cell r="I10129">
            <v>113.48</v>
          </cell>
        </row>
        <row r="10130">
          <cell r="B10130">
            <v>1</v>
          </cell>
          <cell r="C10130" t="str">
            <v>2696</v>
          </cell>
          <cell r="D10130" t="str">
            <v>ENCANADOR OU BOMBEIRO HIDRAULICO</v>
          </cell>
          <cell r="E10130" t="str">
            <v>H</v>
          </cell>
          <cell r="F10130">
            <v>0.5</v>
          </cell>
          <cell r="G10130">
            <v>9.68</v>
          </cell>
          <cell r="H10130">
            <v>4.84</v>
          </cell>
        </row>
        <row r="10131">
          <cell r="B10131">
            <v>1</v>
          </cell>
          <cell r="C10131" t="str">
            <v>6115</v>
          </cell>
          <cell r="D10131" t="str">
            <v>AJUDANTE</v>
          </cell>
          <cell r="E10131" t="str">
            <v>H</v>
          </cell>
          <cell r="F10131">
            <v>0.5</v>
          </cell>
          <cell r="G10131">
            <v>6.93</v>
          </cell>
          <cell r="H10131">
            <v>3.47</v>
          </cell>
        </row>
        <row r="10132">
          <cell r="B10132">
            <v>2</v>
          </cell>
          <cell r="C10132" t="str">
            <v>122</v>
          </cell>
          <cell r="D10132" t="str">
            <v>ADESIVO PVC FRASCO C/ 850G</v>
          </cell>
          <cell r="E10132" t="str">
            <v>UN</v>
          </cell>
          <cell r="F10132">
            <v>5.2900000000000003E-2</v>
          </cell>
          <cell r="G10132">
            <v>24.31</v>
          </cell>
          <cell r="H10132">
            <v>1.29</v>
          </cell>
        </row>
        <row r="10133">
          <cell r="B10133">
            <v>2</v>
          </cell>
          <cell r="C10133" t="str">
            <v>7146</v>
          </cell>
          <cell r="D10133" t="str">
            <v>TE PVC SOLD 90G P/ AGUA FRIA PREDIAL 110MM</v>
          </cell>
          <cell r="E10133" t="str">
            <v>UN</v>
          </cell>
          <cell r="F10133">
            <v>1</v>
          </cell>
          <cell r="G10133">
            <v>103.3</v>
          </cell>
          <cell r="H10133">
            <v>103.3</v>
          </cell>
        </row>
        <row r="10134">
          <cell r="B10134">
            <v>2</v>
          </cell>
          <cell r="C10134" t="str">
            <v>20083</v>
          </cell>
          <cell r="D10134" t="str">
            <v>SOLUCAO LIMPADORA FRASCO PLASTICO C/ 1000CM3</v>
          </cell>
          <cell r="E10134" t="str">
            <v>UN</v>
          </cell>
          <cell r="F10134">
            <v>0.02</v>
          </cell>
          <cell r="G10134">
            <v>28.8</v>
          </cell>
          <cell r="H10134">
            <v>0.57999999999999996</v>
          </cell>
        </row>
        <row r="10135">
          <cell r="D10135" t="str">
            <v>Custo Direto Total</v>
          </cell>
          <cell r="H10135">
            <v>113.48</v>
          </cell>
        </row>
        <row r="10136">
          <cell r="D10136" t="str">
            <v>Taxa de BDI %</v>
          </cell>
          <cell r="F10136">
            <v>1E-8</v>
          </cell>
          <cell r="H10136">
            <v>0</v>
          </cell>
        </row>
        <row r="10137">
          <cell r="D10137" t="str">
            <v>Total da Composição</v>
          </cell>
          <cell r="H10137">
            <v>113.48</v>
          </cell>
        </row>
        <row r="10138">
          <cell r="A10138" t="str">
            <v>72438</v>
          </cell>
          <cell r="B10138" t="str">
            <v>TE DE PVC SOLDAVEL AGUA FRIA 20MM - FORNECIMENTO E INSTALACAO</v>
          </cell>
          <cell r="E10138" t="str">
            <v xml:space="preserve">UN    </v>
          </cell>
          <cell r="F10138" t="str">
            <v>Coeficiente</v>
          </cell>
          <cell r="G10138" t="str">
            <v>Preço Unit.</v>
          </cell>
          <cell r="H10138" t="str">
            <v>Preço Total</v>
          </cell>
          <cell r="I10138">
            <v>3.74</v>
          </cell>
        </row>
        <row r="10139">
          <cell r="B10139">
            <v>1</v>
          </cell>
          <cell r="C10139" t="str">
            <v>2696</v>
          </cell>
          <cell r="D10139" t="str">
            <v>ENCANADOR OU BOMBEIRO HIDRAULICO</v>
          </cell>
          <cell r="E10139" t="str">
            <v>H</v>
          </cell>
          <cell r="F10139">
            <v>0.17</v>
          </cell>
          <cell r="G10139">
            <v>9.68</v>
          </cell>
          <cell r="H10139">
            <v>1.65</v>
          </cell>
        </row>
        <row r="10140">
          <cell r="B10140">
            <v>1</v>
          </cell>
          <cell r="C10140" t="str">
            <v>6115</v>
          </cell>
          <cell r="D10140" t="str">
            <v>AJUDANTE</v>
          </cell>
          <cell r="E10140" t="str">
            <v>H</v>
          </cell>
          <cell r="F10140">
            <v>0.17</v>
          </cell>
          <cell r="G10140">
            <v>6.93</v>
          </cell>
          <cell r="H10140">
            <v>1.18</v>
          </cell>
        </row>
        <row r="10141">
          <cell r="B10141">
            <v>2</v>
          </cell>
          <cell r="C10141" t="str">
            <v>122</v>
          </cell>
          <cell r="D10141" t="str">
            <v>ADESIVO PVC FRASCO C/ 850G</v>
          </cell>
          <cell r="E10141" t="str">
            <v>UN</v>
          </cell>
          <cell r="F10141">
            <v>8.2000000000000007E-3</v>
          </cell>
          <cell r="G10141">
            <v>24.31</v>
          </cell>
          <cell r="H10141">
            <v>0.2</v>
          </cell>
        </row>
        <row r="10142">
          <cell r="B10142">
            <v>2</v>
          </cell>
          <cell r="C10142" t="str">
            <v>7138</v>
          </cell>
          <cell r="D10142" t="str">
            <v>TE PVC SOLD 90G P/ AGUA FRIA PREDIAL 20MM</v>
          </cell>
          <cell r="E10142" t="str">
            <v>UN</v>
          </cell>
          <cell r="F10142">
            <v>1</v>
          </cell>
          <cell r="G10142">
            <v>0.62</v>
          </cell>
          <cell r="H10142">
            <v>0.62</v>
          </cell>
        </row>
        <row r="10143">
          <cell r="B10143">
            <v>2</v>
          </cell>
          <cell r="C10143" t="str">
            <v>20083</v>
          </cell>
          <cell r="D10143" t="str">
            <v>SOLUCAO LIMPADORA FRASCO PLASTICO C/ 1000CM3</v>
          </cell>
          <cell r="E10143" t="str">
            <v>UN</v>
          </cell>
          <cell r="F10143">
            <v>3.0000000000000001E-3</v>
          </cell>
          <cell r="G10143">
            <v>28.8</v>
          </cell>
          <cell r="H10143">
            <v>0.09</v>
          </cell>
        </row>
        <row r="10144">
          <cell r="D10144" t="str">
            <v>Custo Direto Total</v>
          </cell>
          <cell r="H10144">
            <v>3.74</v>
          </cell>
        </row>
        <row r="10145">
          <cell r="D10145" t="str">
            <v>Taxa de BDI %</v>
          </cell>
          <cell r="F10145">
            <v>1E-8</v>
          </cell>
          <cell r="H10145">
            <v>0</v>
          </cell>
        </row>
        <row r="10146">
          <cell r="D10146" t="str">
            <v>Total da Composição</v>
          </cell>
          <cell r="H10146">
            <v>3.74</v>
          </cell>
        </row>
        <row r="10147">
          <cell r="A10147" t="str">
            <v>72439</v>
          </cell>
          <cell r="B10147" t="str">
            <v>TE DE PVC SOLDAVEL AGUA FRIA 25MM - FORNECIMENTO E INSTALACAO</v>
          </cell>
          <cell r="E10147" t="str">
            <v xml:space="preserve">UN    </v>
          </cell>
          <cell r="F10147" t="str">
            <v>Coeficiente</v>
          </cell>
          <cell r="G10147" t="str">
            <v>Preço Unit.</v>
          </cell>
          <cell r="H10147" t="str">
            <v>Preço Total</v>
          </cell>
          <cell r="I10147">
            <v>4.0699999999999994</v>
          </cell>
        </row>
        <row r="10148">
          <cell r="B10148">
            <v>1</v>
          </cell>
          <cell r="C10148" t="str">
            <v>2696</v>
          </cell>
          <cell r="D10148" t="str">
            <v>ENCANADOR OU BOMBEIRO HIDRAULICO</v>
          </cell>
          <cell r="E10148" t="str">
            <v>H</v>
          </cell>
          <cell r="F10148">
            <v>0.18</v>
          </cell>
          <cell r="G10148">
            <v>9.68</v>
          </cell>
          <cell r="H10148">
            <v>1.74</v>
          </cell>
        </row>
        <row r="10149">
          <cell r="B10149">
            <v>1</v>
          </cell>
          <cell r="C10149" t="str">
            <v>6115</v>
          </cell>
          <cell r="D10149" t="str">
            <v>AJUDANTE</v>
          </cell>
          <cell r="E10149" t="str">
            <v>H</v>
          </cell>
          <cell r="F10149">
            <v>0.18</v>
          </cell>
          <cell r="G10149">
            <v>6.93</v>
          </cell>
          <cell r="H10149">
            <v>1.25</v>
          </cell>
        </row>
        <row r="10150">
          <cell r="B10150">
            <v>2</v>
          </cell>
          <cell r="C10150" t="str">
            <v>122</v>
          </cell>
          <cell r="D10150" t="str">
            <v>ADESIVO PVC FRASCO C/ 850G</v>
          </cell>
          <cell r="E10150" t="str">
            <v>UN</v>
          </cell>
          <cell r="F10150">
            <v>1.06E-2</v>
          </cell>
          <cell r="G10150">
            <v>24.31</v>
          </cell>
          <cell r="H10150">
            <v>0.26</v>
          </cell>
        </row>
        <row r="10151">
          <cell r="B10151">
            <v>2</v>
          </cell>
          <cell r="C10151" t="str">
            <v>7139</v>
          </cell>
          <cell r="D10151" t="str">
            <v>TE PVC SOLD 90G P/ AGUA FRIA PREDIAL 25MM</v>
          </cell>
          <cell r="E10151" t="str">
            <v>UN</v>
          </cell>
          <cell r="F10151">
            <v>1</v>
          </cell>
          <cell r="G10151">
            <v>0.72</v>
          </cell>
          <cell r="H10151">
            <v>0.72</v>
          </cell>
        </row>
        <row r="10152">
          <cell r="B10152">
            <v>2</v>
          </cell>
          <cell r="C10152" t="str">
            <v>20083</v>
          </cell>
          <cell r="D10152" t="str">
            <v>SOLUCAO LIMPADORA FRASCO PLASTICO C/ 1000CM3</v>
          </cell>
          <cell r="E10152" t="str">
            <v>UN</v>
          </cell>
          <cell r="F10152">
            <v>3.5000000000000001E-3</v>
          </cell>
          <cell r="G10152">
            <v>28.8</v>
          </cell>
          <cell r="H10152">
            <v>0.1</v>
          </cell>
        </row>
        <row r="10153">
          <cell r="D10153" t="str">
            <v>Custo Direto Total</v>
          </cell>
          <cell r="H10153">
            <v>4.0699999999999994</v>
          </cell>
        </row>
        <row r="10154">
          <cell r="D10154" t="str">
            <v>Taxa de BDI %</v>
          </cell>
          <cell r="F10154">
            <v>1E-8</v>
          </cell>
          <cell r="H10154">
            <v>0</v>
          </cell>
        </row>
        <row r="10155">
          <cell r="D10155" t="str">
            <v>Total da Composição</v>
          </cell>
          <cell r="H10155">
            <v>4.0699999999999994</v>
          </cell>
        </row>
        <row r="10156">
          <cell r="A10156" t="str">
            <v>72440</v>
          </cell>
          <cell r="B10156" t="str">
            <v>TE DE PVC SOLDAVEL AGUA FRIA 32MM - FORNECIMENTO E INSTALACAO</v>
          </cell>
          <cell r="E10156" t="str">
            <v xml:space="preserve">UN    </v>
          </cell>
          <cell r="F10156" t="str">
            <v>Coeficiente</v>
          </cell>
          <cell r="G10156" t="str">
            <v>Preço Unit.</v>
          </cell>
          <cell r="H10156" t="str">
            <v>Preço Total</v>
          </cell>
          <cell r="I10156">
            <v>5.6899999999999995</v>
          </cell>
        </row>
        <row r="10157">
          <cell r="B10157">
            <v>1</v>
          </cell>
          <cell r="C10157" t="str">
            <v>2696</v>
          </cell>
          <cell r="D10157" t="str">
            <v>ENCANADOR OU BOMBEIRO HIDRAULICO</v>
          </cell>
          <cell r="E10157" t="str">
            <v>H</v>
          </cell>
          <cell r="F10157">
            <v>0.19</v>
          </cell>
          <cell r="G10157">
            <v>9.68</v>
          </cell>
          <cell r="H10157">
            <v>1.84</v>
          </cell>
        </row>
        <row r="10158">
          <cell r="B10158">
            <v>1</v>
          </cell>
          <cell r="C10158" t="str">
            <v>6115</v>
          </cell>
          <cell r="D10158" t="str">
            <v>AJUDANTE</v>
          </cell>
          <cell r="E10158" t="str">
            <v>H</v>
          </cell>
          <cell r="F10158">
            <v>0.19</v>
          </cell>
          <cell r="G10158">
            <v>6.93</v>
          </cell>
          <cell r="H10158">
            <v>1.32</v>
          </cell>
        </row>
        <row r="10159">
          <cell r="B10159">
            <v>2</v>
          </cell>
          <cell r="C10159" t="str">
            <v>122</v>
          </cell>
          <cell r="D10159" t="str">
            <v>ADESIVO PVC FRASCO C/ 850G</v>
          </cell>
          <cell r="E10159" t="str">
            <v>UN</v>
          </cell>
          <cell r="F10159">
            <v>1.18E-2</v>
          </cell>
          <cell r="G10159">
            <v>24.31</v>
          </cell>
          <cell r="H10159">
            <v>0.28999999999999998</v>
          </cell>
        </row>
        <row r="10160">
          <cell r="B10160">
            <v>2</v>
          </cell>
          <cell r="C10160" t="str">
            <v>7140</v>
          </cell>
          <cell r="D10160" t="str">
            <v>TE PVC SOLD 90G P/ AGUA FRIA PREDIAL 32MM</v>
          </cell>
          <cell r="E10160" t="str">
            <v>UN</v>
          </cell>
          <cell r="F10160">
            <v>1</v>
          </cell>
          <cell r="G10160">
            <v>2.15</v>
          </cell>
          <cell r="H10160">
            <v>2.15</v>
          </cell>
        </row>
        <row r="10161">
          <cell r="B10161">
            <v>2</v>
          </cell>
          <cell r="C10161" t="str">
            <v>20083</v>
          </cell>
          <cell r="D10161" t="str">
            <v>SOLUCAO LIMPADORA FRASCO PLASTICO C/ 1000CM3</v>
          </cell>
          <cell r="E10161" t="str">
            <v>UN</v>
          </cell>
          <cell r="F10161">
            <v>3.0000000000000001E-3</v>
          </cell>
          <cell r="G10161">
            <v>28.8</v>
          </cell>
          <cell r="H10161">
            <v>0.09</v>
          </cell>
        </row>
        <row r="10162">
          <cell r="D10162" t="str">
            <v>Custo Direto Total</v>
          </cell>
          <cell r="H10162">
            <v>5.6899999999999995</v>
          </cell>
        </row>
        <row r="10163">
          <cell r="D10163" t="str">
            <v>Taxa de BDI %</v>
          </cell>
          <cell r="F10163">
            <v>1E-8</v>
          </cell>
          <cell r="H10163">
            <v>0</v>
          </cell>
        </row>
        <row r="10164">
          <cell r="D10164" t="str">
            <v>Total da Composição</v>
          </cell>
          <cell r="H10164">
            <v>5.6899999999999995</v>
          </cell>
        </row>
        <row r="10165">
          <cell r="A10165" t="str">
            <v>72441</v>
          </cell>
          <cell r="B10165" t="str">
            <v>TE DE PVC SOLDAVEL AGUA FRIA 40MM - FORNECIMENTO E INSTALACAO</v>
          </cell>
          <cell r="E10165" t="str">
            <v xml:space="preserve">UN    </v>
          </cell>
          <cell r="F10165" t="str">
            <v>Coeficiente</v>
          </cell>
          <cell r="G10165" t="str">
            <v>Preço Unit.</v>
          </cell>
          <cell r="H10165" t="str">
            <v>Preço Total</v>
          </cell>
          <cell r="I10165">
            <v>9.8100000000000023</v>
          </cell>
        </row>
        <row r="10166">
          <cell r="B10166">
            <v>1</v>
          </cell>
          <cell r="C10166" t="str">
            <v>2696</v>
          </cell>
          <cell r="D10166" t="str">
            <v>ENCANADOR OU BOMBEIRO HIDRAULICO</v>
          </cell>
          <cell r="E10166" t="str">
            <v>H</v>
          </cell>
          <cell r="F10166">
            <v>0.23</v>
          </cell>
          <cell r="G10166">
            <v>9.68</v>
          </cell>
          <cell r="H10166">
            <v>2.23</v>
          </cell>
        </row>
        <row r="10167">
          <cell r="B10167">
            <v>1</v>
          </cell>
          <cell r="C10167" t="str">
            <v>6115</v>
          </cell>
          <cell r="D10167" t="str">
            <v>AJUDANTE</v>
          </cell>
          <cell r="E10167" t="str">
            <v>H</v>
          </cell>
          <cell r="F10167">
            <v>0.23</v>
          </cell>
          <cell r="G10167">
            <v>6.93</v>
          </cell>
          <cell r="H10167">
            <v>1.59</v>
          </cell>
        </row>
        <row r="10168">
          <cell r="B10168">
            <v>2</v>
          </cell>
          <cell r="C10168" t="str">
            <v>122</v>
          </cell>
          <cell r="D10168" t="str">
            <v>ADESIVO PVC FRASCO C/ 850G</v>
          </cell>
          <cell r="E10168" t="str">
            <v>UN</v>
          </cell>
          <cell r="F10168">
            <v>1.5299999999999999E-2</v>
          </cell>
          <cell r="G10168">
            <v>24.31</v>
          </cell>
          <cell r="H10168">
            <v>0.37</v>
          </cell>
        </row>
        <row r="10169">
          <cell r="B10169">
            <v>2</v>
          </cell>
          <cell r="C10169" t="str">
            <v>7141</v>
          </cell>
          <cell r="D10169" t="str">
            <v>TE PVC SOLD 90G P/ AGUA FRIA PREDIAL 40MM</v>
          </cell>
          <cell r="E10169" t="str">
            <v>UN</v>
          </cell>
          <cell r="F10169">
            <v>1</v>
          </cell>
          <cell r="G10169">
            <v>5.48</v>
          </cell>
          <cell r="H10169">
            <v>5.48</v>
          </cell>
        </row>
        <row r="10170">
          <cell r="B10170">
            <v>2</v>
          </cell>
          <cell r="C10170" t="str">
            <v>20083</v>
          </cell>
          <cell r="D10170" t="str">
            <v>SOLUCAO LIMPADORA FRASCO PLASTICO C/ 1000CM3</v>
          </cell>
          <cell r="E10170" t="str">
            <v>UN</v>
          </cell>
          <cell r="F10170">
            <v>5.0000000000000001E-3</v>
          </cell>
          <cell r="G10170">
            <v>28.8</v>
          </cell>
          <cell r="H10170">
            <v>0.14000000000000001</v>
          </cell>
        </row>
        <row r="10171">
          <cell r="D10171" t="str">
            <v>Custo Direto Total</v>
          </cell>
          <cell r="H10171">
            <v>9.8100000000000023</v>
          </cell>
        </row>
        <row r="10172">
          <cell r="D10172" t="str">
            <v>Taxa de BDI %</v>
          </cell>
          <cell r="F10172">
            <v>1E-8</v>
          </cell>
          <cell r="H10172">
            <v>0</v>
          </cell>
        </row>
        <row r="10173">
          <cell r="D10173" t="str">
            <v>Total da Composição</v>
          </cell>
          <cell r="H10173">
            <v>9.8100000000000023</v>
          </cell>
        </row>
        <row r="10174">
          <cell r="A10174" t="str">
            <v>72442</v>
          </cell>
          <cell r="B10174" t="str">
            <v>TE DE PVC SOLDAVEL AGUA FRIA 50MM - FORNECIMENTO E INSTALACAO</v>
          </cell>
          <cell r="E10174" t="str">
            <v xml:space="preserve">UN    </v>
          </cell>
          <cell r="F10174" t="str">
            <v>Coeficiente</v>
          </cell>
          <cell r="G10174" t="str">
            <v>Preço Unit.</v>
          </cell>
          <cell r="H10174" t="str">
            <v>Preço Total</v>
          </cell>
          <cell r="I10174">
            <v>10.919999999999998</v>
          </cell>
        </row>
        <row r="10175">
          <cell r="B10175">
            <v>1</v>
          </cell>
          <cell r="C10175" t="str">
            <v>2696</v>
          </cell>
          <cell r="D10175" t="str">
            <v>ENCANADOR OU BOMBEIRO HIDRAULICO</v>
          </cell>
          <cell r="E10175" t="str">
            <v>H</v>
          </cell>
          <cell r="F10175">
            <v>0.27</v>
          </cell>
          <cell r="G10175">
            <v>9.68</v>
          </cell>
          <cell r="H10175">
            <v>2.61</v>
          </cell>
        </row>
        <row r="10176">
          <cell r="B10176">
            <v>1</v>
          </cell>
          <cell r="C10176" t="str">
            <v>6115</v>
          </cell>
          <cell r="D10176" t="str">
            <v>AJUDANTE</v>
          </cell>
          <cell r="E10176" t="str">
            <v>H</v>
          </cell>
          <cell r="F10176">
            <v>0.27</v>
          </cell>
          <cell r="G10176">
            <v>6.93</v>
          </cell>
          <cell r="H10176">
            <v>1.87</v>
          </cell>
        </row>
        <row r="10177">
          <cell r="B10177">
            <v>2</v>
          </cell>
          <cell r="C10177" t="str">
            <v>122</v>
          </cell>
          <cell r="D10177" t="str">
            <v>ADESIVO PVC FRASCO C/ 850G</v>
          </cell>
          <cell r="E10177" t="str">
            <v>UN</v>
          </cell>
          <cell r="F10177">
            <v>2.12E-2</v>
          </cell>
          <cell r="G10177">
            <v>24.31</v>
          </cell>
          <cell r="H10177">
            <v>0.52</v>
          </cell>
        </row>
        <row r="10178">
          <cell r="B10178">
            <v>2</v>
          </cell>
          <cell r="C10178" t="str">
            <v>7142</v>
          </cell>
          <cell r="D10178" t="str">
            <v>TE PVC SOLD 90G P/ AGUA FRIA PREDIAL 50MM</v>
          </cell>
          <cell r="E10178" t="str">
            <v>UN</v>
          </cell>
          <cell r="F10178">
            <v>1</v>
          </cell>
          <cell r="G10178">
            <v>5.72</v>
          </cell>
          <cell r="H10178">
            <v>5.72</v>
          </cell>
        </row>
        <row r="10179">
          <cell r="B10179">
            <v>2</v>
          </cell>
          <cell r="C10179" t="str">
            <v>20083</v>
          </cell>
          <cell r="D10179" t="str">
            <v>SOLUCAO LIMPADORA FRASCO PLASTICO C/ 1000CM3</v>
          </cell>
          <cell r="E10179" t="str">
            <v>UN</v>
          </cell>
          <cell r="F10179">
            <v>7.0000000000000001E-3</v>
          </cell>
          <cell r="G10179">
            <v>28.8</v>
          </cell>
          <cell r="H10179">
            <v>0.2</v>
          </cell>
        </row>
        <row r="10180">
          <cell r="D10180" t="str">
            <v>Custo Direto Total</v>
          </cell>
          <cell r="H10180">
            <v>10.919999999999998</v>
          </cell>
        </row>
        <row r="10181">
          <cell r="D10181" t="str">
            <v>Taxa de BDI %</v>
          </cell>
          <cell r="F10181">
            <v>1E-8</v>
          </cell>
          <cell r="H10181">
            <v>0</v>
          </cell>
        </row>
        <row r="10182">
          <cell r="D10182" t="str">
            <v>Total da Composição</v>
          </cell>
          <cell r="H10182">
            <v>10.919999999999998</v>
          </cell>
        </row>
        <row r="10183">
          <cell r="A10183" t="str">
            <v>72443</v>
          </cell>
          <cell r="B10183" t="str">
            <v>TE DE PVC SOLDAVEL AGUA FRIA 60MM - FORNECIMENTO E INSTALACAO</v>
          </cell>
          <cell r="E10183" t="str">
            <v xml:space="preserve">UN    </v>
          </cell>
          <cell r="F10183" t="str">
            <v>Coeficiente</v>
          </cell>
          <cell r="G10183" t="str">
            <v>Preço Unit.</v>
          </cell>
          <cell r="H10183" t="str">
            <v>Preço Total</v>
          </cell>
          <cell r="I10183">
            <v>27.810000000000002</v>
          </cell>
        </row>
        <row r="10184">
          <cell r="B10184">
            <v>1</v>
          </cell>
          <cell r="C10184" t="str">
            <v>2696</v>
          </cell>
          <cell r="D10184" t="str">
            <v>ENCANADOR OU BOMBEIRO HIDRAULICO</v>
          </cell>
          <cell r="E10184" t="str">
            <v>H</v>
          </cell>
          <cell r="F10184">
            <v>0.3</v>
          </cell>
          <cell r="G10184">
            <v>9.68</v>
          </cell>
          <cell r="H10184">
            <v>2.9</v>
          </cell>
        </row>
        <row r="10185">
          <cell r="B10185">
            <v>1</v>
          </cell>
          <cell r="C10185" t="str">
            <v>6115</v>
          </cell>
          <cell r="D10185" t="str">
            <v>AJUDANTE</v>
          </cell>
          <cell r="E10185" t="str">
            <v>H</v>
          </cell>
          <cell r="F10185">
            <v>0.3</v>
          </cell>
          <cell r="G10185">
            <v>6.93</v>
          </cell>
          <cell r="H10185">
            <v>2.08</v>
          </cell>
        </row>
        <row r="10186">
          <cell r="B10186">
            <v>2</v>
          </cell>
          <cell r="C10186" t="str">
            <v>122</v>
          </cell>
          <cell r="D10186" t="str">
            <v>ADESIVO PVC FRASCO C/ 850G</v>
          </cell>
          <cell r="E10186" t="str">
            <v>UN</v>
          </cell>
          <cell r="F10186">
            <v>2.5899999999999999E-2</v>
          </cell>
          <cell r="G10186">
            <v>24.31</v>
          </cell>
          <cell r="H10186">
            <v>0.63</v>
          </cell>
        </row>
        <row r="10187">
          <cell r="B10187">
            <v>2</v>
          </cell>
          <cell r="C10187" t="str">
            <v>7143</v>
          </cell>
          <cell r="D10187" t="str">
            <v>TE PVC SOLD 90G P/ AGUA FRIA PREDIAL 60MM</v>
          </cell>
          <cell r="E10187" t="str">
            <v>UN</v>
          </cell>
          <cell r="F10187">
            <v>1</v>
          </cell>
          <cell r="G10187">
            <v>21.94</v>
          </cell>
          <cell r="H10187">
            <v>21.94</v>
          </cell>
        </row>
        <row r="10188">
          <cell r="B10188">
            <v>2</v>
          </cell>
          <cell r="C10188" t="str">
            <v>20083</v>
          </cell>
          <cell r="D10188" t="str">
            <v>SOLUCAO LIMPADORA FRASCO PLASTICO C/ 1000CM3</v>
          </cell>
          <cell r="E10188" t="str">
            <v>UN</v>
          </cell>
          <cell r="F10188">
            <v>8.9999999999999993E-3</v>
          </cell>
          <cell r="G10188">
            <v>28.8</v>
          </cell>
          <cell r="H10188">
            <v>0.26</v>
          </cell>
        </row>
        <row r="10189">
          <cell r="D10189" t="str">
            <v>Custo Direto Total</v>
          </cell>
          <cell r="H10189">
            <v>27.810000000000002</v>
          </cell>
        </row>
        <row r="10190">
          <cell r="D10190" t="str">
            <v>Taxa de BDI %</v>
          </cell>
          <cell r="F10190">
            <v>1E-8</v>
          </cell>
          <cell r="H10190">
            <v>0</v>
          </cell>
        </row>
        <row r="10191">
          <cell r="D10191" t="str">
            <v>Total da Composição</v>
          </cell>
          <cell r="H10191">
            <v>27.810000000000002</v>
          </cell>
        </row>
        <row r="10192">
          <cell r="A10192" t="str">
            <v>72444</v>
          </cell>
          <cell r="B10192" t="str">
            <v>TE DE PVC SOLDAVEL AGUA FRIA 75MM - FORNECIMENTO E INSTALACAO</v>
          </cell>
          <cell r="E10192" t="str">
            <v xml:space="preserve">UN    </v>
          </cell>
          <cell r="F10192" t="str">
            <v>Coeficiente</v>
          </cell>
          <cell r="G10192" t="str">
            <v>Preço Unit.</v>
          </cell>
          <cell r="H10192" t="str">
            <v>Preço Total</v>
          </cell>
          <cell r="I10192">
            <v>43.74</v>
          </cell>
        </row>
        <row r="10193">
          <cell r="B10193">
            <v>1</v>
          </cell>
          <cell r="C10193" t="str">
            <v>2696</v>
          </cell>
          <cell r="D10193" t="str">
            <v>ENCANADOR OU BOMBEIRO HIDRAULICO</v>
          </cell>
          <cell r="E10193" t="str">
            <v>H</v>
          </cell>
          <cell r="F10193">
            <v>0.38</v>
          </cell>
          <cell r="G10193">
            <v>9.68</v>
          </cell>
          <cell r="H10193">
            <v>3.68</v>
          </cell>
        </row>
        <row r="10194">
          <cell r="B10194">
            <v>1</v>
          </cell>
          <cell r="C10194" t="str">
            <v>6115</v>
          </cell>
          <cell r="D10194" t="str">
            <v>AJUDANTE</v>
          </cell>
          <cell r="E10194" t="str">
            <v>H</v>
          </cell>
          <cell r="F10194">
            <v>0.38</v>
          </cell>
          <cell r="G10194">
            <v>6.93</v>
          </cell>
          <cell r="H10194">
            <v>2.63</v>
          </cell>
        </row>
        <row r="10195">
          <cell r="B10195">
            <v>2</v>
          </cell>
          <cell r="C10195" t="str">
            <v>122</v>
          </cell>
          <cell r="D10195" t="str">
            <v>ADESIVO PVC FRASCO C/ 850G</v>
          </cell>
          <cell r="E10195" t="str">
            <v>UN</v>
          </cell>
          <cell r="F10195">
            <v>3.4099999999999998E-2</v>
          </cell>
          <cell r="G10195">
            <v>24.31</v>
          </cell>
          <cell r="H10195">
            <v>0.83</v>
          </cell>
        </row>
        <row r="10196">
          <cell r="B10196">
            <v>2</v>
          </cell>
          <cell r="C10196" t="str">
            <v>7144</v>
          </cell>
          <cell r="D10196" t="str">
            <v>TE PVC SOLD 90G P/ AGUA FRIA PREDIAL 75MM</v>
          </cell>
          <cell r="E10196" t="str">
            <v>UN</v>
          </cell>
          <cell r="F10196">
            <v>1</v>
          </cell>
          <cell r="G10196">
            <v>36.25</v>
          </cell>
          <cell r="H10196">
            <v>36.25</v>
          </cell>
        </row>
        <row r="10197">
          <cell r="B10197">
            <v>2</v>
          </cell>
          <cell r="C10197" t="str">
            <v>20083</v>
          </cell>
          <cell r="D10197" t="str">
            <v>SOLUCAO LIMPADORA FRASCO PLASTICO C/ 1000CM3</v>
          </cell>
          <cell r="E10197" t="str">
            <v>UN</v>
          </cell>
          <cell r="F10197">
            <v>1.2E-2</v>
          </cell>
          <cell r="G10197">
            <v>28.8</v>
          </cell>
          <cell r="H10197">
            <v>0.35</v>
          </cell>
        </row>
        <row r="10198">
          <cell r="D10198" t="str">
            <v>Custo Direto Total</v>
          </cell>
          <cell r="H10198">
            <v>43.74</v>
          </cell>
        </row>
        <row r="10199">
          <cell r="D10199" t="str">
            <v>Taxa de BDI %</v>
          </cell>
          <cell r="F10199">
            <v>1E-8</v>
          </cell>
          <cell r="H10199">
            <v>0</v>
          </cell>
        </row>
        <row r="10200">
          <cell r="D10200" t="str">
            <v>Total da Composição</v>
          </cell>
          <cell r="H10200">
            <v>43.74</v>
          </cell>
        </row>
        <row r="10201">
          <cell r="A10201" t="str">
            <v>72445</v>
          </cell>
          <cell r="B10201" t="str">
            <v>TE DE PVC SOLDAVEL AGUA FRIA 85MM - FORNECIMENTO E INSTALACAO</v>
          </cell>
          <cell r="E10201" t="str">
            <v xml:space="preserve">UN    </v>
          </cell>
          <cell r="F10201" t="str">
            <v>Coeficiente</v>
          </cell>
          <cell r="G10201" t="str">
            <v>Preço Unit.</v>
          </cell>
          <cell r="H10201" t="str">
            <v>Preço Total</v>
          </cell>
          <cell r="I10201">
            <v>58.55</v>
          </cell>
        </row>
        <row r="10202">
          <cell r="B10202">
            <v>1</v>
          </cell>
          <cell r="C10202" t="str">
            <v>2696</v>
          </cell>
          <cell r="D10202" t="str">
            <v>ENCANADOR OU BOMBEIRO HIDRAULICO</v>
          </cell>
          <cell r="E10202" t="str">
            <v>H</v>
          </cell>
          <cell r="F10202">
            <v>0.43</v>
          </cell>
          <cell r="G10202">
            <v>9.68</v>
          </cell>
          <cell r="H10202">
            <v>4.16</v>
          </cell>
        </row>
        <row r="10203">
          <cell r="B10203">
            <v>1</v>
          </cell>
          <cell r="C10203" t="str">
            <v>6115</v>
          </cell>
          <cell r="D10203" t="str">
            <v>AJUDANTE</v>
          </cell>
          <cell r="E10203" t="str">
            <v>H</v>
          </cell>
          <cell r="F10203">
            <v>0.43</v>
          </cell>
          <cell r="G10203">
            <v>6.93</v>
          </cell>
          <cell r="H10203">
            <v>2.98</v>
          </cell>
        </row>
        <row r="10204">
          <cell r="B10204">
            <v>2</v>
          </cell>
          <cell r="C10204" t="str">
            <v>122</v>
          </cell>
          <cell r="D10204" t="str">
            <v>ADESIVO PVC FRASCO C/ 850G</v>
          </cell>
          <cell r="E10204" t="str">
            <v>UN</v>
          </cell>
          <cell r="F10204">
            <v>4.1200000000000001E-2</v>
          </cell>
          <cell r="G10204">
            <v>24.31</v>
          </cell>
          <cell r="H10204">
            <v>1</v>
          </cell>
        </row>
        <row r="10205">
          <cell r="B10205">
            <v>2</v>
          </cell>
          <cell r="C10205" t="str">
            <v>7145</v>
          </cell>
          <cell r="D10205" t="str">
            <v>TE PVC SOLD 90G P/ AGUA FRIA PREDIAL 85MM</v>
          </cell>
          <cell r="E10205" t="str">
            <v>UN</v>
          </cell>
          <cell r="F10205">
            <v>1</v>
          </cell>
          <cell r="G10205">
            <v>49.98</v>
          </cell>
          <cell r="H10205">
            <v>49.98</v>
          </cell>
        </row>
        <row r="10206">
          <cell r="B10206">
            <v>2</v>
          </cell>
          <cell r="C10206" t="str">
            <v>20083</v>
          </cell>
          <cell r="D10206" t="str">
            <v>SOLUCAO LIMPADORA FRASCO PLASTICO C/ 1000CM3</v>
          </cell>
          <cell r="E10206" t="str">
            <v>UN</v>
          </cell>
          <cell r="F10206">
            <v>1.4999999999999999E-2</v>
          </cell>
          <cell r="G10206">
            <v>28.8</v>
          </cell>
          <cell r="H10206">
            <v>0.43</v>
          </cell>
        </row>
        <row r="10207">
          <cell r="D10207" t="str">
            <v>Custo Direto Total</v>
          </cell>
          <cell r="H10207">
            <v>58.55</v>
          </cell>
        </row>
        <row r="10208">
          <cell r="D10208" t="str">
            <v>Taxa de BDI %</v>
          </cell>
          <cell r="F10208">
            <v>1E-8</v>
          </cell>
          <cell r="H10208">
            <v>0</v>
          </cell>
        </row>
        <row r="10209">
          <cell r="D10209" t="str">
            <v>Total da Composição</v>
          </cell>
          <cell r="H10209">
            <v>58.55</v>
          </cell>
        </row>
        <row r="10210">
          <cell r="A10210" t="str">
            <v>72446</v>
          </cell>
          <cell r="B10210" t="str">
            <v>TE REDUÇÃO PVC ROSQUEAVEL AGUA FRIA 1.1/2X3/4" - FORNECIMENTO E INSTAL ACAO</v>
          </cell>
          <cell r="E10210" t="str">
            <v xml:space="preserve">UN    </v>
          </cell>
          <cell r="F10210" t="str">
            <v>Coeficiente</v>
          </cell>
          <cell r="G10210" t="str">
            <v>Preço Unit.</v>
          </cell>
          <cell r="H10210" t="str">
            <v>Preço Total</v>
          </cell>
          <cell r="I10210">
            <v>13.59</v>
          </cell>
        </row>
        <row r="10211">
          <cell r="B10211">
            <v>1</v>
          </cell>
          <cell r="C10211" t="str">
            <v>2696</v>
          </cell>
          <cell r="D10211" t="str">
            <v>ENCANADOR OU BOMBEIRO HIDRAULICO</v>
          </cell>
          <cell r="E10211" t="str">
            <v>H</v>
          </cell>
          <cell r="F10211">
            <v>0.3</v>
          </cell>
          <cell r="G10211">
            <v>9.68</v>
          </cell>
          <cell r="H10211">
            <v>2.9</v>
          </cell>
        </row>
        <row r="10212">
          <cell r="B10212">
            <v>1</v>
          </cell>
          <cell r="C10212" t="str">
            <v>6115</v>
          </cell>
          <cell r="D10212" t="str">
            <v>AJUDANTE</v>
          </cell>
          <cell r="E10212" t="str">
            <v>H</v>
          </cell>
          <cell r="F10212">
            <v>0.3</v>
          </cell>
          <cell r="G10212">
            <v>6.93</v>
          </cell>
          <cell r="H10212">
            <v>2.08</v>
          </cell>
        </row>
        <row r="10213">
          <cell r="B10213">
            <v>2</v>
          </cell>
          <cell r="C10213" t="str">
            <v>3143</v>
          </cell>
          <cell r="D10213" t="str">
            <v>FITA VEDA ROSCA EM ROLOS 18MMX25M</v>
          </cell>
          <cell r="E10213" t="str">
            <v>UN</v>
          </cell>
          <cell r="F10213">
            <v>7.1999999999999995E-2</v>
          </cell>
          <cell r="G10213">
            <v>3.45</v>
          </cell>
          <cell r="H10213">
            <v>0.25</v>
          </cell>
        </row>
        <row r="10214">
          <cell r="B10214">
            <v>2</v>
          </cell>
          <cell r="C10214" t="str">
            <v>7126</v>
          </cell>
          <cell r="D10214" t="str">
            <v>TE REDUCAO PVC C/ ROSCA 90G P/ AGUA FRIA PREDIAL 1.1/2" X 3/4"</v>
          </cell>
          <cell r="E10214" t="str">
            <v>UN</v>
          </cell>
          <cell r="F10214">
            <v>1</v>
          </cell>
          <cell r="G10214">
            <v>8.36</v>
          </cell>
          <cell r="H10214">
            <v>8.36</v>
          </cell>
        </row>
        <row r="10215">
          <cell r="D10215" t="str">
            <v>Custo Direto Total</v>
          </cell>
          <cell r="H10215">
            <v>13.59</v>
          </cell>
        </row>
        <row r="10216">
          <cell r="D10216" t="str">
            <v>Taxa de BDI %</v>
          </cell>
          <cell r="F10216">
            <v>1E-8</v>
          </cell>
          <cell r="H10216">
            <v>0</v>
          </cell>
        </row>
        <row r="10217">
          <cell r="D10217" t="str">
            <v>Total da Composição</v>
          </cell>
          <cell r="H10217">
            <v>13.59</v>
          </cell>
        </row>
        <row r="10218">
          <cell r="A10218" t="str">
            <v>72447</v>
          </cell>
          <cell r="B10218" t="str">
            <v>TE REDUÇÃO PVC ROSQUEAVEL AGUA FRIA 1X3/4" - FORNECIMENTO E INSTALACAO</v>
          </cell>
          <cell r="E10218" t="str">
            <v xml:space="preserve">UN    </v>
          </cell>
          <cell r="F10218" t="str">
            <v>Coeficiente</v>
          </cell>
          <cell r="G10218" t="str">
            <v>Preço Unit.</v>
          </cell>
          <cell r="H10218" t="str">
            <v>Preço Total</v>
          </cell>
          <cell r="I10218">
            <v>8.4699999999999989</v>
          </cell>
        </row>
        <row r="10219">
          <cell r="B10219">
            <v>1</v>
          </cell>
          <cell r="C10219" t="str">
            <v>2696</v>
          </cell>
          <cell r="D10219" t="str">
            <v>ENCANADOR OU BOMBEIRO HIDRAULICO</v>
          </cell>
          <cell r="E10219" t="str">
            <v>H</v>
          </cell>
          <cell r="F10219">
            <v>0.24</v>
          </cell>
          <cell r="G10219">
            <v>9.68</v>
          </cell>
          <cell r="H10219">
            <v>2.3199999999999998</v>
          </cell>
        </row>
        <row r="10220">
          <cell r="B10220">
            <v>1</v>
          </cell>
          <cell r="C10220" t="str">
            <v>6115</v>
          </cell>
          <cell r="D10220" t="str">
            <v>AJUDANTE</v>
          </cell>
          <cell r="E10220" t="str">
            <v>H</v>
          </cell>
          <cell r="F10220">
            <v>0.24</v>
          </cell>
          <cell r="G10220">
            <v>6.93</v>
          </cell>
          <cell r="H10220">
            <v>1.66</v>
          </cell>
        </row>
        <row r="10221">
          <cell r="B10221">
            <v>2</v>
          </cell>
          <cell r="C10221" t="str">
            <v>3143</v>
          </cell>
          <cell r="D10221" t="str">
            <v>FITA VEDA ROSCA EM ROLOS 18MMX25M</v>
          </cell>
          <cell r="E10221" t="str">
            <v>UN</v>
          </cell>
          <cell r="F10221">
            <v>5.8000000000000003E-2</v>
          </cell>
          <cell r="G10221">
            <v>3.45</v>
          </cell>
          <cell r="H10221">
            <v>0.2</v>
          </cell>
        </row>
        <row r="10222">
          <cell r="B10222">
            <v>2</v>
          </cell>
          <cell r="C10222" t="str">
            <v>7119</v>
          </cell>
          <cell r="D10222" t="str">
            <v>TE REDUCAO PVC C/ ROSCA 90G P/ AGUA FRIA PREDIAL 1 X 3/4"</v>
          </cell>
          <cell r="E10222" t="str">
            <v>UN</v>
          </cell>
          <cell r="F10222">
            <v>1</v>
          </cell>
          <cell r="G10222">
            <v>4.29</v>
          </cell>
          <cell r="H10222">
            <v>4.29</v>
          </cell>
        </row>
        <row r="10223">
          <cell r="D10223" t="str">
            <v>Custo Direto Total</v>
          </cell>
          <cell r="H10223">
            <v>8.4699999999999989</v>
          </cell>
        </row>
        <row r="10224">
          <cell r="D10224" t="str">
            <v>Taxa de BDI %</v>
          </cell>
          <cell r="F10224">
            <v>1E-8</v>
          </cell>
          <cell r="H10224">
            <v>0</v>
          </cell>
        </row>
        <row r="10225">
          <cell r="D10225" t="str">
            <v>Total da Composição</v>
          </cell>
          <cell r="H10225">
            <v>8.4699999999999989</v>
          </cell>
        </row>
        <row r="10226">
          <cell r="A10226" t="str">
            <v>72448</v>
          </cell>
          <cell r="B10226" t="str">
            <v>TE REDUÇÃO PVC ROSQUEAVEL AGUA FRIA 3/4X1/2" - FORNECIMENTO E INSTALAC AO</v>
          </cell>
          <cell r="E10226" t="str">
            <v xml:space="preserve">UN    </v>
          </cell>
          <cell r="F10226" t="str">
            <v>Coeficiente</v>
          </cell>
          <cell r="G10226" t="str">
            <v>Preço Unit.</v>
          </cell>
          <cell r="H10226" t="str">
            <v>Preço Total</v>
          </cell>
          <cell r="I10226">
            <v>6.36</v>
          </cell>
        </row>
        <row r="10227">
          <cell r="B10227">
            <v>1</v>
          </cell>
          <cell r="C10227" t="str">
            <v>2696</v>
          </cell>
          <cell r="D10227" t="str">
            <v>ENCANADOR OU BOMBEIRO HIDRAULICO</v>
          </cell>
          <cell r="E10227" t="str">
            <v>H</v>
          </cell>
          <cell r="F10227">
            <v>0.2</v>
          </cell>
          <cell r="G10227">
            <v>9.68</v>
          </cell>
          <cell r="H10227">
            <v>1.94</v>
          </cell>
        </row>
        <row r="10228">
          <cell r="B10228">
            <v>1</v>
          </cell>
          <cell r="C10228" t="str">
            <v>6115</v>
          </cell>
          <cell r="D10228" t="str">
            <v>AJUDANTE</v>
          </cell>
          <cell r="E10228" t="str">
            <v>H</v>
          </cell>
          <cell r="F10228">
            <v>0.2</v>
          </cell>
          <cell r="G10228">
            <v>6.93</v>
          </cell>
          <cell r="H10228">
            <v>1.39</v>
          </cell>
        </row>
        <row r="10229">
          <cell r="B10229">
            <v>2</v>
          </cell>
          <cell r="C10229" t="str">
            <v>3143</v>
          </cell>
          <cell r="D10229" t="str">
            <v>FITA VEDA ROSCA EM ROLOS 18MMX25M</v>
          </cell>
          <cell r="E10229" t="str">
            <v>UN</v>
          </cell>
          <cell r="F10229">
            <v>3.5999999999999997E-2</v>
          </cell>
          <cell r="G10229">
            <v>3.45</v>
          </cell>
          <cell r="H10229">
            <v>0.12</v>
          </cell>
        </row>
        <row r="10230">
          <cell r="B10230">
            <v>2</v>
          </cell>
          <cell r="C10230" t="str">
            <v>7120</v>
          </cell>
          <cell r="D10230" t="str">
            <v>TE REDUCAO PVC C/ ROSCA 90G P/ AGUA FRIA PREDIAL 3/4 X 1/2"</v>
          </cell>
          <cell r="E10230" t="str">
            <v>UN</v>
          </cell>
          <cell r="F10230">
            <v>1</v>
          </cell>
          <cell r="G10230">
            <v>2.91</v>
          </cell>
          <cell r="H10230">
            <v>2.91</v>
          </cell>
        </row>
        <row r="10231">
          <cell r="D10231" t="str">
            <v>Custo Direto Total</v>
          </cell>
          <cell r="H10231">
            <v>6.36</v>
          </cell>
        </row>
        <row r="10232">
          <cell r="D10232" t="str">
            <v>Taxa de BDI %</v>
          </cell>
          <cell r="F10232">
            <v>1E-8</v>
          </cell>
          <cell r="H10232">
            <v>0</v>
          </cell>
        </row>
        <row r="10233">
          <cell r="D10233" t="str">
            <v>Total da Composição</v>
          </cell>
          <cell r="H10233">
            <v>6.36</v>
          </cell>
        </row>
        <row r="10234">
          <cell r="A10234" t="str">
            <v>72449</v>
          </cell>
          <cell r="B10234" t="str">
            <v>TE REDUÇÃO PVC SOLDAVEL AGUA FRIA 110X60MM - FORNECIMENTO E INSTALACAO</v>
          </cell>
          <cell r="E10234" t="str">
            <v xml:space="preserve">UN    </v>
          </cell>
          <cell r="F10234" t="str">
            <v>Coeficiente</v>
          </cell>
          <cell r="G10234" t="str">
            <v>Preço Unit.</v>
          </cell>
          <cell r="H10234" t="str">
            <v>Preço Total</v>
          </cell>
          <cell r="I10234">
            <v>76.22999999999999</v>
          </cell>
        </row>
        <row r="10235">
          <cell r="B10235">
            <v>1</v>
          </cell>
          <cell r="C10235" t="str">
            <v>2696</v>
          </cell>
          <cell r="D10235" t="str">
            <v>ENCANADOR OU BOMBEIRO HIDRAULICO</v>
          </cell>
          <cell r="E10235" t="str">
            <v>H</v>
          </cell>
          <cell r="F10235">
            <v>0.45</v>
          </cell>
          <cell r="G10235">
            <v>9.68</v>
          </cell>
          <cell r="H10235">
            <v>4.3600000000000003</v>
          </cell>
        </row>
        <row r="10236">
          <cell r="B10236">
            <v>1</v>
          </cell>
          <cell r="C10236" t="str">
            <v>6115</v>
          </cell>
          <cell r="D10236" t="str">
            <v>AJUDANTE</v>
          </cell>
          <cell r="E10236" t="str">
            <v>H</v>
          </cell>
          <cell r="F10236">
            <v>0.45</v>
          </cell>
          <cell r="G10236">
            <v>6.93</v>
          </cell>
          <cell r="H10236">
            <v>3.12</v>
          </cell>
        </row>
        <row r="10237">
          <cell r="B10237">
            <v>2</v>
          </cell>
          <cell r="C10237" t="str">
            <v>122</v>
          </cell>
          <cell r="D10237" t="str">
            <v>ADESIVO PVC FRASCO C/ 850G</v>
          </cell>
          <cell r="E10237" t="str">
            <v>UN</v>
          </cell>
          <cell r="F10237">
            <v>5.2900000000000003E-2</v>
          </cell>
          <cell r="G10237">
            <v>24.31</v>
          </cell>
          <cell r="H10237">
            <v>1.29</v>
          </cell>
        </row>
        <row r="10238">
          <cell r="B10238">
            <v>2</v>
          </cell>
          <cell r="C10238" t="str">
            <v>7106</v>
          </cell>
          <cell r="D10238" t="str">
            <v>TE REDUCAO PVC SOLD 90G P/ AGUA FRIA PREDIAL 110 MM X 60 MM</v>
          </cell>
          <cell r="E10238" t="str">
            <v>UN</v>
          </cell>
          <cell r="F10238">
            <v>1</v>
          </cell>
          <cell r="G10238">
            <v>66.91</v>
          </cell>
          <cell r="H10238">
            <v>66.91</v>
          </cell>
        </row>
        <row r="10239">
          <cell r="B10239">
            <v>2</v>
          </cell>
          <cell r="C10239" t="str">
            <v>20083</v>
          </cell>
          <cell r="D10239" t="str">
            <v>SOLUCAO LIMPADORA FRASCO PLASTICO C/ 1000CM3</v>
          </cell>
          <cell r="E10239" t="str">
            <v>UN</v>
          </cell>
          <cell r="F10239">
            <v>1.9E-2</v>
          </cell>
          <cell r="G10239">
            <v>28.8</v>
          </cell>
          <cell r="H10239">
            <v>0.55000000000000004</v>
          </cell>
        </row>
        <row r="10240">
          <cell r="D10240" t="str">
            <v>Custo Direto Total</v>
          </cell>
          <cell r="H10240">
            <v>76.22999999999999</v>
          </cell>
        </row>
        <row r="10241">
          <cell r="D10241" t="str">
            <v>Taxa de BDI %</v>
          </cell>
          <cell r="F10241">
            <v>1E-8</v>
          </cell>
          <cell r="H10241">
            <v>0</v>
          </cell>
        </row>
        <row r="10242">
          <cell r="D10242" t="str">
            <v>Total da Composição</v>
          </cell>
          <cell r="H10242">
            <v>76.22999999999999</v>
          </cell>
        </row>
        <row r="10243">
          <cell r="A10243" t="str">
            <v>72450</v>
          </cell>
          <cell r="B10243" t="str">
            <v>TE REDUÇÃO PVC SOLDAVEL AGUA FRIA 25X20MM - FORNECIMENTO E INSTALACAO</v>
          </cell>
          <cell r="E10243" t="str">
            <v xml:space="preserve">UN    </v>
          </cell>
          <cell r="F10243" t="str">
            <v>Coeficiente</v>
          </cell>
          <cell r="G10243" t="str">
            <v>Preço Unit.</v>
          </cell>
          <cell r="H10243" t="str">
            <v>Preço Total</v>
          </cell>
          <cell r="I10243">
            <v>5.03</v>
          </cell>
        </row>
        <row r="10244">
          <cell r="B10244">
            <v>1</v>
          </cell>
          <cell r="C10244" t="str">
            <v>2696</v>
          </cell>
          <cell r="D10244" t="str">
            <v>ENCANADOR OU BOMBEIRO HIDRAULICO</v>
          </cell>
          <cell r="E10244" t="str">
            <v>H</v>
          </cell>
          <cell r="F10244">
            <v>0.17</v>
          </cell>
          <cell r="G10244">
            <v>9.68</v>
          </cell>
          <cell r="H10244">
            <v>1.65</v>
          </cell>
        </row>
        <row r="10245">
          <cell r="B10245">
            <v>1</v>
          </cell>
          <cell r="C10245" t="str">
            <v>6115</v>
          </cell>
          <cell r="D10245" t="str">
            <v>AJUDANTE</v>
          </cell>
          <cell r="E10245" t="str">
            <v>H</v>
          </cell>
          <cell r="F10245">
            <v>0.17</v>
          </cell>
          <cell r="G10245">
            <v>6.93</v>
          </cell>
          <cell r="H10245">
            <v>1.18</v>
          </cell>
        </row>
        <row r="10246">
          <cell r="B10246">
            <v>2</v>
          </cell>
          <cell r="C10246" t="str">
            <v>122</v>
          </cell>
          <cell r="D10246" t="str">
            <v>ADESIVO PVC FRASCO C/ 850G</v>
          </cell>
          <cell r="E10246" t="str">
            <v>UN</v>
          </cell>
          <cell r="F10246">
            <v>8.2000000000000007E-3</v>
          </cell>
          <cell r="G10246">
            <v>24.31</v>
          </cell>
          <cell r="H10246">
            <v>0.2</v>
          </cell>
        </row>
        <row r="10247">
          <cell r="B10247">
            <v>2</v>
          </cell>
          <cell r="C10247" t="str">
            <v>7104</v>
          </cell>
          <cell r="D10247" t="str">
            <v>TE REDUCAO PVC SOLD 90G P/ AGUA FRIA PREDIAL 25 MM X 20 MM</v>
          </cell>
          <cell r="E10247" t="str">
            <v>UN</v>
          </cell>
          <cell r="F10247">
            <v>1</v>
          </cell>
          <cell r="G10247">
            <v>1.91</v>
          </cell>
          <cell r="H10247">
            <v>1.91</v>
          </cell>
        </row>
        <row r="10248">
          <cell r="B10248">
            <v>2</v>
          </cell>
          <cell r="C10248" t="str">
            <v>20083</v>
          </cell>
          <cell r="D10248" t="str">
            <v>SOLUCAO LIMPADORA FRASCO PLASTICO C/ 1000CM3</v>
          </cell>
          <cell r="E10248" t="str">
            <v>UN</v>
          </cell>
          <cell r="F10248">
            <v>3.0000000000000001E-3</v>
          </cell>
          <cell r="G10248">
            <v>28.8</v>
          </cell>
          <cell r="H10248">
            <v>0.09</v>
          </cell>
        </row>
        <row r="10249">
          <cell r="D10249" t="str">
            <v>Custo Direto Total</v>
          </cell>
          <cell r="H10249">
            <v>5.03</v>
          </cell>
        </row>
        <row r="10250">
          <cell r="D10250" t="str">
            <v>Taxa de BDI %</v>
          </cell>
          <cell r="F10250">
            <v>1E-8</v>
          </cell>
          <cell r="H10250">
            <v>0</v>
          </cell>
        </row>
        <row r="10251">
          <cell r="D10251" t="str">
            <v>Total da Composição</v>
          </cell>
          <cell r="H10251">
            <v>5.03</v>
          </cell>
        </row>
        <row r="10252">
          <cell r="A10252" t="str">
            <v>72451</v>
          </cell>
          <cell r="B10252" t="str">
            <v>TE REDUÇÃO PVC SOLDAVEL AGUA FRIA 32X25MM - FORNECIMENTO E INSTALACAO</v>
          </cell>
          <cell r="E10252" t="str">
            <v xml:space="preserve">UN    </v>
          </cell>
          <cell r="F10252" t="str">
            <v>Coeficiente</v>
          </cell>
          <cell r="G10252" t="str">
            <v>Preço Unit.</v>
          </cell>
          <cell r="H10252" t="str">
            <v>Preço Total</v>
          </cell>
          <cell r="I10252">
            <v>7.41</v>
          </cell>
        </row>
        <row r="10253">
          <cell r="B10253">
            <v>1</v>
          </cell>
          <cell r="C10253" t="str">
            <v>2696</v>
          </cell>
          <cell r="D10253" t="str">
            <v>ENCANADOR OU BOMBEIRO HIDRAULICO</v>
          </cell>
          <cell r="E10253" t="str">
            <v>H</v>
          </cell>
          <cell r="F10253">
            <v>0.2</v>
          </cell>
          <cell r="G10253">
            <v>9.68</v>
          </cell>
          <cell r="H10253">
            <v>1.94</v>
          </cell>
        </row>
        <row r="10254">
          <cell r="B10254">
            <v>1</v>
          </cell>
          <cell r="C10254" t="str">
            <v>6115</v>
          </cell>
          <cell r="D10254" t="str">
            <v>AJUDANTE</v>
          </cell>
          <cell r="E10254" t="str">
            <v>H</v>
          </cell>
          <cell r="F10254">
            <v>0.2</v>
          </cell>
          <cell r="G10254">
            <v>6.93</v>
          </cell>
          <cell r="H10254">
            <v>1.39</v>
          </cell>
        </row>
        <row r="10255">
          <cell r="B10255">
            <v>2</v>
          </cell>
          <cell r="C10255" t="str">
            <v>122</v>
          </cell>
          <cell r="D10255" t="str">
            <v>ADESIVO PVC FRASCO C/ 850G</v>
          </cell>
          <cell r="E10255" t="str">
            <v>UN</v>
          </cell>
          <cell r="F10255">
            <v>1.18E-2</v>
          </cell>
          <cell r="G10255">
            <v>24.31</v>
          </cell>
          <cell r="H10255">
            <v>0.28999999999999998</v>
          </cell>
        </row>
        <row r="10256">
          <cell r="B10256">
            <v>2</v>
          </cell>
          <cell r="C10256" t="str">
            <v>7136</v>
          </cell>
          <cell r="D10256" t="str">
            <v>TE REDUCAO PVC SOLD 90G P/ AGUA FRIA PREDIAL 32 MM X 25 MM</v>
          </cell>
          <cell r="E10256" t="str">
            <v>UN</v>
          </cell>
          <cell r="F10256">
            <v>1</v>
          </cell>
          <cell r="G10256">
            <v>3.67</v>
          </cell>
          <cell r="H10256">
            <v>3.67</v>
          </cell>
        </row>
        <row r="10257">
          <cell r="B10257">
            <v>2</v>
          </cell>
          <cell r="C10257" t="str">
            <v>20083</v>
          </cell>
          <cell r="D10257" t="str">
            <v>SOLUCAO LIMPADORA FRASCO PLASTICO C/ 1000CM3</v>
          </cell>
          <cell r="E10257" t="str">
            <v>UN</v>
          </cell>
          <cell r="F10257">
            <v>4.0000000000000001E-3</v>
          </cell>
          <cell r="G10257">
            <v>28.8</v>
          </cell>
          <cell r="H10257">
            <v>0.12</v>
          </cell>
        </row>
        <row r="10258">
          <cell r="D10258" t="str">
            <v>Custo Direto Total</v>
          </cell>
          <cell r="H10258">
            <v>7.41</v>
          </cell>
        </row>
        <row r="10259">
          <cell r="D10259" t="str">
            <v>Taxa de BDI %</v>
          </cell>
          <cell r="F10259">
            <v>1E-8</v>
          </cell>
          <cell r="H10259">
            <v>0</v>
          </cell>
        </row>
        <row r="10260">
          <cell r="D10260" t="str">
            <v>Total da Composição</v>
          </cell>
          <cell r="H10260">
            <v>7.41</v>
          </cell>
        </row>
        <row r="10261">
          <cell r="A10261" t="str">
            <v>72452</v>
          </cell>
          <cell r="B10261" t="str">
            <v>TE REDUÇÃO PVC SOLDAVEL AGUA FRIA 40X32MM - FORNECIMENTO E INSTALACAO</v>
          </cell>
          <cell r="E10261" t="str">
            <v xml:space="preserve">UN    </v>
          </cell>
          <cell r="F10261" t="str">
            <v>Coeficiente</v>
          </cell>
          <cell r="G10261" t="str">
            <v>Preço Unit.</v>
          </cell>
          <cell r="H10261" t="str">
            <v>Preço Total</v>
          </cell>
          <cell r="I10261">
            <v>8.9</v>
          </cell>
        </row>
        <row r="10262">
          <cell r="B10262">
            <v>1</v>
          </cell>
          <cell r="C10262" t="str">
            <v>2696</v>
          </cell>
          <cell r="D10262" t="str">
            <v>ENCANADOR OU BOMBEIRO HIDRAULICO</v>
          </cell>
          <cell r="E10262" t="str">
            <v>H</v>
          </cell>
          <cell r="F10262">
            <v>0.2</v>
          </cell>
          <cell r="G10262">
            <v>9.68</v>
          </cell>
          <cell r="H10262">
            <v>1.94</v>
          </cell>
        </row>
        <row r="10263">
          <cell r="B10263">
            <v>1</v>
          </cell>
          <cell r="C10263" t="str">
            <v>6115</v>
          </cell>
          <cell r="D10263" t="str">
            <v>AJUDANTE</v>
          </cell>
          <cell r="E10263" t="str">
            <v>H</v>
          </cell>
          <cell r="F10263">
            <v>0.2</v>
          </cell>
          <cell r="G10263">
            <v>6.93</v>
          </cell>
          <cell r="H10263">
            <v>1.39</v>
          </cell>
        </row>
        <row r="10264">
          <cell r="B10264">
            <v>2</v>
          </cell>
          <cell r="C10264" t="str">
            <v>122</v>
          </cell>
          <cell r="D10264" t="str">
            <v>ADESIVO PVC FRASCO C/ 850G</v>
          </cell>
          <cell r="E10264" t="str">
            <v>UN</v>
          </cell>
          <cell r="F10264">
            <v>1.41E-2</v>
          </cell>
          <cell r="G10264">
            <v>24.31</v>
          </cell>
          <cell r="H10264">
            <v>0.34</v>
          </cell>
        </row>
        <row r="10265">
          <cell r="B10265">
            <v>2</v>
          </cell>
          <cell r="C10265" t="str">
            <v>7128</v>
          </cell>
          <cell r="D10265" t="str">
            <v>TE REDUCAO PVC SOLD 90G P/ AGUA FRIA PREDIAL 40 MM X 32 MM</v>
          </cell>
          <cell r="E10265" t="str">
            <v>UN</v>
          </cell>
          <cell r="F10265">
            <v>1</v>
          </cell>
          <cell r="G10265">
            <v>5.0999999999999996</v>
          </cell>
          <cell r="H10265">
            <v>5.0999999999999996</v>
          </cell>
        </row>
        <row r="10266">
          <cell r="B10266">
            <v>2</v>
          </cell>
          <cell r="C10266" t="str">
            <v>20083</v>
          </cell>
          <cell r="D10266" t="str">
            <v>SOLUCAO LIMPADORA FRASCO PLASTICO C/ 1000CM3</v>
          </cell>
          <cell r="E10266" t="str">
            <v>UN</v>
          </cell>
          <cell r="F10266">
            <v>4.4999999999999997E-3</v>
          </cell>
          <cell r="G10266">
            <v>28.8</v>
          </cell>
          <cell r="H10266">
            <v>0.13</v>
          </cell>
        </row>
        <row r="10267">
          <cell r="D10267" t="str">
            <v>Custo Direto Total</v>
          </cell>
          <cell r="H10267">
            <v>8.9</v>
          </cell>
        </row>
        <row r="10268">
          <cell r="D10268" t="str">
            <v>Taxa de BDI %</v>
          </cell>
          <cell r="F10268">
            <v>1E-8</v>
          </cell>
          <cell r="H10268">
            <v>0</v>
          </cell>
        </row>
        <row r="10269">
          <cell r="D10269" t="str">
            <v>Total da Composição</v>
          </cell>
          <cell r="H10269">
            <v>8.9</v>
          </cell>
        </row>
        <row r="10270">
          <cell r="A10270" t="str">
            <v>72453</v>
          </cell>
          <cell r="B10270" t="str">
            <v>TE REDUÇÃO PVC SOLDAVEL AGUA FRIA 50X20MM - FORNECIMENTO E INSTALACAO</v>
          </cell>
          <cell r="E10270" t="str">
            <v xml:space="preserve">UN    </v>
          </cell>
          <cell r="F10270" t="str">
            <v>Coeficiente</v>
          </cell>
          <cell r="G10270" t="str">
            <v>Preço Unit.</v>
          </cell>
          <cell r="H10270" t="str">
            <v>Preço Total</v>
          </cell>
          <cell r="I10270">
            <v>11.25</v>
          </cell>
        </row>
        <row r="10271">
          <cell r="B10271">
            <v>1</v>
          </cell>
          <cell r="C10271" t="str">
            <v>2696</v>
          </cell>
          <cell r="D10271" t="str">
            <v>ENCANADOR OU BOMBEIRO HIDRAULICO</v>
          </cell>
          <cell r="E10271" t="str">
            <v>H</v>
          </cell>
          <cell r="F10271">
            <v>0.23</v>
          </cell>
          <cell r="G10271">
            <v>9.68</v>
          </cell>
          <cell r="H10271">
            <v>2.23</v>
          </cell>
        </row>
        <row r="10272">
          <cell r="B10272">
            <v>1</v>
          </cell>
          <cell r="C10272" t="str">
            <v>6115</v>
          </cell>
          <cell r="D10272" t="str">
            <v>AJUDANTE</v>
          </cell>
          <cell r="E10272" t="str">
            <v>H</v>
          </cell>
          <cell r="F10272">
            <v>0.23</v>
          </cell>
          <cell r="G10272">
            <v>6.93</v>
          </cell>
          <cell r="H10272">
            <v>1.59</v>
          </cell>
        </row>
        <row r="10273">
          <cell r="B10273">
            <v>2</v>
          </cell>
          <cell r="C10273" t="str">
            <v>122</v>
          </cell>
          <cell r="D10273" t="str">
            <v>ADESIVO PVC FRASCO C/ 850G</v>
          </cell>
          <cell r="E10273" t="str">
            <v>UN</v>
          </cell>
          <cell r="F10273">
            <v>1.5299999999999999E-2</v>
          </cell>
          <cell r="G10273">
            <v>24.31</v>
          </cell>
          <cell r="H10273">
            <v>0.37</v>
          </cell>
        </row>
        <row r="10274">
          <cell r="B10274">
            <v>2</v>
          </cell>
          <cell r="C10274" t="str">
            <v>7108</v>
          </cell>
          <cell r="D10274" t="str">
            <v>TE REDUCAO PVC SOLD 90G P/ AGUA FRIA PREDIAL 50 MM X 20 MM</v>
          </cell>
          <cell r="E10274" t="str">
            <v>UN</v>
          </cell>
          <cell r="F10274">
            <v>1</v>
          </cell>
          <cell r="G10274">
            <v>6.92</v>
          </cell>
          <cell r="H10274">
            <v>6.92</v>
          </cell>
        </row>
        <row r="10275">
          <cell r="B10275">
            <v>2</v>
          </cell>
          <cell r="C10275" t="str">
            <v>20083</v>
          </cell>
          <cell r="D10275" t="str">
            <v>SOLUCAO LIMPADORA FRASCO PLASTICO C/ 1000CM3</v>
          </cell>
          <cell r="E10275" t="str">
            <v>UN</v>
          </cell>
          <cell r="F10275">
            <v>5.0000000000000001E-3</v>
          </cell>
          <cell r="G10275">
            <v>28.8</v>
          </cell>
          <cell r="H10275">
            <v>0.14000000000000001</v>
          </cell>
        </row>
        <row r="10276">
          <cell r="D10276" t="str">
            <v>Custo Direto Total</v>
          </cell>
          <cell r="H10276">
            <v>11.25</v>
          </cell>
        </row>
        <row r="10277">
          <cell r="D10277" t="str">
            <v>Taxa de BDI %</v>
          </cell>
          <cell r="F10277">
            <v>1E-8</v>
          </cell>
          <cell r="H10277">
            <v>0</v>
          </cell>
        </row>
        <row r="10278">
          <cell r="D10278" t="str">
            <v>Total da Composição</v>
          </cell>
          <cell r="H10278">
            <v>11.25</v>
          </cell>
        </row>
        <row r="10279">
          <cell r="A10279" t="str">
            <v>72454</v>
          </cell>
          <cell r="B10279" t="str">
            <v>TE REDUÇÃO PVC SOLDAVEL AGUA FRIA 50X25MM - FORNECIMENTO E INSTALACAO</v>
          </cell>
          <cell r="E10279" t="str">
            <v xml:space="preserve">UN    </v>
          </cell>
          <cell r="F10279" t="str">
            <v>Coeficiente</v>
          </cell>
          <cell r="G10279" t="str">
            <v>Preço Unit.</v>
          </cell>
          <cell r="H10279" t="str">
            <v>Preço Total</v>
          </cell>
          <cell r="I10279">
            <v>11.240000000000002</v>
          </cell>
        </row>
        <row r="10280">
          <cell r="B10280">
            <v>1</v>
          </cell>
          <cell r="C10280" t="str">
            <v>2696</v>
          </cell>
          <cell r="D10280" t="str">
            <v>ENCANADOR OU BOMBEIRO HIDRAULICO</v>
          </cell>
          <cell r="E10280" t="str">
            <v>H</v>
          </cell>
          <cell r="F10280">
            <v>0.28000000000000003</v>
          </cell>
          <cell r="G10280">
            <v>9.68</v>
          </cell>
          <cell r="H10280">
            <v>2.71</v>
          </cell>
        </row>
        <row r="10281">
          <cell r="B10281">
            <v>1</v>
          </cell>
          <cell r="C10281" t="str">
            <v>6115</v>
          </cell>
          <cell r="D10281" t="str">
            <v>AJUDANTE</v>
          </cell>
          <cell r="E10281" t="str">
            <v>H</v>
          </cell>
          <cell r="F10281">
            <v>0.28000000000000003</v>
          </cell>
          <cell r="G10281">
            <v>6.93</v>
          </cell>
          <cell r="H10281">
            <v>1.94</v>
          </cell>
        </row>
        <row r="10282">
          <cell r="B10282">
            <v>2</v>
          </cell>
          <cell r="C10282" t="str">
            <v>122</v>
          </cell>
          <cell r="D10282" t="str">
            <v>ADESIVO PVC FRASCO C/ 850G</v>
          </cell>
          <cell r="E10282" t="str">
            <v>UN</v>
          </cell>
          <cell r="F10282">
            <v>2.24E-2</v>
          </cell>
          <cell r="G10282">
            <v>24.31</v>
          </cell>
          <cell r="H10282">
            <v>0.54</v>
          </cell>
        </row>
        <row r="10283">
          <cell r="B10283">
            <v>2</v>
          </cell>
          <cell r="C10283" t="str">
            <v>7129</v>
          </cell>
          <cell r="D10283" t="str">
            <v>TE REDUCAO PVC SOLD 90G P/ AGUA FRIA PREDIAL 50 MM X 25 MM</v>
          </cell>
          <cell r="E10283" t="str">
            <v>UN</v>
          </cell>
          <cell r="F10283">
            <v>1</v>
          </cell>
          <cell r="G10283">
            <v>5.82</v>
          </cell>
          <cell r="H10283">
            <v>5.82</v>
          </cell>
        </row>
        <row r="10284">
          <cell r="B10284">
            <v>2</v>
          </cell>
          <cell r="C10284" t="str">
            <v>20083</v>
          </cell>
          <cell r="D10284" t="str">
            <v>SOLUCAO LIMPADORA FRASCO PLASTICO C/ 1000CM3</v>
          </cell>
          <cell r="E10284" t="str">
            <v>UN</v>
          </cell>
          <cell r="F10284">
            <v>8.0000000000000002E-3</v>
          </cell>
          <cell r="G10284">
            <v>28.8</v>
          </cell>
          <cell r="H10284">
            <v>0.23</v>
          </cell>
        </row>
        <row r="10285">
          <cell r="D10285" t="str">
            <v>Custo Direto Total</v>
          </cell>
          <cell r="H10285">
            <v>11.240000000000002</v>
          </cell>
        </row>
        <row r="10286">
          <cell r="D10286" t="str">
            <v>Taxa de BDI %</v>
          </cell>
          <cell r="F10286">
            <v>1E-8</v>
          </cell>
          <cell r="H10286">
            <v>0</v>
          </cell>
        </row>
        <row r="10287">
          <cell r="D10287" t="str">
            <v>Total da Composição</v>
          </cell>
          <cell r="H10287">
            <v>11.240000000000002</v>
          </cell>
        </row>
        <row r="10288">
          <cell r="A10288" t="str">
            <v>72455</v>
          </cell>
          <cell r="B10288" t="str">
            <v>TE REDUÇÃO PVC SOLDAVEL AGUA FRIA 50X32MM - FORNECIMENTO E INSTALACAO</v>
          </cell>
          <cell r="E10288" t="str">
            <v xml:space="preserve">UN    </v>
          </cell>
          <cell r="F10288" t="str">
            <v>Coeficiente</v>
          </cell>
          <cell r="G10288" t="str">
            <v>Preço Unit.</v>
          </cell>
          <cell r="H10288" t="str">
            <v>Preço Total</v>
          </cell>
          <cell r="I10288">
            <v>14.76</v>
          </cell>
        </row>
        <row r="10289">
          <cell r="B10289">
            <v>1</v>
          </cell>
          <cell r="C10289" t="str">
            <v>2696</v>
          </cell>
          <cell r="D10289" t="str">
            <v>ENCANADOR OU BOMBEIRO HIDRAULICO</v>
          </cell>
          <cell r="E10289" t="str">
            <v>H</v>
          </cell>
          <cell r="F10289">
            <v>0.28999999999999998</v>
          </cell>
          <cell r="G10289">
            <v>9.68</v>
          </cell>
          <cell r="H10289">
            <v>2.81</v>
          </cell>
        </row>
        <row r="10290">
          <cell r="B10290">
            <v>1</v>
          </cell>
          <cell r="C10290" t="str">
            <v>6115</v>
          </cell>
          <cell r="D10290" t="str">
            <v>AJUDANTE</v>
          </cell>
          <cell r="E10290" t="str">
            <v>H</v>
          </cell>
          <cell r="F10290">
            <v>0.28999999999999998</v>
          </cell>
          <cell r="G10290">
            <v>6.93</v>
          </cell>
          <cell r="H10290">
            <v>2.0099999999999998</v>
          </cell>
        </row>
        <row r="10291">
          <cell r="B10291">
            <v>2</v>
          </cell>
          <cell r="C10291" t="str">
            <v>122</v>
          </cell>
          <cell r="D10291" t="str">
            <v>ADESIVO PVC FRASCO C/ 850G</v>
          </cell>
          <cell r="E10291" t="str">
            <v>UN</v>
          </cell>
          <cell r="F10291">
            <v>2.35E-2</v>
          </cell>
          <cell r="G10291">
            <v>24.31</v>
          </cell>
          <cell r="H10291">
            <v>0.56999999999999995</v>
          </cell>
        </row>
        <row r="10292">
          <cell r="B10292">
            <v>2</v>
          </cell>
          <cell r="C10292" t="str">
            <v>7130</v>
          </cell>
          <cell r="D10292" t="str">
            <v>TE REDUCAO PVC SOLD 90G P/ AGUA FRIA PREDIAL 50 MM X 32 MM</v>
          </cell>
          <cell r="E10292" t="str">
            <v>UN</v>
          </cell>
          <cell r="F10292">
            <v>1</v>
          </cell>
          <cell r="G10292">
            <v>9.11</v>
          </cell>
          <cell r="H10292">
            <v>9.11</v>
          </cell>
        </row>
        <row r="10293">
          <cell r="B10293">
            <v>2</v>
          </cell>
          <cell r="C10293" t="str">
            <v>20083</v>
          </cell>
          <cell r="D10293" t="str">
            <v>SOLUCAO LIMPADORA FRASCO PLASTICO C/ 1000CM3</v>
          </cell>
          <cell r="E10293" t="str">
            <v>UN</v>
          </cell>
          <cell r="F10293">
            <v>8.9999999999999993E-3</v>
          </cell>
          <cell r="G10293">
            <v>28.8</v>
          </cell>
          <cell r="H10293">
            <v>0.26</v>
          </cell>
        </row>
        <row r="10294">
          <cell r="D10294" t="str">
            <v>Custo Direto Total</v>
          </cell>
          <cell r="H10294">
            <v>14.76</v>
          </cell>
        </row>
        <row r="10295">
          <cell r="D10295" t="str">
            <v>Taxa de BDI %</v>
          </cell>
          <cell r="F10295">
            <v>1E-8</v>
          </cell>
          <cell r="H10295">
            <v>0</v>
          </cell>
        </row>
        <row r="10296">
          <cell r="D10296" t="str">
            <v>Total da Composição</v>
          </cell>
          <cell r="H10296">
            <v>14.76</v>
          </cell>
        </row>
        <row r="10297">
          <cell r="A10297" t="str">
            <v>72456</v>
          </cell>
          <cell r="B10297" t="str">
            <v>TE REDUÇÃO PVC SOLDAVEL AGUA FRIA 50X40MM - FORNECIMENTO E INSTALACAO</v>
          </cell>
          <cell r="E10297" t="str">
            <v xml:space="preserve">UN    </v>
          </cell>
          <cell r="F10297" t="str">
            <v>Coeficiente</v>
          </cell>
          <cell r="G10297" t="str">
            <v>Preço Unit.</v>
          </cell>
          <cell r="H10297" t="str">
            <v>Preço Total</v>
          </cell>
          <cell r="I10297">
            <v>17.36</v>
          </cell>
        </row>
        <row r="10298">
          <cell r="B10298">
            <v>1</v>
          </cell>
          <cell r="C10298" t="str">
            <v>2696</v>
          </cell>
          <cell r="D10298" t="str">
            <v>ENCANADOR OU BOMBEIRO HIDRAULICO</v>
          </cell>
          <cell r="E10298" t="str">
            <v>H</v>
          </cell>
          <cell r="F10298">
            <v>0.3</v>
          </cell>
          <cell r="G10298">
            <v>9.68</v>
          </cell>
          <cell r="H10298">
            <v>2.9</v>
          </cell>
        </row>
        <row r="10299">
          <cell r="B10299">
            <v>1</v>
          </cell>
          <cell r="C10299" t="str">
            <v>6115</v>
          </cell>
          <cell r="D10299" t="str">
            <v>AJUDANTE</v>
          </cell>
          <cell r="E10299" t="str">
            <v>H</v>
          </cell>
          <cell r="F10299">
            <v>0.3</v>
          </cell>
          <cell r="G10299">
            <v>6.93</v>
          </cell>
          <cell r="H10299">
            <v>2.08</v>
          </cell>
        </row>
        <row r="10300">
          <cell r="B10300">
            <v>2</v>
          </cell>
          <cell r="C10300" t="str">
            <v>122</v>
          </cell>
          <cell r="D10300" t="str">
            <v>ADESIVO PVC FRASCO C/ 850G</v>
          </cell>
          <cell r="E10300" t="str">
            <v>UN</v>
          </cell>
          <cell r="F10300">
            <v>2.9399999999999999E-2</v>
          </cell>
          <cell r="G10300">
            <v>24.31</v>
          </cell>
          <cell r="H10300">
            <v>0.71</v>
          </cell>
        </row>
        <row r="10301">
          <cell r="B10301">
            <v>2</v>
          </cell>
          <cell r="C10301" t="str">
            <v>7131</v>
          </cell>
          <cell r="D10301" t="str">
            <v>TE REDUCAO PVC SOLD 90G P/ AGUA FRIA PREDIAL 50 MM X 40 MM</v>
          </cell>
          <cell r="E10301" t="str">
            <v>UN</v>
          </cell>
          <cell r="F10301">
            <v>1</v>
          </cell>
          <cell r="G10301">
            <v>11.35</v>
          </cell>
          <cell r="H10301">
            <v>11.35</v>
          </cell>
        </row>
        <row r="10302">
          <cell r="B10302">
            <v>2</v>
          </cell>
          <cell r="C10302" t="str">
            <v>20083</v>
          </cell>
          <cell r="D10302" t="str">
            <v>SOLUCAO LIMPADORA FRASCO PLASTICO C/ 1000CM3</v>
          </cell>
          <cell r="E10302" t="str">
            <v>UN</v>
          </cell>
          <cell r="F10302">
            <v>1.0999999999999999E-2</v>
          </cell>
          <cell r="G10302">
            <v>28.8</v>
          </cell>
          <cell r="H10302">
            <v>0.32</v>
          </cell>
        </row>
        <row r="10303">
          <cell r="D10303" t="str">
            <v>Custo Direto Total</v>
          </cell>
          <cell r="H10303">
            <v>17.36</v>
          </cell>
        </row>
        <row r="10304">
          <cell r="D10304" t="str">
            <v>Taxa de BDI %</v>
          </cell>
          <cell r="F10304">
            <v>1E-8</v>
          </cell>
          <cell r="H10304">
            <v>0</v>
          </cell>
        </row>
        <row r="10305">
          <cell r="D10305" t="str">
            <v>Total da Composição</v>
          </cell>
          <cell r="H10305">
            <v>17.36</v>
          </cell>
        </row>
        <row r="10306">
          <cell r="A10306" t="str">
            <v>72457</v>
          </cell>
          <cell r="B10306" t="str">
            <v>TE REDUCAO PVC SOLDAVEL AGUA FRIA 75X50MM - FORNECIMENTO E INSTALACAO</v>
          </cell>
          <cell r="E10306" t="str">
            <v xml:space="preserve">UN    </v>
          </cell>
          <cell r="F10306" t="str">
            <v>Coeficiente</v>
          </cell>
          <cell r="G10306" t="str">
            <v>Preço Unit.</v>
          </cell>
          <cell r="H10306" t="str">
            <v>Preço Total</v>
          </cell>
          <cell r="I10306">
            <v>32.199999999999996</v>
          </cell>
        </row>
        <row r="10307">
          <cell r="B10307">
            <v>1</v>
          </cell>
          <cell r="C10307" t="str">
            <v>2696</v>
          </cell>
          <cell r="D10307" t="str">
            <v>ENCANADOR OU BOMBEIRO HIDRAULICO</v>
          </cell>
          <cell r="E10307" t="str">
            <v>H</v>
          </cell>
          <cell r="F10307">
            <v>0.35</v>
          </cell>
          <cell r="G10307">
            <v>9.68</v>
          </cell>
          <cell r="H10307">
            <v>3.39</v>
          </cell>
        </row>
        <row r="10308">
          <cell r="B10308">
            <v>1</v>
          </cell>
          <cell r="C10308" t="str">
            <v>6115</v>
          </cell>
          <cell r="D10308" t="str">
            <v>AJUDANTE</v>
          </cell>
          <cell r="E10308" t="str">
            <v>H</v>
          </cell>
          <cell r="F10308">
            <v>0.35</v>
          </cell>
          <cell r="G10308">
            <v>6.93</v>
          </cell>
          <cell r="H10308">
            <v>2.4300000000000002</v>
          </cell>
        </row>
        <row r="10309">
          <cell r="B10309">
            <v>2</v>
          </cell>
          <cell r="C10309" t="str">
            <v>122</v>
          </cell>
          <cell r="D10309" t="str">
            <v>ADESIVO PVC FRASCO C/ 850G</v>
          </cell>
          <cell r="E10309" t="str">
            <v>UN</v>
          </cell>
          <cell r="F10309">
            <v>3.4099999999999998E-2</v>
          </cell>
          <cell r="G10309">
            <v>24.31</v>
          </cell>
          <cell r="H10309">
            <v>0.83</v>
          </cell>
        </row>
        <row r="10310">
          <cell r="B10310">
            <v>2</v>
          </cell>
          <cell r="C10310" t="str">
            <v>7132</v>
          </cell>
          <cell r="D10310" t="str">
            <v>TE REDUCAO PVC SOLD 90G P/ AGUA FRIA PREDIAL 75 MM X 50 MM</v>
          </cell>
          <cell r="E10310" t="str">
            <v>UN</v>
          </cell>
          <cell r="F10310">
            <v>1</v>
          </cell>
          <cell r="G10310">
            <v>25.18</v>
          </cell>
          <cell r="H10310">
            <v>25.18</v>
          </cell>
        </row>
        <row r="10311">
          <cell r="B10311">
            <v>2</v>
          </cell>
          <cell r="C10311" t="str">
            <v>20083</v>
          </cell>
          <cell r="D10311" t="str">
            <v>SOLUCAO LIMPADORA FRASCO PLASTICO C/ 1000CM3</v>
          </cell>
          <cell r="E10311" t="str">
            <v>UN</v>
          </cell>
          <cell r="F10311">
            <v>1.2999999999999999E-2</v>
          </cell>
          <cell r="G10311">
            <v>28.8</v>
          </cell>
          <cell r="H10311">
            <v>0.37</v>
          </cell>
        </row>
        <row r="10312">
          <cell r="D10312" t="str">
            <v>Custo Direto Total</v>
          </cell>
          <cell r="H10312">
            <v>32.199999999999996</v>
          </cell>
        </row>
        <row r="10313">
          <cell r="D10313" t="str">
            <v>Taxa de BDI %</v>
          </cell>
          <cell r="F10313">
            <v>1E-8</v>
          </cell>
          <cell r="H10313">
            <v>0</v>
          </cell>
        </row>
        <row r="10314">
          <cell r="D10314" t="str">
            <v>Total da Composição</v>
          </cell>
          <cell r="H10314">
            <v>32.199999999999996</v>
          </cell>
        </row>
        <row r="10315">
          <cell r="A10315" t="str">
            <v>72458</v>
          </cell>
          <cell r="B10315" t="str">
            <v>TE REDUCAO PVC SOLDAVEL AGUA FRIA 85X60MM - FORNECIMENTO E INSTALACAO</v>
          </cell>
          <cell r="E10315" t="str">
            <v xml:space="preserve">UN    </v>
          </cell>
          <cell r="F10315" t="str">
            <v>Coeficiente</v>
          </cell>
          <cell r="G10315" t="str">
            <v>Preço Unit.</v>
          </cell>
          <cell r="H10315" t="str">
            <v>Preço Total</v>
          </cell>
          <cell r="I10315">
            <v>62.14</v>
          </cell>
        </row>
        <row r="10316">
          <cell r="B10316">
            <v>1</v>
          </cell>
          <cell r="C10316" t="str">
            <v>2696</v>
          </cell>
          <cell r="D10316" t="str">
            <v>ENCANADOR OU BOMBEIRO HIDRAULICO</v>
          </cell>
          <cell r="E10316" t="str">
            <v>H</v>
          </cell>
          <cell r="F10316">
            <v>0.4</v>
          </cell>
          <cell r="G10316">
            <v>9.68</v>
          </cell>
          <cell r="H10316">
            <v>3.87</v>
          </cell>
        </row>
        <row r="10317">
          <cell r="B10317">
            <v>1</v>
          </cell>
          <cell r="C10317" t="str">
            <v>6115</v>
          </cell>
          <cell r="D10317" t="str">
            <v>AJUDANTE</v>
          </cell>
          <cell r="E10317" t="str">
            <v>H</v>
          </cell>
          <cell r="F10317">
            <v>0.4</v>
          </cell>
          <cell r="G10317">
            <v>6.93</v>
          </cell>
          <cell r="H10317">
            <v>2.77</v>
          </cell>
        </row>
        <row r="10318">
          <cell r="B10318">
            <v>2</v>
          </cell>
          <cell r="C10318" t="str">
            <v>122</v>
          </cell>
          <cell r="D10318" t="str">
            <v>ADESIVO PVC FRASCO C/ 850G</v>
          </cell>
          <cell r="E10318" t="str">
            <v>UN</v>
          </cell>
          <cell r="F10318">
            <v>4.1200000000000001E-2</v>
          </cell>
          <cell r="G10318">
            <v>24.31</v>
          </cell>
          <cell r="H10318">
            <v>1</v>
          </cell>
        </row>
        <row r="10319">
          <cell r="B10319">
            <v>2</v>
          </cell>
          <cell r="C10319" t="str">
            <v>7133</v>
          </cell>
          <cell r="D10319" t="str">
            <v>TE REDUCAO PVC SOLD 90G P/ AGUA FRIA PREDIAL 85 MM X 60 MM</v>
          </cell>
          <cell r="E10319" t="str">
            <v>UN</v>
          </cell>
          <cell r="F10319">
            <v>1</v>
          </cell>
          <cell r="G10319">
            <v>54.04</v>
          </cell>
          <cell r="H10319">
            <v>54.04</v>
          </cell>
        </row>
        <row r="10320">
          <cell r="B10320">
            <v>2</v>
          </cell>
          <cell r="C10320" t="str">
            <v>20083</v>
          </cell>
          <cell r="D10320" t="str">
            <v>SOLUCAO LIMPADORA FRASCO PLASTICO C/ 1000CM3</v>
          </cell>
          <cell r="E10320" t="str">
            <v>UN</v>
          </cell>
          <cell r="F10320">
            <v>1.6E-2</v>
          </cell>
          <cell r="G10320">
            <v>28.8</v>
          </cell>
          <cell r="H10320">
            <v>0.46</v>
          </cell>
        </row>
        <row r="10321">
          <cell r="D10321" t="str">
            <v>Custo Direto Total</v>
          </cell>
          <cell r="H10321">
            <v>62.14</v>
          </cell>
        </row>
        <row r="10322">
          <cell r="D10322" t="str">
            <v>Taxa de BDI %</v>
          </cell>
          <cell r="F10322">
            <v>1E-8</v>
          </cell>
          <cell r="H10322">
            <v>0</v>
          </cell>
        </row>
        <row r="10323">
          <cell r="D10323" t="str">
            <v>Total da Composição</v>
          </cell>
          <cell r="H10323">
            <v>62.14</v>
          </cell>
        </row>
        <row r="10324">
          <cell r="A10324" t="str">
            <v>72459</v>
          </cell>
          <cell r="B10324" t="str">
            <v>TE SANITARIO 100X100MM, JUNTA SOLDADA - FORNECIMENTO E INSTALACAO</v>
          </cell>
          <cell r="E10324" t="str">
            <v xml:space="preserve">UN    </v>
          </cell>
          <cell r="F10324" t="str">
            <v>Coeficiente</v>
          </cell>
          <cell r="G10324" t="str">
            <v>Preço Unit.</v>
          </cell>
          <cell r="H10324" t="str">
            <v>Preço Total</v>
          </cell>
          <cell r="I10324">
            <v>20</v>
          </cell>
        </row>
        <row r="10325">
          <cell r="B10325">
            <v>1</v>
          </cell>
          <cell r="C10325" t="str">
            <v>2696</v>
          </cell>
          <cell r="D10325" t="str">
            <v>ENCANADOR OU BOMBEIRO HIDRAULICO</v>
          </cell>
          <cell r="E10325" t="str">
            <v>H</v>
          </cell>
          <cell r="F10325">
            <v>0.44</v>
          </cell>
          <cell r="G10325">
            <v>9.68</v>
          </cell>
          <cell r="H10325">
            <v>4.26</v>
          </cell>
        </row>
        <row r="10326">
          <cell r="B10326">
            <v>1</v>
          </cell>
          <cell r="C10326" t="str">
            <v>6115</v>
          </cell>
          <cell r="D10326" t="str">
            <v>AJUDANTE</v>
          </cell>
          <cell r="E10326" t="str">
            <v>H</v>
          </cell>
          <cell r="F10326">
            <v>0.44</v>
          </cell>
          <cell r="G10326">
            <v>6.93</v>
          </cell>
          <cell r="H10326">
            <v>3.05</v>
          </cell>
        </row>
        <row r="10327">
          <cell r="B10327">
            <v>2</v>
          </cell>
          <cell r="C10327" t="str">
            <v>122</v>
          </cell>
          <cell r="D10327" t="str">
            <v>ADESIVO PVC FRASCO C/ 850G</v>
          </cell>
          <cell r="E10327" t="str">
            <v>UN</v>
          </cell>
          <cell r="F10327">
            <v>7.6499999999999999E-2</v>
          </cell>
          <cell r="G10327">
            <v>24.31</v>
          </cell>
          <cell r="H10327">
            <v>1.86</v>
          </cell>
        </row>
        <row r="10328">
          <cell r="B10328">
            <v>2</v>
          </cell>
          <cell r="C10328" t="str">
            <v>7091</v>
          </cell>
          <cell r="D10328" t="str">
            <v>TE SANITARIO PVC P/ ESG PREDIAL DN 100 X 100MM</v>
          </cell>
          <cell r="E10328" t="str">
            <v>UN</v>
          </cell>
          <cell r="F10328">
            <v>1</v>
          </cell>
          <cell r="G10328">
            <v>10.54</v>
          </cell>
          <cell r="H10328">
            <v>10.54</v>
          </cell>
        </row>
        <row r="10329">
          <cell r="B10329">
            <v>2</v>
          </cell>
          <cell r="C10329" t="str">
            <v>20083</v>
          </cell>
          <cell r="D10329" t="str">
            <v>SOLUCAO LIMPADORA FRASCO PLASTICO C/ 1000CM3</v>
          </cell>
          <cell r="E10329" t="str">
            <v>UN</v>
          </cell>
          <cell r="F10329">
            <v>0.01</v>
          </cell>
          <cell r="G10329">
            <v>28.8</v>
          </cell>
          <cell r="H10329">
            <v>0.28999999999999998</v>
          </cell>
        </row>
        <row r="10330">
          <cell r="D10330" t="str">
            <v>Custo Direto Total</v>
          </cell>
          <cell r="H10330">
            <v>20</v>
          </cell>
        </row>
        <row r="10331">
          <cell r="D10331" t="str">
            <v>Taxa de BDI %</v>
          </cell>
          <cell r="F10331">
            <v>1E-8</v>
          </cell>
          <cell r="H10331">
            <v>0</v>
          </cell>
        </row>
        <row r="10332">
          <cell r="D10332" t="str">
            <v>Total da Composição</v>
          </cell>
          <cell r="H10332">
            <v>20</v>
          </cell>
        </row>
        <row r="10333">
          <cell r="A10333" t="str">
            <v>72460</v>
          </cell>
          <cell r="B10333" t="str">
            <v>TE SANITARIO 100X100MM, COM ANEIS - FORNECIMENTO E INSTALACAO</v>
          </cell>
          <cell r="E10333" t="str">
            <v xml:space="preserve">UN    </v>
          </cell>
          <cell r="F10333" t="str">
            <v>Coeficiente</v>
          </cell>
          <cell r="G10333" t="str">
            <v>Preço Unit.</v>
          </cell>
          <cell r="H10333" t="str">
            <v>Preço Total</v>
          </cell>
          <cell r="I10333">
            <v>23.8</v>
          </cell>
        </row>
        <row r="10334">
          <cell r="B10334">
            <v>1</v>
          </cell>
          <cell r="C10334" t="str">
            <v>2696</v>
          </cell>
          <cell r="D10334" t="str">
            <v>ENCANADOR OU BOMBEIRO HIDRAULICO</v>
          </cell>
          <cell r="E10334" t="str">
            <v>H</v>
          </cell>
          <cell r="F10334">
            <v>0.48</v>
          </cell>
          <cell r="G10334">
            <v>9.68</v>
          </cell>
          <cell r="H10334">
            <v>4.6500000000000004</v>
          </cell>
        </row>
        <row r="10335">
          <cell r="B10335">
            <v>1</v>
          </cell>
          <cell r="C10335" t="str">
            <v>6115</v>
          </cell>
          <cell r="D10335" t="str">
            <v>AJUDANTE</v>
          </cell>
          <cell r="E10335" t="str">
            <v>H</v>
          </cell>
          <cell r="F10335">
            <v>0.48</v>
          </cell>
          <cell r="G10335">
            <v>6.93</v>
          </cell>
          <cell r="H10335">
            <v>3.33</v>
          </cell>
        </row>
        <row r="10336">
          <cell r="B10336">
            <v>2</v>
          </cell>
          <cell r="C10336" t="str">
            <v>301</v>
          </cell>
          <cell r="D10336" t="str">
            <v>ANEL BORRACHA P/ TUBO ESGOTO PREDIAL EB 608 DN 100MM</v>
          </cell>
          <cell r="E10336" t="str">
            <v>UN</v>
          </cell>
          <cell r="F10336">
            <v>2</v>
          </cell>
          <cell r="G10336">
            <v>1.2</v>
          </cell>
          <cell r="H10336">
            <v>2.4</v>
          </cell>
        </row>
        <row r="10337">
          <cell r="B10337">
            <v>2</v>
          </cell>
          <cell r="C10337" t="str">
            <v>7091</v>
          </cell>
          <cell r="D10337" t="str">
            <v>TE SANITARIO PVC P/ ESG PREDIAL DN 100 X 100MM</v>
          </cell>
          <cell r="E10337" t="str">
            <v>UN</v>
          </cell>
          <cell r="F10337">
            <v>1</v>
          </cell>
          <cell r="G10337">
            <v>10.54</v>
          </cell>
          <cell r="H10337">
            <v>10.54</v>
          </cell>
        </row>
        <row r="10338">
          <cell r="B10338">
            <v>2</v>
          </cell>
          <cell r="C10338" t="str">
            <v>20078</v>
          </cell>
          <cell r="D10338" t="str">
            <v>PASTA LUBRIFICANTE PARA TUBOS DE PVC C/ ANEL DE BORRACHA ( POTE 500G)</v>
          </cell>
          <cell r="E10338" t="str">
            <v>UN</v>
          </cell>
          <cell r="F10338">
            <v>0.14000000000000001</v>
          </cell>
          <cell r="G10338">
            <v>20.54</v>
          </cell>
          <cell r="H10338">
            <v>2.88</v>
          </cell>
        </row>
        <row r="10339">
          <cell r="D10339" t="str">
            <v>Custo Direto Total</v>
          </cell>
          <cell r="H10339">
            <v>23.8</v>
          </cell>
        </row>
        <row r="10340">
          <cell r="D10340" t="str">
            <v>Taxa de BDI %</v>
          </cell>
          <cell r="F10340">
            <v>1E-8</v>
          </cell>
          <cell r="H10340">
            <v>0</v>
          </cell>
        </row>
        <row r="10341">
          <cell r="D10341" t="str">
            <v>Total da Composição</v>
          </cell>
          <cell r="H10341">
            <v>23.8</v>
          </cell>
        </row>
        <row r="10342">
          <cell r="A10342" t="str">
            <v>72461</v>
          </cell>
          <cell r="B10342" t="str">
            <v>TE SANITARIO 100X50MM, COM ANÉIS - FORNECIMENTO E INSTALACAO</v>
          </cell>
          <cell r="E10342" t="str">
            <v xml:space="preserve">UN    </v>
          </cell>
          <cell r="F10342" t="str">
            <v>Coeficiente</v>
          </cell>
          <cell r="G10342" t="str">
            <v>Preço Unit.</v>
          </cell>
          <cell r="H10342" t="str">
            <v>Preço Total</v>
          </cell>
          <cell r="I10342">
            <v>21.06</v>
          </cell>
        </row>
        <row r="10343">
          <cell r="B10343">
            <v>1</v>
          </cell>
          <cell r="C10343" t="str">
            <v>2696</v>
          </cell>
          <cell r="D10343" t="str">
            <v>ENCANADOR OU BOMBEIRO HIDRAULICO</v>
          </cell>
          <cell r="E10343" t="str">
            <v>H</v>
          </cell>
          <cell r="F10343">
            <v>0.45</v>
          </cell>
          <cell r="G10343">
            <v>9.68</v>
          </cell>
          <cell r="H10343">
            <v>4.3600000000000003</v>
          </cell>
        </row>
        <row r="10344">
          <cell r="B10344">
            <v>1</v>
          </cell>
          <cell r="C10344" t="str">
            <v>6115</v>
          </cell>
          <cell r="D10344" t="str">
            <v>AJUDANTE</v>
          </cell>
          <cell r="E10344" t="str">
            <v>H</v>
          </cell>
          <cell r="F10344">
            <v>0.45</v>
          </cell>
          <cell r="G10344">
            <v>6.93</v>
          </cell>
          <cell r="H10344">
            <v>3.12</v>
          </cell>
        </row>
        <row r="10345">
          <cell r="B10345">
            <v>2</v>
          </cell>
          <cell r="C10345" t="str">
            <v>296</v>
          </cell>
          <cell r="D10345" t="str">
            <v>ANEL BORRACHA P/ TUBO ESGOTO PREDIAL EB 608 DN 50MM</v>
          </cell>
          <cell r="E10345" t="str">
            <v>UN</v>
          </cell>
          <cell r="F10345">
            <v>1</v>
          </cell>
          <cell r="G10345">
            <v>0.65</v>
          </cell>
          <cell r="H10345">
            <v>0.65</v>
          </cell>
        </row>
        <row r="10346">
          <cell r="B10346">
            <v>2</v>
          </cell>
          <cell r="C10346" t="str">
            <v>301</v>
          </cell>
          <cell r="D10346" t="str">
            <v>ANEL BORRACHA P/ TUBO ESGOTO PREDIAL EB 608 DN 100MM</v>
          </cell>
          <cell r="E10346" t="str">
            <v>UN</v>
          </cell>
          <cell r="F10346">
            <v>1</v>
          </cell>
          <cell r="G10346">
            <v>1.2</v>
          </cell>
          <cell r="H10346">
            <v>1.2</v>
          </cell>
        </row>
        <row r="10347">
          <cell r="B10347">
            <v>2</v>
          </cell>
          <cell r="C10347" t="str">
            <v>11655</v>
          </cell>
          <cell r="D10347" t="str">
            <v>TE SANITARIO PVC P/ ESG PREDIAL DN 100X50MM</v>
          </cell>
          <cell r="E10347" t="str">
            <v>UN</v>
          </cell>
          <cell r="F10347">
            <v>1</v>
          </cell>
          <cell r="G10347">
            <v>9.68</v>
          </cell>
          <cell r="H10347">
            <v>9.68</v>
          </cell>
        </row>
        <row r="10348">
          <cell r="B10348">
            <v>2</v>
          </cell>
          <cell r="C10348" t="str">
            <v>20078</v>
          </cell>
          <cell r="D10348" t="str">
            <v>PASTA LUBRIFICANTE PARA TUBOS DE PVC C/ ANEL DE BORRACHA ( POTE 500G)</v>
          </cell>
          <cell r="E10348" t="str">
            <v>UN</v>
          </cell>
          <cell r="F10348">
            <v>0.1</v>
          </cell>
          <cell r="G10348">
            <v>20.54</v>
          </cell>
          <cell r="H10348">
            <v>2.0499999999999998</v>
          </cell>
        </row>
        <row r="10349">
          <cell r="D10349" t="str">
            <v>Custo Direto Total</v>
          </cell>
          <cell r="H10349">
            <v>21.06</v>
          </cell>
        </row>
        <row r="10350">
          <cell r="D10350" t="str">
            <v>Taxa de BDI %</v>
          </cell>
          <cell r="F10350">
            <v>1E-8</v>
          </cell>
          <cell r="H10350">
            <v>0</v>
          </cell>
        </row>
        <row r="10351">
          <cell r="D10351" t="str">
            <v>Total da Composição</v>
          </cell>
          <cell r="H10351">
            <v>21.06</v>
          </cell>
        </row>
        <row r="10352">
          <cell r="A10352" t="str">
            <v>72462</v>
          </cell>
          <cell r="B10352" t="str">
            <v>TE SANITARIO 100XCOM ANÉIS - FORNECIMENTO E INSTALACAO</v>
          </cell>
          <cell r="E10352" t="str">
            <v xml:space="preserve">UN    </v>
          </cell>
          <cell r="F10352" t="str">
            <v>Coeficiente</v>
          </cell>
          <cell r="G10352" t="str">
            <v>Preço Unit.</v>
          </cell>
          <cell r="H10352" t="str">
            <v>Preço Total</v>
          </cell>
          <cell r="I10352">
            <v>21.34</v>
          </cell>
        </row>
        <row r="10353">
          <cell r="B10353">
            <v>1</v>
          </cell>
          <cell r="C10353" t="str">
            <v>2696</v>
          </cell>
          <cell r="D10353" t="str">
            <v>ENCANADOR OU BOMBEIRO HIDRAULICO</v>
          </cell>
          <cell r="E10353" t="str">
            <v>H</v>
          </cell>
          <cell r="F10353">
            <v>0.46</v>
          </cell>
          <cell r="G10353">
            <v>9.68</v>
          </cell>
          <cell r="H10353">
            <v>4.45</v>
          </cell>
        </row>
        <row r="10354">
          <cell r="B10354">
            <v>1</v>
          </cell>
          <cell r="C10354" t="str">
            <v>6115</v>
          </cell>
          <cell r="D10354" t="str">
            <v>AJUDANTE</v>
          </cell>
          <cell r="E10354" t="str">
            <v>H</v>
          </cell>
          <cell r="F10354">
            <v>0.46</v>
          </cell>
          <cell r="G10354">
            <v>6.93</v>
          </cell>
          <cell r="H10354">
            <v>3.19</v>
          </cell>
        </row>
        <row r="10355">
          <cell r="B10355">
            <v>2</v>
          </cell>
          <cell r="C10355" t="str">
            <v>297</v>
          </cell>
          <cell r="D10355" t="str">
            <v>ANEL BORRACHA P/ TUBO ESGOTO PREDIAL EB 608 DN 75MM</v>
          </cell>
          <cell r="E10355" t="str">
            <v>UN</v>
          </cell>
          <cell r="F10355">
            <v>1</v>
          </cell>
          <cell r="G10355">
            <v>0.84</v>
          </cell>
          <cell r="H10355">
            <v>0.84</v>
          </cell>
        </row>
        <row r="10356">
          <cell r="B10356">
            <v>2</v>
          </cell>
          <cell r="C10356" t="str">
            <v>301</v>
          </cell>
          <cell r="D10356" t="str">
            <v>ANEL BORRACHA P/ TUBO ESGOTO PREDIAL EB 608 DN 100MM</v>
          </cell>
          <cell r="E10356" t="str">
            <v>UN</v>
          </cell>
          <cell r="F10356">
            <v>1</v>
          </cell>
          <cell r="G10356">
            <v>1.2</v>
          </cell>
          <cell r="H10356">
            <v>1.2</v>
          </cell>
        </row>
        <row r="10357">
          <cell r="B10357">
            <v>2</v>
          </cell>
          <cell r="C10357" t="str">
            <v>11656</v>
          </cell>
          <cell r="D10357" t="str">
            <v>TE SANITARIO PVC P/ ESG PREDIAL DN 100X75MM</v>
          </cell>
          <cell r="E10357" t="str">
            <v>UN</v>
          </cell>
          <cell r="F10357">
            <v>1</v>
          </cell>
          <cell r="G10357">
            <v>9.1999999999999993</v>
          </cell>
          <cell r="H10357">
            <v>9.1999999999999993</v>
          </cell>
        </row>
        <row r="10358">
          <cell r="B10358">
            <v>2</v>
          </cell>
          <cell r="C10358" t="str">
            <v>20078</v>
          </cell>
          <cell r="D10358" t="str">
            <v>PASTA LUBRIFICANTE PARA TUBOS DE PVC C/ ANEL DE BORRACHA ( POTE 500G)</v>
          </cell>
          <cell r="E10358" t="str">
            <v>UN</v>
          </cell>
          <cell r="F10358">
            <v>0.12</v>
          </cell>
          <cell r="G10358">
            <v>20.54</v>
          </cell>
          <cell r="H10358">
            <v>2.46</v>
          </cell>
        </row>
        <row r="10359">
          <cell r="D10359" t="str">
            <v>Custo Direto Total</v>
          </cell>
          <cell r="H10359">
            <v>21.34</v>
          </cell>
        </row>
        <row r="10360">
          <cell r="D10360" t="str">
            <v>Taxa de BDI %</v>
          </cell>
          <cell r="F10360">
            <v>1E-8</v>
          </cell>
          <cell r="H10360">
            <v>0</v>
          </cell>
        </row>
        <row r="10361">
          <cell r="D10361" t="str">
            <v>Total da Composição</v>
          </cell>
          <cell r="H10361">
            <v>21.34</v>
          </cell>
        </row>
        <row r="10362">
          <cell r="A10362" t="str">
            <v>72463</v>
          </cell>
          <cell r="B10362" t="str">
            <v>TE SANITARIO 50X50MM, JUNTA SOLDADA - FORNECIMENTO E INSTALACAO</v>
          </cell>
          <cell r="E10362" t="str">
            <v xml:space="preserve">UN    </v>
          </cell>
          <cell r="F10362" t="str">
            <v>Coeficiente</v>
          </cell>
          <cell r="G10362" t="str">
            <v>Preço Unit.</v>
          </cell>
          <cell r="H10362" t="str">
            <v>Preço Total</v>
          </cell>
          <cell r="I10362">
            <v>9.99</v>
          </cell>
        </row>
        <row r="10363">
          <cell r="B10363">
            <v>1</v>
          </cell>
          <cell r="C10363" t="str">
            <v>2696</v>
          </cell>
          <cell r="D10363" t="str">
            <v>ENCANADOR OU BOMBEIRO HIDRAULICO</v>
          </cell>
          <cell r="E10363" t="str">
            <v>H</v>
          </cell>
          <cell r="F10363">
            <v>0.28000000000000003</v>
          </cell>
          <cell r="G10363">
            <v>9.68</v>
          </cell>
          <cell r="H10363">
            <v>2.71</v>
          </cell>
        </row>
        <row r="10364">
          <cell r="B10364">
            <v>1</v>
          </cell>
          <cell r="C10364" t="str">
            <v>6115</v>
          </cell>
          <cell r="D10364" t="str">
            <v>AJUDANTE</v>
          </cell>
          <cell r="E10364" t="str">
            <v>H</v>
          </cell>
          <cell r="F10364">
            <v>0.28000000000000003</v>
          </cell>
          <cell r="G10364">
            <v>6.93</v>
          </cell>
          <cell r="H10364">
            <v>1.94</v>
          </cell>
        </row>
        <row r="10365">
          <cell r="B10365">
            <v>2</v>
          </cell>
          <cell r="C10365" t="str">
            <v>122</v>
          </cell>
          <cell r="D10365" t="str">
            <v>ADESIVO PVC FRASCO C/ 850G</v>
          </cell>
          <cell r="E10365" t="str">
            <v>UN</v>
          </cell>
          <cell r="F10365">
            <v>4.2000000000000003E-2</v>
          </cell>
          <cell r="G10365">
            <v>24.31</v>
          </cell>
          <cell r="H10365">
            <v>1.02</v>
          </cell>
        </row>
        <row r="10366">
          <cell r="B10366">
            <v>2</v>
          </cell>
          <cell r="C10366" t="str">
            <v>7097</v>
          </cell>
          <cell r="D10366" t="str">
            <v>TE SANITARIO PVC P/ ESG PREDIAL DN 50 X 50MM</v>
          </cell>
          <cell r="E10366" t="str">
            <v>UN</v>
          </cell>
          <cell r="F10366">
            <v>1</v>
          </cell>
          <cell r="G10366">
            <v>4.1500000000000004</v>
          </cell>
          <cell r="H10366">
            <v>4.1500000000000004</v>
          </cell>
        </row>
        <row r="10367">
          <cell r="B10367">
            <v>2</v>
          </cell>
          <cell r="C10367" t="str">
            <v>20083</v>
          </cell>
          <cell r="D10367" t="str">
            <v>SOLUCAO LIMPADORA FRASCO PLASTICO C/ 1000CM3</v>
          </cell>
          <cell r="E10367" t="str">
            <v>UN</v>
          </cell>
          <cell r="F10367">
            <v>6.0000000000000001E-3</v>
          </cell>
          <cell r="G10367">
            <v>28.8</v>
          </cell>
          <cell r="H10367">
            <v>0.17</v>
          </cell>
        </row>
        <row r="10368">
          <cell r="D10368" t="str">
            <v>Custo Direto Total</v>
          </cell>
          <cell r="H10368">
            <v>9.99</v>
          </cell>
        </row>
        <row r="10369">
          <cell r="D10369" t="str">
            <v>Taxa de BDI %</v>
          </cell>
          <cell r="F10369">
            <v>1E-8</v>
          </cell>
          <cell r="H10369">
            <v>0</v>
          </cell>
        </row>
        <row r="10370">
          <cell r="D10370" t="str">
            <v>Total da Composição</v>
          </cell>
          <cell r="H10370">
            <v>9.99</v>
          </cell>
        </row>
        <row r="10371">
          <cell r="A10371" t="str">
            <v>72464</v>
          </cell>
          <cell r="B10371" t="str">
            <v>TE SANITARIO 50X50MM, COM ANÉIS - FORNECIMENTO E INSTALACAO</v>
          </cell>
          <cell r="E10371" t="str">
            <v xml:space="preserve">UN    </v>
          </cell>
          <cell r="F10371" t="str">
            <v>Coeficiente</v>
          </cell>
          <cell r="G10371" t="str">
            <v>Preço Unit.</v>
          </cell>
          <cell r="H10371" t="str">
            <v>Preço Total</v>
          </cell>
          <cell r="I10371">
            <v>12</v>
          </cell>
        </row>
        <row r="10372">
          <cell r="B10372">
            <v>1</v>
          </cell>
          <cell r="C10372" t="str">
            <v>2696</v>
          </cell>
          <cell r="D10372" t="str">
            <v>ENCANADOR OU BOMBEIRO HIDRAULICO</v>
          </cell>
          <cell r="E10372" t="str">
            <v>H</v>
          </cell>
          <cell r="F10372">
            <v>0.32</v>
          </cell>
          <cell r="G10372">
            <v>9.68</v>
          </cell>
          <cell r="H10372">
            <v>3.1</v>
          </cell>
        </row>
        <row r="10373">
          <cell r="B10373">
            <v>1</v>
          </cell>
          <cell r="C10373" t="str">
            <v>6115</v>
          </cell>
          <cell r="D10373" t="str">
            <v>AJUDANTE</v>
          </cell>
          <cell r="E10373" t="str">
            <v>H</v>
          </cell>
          <cell r="F10373">
            <v>0.32</v>
          </cell>
          <cell r="G10373">
            <v>6.93</v>
          </cell>
          <cell r="H10373">
            <v>2.2200000000000002</v>
          </cell>
        </row>
        <row r="10374">
          <cell r="B10374">
            <v>2</v>
          </cell>
          <cell r="C10374" t="str">
            <v>296</v>
          </cell>
          <cell r="D10374" t="str">
            <v>ANEL BORRACHA P/ TUBO ESGOTO PREDIAL EB 608 DN 50MM</v>
          </cell>
          <cell r="E10374" t="str">
            <v>UN</v>
          </cell>
          <cell r="F10374">
            <v>2</v>
          </cell>
          <cell r="G10374">
            <v>0.65</v>
          </cell>
          <cell r="H10374">
            <v>1.3</v>
          </cell>
        </row>
        <row r="10375">
          <cell r="B10375">
            <v>2</v>
          </cell>
          <cell r="C10375" t="str">
            <v>7097</v>
          </cell>
          <cell r="D10375" t="str">
            <v>TE SANITARIO PVC P/ ESG PREDIAL DN 50 X 50MM</v>
          </cell>
          <cell r="E10375" t="str">
            <v>UN</v>
          </cell>
          <cell r="F10375">
            <v>1</v>
          </cell>
          <cell r="G10375">
            <v>4.1500000000000004</v>
          </cell>
          <cell r="H10375">
            <v>4.1500000000000004</v>
          </cell>
        </row>
        <row r="10376">
          <cell r="B10376">
            <v>2</v>
          </cell>
          <cell r="C10376" t="str">
            <v>20078</v>
          </cell>
          <cell r="D10376" t="str">
            <v>PASTA LUBRIFICANTE PARA TUBOS DE PVC C/ ANEL DE BORRACHA ( POTE 500G)</v>
          </cell>
          <cell r="E10376" t="str">
            <v>UN</v>
          </cell>
          <cell r="F10376">
            <v>0.06</v>
          </cell>
          <cell r="G10376">
            <v>20.54</v>
          </cell>
          <cell r="H10376">
            <v>1.23</v>
          </cell>
        </row>
        <row r="10377">
          <cell r="D10377" t="str">
            <v>Custo Direto Total</v>
          </cell>
          <cell r="H10377">
            <v>12</v>
          </cell>
        </row>
        <row r="10378">
          <cell r="D10378" t="str">
            <v>Taxa de BDI %</v>
          </cell>
          <cell r="F10378">
            <v>1E-8</v>
          </cell>
          <cell r="H10378">
            <v>0</v>
          </cell>
        </row>
        <row r="10379">
          <cell r="D10379" t="str">
            <v>Total da Composição</v>
          </cell>
          <cell r="H10379">
            <v>12</v>
          </cell>
        </row>
        <row r="10380">
          <cell r="A10380" t="str">
            <v>72465</v>
          </cell>
          <cell r="B10380" t="str">
            <v>TE SANITARIO 75X50MM, COM ANÉIS - FORNECIMENTO E INSTALACAO</v>
          </cell>
          <cell r="E10380" t="str">
            <v xml:space="preserve">UN    </v>
          </cell>
          <cell r="F10380" t="str">
            <v>Coeficiente</v>
          </cell>
          <cell r="G10380" t="str">
            <v>Preço Unit.</v>
          </cell>
          <cell r="H10380" t="str">
            <v>Preço Total</v>
          </cell>
          <cell r="I10380">
            <v>16.87</v>
          </cell>
        </row>
        <row r="10381">
          <cell r="B10381">
            <v>1</v>
          </cell>
          <cell r="C10381" t="str">
            <v>2696</v>
          </cell>
          <cell r="D10381" t="str">
            <v>ENCANADOR OU BOMBEIRO HIDRAULICO</v>
          </cell>
          <cell r="E10381" t="str">
            <v>H</v>
          </cell>
          <cell r="F10381">
            <v>0.36</v>
          </cell>
          <cell r="G10381">
            <v>9.68</v>
          </cell>
          <cell r="H10381">
            <v>3.48</v>
          </cell>
        </row>
        <row r="10382">
          <cell r="B10382">
            <v>1</v>
          </cell>
          <cell r="C10382" t="str">
            <v>6115</v>
          </cell>
          <cell r="D10382" t="str">
            <v>AJUDANTE</v>
          </cell>
          <cell r="E10382" t="str">
            <v>H</v>
          </cell>
          <cell r="F10382">
            <v>0.36</v>
          </cell>
          <cell r="G10382">
            <v>6.93</v>
          </cell>
          <cell r="H10382">
            <v>2.4900000000000002</v>
          </cell>
        </row>
        <row r="10383">
          <cell r="B10383">
            <v>2</v>
          </cell>
          <cell r="C10383" t="str">
            <v>296</v>
          </cell>
          <cell r="D10383" t="str">
            <v>ANEL BORRACHA P/ TUBO ESGOTO PREDIAL EB 608 DN 50MM</v>
          </cell>
          <cell r="E10383" t="str">
            <v>UN</v>
          </cell>
          <cell r="F10383">
            <v>1</v>
          </cell>
          <cell r="G10383">
            <v>0.65</v>
          </cell>
          <cell r="H10383">
            <v>0.65</v>
          </cell>
        </row>
        <row r="10384">
          <cell r="B10384">
            <v>2</v>
          </cell>
          <cell r="C10384" t="str">
            <v>297</v>
          </cell>
          <cell r="D10384" t="str">
            <v>ANEL BORRACHA P/ TUBO ESGOTO PREDIAL EB 608 DN 75MM</v>
          </cell>
          <cell r="E10384" t="str">
            <v>UN</v>
          </cell>
          <cell r="F10384">
            <v>1</v>
          </cell>
          <cell r="G10384">
            <v>0.84</v>
          </cell>
          <cell r="H10384">
            <v>0.84</v>
          </cell>
        </row>
        <row r="10385">
          <cell r="B10385">
            <v>2</v>
          </cell>
          <cell r="C10385" t="str">
            <v>11657</v>
          </cell>
          <cell r="D10385" t="str">
            <v>TE SANITARIO PVC P/ ESG PREDIAL DN 75X50 MM</v>
          </cell>
          <cell r="E10385" t="str">
            <v>UN</v>
          </cell>
          <cell r="F10385">
            <v>1</v>
          </cell>
          <cell r="G10385">
            <v>7.77</v>
          </cell>
          <cell r="H10385">
            <v>7.77</v>
          </cell>
        </row>
        <row r="10386">
          <cell r="B10386">
            <v>2</v>
          </cell>
          <cell r="C10386" t="str">
            <v>20078</v>
          </cell>
          <cell r="D10386" t="str">
            <v>PASTA LUBRIFICANTE PARA TUBOS DE PVC C/ ANEL DE BORRACHA ( POTE 500G)</v>
          </cell>
          <cell r="E10386" t="str">
            <v>UN</v>
          </cell>
          <cell r="F10386">
            <v>0.08</v>
          </cell>
          <cell r="G10386">
            <v>20.54</v>
          </cell>
          <cell r="H10386">
            <v>1.64</v>
          </cell>
        </row>
        <row r="10387">
          <cell r="D10387" t="str">
            <v>Custo Direto Total</v>
          </cell>
          <cell r="H10387">
            <v>16.87</v>
          </cell>
        </row>
        <row r="10388">
          <cell r="D10388" t="str">
            <v>Taxa de BDI %</v>
          </cell>
          <cell r="F10388">
            <v>1E-8</v>
          </cell>
          <cell r="H10388">
            <v>0</v>
          </cell>
        </row>
        <row r="10389">
          <cell r="D10389" t="str">
            <v>Total da Composição</v>
          </cell>
          <cell r="H10389">
            <v>16.87</v>
          </cell>
        </row>
        <row r="10390">
          <cell r="A10390" t="str">
            <v>72466</v>
          </cell>
          <cell r="B10390" t="str">
            <v>TE SANITARIO 75XJUNTA SOLDADA - FORNECIMENTO E INSTALACAO</v>
          </cell>
          <cell r="E10390" t="str">
            <v xml:space="preserve">UN    </v>
          </cell>
          <cell r="F10390" t="str">
            <v>Coeficiente</v>
          </cell>
          <cell r="G10390" t="str">
            <v>Preço Unit.</v>
          </cell>
          <cell r="H10390" t="str">
            <v>Preço Total</v>
          </cell>
          <cell r="I10390">
            <v>18.07</v>
          </cell>
        </row>
        <row r="10391">
          <cell r="B10391">
            <v>1</v>
          </cell>
          <cell r="C10391" t="str">
            <v>2696</v>
          </cell>
          <cell r="D10391" t="str">
            <v>ENCANADOR OU BOMBEIRO HIDRAULICO</v>
          </cell>
          <cell r="E10391" t="str">
            <v>H</v>
          </cell>
          <cell r="F10391">
            <v>0.35</v>
          </cell>
          <cell r="G10391">
            <v>9.68</v>
          </cell>
          <cell r="H10391">
            <v>3.39</v>
          </cell>
        </row>
        <row r="10392">
          <cell r="B10392">
            <v>1</v>
          </cell>
          <cell r="C10392" t="str">
            <v>6115</v>
          </cell>
          <cell r="D10392" t="str">
            <v>AJUDANTE</v>
          </cell>
          <cell r="E10392" t="str">
            <v>H</v>
          </cell>
          <cell r="F10392">
            <v>0.35</v>
          </cell>
          <cell r="G10392">
            <v>6.93</v>
          </cell>
          <cell r="H10392">
            <v>2.4300000000000002</v>
          </cell>
        </row>
        <row r="10393">
          <cell r="B10393">
            <v>2</v>
          </cell>
          <cell r="C10393" t="str">
            <v>122</v>
          </cell>
          <cell r="D10393" t="str">
            <v>ADESIVO PVC FRASCO C/ 850G</v>
          </cell>
          <cell r="E10393" t="str">
            <v>UN</v>
          </cell>
          <cell r="F10393">
            <v>5.2900000000000003E-2</v>
          </cell>
          <cell r="G10393">
            <v>24.31</v>
          </cell>
          <cell r="H10393">
            <v>1.29</v>
          </cell>
        </row>
        <row r="10394">
          <cell r="B10394">
            <v>2</v>
          </cell>
          <cell r="C10394" t="str">
            <v>11658</v>
          </cell>
          <cell r="D10394" t="str">
            <v>TE SANITARIO PVC P/ ESG PREDIAL DN 75X75 MM</v>
          </cell>
          <cell r="E10394" t="str">
            <v>UN</v>
          </cell>
          <cell r="F10394">
            <v>1</v>
          </cell>
          <cell r="G10394">
            <v>10.73</v>
          </cell>
          <cell r="H10394">
            <v>10.73</v>
          </cell>
        </row>
        <row r="10395">
          <cell r="B10395">
            <v>2</v>
          </cell>
          <cell r="C10395" t="str">
            <v>20083</v>
          </cell>
          <cell r="D10395" t="str">
            <v>SOLUCAO LIMPADORA FRASCO PLASTICO C/ 1000CM3</v>
          </cell>
          <cell r="E10395" t="str">
            <v>UN</v>
          </cell>
          <cell r="F10395">
            <v>8.0000000000000002E-3</v>
          </cell>
          <cell r="G10395">
            <v>28.8</v>
          </cell>
          <cell r="H10395">
            <v>0.23</v>
          </cell>
        </row>
        <row r="10396">
          <cell r="D10396" t="str">
            <v>Custo Direto Total</v>
          </cell>
          <cell r="H10396">
            <v>18.07</v>
          </cell>
        </row>
        <row r="10397">
          <cell r="D10397" t="str">
            <v>Taxa de BDI %</v>
          </cell>
          <cell r="F10397">
            <v>1E-8</v>
          </cell>
          <cell r="H10397">
            <v>0</v>
          </cell>
        </row>
        <row r="10398">
          <cell r="D10398" t="str">
            <v>Total da Composição</v>
          </cell>
          <cell r="H10398">
            <v>18.07</v>
          </cell>
        </row>
        <row r="10399">
          <cell r="A10399" t="str">
            <v>72467</v>
          </cell>
          <cell r="B10399" t="str">
            <v>TE SANITARIO 75XCOM ANEIS - FORNECIMENTO E INSTALACAO</v>
          </cell>
          <cell r="E10399" t="str">
            <v xml:space="preserve">UN    </v>
          </cell>
          <cell r="F10399" t="str">
            <v>Coeficiente</v>
          </cell>
          <cell r="G10399" t="str">
            <v>Preço Unit.</v>
          </cell>
          <cell r="H10399" t="str">
            <v>Preço Total</v>
          </cell>
          <cell r="I10399">
            <v>21.979999999999997</v>
          </cell>
        </row>
        <row r="10400">
          <cell r="B10400">
            <v>1</v>
          </cell>
          <cell r="C10400" t="str">
            <v>2696</v>
          </cell>
          <cell r="D10400" t="str">
            <v>ENCANADOR OU BOMBEIRO HIDRAULICO</v>
          </cell>
          <cell r="E10400" t="str">
            <v>H</v>
          </cell>
          <cell r="F10400">
            <v>0.44</v>
          </cell>
          <cell r="G10400">
            <v>9.68</v>
          </cell>
          <cell r="H10400">
            <v>4.26</v>
          </cell>
        </row>
        <row r="10401">
          <cell r="B10401">
            <v>1</v>
          </cell>
          <cell r="C10401" t="str">
            <v>6115</v>
          </cell>
          <cell r="D10401" t="str">
            <v>AJUDANTE</v>
          </cell>
          <cell r="E10401" t="str">
            <v>H</v>
          </cell>
          <cell r="F10401">
            <v>0.44</v>
          </cell>
          <cell r="G10401">
            <v>6.93</v>
          </cell>
          <cell r="H10401">
            <v>3.05</v>
          </cell>
        </row>
        <row r="10402">
          <cell r="B10402">
            <v>2</v>
          </cell>
          <cell r="C10402" t="str">
            <v>297</v>
          </cell>
          <cell r="D10402" t="str">
            <v>ANEL BORRACHA P/ TUBO ESGOTO PREDIAL EB 608 DN 75MM</v>
          </cell>
          <cell r="E10402" t="str">
            <v>UN</v>
          </cell>
          <cell r="F10402">
            <v>2</v>
          </cell>
          <cell r="G10402">
            <v>0.84</v>
          </cell>
          <cell r="H10402">
            <v>1.68</v>
          </cell>
        </row>
        <row r="10403">
          <cell r="B10403">
            <v>2</v>
          </cell>
          <cell r="C10403" t="str">
            <v>11658</v>
          </cell>
          <cell r="D10403" t="str">
            <v>TE SANITARIO PVC P/ ESG PREDIAL DN 75X75 MM</v>
          </cell>
          <cell r="E10403" t="str">
            <v>UN</v>
          </cell>
          <cell r="F10403">
            <v>1</v>
          </cell>
          <cell r="G10403">
            <v>10.73</v>
          </cell>
          <cell r="H10403">
            <v>10.73</v>
          </cell>
        </row>
        <row r="10404">
          <cell r="B10404">
            <v>2</v>
          </cell>
          <cell r="C10404" t="str">
            <v>20078</v>
          </cell>
          <cell r="D10404" t="str">
            <v>PASTA LUBRIFICANTE PARA TUBOS DE PVC C/ ANEL DE BORRACHA ( POTE 500G)</v>
          </cell>
          <cell r="E10404" t="str">
            <v>UN</v>
          </cell>
          <cell r="F10404">
            <v>0.11</v>
          </cell>
          <cell r="G10404">
            <v>20.54</v>
          </cell>
          <cell r="H10404">
            <v>2.2599999999999998</v>
          </cell>
        </row>
        <row r="10405">
          <cell r="D10405" t="str">
            <v>Custo Direto Total</v>
          </cell>
          <cell r="H10405">
            <v>21.979999999999997</v>
          </cell>
        </row>
        <row r="10406">
          <cell r="D10406" t="str">
            <v>Taxa de BDI %</v>
          </cell>
          <cell r="F10406">
            <v>1E-8</v>
          </cell>
          <cell r="H10406">
            <v>0</v>
          </cell>
        </row>
        <row r="10407">
          <cell r="D10407" t="str">
            <v>Total da Composição</v>
          </cell>
          <cell r="H10407">
            <v>21.979999999999997</v>
          </cell>
        </row>
        <row r="10408">
          <cell r="A10408" t="str">
            <v>72474</v>
          </cell>
          <cell r="B10408" t="str">
            <v>UNIAO DE ACO GALVANIZADO 1.1/2" - FORNECIMENTO E INSTALACAO</v>
          </cell>
          <cell r="E10408" t="str">
            <v xml:space="preserve">UN    </v>
          </cell>
          <cell r="F10408" t="str">
            <v>Coeficiente</v>
          </cell>
          <cell r="G10408" t="str">
            <v>Preço Unit.</v>
          </cell>
          <cell r="H10408" t="str">
            <v>Preço Total</v>
          </cell>
          <cell r="I10408">
            <v>34.660000000000004</v>
          </cell>
        </row>
        <row r="10409">
          <cell r="B10409">
            <v>1</v>
          </cell>
          <cell r="C10409" t="str">
            <v>2696</v>
          </cell>
          <cell r="D10409" t="str">
            <v>ENCANADOR OU BOMBEIRO HIDRAULICO</v>
          </cell>
          <cell r="E10409" t="str">
            <v>H</v>
          </cell>
          <cell r="F10409">
            <v>0.46</v>
          </cell>
          <cell r="G10409">
            <v>9.68</v>
          </cell>
          <cell r="H10409">
            <v>4.45</v>
          </cell>
        </row>
        <row r="10410">
          <cell r="B10410">
            <v>1</v>
          </cell>
          <cell r="C10410" t="str">
            <v>6115</v>
          </cell>
          <cell r="D10410" t="str">
            <v>AJUDANTE</v>
          </cell>
          <cell r="E10410" t="str">
            <v>H</v>
          </cell>
          <cell r="F10410">
            <v>0.46</v>
          </cell>
          <cell r="G10410">
            <v>6.93</v>
          </cell>
          <cell r="H10410">
            <v>3.19</v>
          </cell>
        </row>
        <row r="10411">
          <cell r="B10411">
            <v>2</v>
          </cell>
          <cell r="C10411" t="str">
            <v>3143</v>
          </cell>
          <cell r="D10411" t="str">
            <v>FITA VEDA ROSCA EM ROLOS 18MMX25M</v>
          </cell>
          <cell r="E10411" t="str">
            <v>UN</v>
          </cell>
          <cell r="F10411">
            <v>6.4000000000000001E-2</v>
          </cell>
          <cell r="G10411">
            <v>3.45</v>
          </cell>
          <cell r="H10411">
            <v>0.22</v>
          </cell>
        </row>
        <row r="10412">
          <cell r="B10412">
            <v>2</v>
          </cell>
          <cell r="C10412" t="str">
            <v>9884</v>
          </cell>
          <cell r="D10412" t="str">
            <v>UNIAO FERRO GALV ROSCA 1 1/2"</v>
          </cell>
          <cell r="E10412" t="str">
            <v>UN</v>
          </cell>
          <cell r="F10412">
            <v>1</v>
          </cell>
          <cell r="G10412">
            <v>26.8</v>
          </cell>
          <cell r="H10412">
            <v>26.8</v>
          </cell>
        </row>
        <row r="10413">
          <cell r="D10413" t="str">
            <v>Custo Direto Total</v>
          </cell>
          <cell r="H10413">
            <v>34.660000000000004</v>
          </cell>
        </row>
        <row r="10414">
          <cell r="D10414" t="str">
            <v>Taxa de BDI %</v>
          </cell>
          <cell r="F10414">
            <v>1E-8</v>
          </cell>
          <cell r="H10414">
            <v>0</v>
          </cell>
        </row>
        <row r="10415">
          <cell r="D10415" t="str">
            <v>Total da Composição</v>
          </cell>
          <cell r="H10415">
            <v>34.660000000000004</v>
          </cell>
        </row>
        <row r="10416">
          <cell r="A10416" t="str">
            <v>72475</v>
          </cell>
          <cell r="B10416" t="str">
            <v>UNIAO DE ACO GALVANIZADO 1.1/4" - FORNECIMENTO E INSTALACAO</v>
          </cell>
          <cell r="E10416" t="str">
            <v xml:space="preserve">UN    </v>
          </cell>
          <cell r="F10416" t="str">
            <v>Coeficiente</v>
          </cell>
          <cell r="G10416" t="str">
            <v>Preço Unit.</v>
          </cell>
          <cell r="H10416" t="str">
            <v>Preço Total</v>
          </cell>
          <cell r="I10416">
            <v>30.35</v>
          </cell>
        </row>
        <row r="10417">
          <cell r="B10417">
            <v>1</v>
          </cell>
          <cell r="C10417" t="str">
            <v>2696</v>
          </cell>
          <cell r="D10417" t="str">
            <v>ENCANADOR OU BOMBEIRO HIDRAULICO</v>
          </cell>
          <cell r="E10417" t="str">
            <v>H</v>
          </cell>
          <cell r="F10417">
            <v>0.43</v>
          </cell>
          <cell r="G10417">
            <v>9.68</v>
          </cell>
          <cell r="H10417">
            <v>4.16</v>
          </cell>
        </row>
        <row r="10418">
          <cell r="B10418">
            <v>1</v>
          </cell>
          <cell r="C10418" t="str">
            <v>6115</v>
          </cell>
          <cell r="D10418" t="str">
            <v>AJUDANTE</v>
          </cell>
          <cell r="E10418" t="str">
            <v>H</v>
          </cell>
          <cell r="F10418">
            <v>0.43</v>
          </cell>
          <cell r="G10418">
            <v>6.93</v>
          </cell>
          <cell r="H10418">
            <v>2.98</v>
          </cell>
        </row>
        <row r="10419">
          <cell r="B10419">
            <v>2</v>
          </cell>
          <cell r="C10419" t="str">
            <v>3143</v>
          </cell>
          <cell r="D10419" t="str">
            <v>FITA VEDA ROSCA EM ROLOS 18MMX25M</v>
          </cell>
          <cell r="E10419" t="str">
            <v>UN</v>
          </cell>
          <cell r="F10419">
            <v>4.8000000000000001E-2</v>
          </cell>
          <cell r="G10419">
            <v>3.45</v>
          </cell>
          <cell r="H10419">
            <v>0.17</v>
          </cell>
        </row>
        <row r="10420">
          <cell r="B10420">
            <v>2</v>
          </cell>
          <cell r="C10420" t="str">
            <v>9888</v>
          </cell>
          <cell r="D10420" t="str">
            <v>UNIAO FERRO GALV ROSCA 1 1/4"</v>
          </cell>
          <cell r="E10420" t="str">
            <v>UN</v>
          </cell>
          <cell r="F10420">
            <v>1</v>
          </cell>
          <cell r="G10420">
            <v>23.04</v>
          </cell>
          <cell r="H10420">
            <v>23.04</v>
          </cell>
        </row>
        <row r="10421">
          <cell r="D10421" t="str">
            <v>Custo Direto Total</v>
          </cell>
          <cell r="H10421">
            <v>30.35</v>
          </cell>
        </row>
        <row r="10422">
          <cell r="D10422" t="str">
            <v>Taxa de BDI %</v>
          </cell>
          <cell r="F10422">
            <v>1E-8</v>
          </cell>
          <cell r="H10422">
            <v>0</v>
          </cell>
        </row>
        <row r="10423">
          <cell r="D10423" t="str">
            <v>Total da Composição</v>
          </cell>
          <cell r="H10423">
            <v>30.35</v>
          </cell>
        </row>
        <row r="10424">
          <cell r="A10424" t="str">
            <v>72476</v>
          </cell>
          <cell r="B10424" t="str">
            <v>UNIAO DE ACO GALVANIZADO 1" - FORNECIMENTO E INSTALACAO</v>
          </cell>
          <cell r="E10424" t="str">
            <v xml:space="preserve">UN    </v>
          </cell>
          <cell r="F10424" t="str">
            <v>Coeficiente</v>
          </cell>
          <cell r="G10424" t="str">
            <v>Preço Unit.</v>
          </cell>
          <cell r="H10424" t="str">
            <v>Preço Total</v>
          </cell>
          <cell r="I10424">
            <v>21.78</v>
          </cell>
        </row>
        <row r="10425">
          <cell r="B10425">
            <v>1</v>
          </cell>
          <cell r="C10425" t="str">
            <v>2696</v>
          </cell>
          <cell r="D10425" t="str">
            <v>ENCANADOR OU BOMBEIRO HIDRAULICO</v>
          </cell>
          <cell r="E10425" t="str">
            <v>H</v>
          </cell>
          <cell r="F10425">
            <v>0.4</v>
          </cell>
          <cell r="G10425">
            <v>9.68</v>
          </cell>
          <cell r="H10425">
            <v>3.87</v>
          </cell>
        </row>
        <row r="10426">
          <cell r="B10426">
            <v>1</v>
          </cell>
          <cell r="C10426" t="str">
            <v>6115</v>
          </cell>
          <cell r="D10426" t="str">
            <v>AJUDANTE</v>
          </cell>
          <cell r="E10426" t="str">
            <v>H</v>
          </cell>
          <cell r="F10426">
            <v>0.4</v>
          </cell>
          <cell r="G10426">
            <v>6.93</v>
          </cell>
          <cell r="H10426">
            <v>2.77</v>
          </cell>
        </row>
        <row r="10427">
          <cell r="B10427">
            <v>2</v>
          </cell>
          <cell r="C10427" t="str">
            <v>3143</v>
          </cell>
          <cell r="D10427" t="str">
            <v>FITA VEDA ROSCA EM ROLOS 18MMX25M</v>
          </cell>
          <cell r="E10427" t="str">
            <v>UN</v>
          </cell>
          <cell r="F10427">
            <v>0.04</v>
          </cell>
          <cell r="G10427">
            <v>3.45</v>
          </cell>
          <cell r="H10427">
            <v>0.14000000000000001</v>
          </cell>
        </row>
        <row r="10428">
          <cell r="B10428">
            <v>2</v>
          </cell>
          <cell r="C10428" t="str">
            <v>9886</v>
          </cell>
          <cell r="D10428" t="str">
            <v>UNIAO FERRO GALV ROSCA 1"</v>
          </cell>
          <cell r="E10428" t="str">
            <v>UN</v>
          </cell>
          <cell r="F10428">
            <v>1</v>
          </cell>
          <cell r="G10428">
            <v>15</v>
          </cell>
          <cell r="H10428">
            <v>15</v>
          </cell>
        </row>
        <row r="10429">
          <cell r="D10429" t="str">
            <v>Custo Direto Total</v>
          </cell>
          <cell r="H10429">
            <v>21.78</v>
          </cell>
        </row>
        <row r="10430">
          <cell r="D10430" t="str">
            <v>Taxa de BDI %</v>
          </cell>
          <cell r="F10430">
            <v>1E-8</v>
          </cell>
          <cell r="H10430">
            <v>0</v>
          </cell>
        </row>
        <row r="10431">
          <cell r="D10431" t="str">
            <v>Total da Composição</v>
          </cell>
          <cell r="H10431">
            <v>21.78</v>
          </cell>
        </row>
        <row r="10432">
          <cell r="A10432" t="str">
            <v>72477</v>
          </cell>
          <cell r="B10432" t="str">
            <v>UNIAO DE ACO GALVANIZADO 1/2" - FORNECIMENTO E INSTALACAO</v>
          </cell>
          <cell r="E10432" t="str">
            <v xml:space="preserve">UN    </v>
          </cell>
          <cell r="F10432" t="str">
            <v>Coeficiente</v>
          </cell>
          <cell r="G10432" t="str">
            <v>Preço Unit.</v>
          </cell>
          <cell r="H10432" t="str">
            <v>Preço Total</v>
          </cell>
          <cell r="I10432">
            <v>15.47</v>
          </cell>
        </row>
        <row r="10433">
          <cell r="B10433">
            <v>1</v>
          </cell>
          <cell r="C10433" t="str">
            <v>2696</v>
          </cell>
          <cell r="D10433" t="str">
            <v>ENCANADOR OU BOMBEIRO HIDRAULICO</v>
          </cell>
          <cell r="E10433" t="str">
            <v>H</v>
          </cell>
          <cell r="F10433">
            <v>0.35</v>
          </cell>
          <cell r="G10433">
            <v>9.68</v>
          </cell>
          <cell r="H10433">
            <v>3.39</v>
          </cell>
        </row>
        <row r="10434">
          <cell r="B10434">
            <v>1</v>
          </cell>
          <cell r="C10434" t="str">
            <v>6115</v>
          </cell>
          <cell r="D10434" t="str">
            <v>AJUDANTE</v>
          </cell>
          <cell r="E10434" t="str">
            <v>H</v>
          </cell>
          <cell r="F10434">
            <v>0.35</v>
          </cell>
          <cell r="G10434">
            <v>6.93</v>
          </cell>
          <cell r="H10434">
            <v>2.4300000000000002</v>
          </cell>
        </row>
        <row r="10435">
          <cell r="B10435">
            <v>2</v>
          </cell>
          <cell r="C10435" t="str">
            <v>3143</v>
          </cell>
          <cell r="D10435" t="str">
            <v>FITA VEDA ROSCA EM ROLOS 18MMX25M</v>
          </cell>
          <cell r="E10435" t="str">
            <v>UN</v>
          </cell>
          <cell r="F10435">
            <v>0.02</v>
          </cell>
          <cell r="G10435">
            <v>3.45</v>
          </cell>
          <cell r="H10435">
            <v>7.0000000000000007E-2</v>
          </cell>
        </row>
        <row r="10436">
          <cell r="B10436">
            <v>2</v>
          </cell>
          <cell r="C10436" t="str">
            <v>9883</v>
          </cell>
          <cell r="D10436" t="str">
            <v>UNIAO FERRO GALV ROSCA 1/2"</v>
          </cell>
          <cell r="E10436" t="str">
            <v>UN</v>
          </cell>
          <cell r="F10436">
            <v>1</v>
          </cell>
          <cell r="G10436">
            <v>9.58</v>
          </cell>
          <cell r="H10436">
            <v>9.58</v>
          </cell>
        </row>
        <row r="10437">
          <cell r="D10437" t="str">
            <v>Custo Direto Total</v>
          </cell>
          <cell r="H10437">
            <v>15.47</v>
          </cell>
        </row>
        <row r="10438">
          <cell r="D10438" t="str">
            <v>Taxa de BDI %</v>
          </cell>
          <cell r="F10438">
            <v>1E-8</v>
          </cell>
          <cell r="H10438">
            <v>0</v>
          </cell>
        </row>
        <row r="10439">
          <cell r="D10439" t="str">
            <v>Total da Composição</v>
          </cell>
          <cell r="H10439">
            <v>15.47</v>
          </cell>
        </row>
        <row r="10440">
          <cell r="A10440" t="str">
            <v>72478</v>
          </cell>
          <cell r="B10440" t="str">
            <v>UNIAO DE ACO GALVANIZADO 2.1/2" - FORNECIMENTO E INSTALACAO</v>
          </cell>
          <cell r="E10440" t="str">
            <v xml:space="preserve">UN    </v>
          </cell>
          <cell r="F10440" t="str">
            <v>Coeficiente</v>
          </cell>
          <cell r="G10440" t="str">
            <v>Preço Unit.</v>
          </cell>
          <cell r="H10440" t="str">
            <v>Preço Total</v>
          </cell>
          <cell r="I10440">
            <v>73.61</v>
          </cell>
        </row>
        <row r="10441">
          <cell r="B10441">
            <v>1</v>
          </cell>
          <cell r="C10441" t="str">
            <v>2696</v>
          </cell>
          <cell r="D10441" t="str">
            <v>ENCANADOR OU BOMBEIRO HIDRAULICO</v>
          </cell>
          <cell r="E10441" t="str">
            <v>H</v>
          </cell>
          <cell r="F10441">
            <v>0.6</v>
          </cell>
          <cell r="G10441">
            <v>9.68</v>
          </cell>
          <cell r="H10441">
            <v>5.81</v>
          </cell>
        </row>
        <row r="10442">
          <cell r="B10442">
            <v>1</v>
          </cell>
          <cell r="C10442" t="str">
            <v>6115</v>
          </cell>
          <cell r="D10442" t="str">
            <v>AJUDANTE</v>
          </cell>
          <cell r="E10442" t="str">
            <v>H</v>
          </cell>
          <cell r="F10442">
            <v>0.6</v>
          </cell>
          <cell r="G10442">
            <v>6.93</v>
          </cell>
          <cell r="H10442">
            <v>4.16</v>
          </cell>
        </row>
        <row r="10443">
          <cell r="B10443">
            <v>2</v>
          </cell>
          <cell r="C10443" t="str">
            <v>3143</v>
          </cell>
          <cell r="D10443" t="str">
            <v>FITA VEDA ROSCA EM ROLOS 18MMX25M</v>
          </cell>
          <cell r="E10443" t="str">
            <v>UN</v>
          </cell>
          <cell r="F10443">
            <v>0.08</v>
          </cell>
          <cell r="G10443">
            <v>3.45</v>
          </cell>
          <cell r="H10443">
            <v>0.28000000000000003</v>
          </cell>
        </row>
        <row r="10444">
          <cell r="B10444">
            <v>2</v>
          </cell>
          <cell r="C10444" t="str">
            <v>9889</v>
          </cell>
          <cell r="D10444" t="str">
            <v>UNIAO FERRO GALV ROSCA 2 1/2"</v>
          </cell>
          <cell r="E10444" t="str">
            <v>UN</v>
          </cell>
          <cell r="F10444">
            <v>1</v>
          </cell>
          <cell r="G10444">
            <v>63.36</v>
          </cell>
          <cell r="H10444">
            <v>63.36</v>
          </cell>
        </row>
        <row r="10445">
          <cell r="D10445" t="str">
            <v>Custo Direto Total</v>
          </cell>
          <cell r="H10445">
            <v>73.61</v>
          </cell>
        </row>
        <row r="10446">
          <cell r="D10446" t="str">
            <v>Taxa de BDI %</v>
          </cell>
          <cell r="F10446">
            <v>1E-8</v>
          </cell>
          <cell r="H10446">
            <v>0</v>
          </cell>
        </row>
        <row r="10447">
          <cell r="D10447" t="str">
            <v>Total da Composição</v>
          </cell>
          <cell r="H10447">
            <v>73.61</v>
          </cell>
        </row>
        <row r="10448">
          <cell r="A10448" t="str">
            <v>72479</v>
          </cell>
          <cell r="B10448" t="str">
            <v>UNIAO DE ACO GALVANIZADO 2" - FORNECIMENTO E INSTALACAO</v>
          </cell>
          <cell r="E10448" t="str">
            <v xml:space="preserve">UN    </v>
          </cell>
          <cell r="F10448" t="str">
            <v>Coeficiente</v>
          </cell>
          <cell r="G10448" t="str">
            <v>Preço Unit.</v>
          </cell>
          <cell r="H10448" t="str">
            <v>Preço Total</v>
          </cell>
          <cell r="I10448">
            <v>49.53</v>
          </cell>
        </row>
        <row r="10449">
          <cell r="B10449">
            <v>1</v>
          </cell>
          <cell r="C10449" t="str">
            <v>2696</v>
          </cell>
          <cell r="D10449" t="str">
            <v>ENCANADOR OU BOMBEIRO HIDRAULICO</v>
          </cell>
          <cell r="E10449" t="str">
            <v>H</v>
          </cell>
          <cell r="F10449">
            <v>0.5</v>
          </cell>
          <cell r="G10449">
            <v>9.68</v>
          </cell>
          <cell r="H10449">
            <v>4.84</v>
          </cell>
        </row>
        <row r="10450">
          <cell r="B10450">
            <v>1</v>
          </cell>
          <cell r="C10450" t="str">
            <v>6115</v>
          </cell>
          <cell r="D10450" t="str">
            <v>AJUDANTE</v>
          </cell>
          <cell r="E10450" t="str">
            <v>H</v>
          </cell>
          <cell r="F10450">
            <v>0.5</v>
          </cell>
          <cell r="G10450">
            <v>6.93</v>
          </cell>
          <cell r="H10450">
            <v>3.47</v>
          </cell>
        </row>
        <row r="10451">
          <cell r="B10451">
            <v>2</v>
          </cell>
          <cell r="C10451" t="str">
            <v>3143</v>
          </cell>
          <cell r="D10451" t="str">
            <v>FITA VEDA ROSCA EM ROLOS 18MMX25M</v>
          </cell>
          <cell r="E10451" t="str">
            <v>UN</v>
          </cell>
          <cell r="F10451">
            <v>7.5999999999999998E-2</v>
          </cell>
          <cell r="G10451">
            <v>3.45</v>
          </cell>
          <cell r="H10451">
            <v>0.26</v>
          </cell>
        </row>
        <row r="10452">
          <cell r="B10452">
            <v>2</v>
          </cell>
          <cell r="C10452" t="str">
            <v>9887</v>
          </cell>
          <cell r="D10452" t="str">
            <v>UNIAO FERRO GALV ROSCA 2"</v>
          </cell>
          <cell r="E10452" t="str">
            <v>UN</v>
          </cell>
          <cell r="F10452">
            <v>1</v>
          </cell>
          <cell r="G10452">
            <v>40.96</v>
          </cell>
          <cell r="H10452">
            <v>40.96</v>
          </cell>
        </row>
        <row r="10453">
          <cell r="D10453" t="str">
            <v>Custo Direto Total</v>
          </cell>
          <cell r="H10453">
            <v>49.53</v>
          </cell>
        </row>
        <row r="10454">
          <cell r="D10454" t="str">
            <v>Taxa de BDI %</v>
          </cell>
          <cell r="F10454">
            <v>1E-8</v>
          </cell>
          <cell r="H10454">
            <v>0</v>
          </cell>
        </row>
        <row r="10455">
          <cell r="D10455" t="str">
            <v>Total da Composição</v>
          </cell>
          <cell r="H10455">
            <v>49.53</v>
          </cell>
        </row>
        <row r="10456">
          <cell r="A10456" t="str">
            <v>72480</v>
          </cell>
          <cell r="B10456" t="str">
            <v>UNIAO DE ACO GALVANIZADO 3" - FORNECIMENTO E INSTALACAO</v>
          </cell>
          <cell r="E10456" t="str">
            <v xml:space="preserve">UN    </v>
          </cell>
          <cell r="F10456" t="str">
            <v>Coeficiente</v>
          </cell>
          <cell r="G10456" t="str">
            <v>Preço Unit.</v>
          </cell>
          <cell r="H10456" t="str">
            <v>Preço Total</v>
          </cell>
          <cell r="I10456">
            <v>106.15</v>
          </cell>
        </row>
        <row r="10457">
          <cell r="B10457">
            <v>1</v>
          </cell>
          <cell r="C10457" t="str">
            <v>2696</v>
          </cell>
          <cell r="D10457" t="str">
            <v>ENCANADOR OU BOMBEIRO HIDRAULICO</v>
          </cell>
          <cell r="E10457" t="str">
            <v>H</v>
          </cell>
          <cell r="F10457">
            <v>0.75</v>
          </cell>
          <cell r="G10457">
            <v>9.68</v>
          </cell>
          <cell r="H10457">
            <v>7.26</v>
          </cell>
        </row>
        <row r="10458">
          <cell r="B10458">
            <v>1</v>
          </cell>
          <cell r="C10458" t="str">
            <v>6115</v>
          </cell>
          <cell r="D10458" t="str">
            <v>AJUDANTE</v>
          </cell>
          <cell r="E10458" t="str">
            <v>H</v>
          </cell>
          <cell r="F10458">
            <v>0.75</v>
          </cell>
          <cell r="G10458">
            <v>6.93</v>
          </cell>
          <cell r="H10458">
            <v>5.2</v>
          </cell>
        </row>
        <row r="10459">
          <cell r="B10459">
            <v>2</v>
          </cell>
          <cell r="C10459" t="str">
            <v>3143</v>
          </cell>
          <cell r="D10459" t="str">
            <v>FITA VEDA ROSCA EM ROLOS 18MMX25M</v>
          </cell>
          <cell r="E10459" t="str">
            <v>UN</v>
          </cell>
          <cell r="F10459">
            <v>9.6000000000000002E-2</v>
          </cell>
          <cell r="G10459">
            <v>3.45</v>
          </cell>
          <cell r="H10459">
            <v>0.33</v>
          </cell>
        </row>
        <row r="10460">
          <cell r="B10460">
            <v>2</v>
          </cell>
          <cell r="C10460" t="str">
            <v>9890</v>
          </cell>
          <cell r="D10460" t="str">
            <v>UNIAO FERRO GALV ROSCA 3"</v>
          </cell>
          <cell r="E10460" t="str">
            <v>UN</v>
          </cell>
          <cell r="F10460">
            <v>1</v>
          </cell>
          <cell r="G10460">
            <v>93.36</v>
          </cell>
          <cell r="H10460">
            <v>93.36</v>
          </cell>
        </row>
        <row r="10461">
          <cell r="D10461" t="str">
            <v>Custo Direto Total</v>
          </cell>
          <cell r="H10461">
            <v>106.15</v>
          </cell>
        </row>
        <row r="10462">
          <cell r="D10462" t="str">
            <v>Taxa de BDI %</v>
          </cell>
          <cell r="F10462">
            <v>1E-8</v>
          </cell>
          <cell r="H10462">
            <v>0</v>
          </cell>
        </row>
        <row r="10463">
          <cell r="D10463" t="str">
            <v>Total da Composição</v>
          </cell>
          <cell r="H10463">
            <v>106.15</v>
          </cell>
        </row>
        <row r="10464">
          <cell r="A10464" t="str">
            <v>72481</v>
          </cell>
          <cell r="B10464" t="str">
            <v>UNIAO DE ACO GALVANIZADO 3/4" - FORNECIMENTO E INSTALACAO</v>
          </cell>
          <cell r="E10464" t="str">
            <v xml:space="preserve">UN    </v>
          </cell>
          <cell r="F10464" t="str">
            <v>Coeficiente</v>
          </cell>
          <cell r="G10464" t="str">
            <v>Preço Unit.</v>
          </cell>
          <cell r="H10464" t="str">
            <v>Preço Total</v>
          </cell>
          <cell r="I10464">
            <v>19.61</v>
          </cell>
        </row>
        <row r="10465">
          <cell r="B10465">
            <v>1</v>
          </cell>
          <cell r="C10465" t="str">
            <v>2696</v>
          </cell>
          <cell r="D10465" t="str">
            <v>ENCANADOR OU BOMBEIRO HIDRAULICO</v>
          </cell>
          <cell r="E10465" t="str">
            <v>H</v>
          </cell>
          <cell r="F10465">
            <v>0.37</v>
          </cell>
          <cell r="G10465">
            <v>9.68</v>
          </cell>
          <cell r="H10465">
            <v>3.58</v>
          </cell>
        </row>
        <row r="10466">
          <cell r="B10466">
            <v>1</v>
          </cell>
          <cell r="C10466" t="str">
            <v>6115</v>
          </cell>
          <cell r="D10466" t="str">
            <v>AJUDANTE</v>
          </cell>
          <cell r="E10466" t="str">
            <v>H</v>
          </cell>
          <cell r="F10466">
            <v>0.37</v>
          </cell>
          <cell r="G10466">
            <v>6.93</v>
          </cell>
          <cell r="H10466">
            <v>2.56</v>
          </cell>
        </row>
        <row r="10467">
          <cell r="B10467">
            <v>2</v>
          </cell>
          <cell r="C10467" t="str">
            <v>3143</v>
          </cell>
          <cell r="D10467" t="str">
            <v>FITA VEDA ROSCA EM ROLOS 18MMX25M</v>
          </cell>
          <cell r="E10467" t="str">
            <v>UN</v>
          </cell>
          <cell r="F10467">
            <v>2.8000000000000001E-2</v>
          </cell>
          <cell r="G10467">
            <v>3.45</v>
          </cell>
          <cell r="H10467">
            <v>0.1</v>
          </cell>
        </row>
        <row r="10468">
          <cell r="B10468">
            <v>2</v>
          </cell>
          <cell r="C10468" t="str">
            <v>9885</v>
          </cell>
          <cell r="D10468" t="str">
            <v>UNIAO FERRO GALV ROSCA 3/4"</v>
          </cell>
          <cell r="E10468" t="str">
            <v>UN</v>
          </cell>
          <cell r="F10468">
            <v>1</v>
          </cell>
          <cell r="G10468">
            <v>13.37</v>
          </cell>
          <cell r="H10468">
            <v>13.37</v>
          </cell>
        </row>
        <row r="10469">
          <cell r="D10469" t="str">
            <v>Custo Direto Total</v>
          </cell>
          <cell r="H10469">
            <v>19.61</v>
          </cell>
        </row>
        <row r="10470">
          <cell r="D10470" t="str">
            <v>Taxa de BDI %</v>
          </cell>
          <cell r="F10470">
            <v>1E-8</v>
          </cell>
          <cell r="H10470">
            <v>0</v>
          </cell>
        </row>
        <row r="10471">
          <cell r="D10471" t="str">
            <v>Total da Composição</v>
          </cell>
          <cell r="H10471">
            <v>19.61</v>
          </cell>
        </row>
        <row r="10472">
          <cell r="A10472" t="str">
            <v>72482</v>
          </cell>
          <cell r="B10472" t="str">
            <v>UNIAO DE ACO GALVANIZADO 4" - FORNECIMENTO E INSTALACAO</v>
          </cell>
          <cell r="E10472" t="str">
            <v xml:space="preserve">UN    </v>
          </cell>
          <cell r="F10472" t="str">
            <v>Coeficiente</v>
          </cell>
          <cell r="G10472" t="str">
            <v>Preço Unit.</v>
          </cell>
          <cell r="H10472" t="str">
            <v>Preço Total</v>
          </cell>
          <cell r="I10472">
            <v>140.52000000000001</v>
          </cell>
        </row>
        <row r="10473">
          <cell r="B10473">
            <v>1</v>
          </cell>
          <cell r="C10473" t="str">
            <v>2696</v>
          </cell>
          <cell r="D10473" t="str">
            <v>ENCANADOR OU BOMBEIRO HIDRAULICO</v>
          </cell>
          <cell r="E10473" t="str">
            <v>H</v>
          </cell>
          <cell r="F10473">
            <v>0.9</v>
          </cell>
          <cell r="G10473">
            <v>9.68</v>
          </cell>
          <cell r="H10473">
            <v>8.7100000000000009</v>
          </cell>
        </row>
        <row r="10474">
          <cell r="B10474">
            <v>1</v>
          </cell>
          <cell r="C10474" t="str">
            <v>6115</v>
          </cell>
          <cell r="D10474" t="str">
            <v>AJUDANTE</v>
          </cell>
          <cell r="E10474" t="str">
            <v>H</v>
          </cell>
          <cell r="F10474">
            <v>0.9</v>
          </cell>
          <cell r="G10474">
            <v>6.93</v>
          </cell>
          <cell r="H10474">
            <v>6.24</v>
          </cell>
        </row>
        <row r="10475">
          <cell r="B10475">
            <v>2</v>
          </cell>
          <cell r="C10475" t="str">
            <v>3143</v>
          </cell>
          <cell r="D10475" t="str">
            <v>FITA VEDA ROSCA EM ROLOS 18MMX25M</v>
          </cell>
          <cell r="E10475" t="str">
            <v>UN</v>
          </cell>
          <cell r="F10475">
            <v>0.11600000000000001</v>
          </cell>
          <cell r="G10475">
            <v>3.45</v>
          </cell>
          <cell r="H10475">
            <v>0.4</v>
          </cell>
        </row>
        <row r="10476">
          <cell r="B10476">
            <v>2</v>
          </cell>
          <cell r="C10476" t="str">
            <v>9891</v>
          </cell>
          <cell r="D10476" t="str">
            <v>UNIAO FERRO GALV ROSCA 4"</v>
          </cell>
          <cell r="E10476" t="str">
            <v>UN</v>
          </cell>
          <cell r="F10476">
            <v>1</v>
          </cell>
          <cell r="G10476">
            <v>125.17</v>
          </cell>
          <cell r="H10476">
            <v>125.17</v>
          </cell>
        </row>
        <row r="10477">
          <cell r="D10477" t="str">
            <v>Custo Direto Total</v>
          </cell>
          <cell r="H10477">
            <v>140.52000000000001</v>
          </cell>
        </row>
        <row r="10478">
          <cell r="D10478" t="str">
            <v>Taxa de BDI %</v>
          </cell>
          <cell r="F10478">
            <v>1E-8</v>
          </cell>
          <cell r="H10478">
            <v>0</v>
          </cell>
        </row>
        <row r="10479">
          <cell r="D10479" t="str">
            <v>Total da Composição</v>
          </cell>
          <cell r="H10479">
            <v>140.52000000000001</v>
          </cell>
        </row>
        <row r="10480">
          <cell r="A10480" t="str">
            <v>72539</v>
          </cell>
          <cell r="B10480" t="str">
            <v>CURVA PVC 90º ESGOTO 100X50MM COM VISITA - FORNECIMENTO E INSTALACAO</v>
          </cell>
          <cell r="E10480" t="str">
            <v xml:space="preserve">UN    </v>
          </cell>
          <cell r="F10480" t="str">
            <v>Coeficiente</v>
          </cell>
          <cell r="G10480" t="str">
            <v>Preço Unit.</v>
          </cell>
          <cell r="H10480" t="str">
            <v>Preço Total</v>
          </cell>
          <cell r="I10480">
            <v>11.410000000000002</v>
          </cell>
        </row>
        <row r="10481">
          <cell r="B10481">
            <v>1</v>
          </cell>
          <cell r="C10481" t="str">
            <v>2696</v>
          </cell>
          <cell r="D10481" t="str">
            <v>ENCANADOR OU BOMBEIRO HIDRAULICO</v>
          </cell>
          <cell r="E10481" t="str">
            <v>H</v>
          </cell>
          <cell r="F10481">
            <v>0.3</v>
          </cell>
          <cell r="G10481">
            <v>9.68</v>
          </cell>
          <cell r="H10481">
            <v>2.9</v>
          </cell>
        </row>
        <row r="10482">
          <cell r="B10482">
            <v>1</v>
          </cell>
          <cell r="C10482" t="str">
            <v>6115</v>
          </cell>
          <cell r="D10482" t="str">
            <v>AJUDANTE</v>
          </cell>
          <cell r="E10482" t="str">
            <v>H</v>
          </cell>
          <cell r="F10482">
            <v>0.3</v>
          </cell>
          <cell r="G10482">
            <v>6.93</v>
          </cell>
          <cell r="H10482">
            <v>2.08</v>
          </cell>
        </row>
        <row r="10483">
          <cell r="B10483">
            <v>2</v>
          </cell>
          <cell r="C10483" t="str">
            <v>122</v>
          </cell>
          <cell r="D10483" t="str">
            <v>ADESIVO PVC FRASCO C/ 850G</v>
          </cell>
          <cell r="E10483" t="str">
            <v>UN</v>
          </cell>
          <cell r="F10483">
            <v>1.41E-2</v>
          </cell>
          <cell r="G10483">
            <v>24.31</v>
          </cell>
          <cell r="H10483">
            <v>0.34</v>
          </cell>
        </row>
        <row r="10484">
          <cell r="B10484">
            <v>2</v>
          </cell>
          <cell r="C10484" t="str">
            <v>10836</v>
          </cell>
          <cell r="D10484" t="str">
            <v>JOELHO PVC C/ VISITA P/ ESG PREDIAL 90G DN 100 X 50MM</v>
          </cell>
          <cell r="E10484" t="str">
            <v>UN</v>
          </cell>
          <cell r="F10484">
            <v>1</v>
          </cell>
          <cell r="G10484">
            <v>6.03</v>
          </cell>
          <cell r="H10484">
            <v>6.03</v>
          </cell>
        </row>
        <row r="10485">
          <cell r="B10485">
            <v>2</v>
          </cell>
          <cell r="C10485" t="str">
            <v>20083</v>
          </cell>
          <cell r="D10485" t="str">
            <v>SOLUCAO LIMPADORA FRASCO PLASTICO C/ 1000CM3</v>
          </cell>
          <cell r="E10485" t="str">
            <v>UN</v>
          </cell>
          <cell r="F10485">
            <v>2E-3</v>
          </cell>
          <cell r="G10485">
            <v>28.8</v>
          </cell>
          <cell r="H10485">
            <v>0.06</v>
          </cell>
        </row>
        <row r="10486">
          <cell r="D10486" t="str">
            <v>Custo Direto Total</v>
          </cell>
          <cell r="H10486">
            <v>11.410000000000002</v>
          </cell>
        </row>
        <row r="10487">
          <cell r="D10487" t="str">
            <v>Taxa de BDI %</v>
          </cell>
          <cell r="F10487">
            <v>1E-8</v>
          </cell>
          <cell r="H10487">
            <v>0</v>
          </cell>
        </row>
        <row r="10488">
          <cell r="D10488" t="str">
            <v>Total da Composição</v>
          </cell>
          <cell r="H10488">
            <v>11.410000000000002</v>
          </cell>
        </row>
        <row r="10489">
          <cell r="A10489" t="str">
            <v>72540</v>
          </cell>
          <cell r="B10489" t="str">
            <v>CURVA PVC 90º ESGOTO 100X75MM COM VISITA - FORNECIMENTO E INSTALACAO</v>
          </cell>
          <cell r="E10489" t="str">
            <v xml:space="preserve">UN    </v>
          </cell>
          <cell r="F10489" t="str">
            <v>Coeficiente</v>
          </cell>
          <cell r="G10489" t="str">
            <v>Preço Unit.</v>
          </cell>
          <cell r="H10489" t="str">
            <v>Preço Total</v>
          </cell>
          <cell r="I10489">
            <v>22.89</v>
          </cell>
        </row>
        <row r="10490">
          <cell r="B10490">
            <v>1</v>
          </cell>
          <cell r="C10490" t="str">
            <v>2696</v>
          </cell>
          <cell r="D10490" t="str">
            <v>ENCANADOR OU BOMBEIRO HIDRAULICO</v>
          </cell>
          <cell r="E10490" t="str">
            <v>H</v>
          </cell>
          <cell r="F10490">
            <v>0.35</v>
          </cell>
          <cell r="G10490">
            <v>9.68</v>
          </cell>
          <cell r="H10490">
            <v>3.39</v>
          </cell>
        </row>
        <row r="10491">
          <cell r="B10491">
            <v>1</v>
          </cell>
          <cell r="C10491" t="str">
            <v>6115</v>
          </cell>
          <cell r="D10491" t="str">
            <v>AJUDANTE</v>
          </cell>
          <cell r="E10491" t="str">
            <v>H</v>
          </cell>
          <cell r="F10491">
            <v>0.35</v>
          </cell>
          <cell r="G10491">
            <v>6.93</v>
          </cell>
          <cell r="H10491">
            <v>2.4300000000000002</v>
          </cell>
        </row>
        <row r="10492">
          <cell r="B10492">
            <v>2</v>
          </cell>
          <cell r="C10492" t="str">
            <v>122</v>
          </cell>
          <cell r="D10492" t="str">
            <v>ADESIVO PVC FRASCO C/ 850G</v>
          </cell>
          <cell r="E10492" t="str">
            <v>UN</v>
          </cell>
          <cell r="F10492">
            <v>1.6500000000000001E-2</v>
          </cell>
          <cell r="G10492">
            <v>24.31</v>
          </cell>
          <cell r="H10492">
            <v>0.4</v>
          </cell>
        </row>
        <row r="10493">
          <cell r="B10493">
            <v>2</v>
          </cell>
          <cell r="C10493" t="str">
            <v>20083</v>
          </cell>
          <cell r="D10493" t="str">
            <v>SOLUCAO LIMPADORA FRASCO PLASTICO C/ 1000CM3</v>
          </cell>
          <cell r="E10493" t="str">
            <v>UN</v>
          </cell>
          <cell r="F10493">
            <v>3.0000000000000001E-3</v>
          </cell>
          <cell r="G10493">
            <v>28.8</v>
          </cell>
          <cell r="H10493">
            <v>0.09</v>
          </cell>
        </row>
        <row r="10494">
          <cell r="B10494">
            <v>2</v>
          </cell>
          <cell r="C10494" t="str">
            <v>20159</v>
          </cell>
          <cell r="D10494" t="str">
            <v>JOELHO PVC SERIE R P/ ESG PREDIAL 90G C/ VISITA 100 X 75M M</v>
          </cell>
          <cell r="E10494" t="str">
            <v>UN</v>
          </cell>
          <cell r="F10494">
            <v>1</v>
          </cell>
          <cell r="G10494">
            <v>16.579999999999998</v>
          </cell>
          <cell r="H10494">
            <v>16.579999999999998</v>
          </cell>
        </row>
        <row r="10495">
          <cell r="D10495" t="str">
            <v>Custo Direto Total</v>
          </cell>
          <cell r="H10495">
            <v>22.89</v>
          </cell>
        </row>
        <row r="10496">
          <cell r="D10496" t="str">
            <v>Taxa de BDI %</v>
          </cell>
          <cell r="F10496">
            <v>1E-8</v>
          </cell>
          <cell r="H10496">
            <v>0</v>
          </cell>
        </row>
        <row r="10497">
          <cell r="D10497" t="str">
            <v>Total da Composição</v>
          </cell>
          <cell r="H10497">
            <v>22.89</v>
          </cell>
        </row>
        <row r="10498">
          <cell r="A10498" t="str">
            <v>72541</v>
          </cell>
          <cell r="B10498" t="str">
            <v>CURVA PVC CURTA 90º ESGOTO 100MM - FORNECIMENTO E INSTALACAO</v>
          </cell>
          <cell r="E10498" t="str">
            <v xml:space="preserve">UN    </v>
          </cell>
          <cell r="F10498" t="str">
            <v>Coeficiente</v>
          </cell>
          <cell r="G10498" t="str">
            <v>Preço Unit.</v>
          </cell>
          <cell r="H10498" t="str">
            <v>Preço Total</v>
          </cell>
          <cell r="I10498">
            <v>18.16</v>
          </cell>
        </row>
        <row r="10499">
          <cell r="B10499">
            <v>1</v>
          </cell>
          <cell r="C10499" t="str">
            <v>2696</v>
          </cell>
          <cell r="D10499" t="str">
            <v>ENCANADOR OU BOMBEIRO HIDRAULICO</v>
          </cell>
          <cell r="E10499" t="str">
            <v>H</v>
          </cell>
          <cell r="F10499">
            <v>0.2</v>
          </cell>
          <cell r="G10499">
            <v>9.68</v>
          </cell>
          <cell r="H10499">
            <v>1.94</v>
          </cell>
        </row>
        <row r="10500">
          <cell r="B10500">
            <v>1</v>
          </cell>
          <cell r="C10500" t="str">
            <v>6115</v>
          </cell>
          <cell r="D10500" t="str">
            <v>AJUDANTE</v>
          </cell>
          <cell r="E10500" t="str">
            <v>H</v>
          </cell>
          <cell r="F10500">
            <v>0.2</v>
          </cell>
          <cell r="G10500">
            <v>6.93</v>
          </cell>
          <cell r="H10500">
            <v>1.39</v>
          </cell>
        </row>
        <row r="10501">
          <cell r="B10501">
            <v>2</v>
          </cell>
          <cell r="C10501" t="str">
            <v>122</v>
          </cell>
          <cell r="D10501" t="str">
            <v>ADESIVO PVC FRASCO C/ 850G</v>
          </cell>
          <cell r="E10501" t="str">
            <v>UN</v>
          </cell>
          <cell r="F10501">
            <v>5.2900000000000003E-2</v>
          </cell>
          <cell r="G10501">
            <v>24.31</v>
          </cell>
          <cell r="H10501">
            <v>1.29</v>
          </cell>
        </row>
        <row r="10502">
          <cell r="B10502">
            <v>2</v>
          </cell>
          <cell r="C10502" t="str">
            <v>1966</v>
          </cell>
          <cell r="D10502" t="str">
            <v>CURVA PVC 90G CURTA PVC P/ ESG PREDIAL DN 100MM</v>
          </cell>
          <cell r="E10502" t="str">
            <v>UN</v>
          </cell>
          <cell r="F10502">
            <v>1</v>
          </cell>
          <cell r="G10502">
            <v>13.11</v>
          </cell>
          <cell r="H10502">
            <v>13.11</v>
          </cell>
        </row>
        <row r="10503">
          <cell r="B10503">
            <v>2</v>
          </cell>
          <cell r="C10503" t="str">
            <v>20083</v>
          </cell>
          <cell r="D10503" t="str">
            <v>SOLUCAO LIMPADORA FRASCO PLASTICO C/ 1000CM3</v>
          </cell>
          <cell r="E10503" t="str">
            <v>UN</v>
          </cell>
          <cell r="F10503">
            <v>1.4999999999999999E-2</v>
          </cell>
          <cell r="G10503">
            <v>28.8</v>
          </cell>
          <cell r="H10503">
            <v>0.43</v>
          </cell>
        </row>
        <row r="10504">
          <cell r="D10504" t="str">
            <v>Custo Direto Total</v>
          </cell>
          <cell r="H10504">
            <v>18.16</v>
          </cell>
        </row>
        <row r="10505">
          <cell r="D10505" t="str">
            <v>Taxa de BDI %</v>
          </cell>
          <cell r="F10505">
            <v>1E-8</v>
          </cell>
          <cell r="H10505">
            <v>0</v>
          </cell>
        </row>
        <row r="10506">
          <cell r="D10506" t="str">
            <v>Total da Composição</v>
          </cell>
          <cell r="H10506">
            <v>18.16</v>
          </cell>
        </row>
        <row r="10507">
          <cell r="A10507" t="str">
            <v>72542</v>
          </cell>
          <cell r="B10507" t="str">
            <v>CURVA PVC LONGA 90º ESGOTO 100MM - FORNECIMENTO E INSTALACAO</v>
          </cell>
          <cell r="E10507" t="str">
            <v xml:space="preserve">UN    </v>
          </cell>
          <cell r="F10507" t="str">
            <v>Coeficiente</v>
          </cell>
          <cell r="G10507" t="str">
            <v>Preço Unit.</v>
          </cell>
          <cell r="H10507" t="str">
            <v>Preço Total</v>
          </cell>
          <cell r="I10507">
            <v>30.04</v>
          </cell>
        </row>
        <row r="10508">
          <cell r="B10508">
            <v>1</v>
          </cell>
          <cell r="C10508" t="str">
            <v>2696</v>
          </cell>
          <cell r="D10508" t="str">
            <v>ENCANADOR OU BOMBEIRO HIDRAULICO</v>
          </cell>
          <cell r="E10508" t="str">
            <v>H</v>
          </cell>
          <cell r="F10508">
            <v>0.2</v>
          </cell>
          <cell r="G10508">
            <v>9.68</v>
          </cell>
          <cell r="H10508">
            <v>1.94</v>
          </cell>
        </row>
        <row r="10509">
          <cell r="B10509">
            <v>1</v>
          </cell>
          <cell r="C10509" t="str">
            <v>6115</v>
          </cell>
          <cell r="D10509" t="str">
            <v>AJUDANTE</v>
          </cell>
          <cell r="E10509" t="str">
            <v>H</v>
          </cell>
          <cell r="F10509">
            <v>0.2</v>
          </cell>
          <cell r="G10509">
            <v>6.93</v>
          </cell>
          <cell r="H10509">
            <v>1.39</v>
          </cell>
        </row>
        <row r="10510">
          <cell r="B10510">
            <v>2</v>
          </cell>
          <cell r="C10510" t="str">
            <v>122</v>
          </cell>
          <cell r="D10510" t="str">
            <v>ADESIVO PVC FRASCO C/ 850G</v>
          </cell>
          <cell r="E10510" t="str">
            <v>UN</v>
          </cell>
          <cell r="F10510">
            <v>5.2900000000000003E-2</v>
          </cell>
          <cell r="G10510">
            <v>24.31</v>
          </cell>
          <cell r="H10510">
            <v>1.29</v>
          </cell>
        </row>
        <row r="10511">
          <cell r="B10511">
            <v>2</v>
          </cell>
          <cell r="C10511" t="str">
            <v>1970</v>
          </cell>
          <cell r="D10511" t="str">
            <v>CURVA PVC LONGA 90G P/ ESG PREDIAL DN 100MM</v>
          </cell>
          <cell r="E10511" t="str">
            <v>UN</v>
          </cell>
          <cell r="F10511">
            <v>1</v>
          </cell>
          <cell r="G10511">
            <v>24.99</v>
          </cell>
          <cell r="H10511">
            <v>24.99</v>
          </cell>
        </row>
        <row r="10512">
          <cell r="B10512">
            <v>2</v>
          </cell>
          <cell r="C10512" t="str">
            <v>20083</v>
          </cell>
          <cell r="D10512" t="str">
            <v>SOLUCAO LIMPADORA FRASCO PLASTICO C/ 1000CM3</v>
          </cell>
          <cell r="E10512" t="str">
            <v>UN</v>
          </cell>
          <cell r="F10512">
            <v>1.4999999999999999E-2</v>
          </cell>
          <cell r="G10512">
            <v>28.8</v>
          </cell>
          <cell r="H10512">
            <v>0.43</v>
          </cell>
        </row>
        <row r="10513">
          <cell r="D10513" t="str">
            <v>Custo Direto Total</v>
          </cell>
          <cell r="H10513">
            <v>30.04</v>
          </cell>
        </row>
        <row r="10514">
          <cell r="D10514" t="str">
            <v>Taxa de BDI %</v>
          </cell>
          <cell r="F10514">
            <v>1E-8</v>
          </cell>
          <cell r="H10514">
            <v>0</v>
          </cell>
        </row>
        <row r="10515">
          <cell r="D10515" t="str">
            <v>Total da Composição</v>
          </cell>
          <cell r="H10515">
            <v>30.04</v>
          </cell>
        </row>
        <row r="10516">
          <cell r="A10516" t="str">
            <v>72543</v>
          </cell>
          <cell r="B10516" t="str">
            <v>CURVA PVC LONGA 45º ESGOTO 100MM - FORNECIMENTO E INSTALACAO</v>
          </cell>
          <cell r="E10516" t="str">
            <v xml:space="preserve">UN    </v>
          </cell>
          <cell r="F10516" t="str">
            <v>Coeficiente</v>
          </cell>
          <cell r="G10516" t="str">
            <v>Preço Unit.</v>
          </cell>
          <cell r="H10516" t="str">
            <v>Preço Total</v>
          </cell>
          <cell r="I10516">
            <v>30.51</v>
          </cell>
        </row>
        <row r="10517">
          <cell r="B10517">
            <v>1</v>
          </cell>
          <cell r="C10517" t="str">
            <v>2696</v>
          </cell>
          <cell r="D10517" t="str">
            <v>ENCANADOR OU BOMBEIRO HIDRAULICO</v>
          </cell>
          <cell r="E10517" t="str">
            <v>H</v>
          </cell>
          <cell r="F10517">
            <v>0.2</v>
          </cell>
          <cell r="G10517">
            <v>9.68</v>
          </cell>
          <cell r="H10517">
            <v>1.94</v>
          </cell>
        </row>
        <row r="10518">
          <cell r="B10518">
            <v>1</v>
          </cell>
          <cell r="C10518" t="str">
            <v>6115</v>
          </cell>
          <cell r="D10518" t="str">
            <v>AJUDANTE</v>
          </cell>
          <cell r="E10518" t="str">
            <v>H</v>
          </cell>
          <cell r="F10518">
            <v>0.2</v>
          </cell>
          <cell r="G10518">
            <v>6.93</v>
          </cell>
          <cell r="H10518">
            <v>1.39</v>
          </cell>
        </row>
        <row r="10519">
          <cell r="B10519">
            <v>2</v>
          </cell>
          <cell r="C10519" t="str">
            <v>122</v>
          </cell>
          <cell r="D10519" t="str">
            <v>ADESIVO PVC FRASCO C/ 850G</v>
          </cell>
          <cell r="E10519" t="str">
            <v>UN</v>
          </cell>
          <cell r="F10519">
            <v>5.2900000000000003E-2</v>
          </cell>
          <cell r="G10519">
            <v>24.31</v>
          </cell>
          <cell r="H10519">
            <v>1.29</v>
          </cell>
        </row>
        <row r="10520">
          <cell r="B10520">
            <v>2</v>
          </cell>
          <cell r="C10520" t="str">
            <v>1965</v>
          </cell>
          <cell r="D10520" t="str">
            <v>CURVA PVC LONGA 45G P/ ESG PREDIAL DN 100MM</v>
          </cell>
          <cell r="E10520" t="str">
            <v>UN</v>
          </cell>
          <cell r="F10520">
            <v>1</v>
          </cell>
          <cell r="G10520">
            <v>25.46</v>
          </cell>
          <cell r="H10520">
            <v>25.46</v>
          </cell>
        </row>
        <row r="10521">
          <cell r="B10521">
            <v>2</v>
          </cell>
          <cell r="C10521" t="str">
            <v>20083</v>
          </cell>
          <cell r="D10521" t="str">
            <v>SOLUCAO LIMPADORA FRASCO PLASTICO C/ 1000CM3</v>
          </cell>
          <cell r="E10521" t="str">
            <v>UN</v>
          </cell>
          <cell r="F10521">
            <v>1.4999999999999999E-2</v>
          </cell>
          <cell r="G10521">
            <v>28.8</v>
          </cell>
          <cell r="H10521">
            <v>0.43</v>
          </cell>
        </row>
        <row r="10522">
          <cell r="D10522" t="str">
            <v>Custo Direto Total</v>
          </cell>
          <cell r="H10522">
            <v>30.51</v>
          </cell>
        </row>
        <row r="10523">
          <cell r="D10523" t="str">
            <v>Taxa de BDI %</v>
          </cell>
          <cell r="F10523">
            <v>1E-8</v>
          </cell>
          <cell r="H10523">
            <v>0</v>
          </cell>
        </row>
        <row r="10524">
          <cell r="D10524" t="str">
            <v>Total da Composição</v>
          </cell>
          <cell r="H10524">
            <v>30.51</v>
          </cell>
        </row>
        <row r="10525">
          <cell r="A10525" t="str">
            <v>72544</v>
          </cell>
          <cell r="B10525" t="str">
            <v>CURVA PVC CURTA 90º ESGOTO 50MM - FORNECIMENTO E INSTALACAO</v>
          </cell>
          <cell r="E10525" t="str">
            <v xml:space="preserve">UN    </v>
          </cell>
          <cell r="F10525" t="str">
            <v>Coeficiente</v>
          </cell>
          <cell r="G10525" t="str">
            <v>Preço Unit.</v>
          </cell>
          <cell r="H10525" t="str">
            <v>Preço Total</v>
          </cell>
          <cell r="I10525">
            <v>9.4400000000000013</v>
          </cell>
        </row>
        <row r="10526">
          <cell r="B10526">
            <v>1</v>
          </cell>
          <cell r="C10526" t="str">
            <v>2696</v>
          </cell>
          <cell r="D10526" t="str">
            <v>ENCANADOR OU BOMBEIRO HIDRAULICO</v>
          </cell>
          <cell r="E10526" t="str">
            <v>H</v>
          </cell>
          <cell r="F10526">
            <v>0.12</v>
          </cell>
          <cell r="G10526">
            <v>9.68</v>
          </cell>
          <cell r="H10526">
            <v>1.1599999999999999</v>
          </cell>
        </row>
        <row r="10527">
          <cell r="B10527">
            <v>1</v>
          </cell>
          <cell r="C10527" t="str">
            <v>6115</v>
          </cell>
          <cell r="D10527" t="str">
            <v>AJUDANTE</v>
          </cell>
          <cell r="E10527" t="str">
            <v>H</v>
          </cell>
          <cell r="F10527">
            <v>0.12</v>
          </cell>
          <cell r="G10527">
            <v>6.93</v>
          </cell>
          <cell r="H10527">
            <v>0.83</v>
          </cell>
        </row>
        <row r="10528">
          <cell r="B10528">
            <v>2</v>
          </cell>
          <cell r="C10528" t="str">
            <v>122</v>
          </cell>
          <cell r="D10528" t="str">
            <v>ADESIVO PVC FRASCO C/ 850G</v>
          </cell>
          <cell r="E10528" t="str">
            <v>UN</v>
          </cell>
          <cell r="F10528">
            <v>2.35E-2</v>
          </cell>
          <cell r="G10528">
            <v>24.31</v>
          </cell>
          <cell r="H10528">
            <v>0.56999999999999995</v>
          </cell>
        </row>
        <row r="10529">
          <cell r="B10529">
            <v>2</v>
          </cell>
          <cell r="C10529" t="str">
            <v>1932</v>
          </cell>
          <cell r="D10529" t="str">
            <v>CURVA PVC 90G CURTA PVC P/ ESG PREDIAL DN 50MM</v>
          </cell>
          <cell r="E10529" t="str">
            <v>UN</v>
          </cell>
          <cell r="F10529">
            <v>1</v>
          </cell>
          <cell r="G10529">
            <v>6.74</v>
          </cell>
          <cell r="H10529">
            <v>6.74</v>
          </cell>
        </row>
        <row r="10530">
          <cell r="B10530">
            <v>2</v>
          </cell>
          <cell r="C10530" t="str">
            <v>20083</v>
          </cell>
          <cell r="D10530" t="str">
            <v>SOLUCAO LIMPADORA FRASCO PLASTICO C/ 1000CM3</v>
          </cell>
          <cell r="E10530" t="str">
            <v>UN</v>
          </cell>
          <cell r="F10530">
            <v>5.0000000000000001E-3</v>
          </cell>
          <cell r="G10530">
            <v>28.8</v>
          </cell>
          <cell r="H10530">
            <v>0.14000000000000001</v>
          </cell>
        </row>
        <row r="10531">
          <cell r="D10531" t="str">
            <v>Custo Direto Total</v>
          </cell>
          <cell r="H10531">
            <v>9.4400000000000013</v>
          </cell>
        </row>
        <row r="10532">
          <cell r="D10532" t="str">
            <v>Taxa de BDI %</v>
          </cell>
          <cell r="F10532">
            <v>1E-8</v>
          </cell>
          <cell r="H10532">
            <v>0</v>
          </cell>
        </row>
        <row r="10533">
          <cell r="D10533" t="str">
            <v>Total da Composição</v>
          </cell>
          <cell r="H10533">
            <v>9.4400000000000013</v>
          </cell>
        </row>
        <row r="10534">
          <cell r="A10534" t="str">
            <v>72545</v>
          </cell>
          <cell r="B10534" t="str">
            <v>CURVA PVC LONGA 90º ESGOTO 50MM - FORNECIMENTO E INSTALACAO</v>
          </cell>
          <cell r="E10534" t="str">
            <v xml:space="preserve">UN    </v>
          </cell>
          <cell r="F10534" t="str">
            <v>Coeficiente</v>
          </cell>
          <cell r="G10534" t="str">
            <v>Preço Unit.</v>
          </cell>
          <cell r="H10534" t="str">
            <v>Preço Total</v>
          </cell>
          <cell r="I10534">
            <v>7.93</v>
          </cell>
        </row>
        <row r="10535">
          <cell r="B10535">
            <v>1</v>
          </cell>
          <cell r="C10535" t="str">
            <v>2696</v>
          </cell>
          <cell r="D10535" t="str">
            <v>ENCANADOR OU BOMBEIRO HIDRAULICO</v>
          </cell>
          <cell r="E10535" t="str">
            <v>H</v>
          </cell>
          <cell r="F10535">
            <v>0.12</v>
          </cell>
          <cell r="G10535">
            <v>9.68</v>
          </cell>
          <cell r="H10535">
            <v>1.1599999999999999</v>
          </cell>
        </row>
        <row r="10536">
          <cell r="B10536">
            <v>1</v>
          </cell>
          <cell r="C10536" t="str">
            <v>6115</v>
          </cell>
          <cell r="D10536" t="str">
            <v>AJUDANTE</v>
          </cell>
          <cell r="E10536" t="str">
            <v>H</v>
          </cell>
          <cell r="F10536">
            <v>0.12</v>
          </cell>
          <cell r="G10536">
            <v>6.93</v>
          </cell>
          <cell r="H10536">
            <v>0.83</v>
          </cell>
        </row>
        <row r="10537">
          <cell r="B10537">
            <v>2</v>
          </cell>
          <cell r="C10537" t="str">
            <v>122</v>
          </cell>
          <cell r="D10537" t="str">
            <v>ADESIVO PVC FRASCO C/ 850G</v>
          </cell>
          <cell r="E10537" t="str">
            <v>UN</v>
          </cell>
          <cell r="F10537">
            <v>2.35E-2</v>
          </cell>
          <cell r="G10537">
            <v>24.31</v>
          </cell>
          <cell r="H10537">
            <v>0.56999999999999995</v>
          </cell>
        </row>
        <row r="10538">
          <cell r="B10538">
            <v>2</v>
          </cell>
          <cell r="C10538" t="str">
            <v>1968</v>
          </cell>
          <cell r="D10538" t="str">
            <v>CURVA PVC LONGA 90G P/ ESG PREDIAL DN 50MM</v>
          </cell>
          <cell r="E10538" t="str">
            <v>UN</v>
          </cell>
          <cell r="F10538">
            <v>1</v>
          </cell>
          <cell r="G10538">
            <v>5.23</v>
          </cell>
          <cell r="H10538">
            <v>5.23</v>
          </cell>
        </row>
        <row r="10539">
          <cell r="B10539">
            <v>2</v>
          </cell>
          <cell r="C10539" t="str">
            <v>20083</v>
          </cell>
          <cell r="D10539" t="str">
            <v>SOLUCAO LIMPADORA FRASCO PLASTICO C/ 1000CM3</v>
          </cell>
          <cell r="E10539" t="str">
            <v>UN</v>
          </cell>
          <cell r="F10539">
            <v>5.0000000000000001E-3</v>
          </cell>
          <cell r="G10539">
            <v>28.8</v>
          </cell>
          <cell r="H10539">
            <v>0.14000000000000001</v>
          </cell>
        </row>
        <row r="10540">
          <cell r="D10540" t="str">
            <v>Custo Direto Total</v>
          </cell>
          <cell r="H10540">
            <v>7.93</v>
          </cell>
        </row>
        <row r="10541">
          <cell r="D10541" t="str">
            <v>Taxa de BDI %</v>
          </cell>
          <cell r="F10541">
            <v>1E-8</v>
          </cell>
          <cell r="H10541">
            <v>0</v>
          </cell>
        </row>
        <row r="10542">
          <cell r="D10542" t="str">
            <v>Total da Composição</v>
          </cell>
          <cell r="H10542">
            <v>7.93</v>
          </cell>
        </row>
        <row r="10543">
          <cell r="A10543" t="str">
            <v>72546</v>
          </cell>
          <cell r="B10543" t="str">
            <v>CURVA PVC LONGA 45º ESGOTO 50MM - FORNECIMENTO E INSTALACAO</v>
          </cell>
          <cell r="E10543" t="str">
            <v xml:space="preserve">UN    </v>
          </cell>
          <cell r="F10543" t="str">
            <v>Coeficiente</v>
          </cell>
          <cell r="G10543" t="str">
            <v>Preço Unit.</v>
          </cell>
          <cell r="H10543" t="str">
            <v>Preço Total</v>
          </cell>
          <cell r="I10543">
            <v>13.690000000000001</v>
          </cell>
        </row>
        <row r="10544">
          <cell r="B10544">
            <v>1</v>
          </cell>
          <cell r="C10544" t="str">
            <v>2696</v>
          </cell>
          <cell r="D10544" t="str">
            <v>ENCANADOR OU BOMBEIRO HIDRAULICO</v>
          </cell>
          <cell r="E10544" t="str">
            <v>H</v>
          </cell>
          <cell r="F10544">
            <v>0.12</v>
          </cell>
          <cell r="G10544">
            <v>9.68</v>
          </cell>
          <cell r="H10544">
            <v>1.1599999999999999</v>
          </cell>
        </row>
        <row r="10545">
          <cell r="B10545">
            <v>1</v>
          </cell>
          <cell r="C10545" t="str">
            <v>6115</v>
          </cell>
          <cell r="D10545" t="str">
            <v>AJUDANTE</v>
          </cell>
          <cell r="E10545" t="str">
            <v>H</v>
          </cell>
          <cell r="F10545">
            <v>0.12</v>
          </cell>
          <cell r="G10545">
            <v>6.93</v>
          </cell>
          <cell r="H10545">
            <v>0.83</v>
          </cell>
        </row>
        <row r="10546">
          <cell r="B10546">
            <v>2</v>
          </cell>
          <cell r="C10546" t="str">
            <v>122</v>
          </cell>
          <cell r="D10546" t="str">
            <v>ADESIVO PVC FRASCO C/ 850G</v>
          </cell>
          <cell r="E10546" t="str">
            <v>UN</v>
          </cell>
          <cell r="F10546">
            <v>2.35E-2</v>
          </cell>
          <cell r="G10546">
            <v>24.31</v>
          </cell>
          <cell r="H10546">
            <v>0.56999999999999995</v>
          </cell>
        </row>
        <row r="10547">
          <cell r="B10547">
            <v>2</v>
          </cell>
          <cell r="C10547" t="str">
            <v>10765</v>
          </cell>
          <cell r="D10547" t="str">
            <v>CURVA PVC LONGA 45G P/ ESG PREDIAL DN 50MM</v>
          </cell>
          <cell r="E10547" t="str">
            <v>UN</v>
          </cell>
          <cell r="F10547">
            <v>1</v>
          </cell>
          <cell r="G10547">
            <v>10.99</v>
          </cell>
          <cell r="H10547">
            <v>10.99</v>
          </cell>
        </row>
        <row r="10548">
          <cell r="B10548">
            <v>2</v>
          </cell>
          <cell r="C10548" t="str">
            <v>20083</v>
          </cell>
          <cell r="D10548" t="str">
            <v>SOLUCAO LIMPADORA FRASCO PLASTICO C/ 1000CM3</v>
          </cell>
          <cell r="E10548" t="str">
            <v>UN</v>
          </cell>
          <cell r="F10548">
            <v>5.0000000000000001E-3</v>
          </cell>
          <cell r="G10548">
            <v>28.8</v>
          </cell>
          <cell r="H10548">
            <v>0.14000000000000001</v>
          </cell>
        </row>
        <row r="10549">
          <cell r="D10549" t="str">
            <v>Custo Direto Total</v>
          </cell>
          <cell r="H10549">
            <v>13.690000000000001</v>
          </cell>
        </row>
        <row r="10550">
          <cell r="D10550" t="str">
            <v>Taxa de BDI %</v>
          </cell>
          <cell r="F10550">
            <v>1E-8</v>
          </cell>
          <cell r="H10550">
            <v>0</v>
          </cell>
        </row>
        <row r="10551">
          <cell r="D10551" t="str">
            <v>Total da Composição</v>
          </cell>
          <cell r="H10551">
            <v>13.690000000000001</v>
          </cell>
        </row>
        <row r="10552">
          <cell r="A10552" t="str">
            <v>72547</v>
          </cell>
          <cell r="B10552" t="str">
            <v>CURVA PVC CURTA 90º ESGOTO 40MM - FORNECIMENTO E INSTALACAO</v>
          </cell>
          <cell r="E10552" t="str">
            <v xml:space="preserve">UN    </v>
          </cell>
          <cell r="F10552" t="str">
            <v>Coeficiente</v>
          </cell>
          <cell r="G10552" t="str">
            <v>Preço Unit.</v>
          </cell>
          <cell r="H10552" t="str">
            <v>Preço Total</v>
          </cell>
          <cell r="I10552">
            <v>4.6100000000000003</v>
          </cell>
        </row>
        <row r="10553">
          <cell r="B10553">
            <v>1</v>
          </cell>
          <cell r="C10553" t="str">
            <v>2696</v>
          </cell>
          <cell r="D10553" t="str">
            <v>ENCANADOR OU BOMBEIRO HIDRAULICO</v>
          </cell>
          <cell r="E10553" t="str">
            <v>H</v>
          </cell>
          <cell r="F10553">
            <v>0.1</v>
          </cell>
          <cell r="G10553">
            <v>9.68</v>
          </cell>
          <cell r="H10553">
            <v>0.97</v>
          </cell>
        </row>
        <row r="10554">
          <cell r="B10554">
            <v>1</v>
          </cell>
          <cell r="C10554" t="str">
            <v>6115</v>
          </cell>
          <cell r="D10554" t="str">
            <v>AJUDANTE</v>
          </cell>
          <cell r="E10554" t="str">
            <v>H</v>
          </cell>
          <cell r="F10554">
            <v>0.1</v>
          </cell>
          <cell r="G10554">
            <v>6.93</v>
          </cell>
          <cell r="H10554">
            <v>0.69</v>
          </cell>
        </row>
        <row r="10555">
          <cell r="B10555">
            <v>2</v>
          </cell>
          <cell r="C10555" t="str">
            <v>122</v>
          </cell>
          <cell r="D10555" t="str">
            <v>ADESIVO PVC FRASCO C/ 850G</v>
          </cell>
          <cell r="E10555" t="str">
            <v>UN</v>
          </cell>
          <cell r="F10555">
            <v>1.7600000000000001E-2</v>
          </cell>
          <cell r="G10555">
            <v>24.31</v>
          </cell>
          <cell r="H10555">
            <v>0.43</v>
          </cell>
        </row>
        <row r="10556">
          <cell r="B10556">
            <v>2</v>
          </cell>
          <cell r="C10556" t="str">
            <v>1933</v>
          </cell>
          <cell r="D10556" t="str">
            <v>CURVA PVC 90G CURTA PVC P/ ESG PREDIAL DN 40 MM</v>
          </cell>
          <cell r="E10556" t="str">
            <v>UN</v>
          </cell>
          <cell r="F10556">
            <v>1</v>
          </cell>
          <cell r="G10556">
            <v>2.4</v>
          </cell>
          <cell r="H10556">
            <v>2.4</v>
          </cell>
        </row>
        <row r="10557">
          <cell r="B10557">
            <v>2</v>
          </cell>
          <cell r="C10557" t="str">
            <v>20083</v>
          </cell>
          <cell r="D10557" t="str">
            <v>SOLUCAO LIMPADORA FRASCO PLASTICO C/ 1000CM3</v>
          </cell>
          <cell r="E10557" t="str">
            <v>UN</v>
          </cell>
          <cell r="F10557">
            <v>4.0000000000000001E-3</v>
          </cell>
          <cell r="G10557">
            <v>28.8</v>
          </cell>
          <cell r="H10557">
            <v>0.12</v>
          </cell>
        </row>
        <row r="10558">
          <cell r="D10558" t="str">
            <v>Custo Direto Total</v>
          </cell>
          <cell r="H10558">
            <v>4.6100000000000003</v>
          </cell>
        </row>
        <row r="10559">
          <cell r="D10559" t="str">
            <v>Taxa de BDI %</v>
          </cell>
          <cell r="F10559">
            <v>1E-8</v>
          </cell>
          <cell r="H10559">
            <v>0</v>
          </cell>
        </row>
        <row r="10560">
          <cell r="D10560" t="str">
            <v>Total da Composição</v>
          </cell>
          <cell r="H10560">
            <v>4.6100000000000003</v>
          </cell>
        </row>
        <row r="10561">
          <cell r="A10561" t="str">
            <v>72548</v>
          </cell>
          <cell r="B10561" t="str">
            <v>CURVA PVC LONGA 90º ESGOTO 40MM - FORNECIMENTO E INSTALACAO</v>
          </cell>
          <cell r="E10561" t="str">
            <v xml:space="preserve">UN    </v>
          </cell>
          <cell r="F10561" t="str">
            <v>Coeficiente</v>
          </cell>
          <cell r="G10561" t="str">
            <v>Preço Unit.</v>
          </cell>
          <cell r="H10561" t="str">
            <v>Preço Total</v>
          </cell>
          <cell r="I10561">
            <v>5.17</v>
          </cell>
        </row>
        <row r="10562">
          <cell r="B10562">
            <v>1</v>
          </cell>
          <cell r="C10562" t="str">
            <v>2696</v>
          </cell>
          <cell r="D10562" t="str">
            <v>ENCANADOR OU BOMBEIRO HIDRAULICO</v>
          </cell>
          <cell r="E10562" t="str">
            <v>H</v>
          </cell>
          <cell r="F10562">
            <v>0.1</v>
          </cell>
          <cell r="G10562">
            <v>9.68</v>
          </cell>
          <cell r="H10562">
            <v>0.97</v>
          </cell>
        </row>
        <row r="10563">
          <cell r="B10563">
            <v>1</v>
          </cell>
          <cell r="C10563" t="str">
            <v>6115</v>
          </cell>
          <cell r="D10563" t="str">
            <v>AJUDANTE</v>
          </cell>
          <cell r="E10563" t="str">
            <v>H</v>
          </cell>
          <cell r="F10563">
            <v>0.1</v>
          </cell>
          <cell r="G10563">
            <v>6.93</v>
          </cell>
          <cell r="H10563">
            <v>0.69</v>
          </cell>
        </row>
        <row r="10564">
          <cell r="B10564">
            <v>2</v>
          </cell>
          <cell r="C10564" t="str">
            <v>122</v>
          </cell>
          <cell r="D10564" t="str">
            <v>ADESIVO PVC FRASCO C/ 850G</v>
          </cell>
          <cell r="E10564" t="str">
            <v>UN</v>
          </cell>
          <cell r="F10564">
            <v>1.7600000000000001E-2</v>
          </cell>
          <cell r="G10564">
            <v>24.31</v>
          </cell>
          <cell r="H10564">
            <v>0.43</v>
          </cell>
        </row>
        <row r="10565">
          <cell r="B10565">
            <v>2</v>
          </cell>
          <cell r="C10565" t="str">
            <v>1967</v>
          </cell>
          <cell r="D10565" t="str">
            <v>CURVA PVC 90 LONGA EB-608 BB DN 40 P/ESG PREDIAL</v>
          </cell>
          <cell r="E10565" t="str">
            <v>UN</v>
          </cell>
          <cell r="F10565">
            <v>1</v>
          </cell>
          <cell r="G10565">
            <v>2.96</v>
          </cell>
          <cell r="H10565">
            <v>2.96</v>
          </cell>
        </row>
        <row r="10566">
          <cell r="B10566">
            <v>2</v>
          </cell>
          <cell r="C10566" t="str">
            <v>20083</v>
          </cell>
          <cell r="D10566" t="str">
            <v>SOLUCAO LIMPADORA FRASCO PLASTICO C/ 1000CM3</v>
          </cell>
          <cell r="E10566" t="str">
            <v>UN</v>
          </cell>
          <cell r="F10566">
            <v>4.0000000000000001E-3</v>
          </cell>
          <cell r="G10566">
            <v>28.8</v>
          </cell>
          <cell r="H10566">
            <v>0.12</v>
          </cell>
        </row>
        <row r="10567">
          <cell r="D10567" t="str">
            <v>Custo Direto Total</v>
          </cell>
          <cell r="H10567">
            <v>5.17</v>
          </cell>
        </row>
        <row r="10568">
          <cell r="D10568" t="str">
            <v>Taxa de BDI %</v>
          </cell>
          <cell r="F10568">
            <v>1E-8</v>
          </cell>
          <cell r="H10568">
            <v>0</v>
          </cell>
        </row>
        <row r="10569">
          <cell r="D10569" t="str">
            <v>Total da Composição</v>
          </cell>
          <cell r="H10569">
            <v>5.17</v>
          </cell>
        </row>
        <row r="10570">
          <cell r="A10570" t="str">
            <v>72550</v>
          </cell>
          <cell r="B10570" t="str">
            <v>CURVA PVC CURTA 90º ESGOTO 75MM - FORNECIMENTO E INSTALACAO</v>
          </cell>
          <cell r="E10570" t="str">
            <v xml:space="preserve">UN    </v>
          </cell>
          <cell r="F10570" t="str">
            <v>Coeficiente</v>
          </cell>
          <cell r="G10570" t="str">
            <v>Preço Unit.</v>
          </cell>
          <cell r="H10570" t="str">
            <v>Preço Total</v>
          </cell>
          <cell r="I10570">
            <v>15.989999999999998</v>
          </cell>
        </row>
        <row r="10571">
          <cell r="B10571">
            <v>1</v>
          </cell>
          <cell r="C10571" t="str">
            <v>2696</v>
          </cell>
          <cell r="D10571" t="str">
            <v>ENCANADOR OU BOMBEIRO HIDRAULICO</v>
          </cell>
          <cell r="E10571" t="str">
            <v>H</v>
          </cell>
          <cell r="F10571">
            <v>0.15</v>
          </cell>
          <cell r="G10571">
            <v>9.68</v>
          </cell>
          <cell r="H10571">
            <v>1.45</v>
          </cell>
        </row>
        <row r="10572">
          <cell r="B10572">
            <v>1</v>
          </cell>
          <cell r="C10572" t="str">
            <v>6115</v>
          </cell>
          <cell r="D10572" t="str">
            <v>AJUDANTE</v>
          </cell>
          <cell r="E10572" t="str">
            <v>H</v>
          </cell>
          <cell r="F10572">
            <v>0.15</v>
          </cell>
          <cell r="G10572">
            <v>6.93</v>
          </cell>
          <cell r="H10572">
            <v>1.04</v>
          </cell>
        </row>
        <row r="10573">
          <cell r="B10573">
            <v>2</v>
          </cell>
          <cell r="C10573" t="str">
            <v>122</v>
          </cell>
          <cell r="D10573" t="str">
            <v>ADESIVO PVC FRASCO C/ 850G</v>
          </cell>
          <cell r="E10573" t="str">
            <v>UN</v>
          </cell>
          <cell r="F10573">
            <v>3.5299999999999998E-2</v>
          </cell>
          <cell r="G10573">
            <v>24.31</v>
          </cell>
          <cell r="H10573">
            <v>0.86</v>
          </cell>
        </row>
        <row r="10574">
          <cell r="B10574">
            <v>2</v>
          </cell>
          <cell r="C10574" t="str">
            <v>1951</v>
          </cell>
          <cell r="D10574" t="str">
            <v>CURVA PVC 90G CURTA PVC P/ ESG PREDIAL DN 75MM</v>
          </cell>
          <cell r="E10574" t="str">
            <v>UN</v>
          </cell>
          <cell r="F10574">
            <v>1</v>
          </cell>
          <cell r="G10574">
            <v>12.35</v>
          </cell>
          <cell r="H10574">
            <v>12.35</v>
          </cell>
        </row>
        <row r="10575">
          <cell r="B10575">
            <v>2</v>
          </cell>
          <cell r="C10575" t="str">
            <v>20083</v>
          </cell>
          <cell r="D10575" t="str">
            <v>SOLUCAO LIMPADORA FRASCO PLASTICO C/ 1000CM3</v>
          </cell>
          <cell r="E10575" t="str">
            <v>UN</v>
          </cell>
          <cell r="F10575">
            <v>0.01</v>
          </cell>
          <cell r="G10575">
            <v>28.8</v>
          </cell>
          <cell r="H10575">
            <v>0.28999999999999998</v>
          </cell>
        </row>
        <row r="10576">
          <cell r="D10576" t="str">
            <v>Custo Direto Total</v>
          </cell>
          <cell r="H10576">
            <v>15.989999999999998</v>
          </cell>
        </row>
        <row r="10577">
          <cell r="D10577" t="str">
            <v>Taxa de BDI %</v>
          </cell>
          <cell r="F10577">
            <v>1E-8</v>
          </cell>
          <cell r="H10577">
            <v>0</v>
          </cell>
        </row>
        <row r="10578">
          <cell r="D10578" t="str">
            <v>Total da Composição</v>
          </cell>
          <cell r="H10578">
            <v>15.989999999999998</v>
          </cell>
        </row>
        <row r="10579">
          <cell r="A10579" t="str">
            <v>72551</v>
          </cell>
          <cell r="B10579" t="str">
            <v>CURVA PVC LONGA 90º ESGOTO 75MM - FORNECIMENTO E INSTALACAO</v>
          </cell>
          <cell r="E10579" t="str">
            <v xml:space="preserve">UN    </v>
          </cell>
          <cell r="F10579" t="str">
            <v>Coeficiente</v>
          </cell>
          <cell r="G10579" t="str">
            <v>Preço Unit.</v>
          </cell>
          <cell r="H10579" t="str">
            <v>Preço Total</v>
          </cell>
          <cell r="I10579">
            <v>19.149999999999999</v>
          </cell>
        </row>
        <row r="10580">
          <cell r="B10580">
            <v>1</v>
          </cell>
          <cell r="C10580" t="str">
            <v>2696</v>
          </cell>
          <cell r="D10580" t="str">
            <v>ENCANADOR OU BOMBEIRO HIDRAULICO</v>
          </cell>
          <cell r="E10580" t="str">
            <v>H</v>
          </cell>
          <cell r="F10580">
            <v>0.15</v>
          </cell>
          <cell r="G10580">
            <v>9.68</v>
          </cell>
          <cell r="H10580">
            <v>1.45</v>
          </cell>
        </row>
        <row r="10581">
          <cell r="B10581">
            <v>1</v>
          </cell>
          <cell r="C10581" t="str">
            <v>6115</v>
          </cell>
          <cell r="D10581" t="str">
            <v>AJUDANTE</v>
          </cell>
          <cell r="E10581" t="str">
            <v>H</v>
          </cell>
          <cell r="F10581">
            <v>0.15</v>
          </cell>
          <cell r="G10581">
            <v>6.93</v>
          </cell>
          <cell r="H10581">
            <v>1.04</v>
          </cell>
        </row>
        <row r="10582">
          <cell r="B10582">
            <v>2</v>
          </cell>
          <cell r="C10582" t="str">
            <v>122</v>
          </cell>
          <cell r="D10582" t="str">
            <v>ADESIVO PVC FRASCO C/ 850G</v>
          </cell>
          <cell r="E10582" t="str">
            <v>UN</v>
          </cell>
          <cell r="F10582">
            <v>3.5299999999999998E-2</v>
          </cell>
          <cell r="G10582">
            <v>24.31</v>
          </cell>
          <cell r="H10582">
            <v>0.86</v>
          </cell>
        </row>
        <row r="10583">
          <cell r="B10583">
            <v>2</v>
          </cell>
          <cell r="C10583" t="str">
            <v>1969</v>
          </cell>
          <cell r="D10583" t="str">
            <v>CURVA PVC LONGA 90G P/ ESG PREDIAL DN 75MM</v>
          </cell>
          <cell r="E10583" t="str">
            <v>UN</v>
          </cell>
          <cell r="F10583">
            <v>1</v>
          </cell>
          <cell r="G10583">
            <v>15.51</v>
          </cell>
          <cell r="H10583">
            <v>15.51</v>
          </cell>
        </row>
        <row r="10584">
          <cell r="B10584">
            <v>2</v>
          </cell>
          <cell r="C10584" t="str">
            <v>20083</v>
          </cell>
          <cell r="D10584" t="str">
            <v>SOLUCAO LIMPADORA FRASCO PLASTICO C/ 1000CM3</v>
          </cell>
          <cell r="E10584" t="str">
            <v>UN</v>
          </cell>
          <cell r="F10584">
            <v>0.01</v>
          </cell>
          <cell r="G10584">
            <v>28.8</v>
          </cell>
          <cell r="H10584">
            <v>0.28999999999999998</v>
          </cell>
        </row>
        <row r="10585">
          <cell r="D10585" t="str">
            <v>Custo Direto Total</v>
          </cell>
          <cell r="H10585">
            <v>19.149999999999999</v>
          </cell>
        </row>
        <row r="10586">
          <cell r="D10586" t="str">
            <v>Taxa de BDI %</v>
          </cell>
          <cell r="F10586">
            <v>1E-8</v>
          </cell>
          <cell r="H10586">
            <v>0</v>
          </cell>
        </row>
        <row r="10587">
          <cell r="D10587" t="str">
            <v>Total da Composição</v>
          </cell>
          <cell r="H10587">
            <v>19.149999999999999</v>
          </cell>
        </row>
        <row r="10588">
          <cell r="A10588" t="str">
            <v>72552</v>
          </cell>
          <cell r="B10588" t="str">
            <v>CURVA PVC LONGA 45º ESGOTO 75MM - FORNECIMENTO E INSTALACAO</v>
          </cell>
          <cell r="E10588" t="str">
            <v xml:space="preserve">UN    </v>
          </cell>
          <cell r="F10588" t="str">
            <v>Coeficiente</v>
          </cell>
          <cell r="G10588" t="str">
            <v>Preço Unit.</v>
          </cell>
          <cell r="H10588" t="str">
            <v>Preço Total</v>
          </cell>
          <cell r="I10588">
            <v>27.92</v>
          </cell>
        </row>
        <row r="10589">
          <cell r="B10589">
            <v>1</v>
          </cell>
          <cell r="C10589" t="str">
            <v>2696</v>
          </cell>
          <cell r="D10589" t="str">
            <v>ENCANADOR OU BOMBEIRO HIDRAULICO</v>
          </cell>
          <cell r="E10589" t="str">
            <v>H</v>
          </cell>
          <cell r="F10589">
            <v>0.15</v>
          </cell>
          <cell r="G10589">
            <v>9.68</v>
          </cell>
          <cell r="H10589">
            <v>1.45</v>
          </cell>
        </row>
        <row r="10590">
          <cell r="B10590">
            <v>1</v>
          </cell>
          <cell r="C10590" t="str">
            <v>6115</v>
          </cell>
          <cell r="D10590" t="str">
            <v>AJUDANTE</v>
          </cell>
          <cell r="E10590" t="str">
            <v>H</v>
          </cell>
          <cell r="F10590">
            <v>0.15</v>
          </cell>
          <cell r="G10590">
            <v>6.93</v>
          </cell>
          <cell r="H10590">
            <v>1.04</v>
          </cell>
        </row>
        <row r="10591">
          <cell r="B10591">
            <v>2</v>
          </cell>
          <cell r="C10591" t="str">
            <v>122</v>
          </cell>
          <cell r="D10591" t="str">
            <v>ADESIVO PVC FRASCO C/ 850G</v>
          </cell>
          <cell r="E10591" t="str">
            <v>UN</v>
          </cell>
          <cell r="F10591">
            <v>3.5299999999999998E-2</v>
          </cell>
          <cell r="G10591">
            <v>24.31</v>
          </cell>
          <cell r="H10591">
            <v>0.86</v>
          </cell>
        </row>
        <row r="10592">
          <cell r="B10592">
            <v>2</v>
          </cell>
          <cell r="C10592" t="str">
            <v>10767</v>
          </cell>
          <cell r="D10592" t="str">
            <v>CURVA PVC LONGA 45G P/ ESG PREDIAL DN 75MM</v>
          </cell>
          <cell r="E10592" t="str">
            <v>UN</v>
          </cell>
          <cell r="F10592">
            <v>1</v>
          </cell>
          <cell r="G10592">
            <v>24.28</v>
          </cell>
          <cell r="H10592">
            <v>24.28</v>
          </cell>
        </row>
        <row r="10593">
          <cell r="B10593">
            <v>2</v>
          </cell>
          <cell r="C10593" t="str">
            <v>20083</v>
          </cell>
          <cell r="D10593" t="str">
            <v>SOLUCAO LIMPADORA FRASCO PLASTICO C/ 1000CM3</v>
          </cell>
          <cell r="E10593" t="str">
            <v>UN</v>
          </cell>
          <cell r="F10593">
            <v>0.01</v>
          </cell>
          <cell r="G10593">
            <v>28.8</v>
          </cell>
          <cell r="H10593">
            <v>0.28999999999999998</v>
          </cell>
        </row>
        <row r="10594">
          <cell r="D10594" t="str">
            <v>Custo Direto Total</v>
          </cell>
          <cell r="H10594">
            <v>27.92</v>
          </cell>
        </row>
        <row r="10595">
          <cell r="D10595" t="str">
            <v>Taxa de BDI %</v>
          </cell>
          <cell r="F10595">
            <v>1E-8</v>
          </cell>
          <cell r="H10595">
            <v>0</v>
          </cell>
        </row>
        <row r="10596">
          <cell r="D10596" t="str">
            <v>Total da Composição</v>
          </cell>
          <cell r="H10596">
            <v>27.92</v>
          </cell>
        </row>
        <row r="10597">
          <cell r="A10597" t="str">
            <v>72556</v>
          </cell>
          <cell r="B10597" t="str">
            <v>JOELHO PVC 90º ESGOTO 100MM - FORNECIMENTO E INSTALACAO</v>
          </cell>
          <cell r="E10597" t="str">
            <v xml:space="preserve">UN    </v>
          </cell>
          <cell r="F10597" t="str">
            <v>Coeficiente</v>
          </cell>
          <cell r="G10597" t="str">
            <v>Preço Unit.</v>
          </cell>
          <cell r="H10597" t="str">
            <v>Preço Total</v>
          </cell>
          <cell r="I10597">
            <v>11.84</v>
          </cell>
        </row>
        <row r="10598">
          <cell r="B10598">
            <v>1</v>
          </cell>
          <cell r="C10598" t="str">
            <v>2696</v>
          </cell>
          <cell r="D10598" t="str">
            <v>ENCANADOR OU BOMBEIRO HIDRAULICO</v>
          </cell>
          <cell r="E10598" t="str">
            <v>H</v>
          </cell>
          <cell r="F10598">
            <v>0.4</v>
          </cell>
          <cell r="G10598">
            <v>9.68</v>
          </cell>
          <cell r="H10598">
            <v>3.87</v>
          </cell>
        </row>
        <row r="10599">
          <cell r="B10599">
            <v>1</v>
          </cell>
          <cell r="C10599" t="str">
            <v>6115</v>
          </cell>
          <cell r="D10599" t="str">
            <v>AJUDANTE</v>
          </cell>
          <cell r="E10599" t="str">
            <v>H</v>
          </cell>
          <cell r="F10599">
            <v>0.4</v>
          </cell>
          <cell r="G10599">
            <v>6.93</v>
          </cell>
          <cell r="H10599">
            <v>2.77</v>
          </cell>
        </row>
        <row r="10600">
          <cell r="B10600">
            <v>2</v>
          </cell>
          <cell r="C10600" t="str">
            <v>122</v>
          </cell>
          <cell r="D10600" t="str">
            <v>ADESIVO PVC FRASCO C/ 850G</v>
          </cell>
          <cell r="E10600" t="str">
            <v>UN</v>
          </cell>
          <cell r="F10600">
            <v>5.2900000000000003E-2</v>
          </cell>
          <cell r="G10600">
            <v>24.31</v>
          </cell>
          <cell r="H10600">
            <v>1.29</v>
          </cell>
        </row>
        <row r="10601">
          <cell r="B10601">
            <v>2</v>
          </cell>
          <cell r="C10601" t="str">
            <v>3520</v>
          </cell>
          <cell r="D10601" t="str">
            <v>JOELHO PVC SOLD 90G PB P/ ESG PREDIAL DN 100MM</v>
          </cell>
          <cell r="E10601" t="str">
            <v>UN</v>
          </cell>
          <cell r="F10601">
            <v>1</v>
          </cell>
          <cell r="G10601">
            <v>3.05</v>
          </cell>
          <cell r="H10601">
            <v>3.05</v>
          </cell>
        </row>
        <row r="10602">
          <cell r="B10602">
            <v>2</v>
          </cell>
          <cell r="C10602" t="str">
            <v>20083</v>
          </cell>
          <cell r="D10602" t="str">
            <v>SOLUCAO LIMPADORA FRASCO PLASTICO C/ 1000CM3</v>
          </cell>
          <cell r="E10602" t="str">
            <v>UN</v>
          </cell>
          <cell r="F10602">
            <v>0.03</v>
          </cell>
          <cell r="G10602">
            <v>28.8</v>
          </cell>
          <cell r="H10602">
            <v>0.86</v>
          </cell>
        </row>
        <row r="10603">
          <cell r="D10603" t="str">
            <v>Custo Direto Total</v>
          </cell>
          <cell r="H10603">
            <v>11.84</v>
          </cell>
        </row>
        <row r="10604">
          <cell r="D10604" t="str">
            <v>Taxa de BDI %</v>
          </cell>
          <cell r="F10604">
            <v>1E-8</v>
          </cell>
          <cell r="H10604">
            <v>0</v>
          </cell>
        </row>
        <row r="10605">
          <cell r="D10605" t="str">
            <v>Total da Composição</v>
          </cell>
          <cell r="H10605">
            <v>11.84</v>
          </cell>
        </row>
        <row r="10606">
          <cell r="A10606" t="str">
            <v>72557</v>
          </cell>
          <cell r="B10606" t="str">
            <v>JOELHO PVC 45º ESGOTO 100MM - FORNECIMENTO E INSTALACAO</v>
          </cell>
          <cell r="E10606" t="str">
            <v xml:space="preserve">UN    </v>
          </cell>
          <cell r="F10606" t="str">
            <v>Coeficiente</v>
          </cell>
          <cell r="G10606" t="str">
            <v>Preço Unit.</v>
          </cell>
          <cell r="H10606" t="str">
            <v>Preço Total</v>
          </cell>
          <cell r="I10606">
            <v>11.61</v>
          </cell>
        </row>
        <row r="10607">
          <cell r="B10607">
            <v>1</v>
          </cell>
          <cell r="C10607" t="str">
            <v>2696</v>
          </cell>
          <cell r="D10607" t="str">
            <v>ENCANADOR OU BOMBEIRO HIDRAULICO</v>
          </cell>
          <cell r="E10607" t="str">
            <v>H</v>
          </cell>
          <cell r="F10607">
            <v>0.4</v>
          </cell>
          <cell r="G10607">
            <v>9.68</v>
          </cell>
          <cell r="H10607">
            <v>3.87</v>
          </cell>
        </row>
        <row r="10608">
          <cell r="B10608">
            <v>1</v>
          </cell>
          <cell r="C10608" t="str">
            <v>6115</v>
          </cell>
          <cell r="D10608" t="str">
            <v>AJUDANTE</v>
          </cell>
          <cell r="E10608" t="str">
            <v>H</v>
          </cell>
          <cell r="F10608">
            <v>0.4</v>
          </cell>
          <cell r="G10608">
            <v>6.93</v>
          </cell>
          <cell r="H10608">
            <v>2.77</v>
          </cell>
        </row>
        <row r="10609">
          <cell r="B10609">
            <v>2</v>
          </cell>
          <cell r="C10609" t="str">
            <v>122</v>
          </cell>
          <cell r="D10609" t="str">
            <v>ADESIVO PVC FRASCO C/ 850G</v>
          </cell>
          <cell r="E10609" t="str">
            <v>UN</v>
          </cell>
          <cell r="F10609">
            <v>5.2900000000000003E-2</v>
          </cell>
          <cell r="G10609">
            <v>24.31</v>
          </cell>
          <cell r="H10609">
            <v>1.29</v>
          </cell>
        </row>
        <row r="10610">
          <cell r="B10610">
            <v>2</v>
          </cell>
          <cell r="C10610" t="str">
            <v>3528</v>
          </cell>
          <cell r="D10610" t="str">
            <v>JOELHO PVC SOLD 45G PB P/ ESG PREDIAL DN 100MM</v>
          </cell>
          <cell r="E10610" t="str">
            <v>UN</v>
          </cell>
          <cell r="F10610">
            <v>1</v>
          </cell>
          <cell r="G10610">
            <v>2.82</v>
          </cell>
          <cell r="H10610">
            <v>2.82</v>
          </cell>
        </row>
        <row r="10611">
          <cell r="B10611">
            <v>2</v>
          </cell>
          <cell r="C10611" t="str">
            <v>20083</v>
          </cell>
          <cell r="D10611" t="str">
            <v>SOLUCAO LIMPADORA FRASCO PLASTICO C/ 1000CM3</v>
          </cell>
          <cell r="E10611" t="str">
            <v>UN</v>
          </cell>
          <cell r="F10611">
            <v>0.03</v>
          </cell>
          <cell r="G10611">
            <v>28.8</v>
          </cell>
          <cell r="H10611">
            <v>0.86</v>
          </cell>
        </row>
        <row r="10612">
          <cell r="D10612" t="str">
            <v>Custo Direto Total</v>
          </cell>
          <cell r="H10612">
            <v>11.61</v>
          </cell>
        </row>
        <row r="10613">
          <cell r="D10613" t="str">
            <v>Taxa de BDI %</v>
          </cell>
          <cell r="F10613">
            <v>1E-8</v>
          </cell>
          <cell r="H10613">
            <v>0</v>
          </cell>
        </row>
        <row r="10614">
          <cell r="D10614" t="str">
            <v>Total da Composição</v>
          </cell>
          <cell r="H10614">
            <v>11.61</v>
          </cell>
        </row>
        <row r="10615">
          <cell r="A10615" t="str">
            <v>72558</v>
          </cell>
          <cell r="B10615" t="str">
            <v>JOELHO PVC 90º ESGOTO 40MM - FORNECIMENTO E INSTALACAO</v>
          </cell>
          <cell r="E10615" t="str">
            <v xml:space="preserve">UN    </v>
          </cell>
          <cell r="F10615" t="str">
            <v>Coeficiente</v>
          </cell>
          <cell r="G10615" t="str">
            <v>Preço Unit.</v>
          </cell>
          <cell r="H10615" t="str">
            <v>Preço Total</v>
          </cell>
          <cell r="I10615">
            <v>5.19</v>
          </cell>
        </row>
        <row r="10616">
          <cell r="B10616">
            <v>1</v>
          </cell>
          <cell r="C10616" t="str">
            <v>2696</v>
          </cell>
          <cell r="D10616" t="str">
            <v>ENCANADOR OU BOMBEIRO HIDRAULICO</v>
          </cell>
          <cell r="E10616" t="str">
            <v>H</v>
          </cell>
          <cell r="F10616">
            <v>0.25</v>
          </cell>
          <cell r="G10616">
            <v>9.68</v>
          </cell>
          <cell r="H10616">
            <v>2.42</v>
          </cell>
        </row>
        <row r="10617">
          <cell r="B10617">
            <v>1</v>
          </cell>
          <cell r="C10617" t="str">
            <v>6115</v>
          </cell>
          <cell r="D10617" t="str">
            <v>AJUDANTE</v>
          </cell>
          <cell r="E10617" t="str">
            <v>H</v>
          </cell>
          <cell r="F10617">
            <v>0.25</v>
          </cell>
          <cell r="G10617">
            <v>6.93</v>
          </cell>
          <cell r="H10617">
            <v>1.73</v>
          </cell>
        </row>
        <row r="10618">
          <cell r="B10618">
            <v>2</v>
          </cell>
          <cell r="C10618" t="str">
            <v>122</v>
          </cell>
          <cell r="D10618" t="str">
            <v>ADESIVO PVC FRASCO C/ 850G</v>
          </cell>
          <cell r="E10618" t="str">
            <v>UN</v>
          </cell>
          <cell r="F10618">
            <v>1.18E-2</v>
          </cell>
          <cell r="G10618">
            <v>24.31</v>
          </cell>
          <cell r="H10618">
            <v>0.28999999999999998</v>
          </cell>
        </row>
        <row r="10619">
          <cell r="B10619">
            <v>2</v>
          </cell>
          <cell r="C10619" t="str">
            <v>3517</v>
          </cell>
          <cell r="D10619" t="str">
            <v>JOELHO PVC SOLD 90G BB P/ ESG PREDIAL DN 40MM</v>
          </cell>
          <cell r="E10619" t="str">
            <v>UN</v>
          </cell>
          <cell r="F10619">
            <v>1</v>
          </cell>
          <cell r="G10619">
            <v>0.61</v>
          </cell>
          <cell r="H10619">
            <v>0.61</v>
          </cell>
        </row>
        <row r="10620">
          <cell r="B10620">
            <v>2</v>
          </cell>
          <cell r="C10620" t="str">
            <v>20083</v>
          </cell>
          <cell r="D10620" t="str">
            <v>SOLUCAO LIMPADORA FRASCO PLASTICO C/ 1000CM3</v>
          </cell>
          <cell r="E10620" t="str">
            <v>UN</v>
          </cell>
          <cell r="F10620">
            <v>5.0000000000000001E-3</v>
          </cell>
          <cell r="G10620">
            <v>28.8</v>
          </cell>
          <cell r="H10620">
            <v>0.14000000000000001</v>
          </cell>
        </row>
        <row r="10621">
          <cell r="D10621" t="str">
            <v>Custo Direto Total</v>
          </cell>
          <cell r="H10621">
            <v>5.19</v>
          </cell>
        </row>
        <row r="10622">
          <cell r="D10622" t="str">
            <v>Taxa de BDI %</v>
          </cell>
          <cell r="F10622">
            <v>1E-8</v>
          </cell>
          <cell r="H10622">
            <v>0</v>
          </cell>
        </row>
        <row r="10623">
          <cell r="D10623" t="str">
            <v>Total da Composição</v>
          </cell>
          <cell r="H10623">
            <v>5.19</v>
          </cell>
        </row>
        <row r="10624">
          <cell r="A10624" t="str">
            <v>72559</v>
          </cell>
          <cell r="B10624" t="str">
            <v>JOELHO PVC 45º ESGOTO 40MM - FORNECIMENTO E INSTALACAO</v>
          </cell>
          <cell r="E10624" t="str">
            <v xml:space="preserve">UN    </v>
          </cell>
          <cell r="F10624" t="str">
            <v>Coeficiente</v>
          </cell>
          <cell r="G10624" t="str">
            <v>Preço Unit.</v>
          </cell>
          <cell r="H10624" t="str">
            <v>Preço Total</v>
          </cell>
          <cell r="I10624">
            <v>5.29</v>
          </cell>
        </row>
        <row r="10625">
          <cell r="B10625">
            <v>1</v>
          </cell>
          <cell r="C10625" t="str">
            <v>2696</v>
          </cell>
          <cell r="D10625" t="str">
            <v>ENCANADOR OU BOMBEIRO HIDRAULICO</v>
          </cell>
          <cell r="E10625" t="str">
            <v>H</v>
          </cell>
          <cell r="F10625">
            <v>0.25</v>
          </cell>
          <cell r="G10625">
            <v>9.68</v>
          </cell>
          <cell r="H10625">
            <v>2.42</v>
          </cell>
        </row>
        <row r="10626">
          <cell r="B10626">
            <v>1</v>
          </cell>
          <cell r="C10626" t="str">
            <v>6115</v>
          </cell>
          <cell r="D10626" t="str">
            <v>AJUDANTE</v>
          </cell>
          <cell r="E10626" t="str">
            <v>H</v>
          </cell>
          <cell r="F10626">
            <v>0.25</v>
          </cell>
          <cell r="G10626">
            <v>6.93</v>
          </cell>
          <cell r="H10626">
            <v>1.73</v>
          </cell>
        </row>
        <row r="10627">
          <cell r="B10627">
            <v>2</v>
          </cell>
          <cell r="C10627" t="str">
            <v>122</v>
          </cell>
          <cell r="D10627" t="str">
            <v>ADESIVO PVC FRASCO C/ 850G</v>
          </cell>
          <cell r="E10627" t="str">
            <v>UN</v>
          </cell>
          <cell r="F10627">
            <v>1.18E-2</v>
          </cell>
          <cell r="G10627">
            <v>24.31</v>
          </cell>
          <cell r="H10627">
            <v>0.28999999999999998</v>
          </cell>
        </row>
        <row r="10628">
          <cell r="B10628">
            <v>2</v>
          </cell>
          <cell r="C10628" t="str">
            <v>3516</v>
          </cell>
          <cell r="D10628" t="str">
            <v>JOELHO PVC SOLD 45G BB P/ ESG PREDIAL DN 40MM</v>
          </cell>
          <cell r="E10628" t="str">
            <v>UN</v>
          </cell>
          <cell r="F10628">
            <v>1</v>
          </cell>
          <cell r="G10628">
            <v>0.71</v>
          </cell>
          <cell r="H10628">
            <v>0.71</v>
          </cell>
        </row>
        <row r="10629">
          <cell r="B10629">
            <v>2</v>
          </cell>
          <cell r="C10629" t="str">
            <v>20083</v>
          </cell>
          <cell r="D10629" t="str">
            <v>SOLUCAO LIMPADORA FRASCO PLASTICO C/ 1000CM3</v>
          </cell>
          <cell r="E10629" t="str">
            <v>UN</v>
          </cell>
          <cell r="F10629">
            <v>5.0000000000000001E-3</v>
          </cell>
          <cell r="G10629">
            <v>28.8</v>
          </cell>
          <cell r="H10629">
            <v>0.14000000000000001</v>
          </cell>
        </row>
        <row r="10630">
          <cell r="D10630" t="str">
            <v>Custo Direto Total</v>
          </cell>
          <cell r="H10630">
            <v>5.29</v>
          </cell>
        </row>
        <row r="10631">
          <cell r="D10631" t="str">
            <v>Taxa de BDI %</v>
          </cell>
          <cell r="F10631">
            <v>1E-8</v>
          </cell>
          <cell r="H10631">
            <v>0</v>
          </cell>
        </row>
        <row r="10632">
          <cell r="D10632" t="str">
            <v>Total da Composição</v>
          </cell>
          <cell r="H10632">
            <v>5.29</v>
          </cell>
        </row>
        <row r="10633">
          <cell r="A10633" t="str">
            <v>72560</v>
          </cell>
          <cell r="B10633" t="str">
            <v>JOELHO PVC 90º ESGOTO 50MM - FORNECIMENTO E INSTALACAO</v>
          </cell>
          <cell r="E10633" t="str">
            <v xml:space="preserve">UN    </v>
          </cell>
          <cell r="F10633" t="str">
            <v>Coeficiente</v>
          </cell>
          <cell r="G10633" t="str">
            <v>Preço Unit.</v>
          </cell>
          <cell r="H10633" t="str">
            <v>Preço Total</v>
          </cell>
          <cell r="I10633">
            <v>6.03</v>
          </cell>
        </row>
        <row r="10634">
          <cell r="B10634">
            <v>1</v>
          </cell>
          <cell r="C10634" t="str">
            <v>2696</v>
          </cell>
          <cell r="D10634" t="str">
            <v>ENCANADOR OU BOMBEIRO HIDRAULICO</v>
          </cell>
          <cell r="E10634" t="str">
            <v>H</v>
          </cell>
          <cell r="F10634">
            <v>0.27</v>
          </cell>
          <cell r="G10634">
            <v>9.68</v>
          </cell>
          <cell r="H10634">
            <v>2.61</v>
          </cell>
        </row>
        <row r="10635">
          <cell r="B10635">
            <v>1</v>
          </cell>
          <cell r="C10635" t="str">
            <v>6115</v>
          </cell>
          <cell r="D10635" t="str">
            <v>AJUDANTE</v>
          </cell>
          <cell r="E10635" t="str">
            <v>H</v>
          </cell>
          <cell r="F10635">
            <v>0.27</v>
          </cell>
          <cell r="G10635">
            <v>6.93</v>
          </cell>
          <cell r="H10635">
            <v>1.87</v>
          </cell>
        </row>
        <row r="10636">
          <cell r="B10636">
            <v>2</v>
          </cell>
          <cell r="C10636" t="str">
            <v>122</v>
          </cell>
          <cell r="D10636" t="str">
            <v>ADESIVO PVC FRASCO C/ 850G</v>
          </cell>
          <cell r="E10636" t="str">
            <v>UN</v>
          </cell>
          <cell r="F10636">
            <v>1.7600000000000001E-2</v>
          </cell>
          <cell r="G10636">
            <v>24.31</v>
          </cell>
          <cell r="H10636">
            <v>0.43</v>
          </cell>
        </row>
        <row r="10637">
          <cell r="B10637">
            <v>2</v>
          </cell>
          <cell r="C10637" t="str">
            <v>3526</v>
          </cell>
          <cell r="D10637" t="str">
            <v>JOELHO PVC SOLD 90G PB P/ ESG PREDIAL DN 50MM</v>
          </cell>
          <cell r="E10637" t="str">
            <v>UN</v>
          </cell>
          <cell r="F10637">
            <v>1</v>
          </cell>
          <cell r="G10637">
            <v>0.92</v>
          </cell>
          <cell r="H10637">
            <v>0.92</v>
          </cell>
        </row>
        <row r="10638">
          <cell r="B10638">
            <v>2</v>
          </cell>
          <cell r="C10638" t="str">
            <v>20083</v>
          </cell>
          <cell r="D10638" t="str">
            <v>SOLUCAO LIMPADORA FRASCO PLASTICO C/ 1000CM3</v>
          </cell>
          <cell r="E10638" t="str">
            <v>UN</v>
          </cell>
          <cell r="F10638">
            <v>7.0000000000000001E-3</v>
          </cell>
          <cell r="G10638">
            <v>28.8</v>
          </cell>
          <cell r="H10638">
            <v>0.2</v>
          </cell>
        </row>
        <row r="10639">
          <cell r="D10639" t="str">
            <v>Custo Direto Total</v>
          </cell>
          <cell r="H10639">
            <v>6.03</v>
          </cell>
        </row>
        <row r="10640">
          <cell r="D10640" t="str">
            <v>Taxa de BDI %</v>
          </cell>
          <cell r="F10640">
            <v>1E-8</v>
          </cell>
          <cell r="H10640">
            <v>0</v>
          </cell>
        </row>
        <row r="10641">
          <cell r="D10641" t="str">
            <v>Total da Composição</v>
          </cell>
          <cell r="H10641">
            <v>6.03</v>
          </cell>
        </row>
        <row r="10642">
          <cell r="A10642" t="str">
            <v>72561</v>
          </cell>
          <cell r="B10642" t="str">
            <v>JOELHO PVC 45º ESGOTO 50MM - FORNECIMENTO E INSTALACAO</v>
          </cell>
          <cell r="E10642" t="str">
            <v xml:space="preserve">UN    </v>
          </cell>
          <cell r="F10642" t="str">
            <v>Coeficiente</v>
          </cell>
          <cell r="G10642" t="str">
            <v>Preço Unit.</v>
          </cell>
          <cell r="H10642" t="str">
            <v>Preço Total</v>
          </cell>
          <cell r="I10642">
            <v>6.29</v>
          </cell>
        </row>
        <row r="10643">
          <cell r="B10643">
            <v>1</v>
          </cell>
          <cell r="C10643" t="str">
            <v>2696</v>
          </cell>
          <cell r="D10643" t="str">
            <v>ENCANADOR OU BOMBEIRO HIDRAULICO</v>
          </cell>
          <cell r="E10643" t="str">
            <v>H</v>
          </cell>
          <cell r="F10643">
            <v>0.27</v>
          </cell>
          <cell r="G10643">
            <v>9.68</v>
          </cell>
          <cell r="H10643">
            <v>2.61</v>
          </cell>
        </row>
        <row r="10644">
          <cell r="B10644">
            <v>1</v>
          </cell>
          <cell r="C10644" t="str">
            <v>6115</v>
          </cell>
          <cell r="D10644" t="str">
            <v>AJUDANTE</v>
          </cell>
          <cell r="E10644" t="str">
            <v>H</v>
          </cell>
          <cell r="F10644">
            <v>0.27</v>
          </cell>
          <cell r="G10644">
            <v>6.93</v>
          </cell>
          <cell r="H10644">
            <v>1.87</v>
          </cell>
        </row>
        <row r="10645">
          <cell r="B10645">
            <v>2</v>
          </cell>
          <cell r="C10645" t="str">
            <v>122</v>
          </cell>
          <cell r="D10645" t="str">
            <v>ADESIVO PVC FRASCO C/ 850G</v>
          </cell>
          <cell r="E10645" t="str">
            <v>UN</v>
          </cell>
          <cell r="F10645">
            <v>1.7600000000000001E-2</v>
          </cell>
          <cell r="G10645">
            <v>24.31</v>
          </cell>
          <cell r="H10645">
            <v>0.43</v>
          </cell>
        </row>
        <row r="10646">
          <cell r="B10646">
            <v>2</v>
          </cell>
          <cell r="C10646" t="str">
            <v>3518</v>
          </cell>
          <cell r="D10646" t="str">
            <v>JOELHO PVC SOLD 45G PB P/ ESG PREDIAL DN 50MM</v>
          </cell>
          <cell r="E10646" t="str">
            <v>UN</v>
          </cell>
          <cell r="F10646">
            <v>1</v>
          </cell>
          <cell r="G10646">
            <v>1.18</v>
          </cell>
          <cell r="H10646">
            <v>1.18</v>
          </cell>
        </row>
        <row r="10647">
          <cell r="B10647">
            <v>2</v>
          </cell>
          <cell r="C10647" t="str">
            <v>20083</v>
          </cell>
          <cell r="D10647" t="str">
            <v>SOLUCAO LIMPADORA FRASCO PLASTICO C/ 1000CM3</v>
          </cell>
          <cell r="E10647" t="str">
            <v>UN</v>
          </cell>
          <cell r="F10647">
            <v>7.0000000000000001E-3</v>
          </cell>
          <cell r="G10647">
            <v>28.8</v>
          </cell>
          <cell r="H10647">
            <v>0.2</v>
          </cell>
        </row>
        <row r="10648">
          <cell r="D10648" t="str">
            <v>Custo Direto Total</v>
          </cell>
          <cell r="H10648">
            <v>6.29</v>
          </cell>
        </row>
        <row r="10649">
          <cell r="D10649" t="str">
            <v>Taxa de BDI %</v>
          </cell>
          <cell r="F10649">
            <v>1E-8</v>
          </cell>
          <cell r="H10649">
            <v>0</v>
          </cell>
        </row>
        <row r="10650">
          <cell r="D10650" t="str">
            <v>Total da Composição</v>
          </cell>
          <cell r="H10650">
            <v>6.29</v>
          </cell>
        </row>
        <row r="10651">
          <cell r="A10651" t="str">
            <v>72562</v>
          </cell>
          <cell r="B10651" t="str">
            <v>JOELHO PVC 90º ESGOTO 75MM - FORNECIMENTO E INSTALACAO</v>
          </cell>
          <cell r="E10651" t="str">
            <v xml:space="preserve">UN    </v>
          </cell>
          <cell r="F10651" t="str">
            <v>Coeficiente</v>
          </cell>
          <cell r="G10651" t="str">
            <v>Preço Unit.</v>
          </cell>
          <cell r="H10651" t="str">
            <v>Preço Total</v>
          </cell>
          <cell r="I10651">
            <v>9.18</v>
          </cell>
        </row>
        <row r="10652">
          <cell r="B10652">
            <v>1</v>
          </cell>
          <cell r="C10652" t="str">
            <v>2696</v>
          </cell>
          <cell r="D10652" t="str">
            <v>ENCANADOR OU BOMBEIRO HIDRAULICO</v>
          </cell>
          <cell r="E10652" t="str">
            <v>H</v>
          </cell>
          <cell r="F10652">
            <v>0.34</v>
          </cell>
          <cell r="G10652">
            <v>9.68</v>
          </cell>
          <cell r="H10652">
            <v>3.29</v>
          </cell>
        </row>
        <row r="10653">
          <cell r="B10653">
            <v>1</v>
          </cell>
          <cell r="C10653" t="str">
            <v>6115</v>
          </cell>
          <cell r="D10653" t="str">
            <v>AJUDANTE</v>
          </cell>
          <cell r="E10653" t="str">
            <v>H</v>
          </cell>
          <cell r="F10653">
            <v>0.34</v>
          </cell>
          <cell r="G10653">
            <v>6.93</v>
          </cell>
          <cell r="H10653">
            <v>2.36</v>
          </cell>
        </row>
        <row r="10654">
          <cell r="B10654">
            <v>2</v>
          </cell>
          <cell r="C10654" t="str">
            <v>122</v>
          </cell>
          <cell r="D10654" t="str">
            <v>ADESIVO PVC FRASCO C/ 850G</v>
          </cell>
          <cell r="E10654" t="str">
            <v>UN</v>
          </cell>
          <cell r="F10654">
            <v>3.5299999999999998E-2</v>
          </cell>
          <cell r="G10654">
            <v>24.31</v>
          </cell>
          <cell r="H10654">
            <v>0.86</v>
          </cell>
        </row>
        <row r="10655">
          <cell r="B10655">
            <v>2</v>
          </cell>
          <cell r="C10655" t="str">
            <v>3509</v>
          </cell>
          <cell r="D10655" t="str">
            <v>JOELHO PVC SOLD 90G PB P/ ESG PREDIAL DN 75MM</v>
          </cell>
          <cell r="E10655" t="str">
            <v>UN</v>
          </cell>
          <cell r="F10655">
            <v>1</v>
          </cell>
          <cell r="G10655">
            <v>2.2400000000000002</v>
          </cell>
          <cell r="H10655">
            <v>2.2400000000000002</v>
          </cell>
        </row>
        <row r="10656">
          <cell r="B10656">
            <v>2</v>
          </cell>
          <cell r="C10656" t="str">
            <v>20083</v>
          </cell>
          <cell r="D10656" t="str">
            <v>SOLUCAO LIMPADORA FRASCO PLASTICO C/ 1000CM3</v>
          </cell>
          <cell r="E10656" t="str">
            <v>UN</v>
          </cell>
          <cell r="F10656">
            <v>1.4999999999999999E-2</v>
          </cell>
          <cell r="G10656">
            <v>28.8</v>
          </cell>
          <cell r="H10656">
            <v>0.43</v>
          </cell>
        </row>
        <row r="10657">
          <cell r="D10657" t="str">
            <v>Custo Direto Total</v>
          </cell>
          <cell r="H10657">
            <v>9.18</v>
          </cell>
        </row>
        <row r="10658">
          <cell r="D10658" t="str">
            <v>Taxa de BDI %</v>
          </cell>
          <cell r="F10658">
            <v>1E-8</v>
          </cell>
          <cell r="H10658">
            <v>0</v>
          </cell>
        </row>
        <row r="10659">
          <cell r="D10659" t="str">
            <v>Total da Composição</v>
          </cell>
          <cell r="H10659">
            <v>9.18</v>
          </cell>
        </row>
        <row r="10660">
          <cell r="A10660" t="str">
            <v>72563</v>
          </cell>
          <cell r="B10660" t="str">
            <v>JOELHO PVC SOLDAVEL 90º AGUA FRIA 110MM - FORNECIMENTO E INSTALACAO</v>
          </cell>
          <cell r="E10660" t="str">
            <v xml:space="preserve">UN    </v>
          </cell>
          <cell r="F10660" t="str">
            <v>Coeficiente</v>
          </cell>
          <cell r="G10660" t="str">
            <v>Preço Unit.</v>
          </cell>
          <cell r="H10660" t="str">
            <v>Preço Total</v>
          </cell>
          <cell r="I10660">
            <v>84.2</v>
          </cell>
        </row>
        <row r="10661">
          <cell r="B10661">
            <v>1</v>
          </cell>
          <cell r="C10661" t="str">
            <v>2696</v>
          </cell>
          <cell r="D10661" t="str">
            <v>ENCANADOR OU BOMBEIRO HIDRAULICO</v>
          </cell>
          <cell r="E10661" t="str">
            <v>H</v>
          </cell>
          <cell r="F10661">
            <v>0.4</v>
          </cell>
          <cell r="G10661">
            <v>9.68</v>
          </cell>
          <cell r="H10661">
            <v>3.87</v>
          </cell>
        </row>
        <row r="10662">
          <cell r="B10662">
            <v>1</v>
          </cell>
          <cell r="C10662" t="str">
            <v>6115</v>
          </cell>
          <cell r="D10662" t="str">
            <v>AJUDANTE</v>
          </cell>
          <cell r="E10662" t="str">
            <v>H</v>
          </cell>
          <cell r="F10662">
            <v>0.4</v>
          </cell>
          <cell r="G10662">
            <v>6.93</v>
          </cell>
          <cell r="H10662">
            <v>2.77</v>
          </cell>
        </row>
        <row r="10663">
          <cell r="B10663">
            <v>2</v>
          </cell>
          <cell r="C10663" t="str">
            <v>122</v>
          </cell>
          <cell r="D10663" t="str">
            <v>ADESIVO PVC FRASCO C/ 850G</v>
          </cell>
          <cell r="E10663" t="str">
            <v>UN</v>
          </cell>
          <cell r="F10663">
            <v>5.2900000000000003E-2</v>
          </cell>
          <cell r="G10663">
            <v>24.31</v>
          </cell>
          <cell r="H10663">
            <v>1.29</v>
          </cell>
        </row>
        <row r="10664">
          <cell r="B10664">
            <v>2</v>
          </cell>
          <cell r="C10664" t="str">
            <v>3530</v>
          </cell>
          <cell r="D10664" t="str">
            <v>JOELHO PVC SOLD 90G P/ AGUA FRIA PREDIAL 110 MM</v>
          </cell>
          <cell r="E10664" t="str">
            <v>UN</v>
          </cell>
          <cell r="F10664">
            <v>1</v>
          </cell>
          <cell r="G10664">
            <v>75.92</v>
          </cell>
          <cell r="H10664">
            <v>75.92</v>
          </cell>
        </row>
        <row r="10665">
          <cell r="B10665">
            <v>2</v>
          </cell>
          <cell r="C10665" t="str">
            <v>20083</v>
          </cell>
          <cell r="D10665" t="str">
            <v>SOLUCAO LIMPADORA FRASCO PLASTICO C/ 1000CM3</v>
          </cell>
          <cell r="E10665" t="str">
            <v>UN</v>
          </cell>
          <cell r="F10665">
            <v>1.2E-2</v>
          </cell>
          <cell r="G10665">
            <v>28.8</v>
          </cell>
          <cell r="H10665">
            <v>0.35</v>
          </cell>
        </row>
        <row r="10666">
          <cell r="D10666" t="str">
            <v>Custo Direto Total</v>
          </cell>
          <cell r="H10666">
            <v>84.2</v>
          </cell>
        </row>
        <row r="10667">
          <cell r="D10667" t="str">
            <v>Taxa de BDI %</v>
          </cell>
          <cell r="F10667">
            <v>1E-8</v>
          </cell>
          <cell r="H10667">
            <v>0</v>
          </cell>
        </row>
        <row r="10668">
          <cell r="D10668" t="str">
            <v>Total da Composição</v>
          </cell>
          <cell r="H10668">
            <v>84.2</v>
          </cell>
        </row>
        <row r="10669">
          <cell r="A10669" t="str">
            <v>72564</v>
          </cell>
          <cell r="B10669" t="str">
            <v>JOELHO PVC 45º ESGOTO 75MM - FORNECIMENTO E INSTALACAO</v>
          </cell>
          <cell r="E10669" t="str">
            <v xml:space="preserve">UN    </v>
          </cell>
          <cell r="F10669" t="str">
            <v>Coeficiente</v>
          </cell>
          <cell r="G10669" t="str">
            <v>Preço Unit.</v>
          </cell>
          <cell r="H10669" t="str">
            <v>Preço Total</v>
          </cell>
          <cell r="I10669">
            <v>9.52</v>
          </cell>
        </row>
        <row r="10670">
          <cell r="B10670">
            <v>1</v>
          </cell>
          <cell r="C10670" t="str">
            <v>2696</v>
          </cell>
          <cell r="D10670" t="str">
            <v>ENCANADOR OU BOMBEIRO HIDRAULICO</v>
          </cell>
          <cell r="E10670" t="str">
            <v>H</v>
          </cell>
          <cell r="F10670">
            <v>0.34</v>
          </cell>
          <cell r="G10670">
            <v>9.68</v>
          </cell>
          <cell r="H10670">
            <v>3.29</v>
          </cell>
        </row>
        <row r="10671">
          <cell r="B10671">
            <v>1</v>
          </cell>
          <cell r="C10671" t="str">
            <v>6115</v>
          </cell>
          <cell r="D10671" t="str">
            <v>AJUDANTE</v>
          </cell>
          <cell r="E10671" t="str">
            <v>H</v>
          </cell>
          <cell r="F10671">
            <v>0.34</v>
          </cell>
          <cell r="G10671">
            <v>6.93</v>
          </cell>
          <cell r="H10671">
            <v>2.36</v>
          </cell>
        </row>
        <row r="10672">
          <cell r="B10672">
            <v>2</v>
          </cell>
          <cell r="C10672" t="str">
            <v>122</v>
          </cell>
          <cell r="D10672" t="str">
            <v>ADESIVO PVC FRASCO C/ 850G</v>
          </cell>
          <cell r="E10672" t="str">
            <v>UN</v>
          </cell>
          <cell r="F10672">
            <v>3.5299999999999998E-2</v>
          </cell>
          <cell r="G10672">
            <v>24.31</v>
          </cell>
          <cell r="H10672">
            <v>0.86</v>
          </cell>
        </row>
        <row r="10673">
          <cell r="B10673">
            <v>2</v>
          </cell>
          <cell r="C10673" t="str">
            <v>3519</v>
          </cell>
          <cell r="D10673" t="str">
            <v>JOELHO PVC SOLD 45G PB P/ ESG PREDIAL DN 75MM</v>
          </cell>
          <cell r="E10673" t="str">
            <v>UN</v>
          </cell>
          <cell r="F10673">
            <v>1</v>
          </cell>
          <cell r="G10673">
            <v>2.58</v>
          </cell>
          <cell r="H10673">
            <v>2.58</v>
          </cell>
        </row>
        <row r="10674">
          <cell r="B10674">
            <v>2</v>
          </cell>
          <cell r="C10674" t="str">
            <v>20083</v>
          </cell>
          <cell r="D10674" t="str">
            <v>SOLUCAO LIMPADORA FRASCO PLASTICO C/ 1000CM3</v>
          </cell>
          <cell r="E10674" t="str">
            <v>UN</v>
          </cell>
          <cell r="F10674">
            <v>1.4999999999999999E-2</v>
          </cell>
          <cell r="G10674">
            <v>28.8</v>
          </cell>
          <cell r="H10674">
            <v>0.43</v>
          </cell>
        </row>
        <row r="10675">
          <cell r="D10675" t="str">
            <v>Custo Direto Total</v>
          </cell>
          <cell r="H10675">
            <v>9.52</v>
          </cell>
        </row>
        <row r="10676">
          <cell r="D10676" t="str">
            <v>Taxa de BDI %</v>
          </cell>
          <cell r="F10676">
            <v>1E-8</v>
          </cell>
          <cell r="H10676">
            <v>0</v>
          </cell>
        </row>
        <row r="10677">
          <cell r="D10677" t="str">
            <v>Total da Composição</v>
          </cell>
          <cell r="H10677">
            <v>9.52</v>
          </cell>
        </row>
        <row r="10678">
          <cell r="A10678" t="str">
            <v>72570</v>
          </cell>
          <cell r="B10678" t="str">
            <v>JOELHO PVC SOLDAVEL 45º AGUA FRIA 110MM - FORNECIMENTO E INSTALACAO</v>
          </cell>
          <cell r="E10678" t="str">
            <v xml:space="preserve">UN    </v>
          </cell>
          <cell r="F10678" t="str">
            <v>Coeficiente</v>
          </cell>
          <cell r="G10678" t="str">
            <v>Preço Unit.</v>
          </cell>
          <cell r="H10678" t="str">
            <v>Preço Total</v>
          </cell>
          <cell r="I10678">
            <v>77.67</v>
          </cell>
        </row>
        <row r="10679">
          <cell r="B10679">
            <v>1</v>
          </cell>
          <cell r="C10679" t="str">
            <v>2696</v>
          </cell>
          <cell r="D10679" t="str">
            <v>ENCANADOR OU BOMBEIRO HIDRAULICO</v>
          </cell>
          <cell r="E10679" t="str">
            <v>H</v>
          </cell>
          <cell r="F10679">
            <v>0.4</v>
          </cell>
          <cell r="G10679">
            <v>9.68</v>
          </cell>
          <cell r="H10679">
            <v>3.87</v>
          </cell>
        </row>
        <row r="10680">
          <cell r="B10680">
            <v>1</v>
          </cell>
          <cell r="C10680" t="str">
            <v>6115</v>
          </cell>
          <cell r="D10680" t="str">
            <v>AJUDANTE</v>
          </cell>
          <cell r="E10680" t="str">
            <v>H</v>
          </cell>
          <cell r="F10680">
            <v>0.4</v>
          </cell>
          <cell r="G10680">
            <v>6.93</v>
          </cell>
          <cell r="H10680">
            <v>2.77</v>
          </cell>
        </row>
        <row r="10681">
          <cell r="B10681">
            <v>2</v>
          </cell>
          <cell r="C10681" t="str">
            <v>122</v>
          </cell>
          <cell r="D10681" t="str">
            <v>ADESIVO PVC FRASCO C/ 850G</v>
          </cell>
          <cell r="E10681" t="str">
            <v>UN</v>
          </cell>
          <cell r="F10681">
            <v>5.2900000000000003E-2</v>
          </cell>
          <cell r="G10681">
            <v>24.31</v>
          </cell>
          <cell r="H10681">
            <v>1.29</v>
          </cell>
        </row>
        <row r="10682">
          <cell r="B10682">
            <v>2</v>
          </cell>
          <cell r="C10682" t="str">
            <v>3512</v>
          </cell>
          <cell r="D10682" t="str">
            <v>JOELHO PVC SOLD 45G P/ AGUA FRIA PRED 110 MM</v>
          </cell>
          <cell r="E10682" t="str">
            <v>UN</v>
          </cell>
          <cell r="F10682">
            <v>1</v>
          </cell>
          <cell r="G10682">
            <v>69.39</v>
          </cell>
          <cell r="H10682">
            <v>69.39</v>
          </cell>
        </row>
        <row r="10683">
          <cell r="B10683">
            <v>2</v>
          </cell>
          <cell r="C10683" t="str">
            <v>20083</v>
          </cell>
          <cell r="D10683" t="str">
            <v>SOLUCAO LIMPADORA FRASCO PLASTICO C/ 1000CM3</v>
          </cell>
          <cell r="E10683" t="str">
            <v>UN</v>
          </cell>
          <cell r="F10683">
            <v>1.2E-2</v>
          </cell>
          <cell r="G10683">
            <v>28.8</v>
          </cell>
          <cell r="H10683">
            <v>0.35</v>
          </cell>
        </row>
        <row r="10684">
          <cell r="D10684" t="str">
            <v>Custo Direto Total</v>
          </cell>
          <cell r="H10684">
            <v>77.67</v>
          </cell>
        </row>
        <row r="10685">
          <cell r="D10685" t="str">
            <v>Taxa de BDI %</v>
          </cell>
          <cell r="F10685">
            <v>1E-8</v>
          </cell>
          <cell r="H10685">
            <v>0</v>
          </cell>
        </row>
        <row r="10686">
          <cell r="D10686" t="str">
            <v>Total da Composição</v>
          </cell>
          <cell r="H10686">
            <v>77.67</v>
          </cell>
        </row>
        <row r="10687">
          <cell r="A10687" t="str">
            <v>72571</v>
          </cell>
          <cell r="B10687" t="str">
            <v>JOELHO PVC SOLDAVEL 90º AGUA FRIA 20MM - FORNECIMENTO E INSTALACAO</v>
          </cell>
          <cell r="E10687" t="str">
            <v xml:space="preserve">UN    </v>
          </cell>
          <cell r="F10687" t="str">
            <v>Coeficiente</v>
          </cell>
          <cell r="G10687" t="str">
            <v>Preço Unit.</v>
          </cell>
          <cell r="H10687" t="str">
            <v>Preço Total</v>
          </cell>
          <cell r="I10687">
            <v>3.19</v>
          </cell>
        </row>
        <row r="10688">
          <cell r="B10688">
            <v>1</v>
          </cell>
          <cell r="C10688" t="str">
            <v>2696</v>
          </cell>
          <cell r="D10688" t="str">
            <v>ENCANADOR OU BOMBEIRO HIDRAULICO</v>
          </cell>
          <cell r="E10688" t="str">
            <v>H</v>
          </cell>
          <cell r="F10688">
            <v>0.17</v>
          </cell>
          <cell r="G10688">
            <v>9.68</v>
          </cell>
          <cell r="H10688">
            <v>1.65</v>
          </cell>
        </row>
        <row r="10689">
          <cell r="B10689">
            <v>1</v>
          </cell>
          <cell r="C10689" t="str">
            <v>6115</v>
          </cell>
          <cell r="D10689" t="str">
            <v>AJUDANTE</v>
          </cell>
          <cell r="E10689" t="str">
            <v>H</v>
          </cell>
          <cell r="F10689">
            <v>0.17</v>
          </cell>
          <cell r="G10689">
            <v>6.93</v>
          </cell>
          <cell r="H10689">
            <v>1.18</v>
          </cell>
        </row>
        <row r="10690">
          <cell r="B10690">
            <v>2</v>
          </cell>
          <cell r="C10690" t="str">
            <v>122</v>
          </cell>
          <cell r="D10690" t="str">
            <v>ADESIVO PVC FRASCO C/ 850G</v>
          </cell>
          <cell r="E10690" t="str">
            <v>UN</v>
          </cell>
          <cell r="F10690">
            <v>5.8999999999999999E-3</v>
          </cell>
          <cell r="G10690">
            <v>24.31</v>
          </cell>
          <cell r="H10690">
            <v>0.14000000000000001</v>
          </cell>
        </row>
        <row r="10691">
          <cell r="B10691">
            <v>2</v>
          </cell>
          <cell r="C10691" t="str">
            <v>3542</v>
          </cell>
          <cell r="D10691" t="str">
            <v>JOELHO PVC SOLD 90G P/AGUA FRIA PREDIAL 20 MM</v>
          </cell>
          <cell r="E10691" t="str">
            <v>UN</v>
          </cell>
          <cell r="F10691">
            <v>1</v>
          </cell>
          <cell r="G10691">
            <v>0.21</v>
          </cell>
          <cell r="H10691">
            <v>0.21</v>
          </cell>
        </row>
        <row r="10692">
          <cell r="B10692">
            <v>2</v>
          </cell>
          <cell r="C10692" t="str">
            <v>20083</v>
          </cell>
          <cell r="D10692" t="str">
            <v>SOLUCAO LIMPADORA FRASCO PLASTICO C/ 1000CM3</v>
          </cell>
          <cell r="E10692" t="str">
            <v>UN</v>
          </cell>
          <cell r="F10692">
            <v>2.0000000000000001E-4</v>
          </cell>
          <cell r="G10692">
            <v>28.8</v>
          </cell>
          <cell r="H10692">
            <v>0.01</v>
          </cell>
        </row>
        <row r="10693">
          <cell r="D10693" t="str">
            <v>Custo Direto Total</v>
          </cell>
          <cell r="H10693">
            <v>3.19</v>
          </cell>
        </row>
        <row r="10694">
          <cell r="D10694" t="str">
            <v>Taxa de BDI %</v>
          </cell>
          <cell r="F10694">
            <v>1E-8</v>
          </cell>
          <cell r="H10694">
            <v>0</v>
          </cell>
        </row>
        <row r="10695">
          <cell r="D10695" t="str">
            <v>Total da Composição</v>
          </cell>
          <cell r="H10695">
            <v>3.19</v>
          </cell>
        </row>
        <row r="10696">
          <cell r="A10696" t="str">
            <v>72572</v>
          </cell>
          <cell r="B10696" t="str">
            <v>JOELHO PVC SOLDAVEL 45º AGUA FRIA 20MM - FORNECIMENTO E INSTALACAO</v>
          </cell>
          <cell r="E10696" t="str">
            <v xml:space="preserve">UN    </v>
          </cell>
          <cell r="F10696" t="str">
            <v>Coeficiente</v>
          </cell>
          <cell r="G10696" t="str">
            <v>Preço Unit.</v>
          </cell>
          <cell r="H10696" t="str">
            <v>Preço Total</v>
          </cell>
          <cell r="I10696">
            <v>3.3200000000000003</v>
          </cell>
        </row>
        <row r="10697">
          <cell r="B10697">
            <v>1</v>
          </cell>
          <cell r="C10697" t="str">
            <v>2696</v>
          </cell>
          <cell r="D10697" t="str">
            <v>ENCANADOR OU BOMBEIRO HIDRAULICO</v>
          </cell>
          <cell r="E10697" t="str">
            <v>H</v>
          </cell>
          <cell r="F10697">
            <v>0.17</v>
          </cell>
          <cell r="G10697">
            <v>9.68</v>
          </cell>
          <cell r="H10697">
            <v>1.65</v>
          </cell>
        </row>
        <row r="10698">
          <cell r="B10698">
            <v>1</v>
          </cell>
          <cell r="C10698" t="str">
            <v>6115</v>
          </cell>
          <cell r="D10698" t="str">
            <v>AJUDANTE</v>
          </cell>
          <cell r="E10698" t="str">
            <v>H</v>
          </cell>
          <cell r="F10698">
            <v>0.17</v>
          </cell>
          <cell r="G10698">
            <v>6.93</v>
          </cell>
          <cell r="H10698">
            <v>1.18</v>
          </cell>
        </row>
        <row r="10699">
          <cell r="B10699">
            <v>2</v>
          </cell>
          <cell r="C10699" t="str">
            <v>122</v>
          </cell>
          <cell r="D10699" t="str">
            <v>ADESIVO PVC FRASCO C/ 850G</v>
          </cell>
          <cell r="E10699" t="str">
            <v>UN</v>
          </cell>
          <cell r="F10699">
            <v>5.8999999999999999E-3</v>
          </cell>
          <cell r="G10699">
            <v>24.31</v>
          </cell>
          <cell r="H10699">
            <v>0.14000000000000001</v>
          </cell>
        </row>
        <row r="10700">
          <cell r="B10700">
            <v>2</v>
          </cell>
          <cell r="C10700" t="str">
            <v>3499</v>
          </cell>
          <cell r="D10700" t="str">
            <v>JOELHO PVC SOLD 45G P/ AGUA FRIA PRED 20 MM</v>
          </cell>
          <cell r="E10700" t="str">
            <v>UN</v>
          </cell>
          <cell r="F10700">
            <v>1</v>
          </cell>
          <cell r="G10700">
            <v>0.28999999999999998</v>
          </cell>
          <cell r="H10700">
            <v>0.28999999999999998</v>
          </cell>
        </row>
        <row r="10701">
          <cell r="B10701">
            <v>2</v>
          </cell>
          <cell r="C10701" t="str">
            <v>20083</v>
          </cell>
          <cell r="D10701" t="str">
            <v>SOLUCAO LIMPADORA FRASCO PLASTICO C/ 1000CM3</v>
          </cell>
          <cell r="E10701" t="str">
            <v>UN</v>
          </cell>
          <cell r="F10701">
            <v>2E-3</v>
          </cell>
          <cell r="G10701">
            <v>28.8</v>
          </cell>
          <cell r="H10701">
            <v>0.06</v>
          </cell>
        </row>
        <row r="10702">
          <cell r="D10702" t="str">
            <v>Custo Direto Total</v>
          </cell>
          <cell r="H10702">
            <v>3.3200000000000003</v>
          </cell>
        </row>
        <row r="10703">
          <cell r="D10703" t="str">
            <v>Taxa de BDI %</v>
          </cell>
          <cell r="F10703">
            <v>1E-8</v>
          </cell>
          <cell r="H10703">
            <v>0</v>
          </cell>
        </row>
        <row r="10704">
          <cell r="D10704" t="str">
            <v>Total da Composição</v>
          </cell>
          <cell r="H10704">
            <v>3.3200000000000003</v>
          </cell>
        </row>
        <row r="10705">
          <cell r="A10705" t="str">
            <v>72573</v>
          </cell>
          <cell r="B10705" t="str">
            <v>JOELHO PVC SOLDAVEL 90º AGUA FRIA 25MM - FORNECIMENTO E INSTALACAO</v>
          </cell>
          <cell r="E10705" t="str">
            <v xml:space="preserve">UN    </v>
          </cell>
          <cell r="F10705" t="str">
            <v>Coeficiente</v>
          </cell>
          <cell r="G10705" t="str">
            <v>Preço Unit.</v>
          </cell>
          <cell r="H10705" t="str">
            <v>Preço Total</v>
          </cell>
          <cell r="I10705">
            <v>3.4899999999999998</v>
          </cell>
        </row>
        <row r="10706">
          <cell r="B10706">
            <v>1</v>
          </cell>
          <cell r="C10706" t="str">
            <v>2696</v>
          </cell>
          <cell r="D10706" t="str">
            <v>ENCANADOR OU BOMBEIRO HIDRAULICO</v>
          </cell>
          <cell r="E10706" t="str">
            <v>H</v>
          </cell>
          <cell r="F10706">
            <v>0.18</v>
          </cell>
          <cell r="G10706">
            <v>9.68</v>
          </cell>
          <cell r="H10706">
            <v>1.74</v>
          </cell>
        </row>
        <row r="10707">
          <cell r="B10707">
            <v>1</v>
          </cell>
          <cell r="C10707" t="str">
            <v>6115</v>
          </cell>
          <cell r="D10707" t="str">
            <v>AJUDANTE</v>
          </cell>
          <cell r="E10707" t="str">
            <v>H</v>
          </cell>
          <cell r="F10707">
            <v>0.18</v>
          </cell>
          <cell r="G10707">
            <v>6.93</v>
          </cell>
          <cell r="H10707">
            <v>1.25</v>
          </cell>
        </row>
        <row r="10708">
          <cell r="B10708">
            <v>2</v>
          </cell>
          <cell r="C10708" t="str">
            <v>122</v>
          </cell>
          <cell r="D10708" t="str">
            <v>ADESIVO PVC FRASCO C/ 850G</v>
          </cell>
          <cell r="E10708" t="str">
            <v>UN</v>
          </cell>
          <cell r="F10708">
            <v>7.1000000000000004E-3</v>
          </cell>
          <cell r="G10708">
            <v>24.31</v>
          </cell>
          <cell r="H10708">
            <v>0.17</v>
          </cell>
        </row>
        <row r="10709">
          <cell r="B10709">
            <v>2</v>
          </cell>
          <cell r="C10709" t="str">
            <v>3529</v>
          </cell>
          <cell r="D10709" t="str">
            <v>JOELHO PVC SOLD 90G P/ AGUA FRIA PREDIAL 25 MM</v>
          </cell>
          <cell r="E10709" t="str">
            <v>UN</v>
          </cell>
          <cell r="F10709">
            <v>1</v>
          </cell>
          <cell r="G10709">
            <v>0.26</v>
          </cell>
          <cell r="H10709">
            <v>0.26</v>
          </cell>
        </row>
        <row r="10710">
          <cell r="B10710">
            <v>2</v>
          </cell>
          <cell r="C10710" t="str">
            <v>20083</v>
          </cell>
          <cell r="D10710" t="str">
            <v>SOLUCAO LIMPADORA FRASCO PLASTICO C/ 1000CM3</v>
          </cell>
          <cell r="E10710" t="str">
            <v>UN</v>
          </cell>
          <cell r="F10710">
            <v>2.5000000000000001E-3</v>
          </cell>
          <cell r="G10710">
            <v>28.8</v>
          </cell>
          <cell r="H10710">
            <v>7.0000000000000007E-2</v>
          </cell>
        </row>
        <row r="10711">
          <cell r="D10711" t="str">
            <v>Custo Direto Total</v>
          </cell>
          <cell r="H10711">
            <v>3.4899999999999998</v>
          </cell>
        </row>
        <row r="10712">
          <cell r="D10712" t="str">
            <v>Taxa de BDI %</v>
          </cell>
          <cell r="F10712">
            <v>1E-8</v>
          </cell>
          <cell r="H10712">
            <v>0</v>
          </cell>
        </row>
        <row r="10713">
          <cell r="D10713" t="str">
            <v>Total da Composição</v>
          </cell>
          <cell r="H10713">
            <v>3.4899999999999998</v>
          </cell>
        </row>
        <row r="10714">
          <cell r="A10714" t="str">
            <v>72574</v>
          </cell>
          <cell r="B10714" t="str">
            <v>JOELHO PVC SOLDAVEL 45º AGUA FRIA 25MM - FORNECIMENTO E INSTALACAO</v>
          </cell>
          <cell r="E10714" t="str">
            <v xml:space="preserve">UN    </v>
          </cell>
          <cell r="F10714" t="str">
            <v>Coeficiente</v>
          </cell>
          <cell r="G10714" t="str">
            <v>Preço Unit.</v>
          </cell>
          <cell r="H10714" t="str">
            <v>Preço Total</v>
          </cell>
          <cell r="I10714">
            <v>3.78</v>
          </cell>
        </row>
        <row r="10715">
          <cell r="B10715">
            <v>1</v>
          </cell>
          <cell r="C10715" t="str">
            <v>2696</v>
          </cell>
          <cell r="D10715" t="str">
            <v>ENCANADOR OU BOMBEIRO HIDRAULICO</v>
          </cell>
          <cell r="E10715" t="str">
            <v>H</v>
          </cell>
          <cell r="F10715">
            <v>0.18</v>
          </cell>
          <cell r="G10715">
            <v>9.68</v>
          </cell>
          <cell r="H10715">
            <v>1.74</v>
          </cell>
        </row>
        <row r="10716">
          <cell r="B10716">
            <v>1</v>
          </cell>
          <cell r="C10716" t="str">
            <v>6115</v>
          </cell>
          <cell r="D10716" t="str">
            <v>AJUDANTE</v>
          </cell>
          <cell r="E10716" t="str">
            <v>H</v>
          </cell>
          <cell r="F10716">
            <v>0.18</v>
          </cell>
          <cell r="G10716">
            <v>6.93</v>
          </cell>
          <cell r="H10716">
            <v>1.25</v>
          </cell>
        </row>
        <row r="10717">
          <cell r="B10717">
            <v>2</v>
          </cell>
          <cell r="C10717" t="str">
            <v>122</v>
          </cell>
          <cell r="D10717" t="str">
            <v>ADESIVO PVC FRASCO C/ 850G</v>
          </cell>
          <cell r="E10717" t="str">
            <v>UN</v>
          </cell>
          <cell r="F10717">
            <v>7.1000000000000004E-3</v>
          </cell>
          <cell r="G10717">
            <v>24.31</v>
          </cell>
          <cell r="H10717">
            <v>0.17</v>
          </cell>
        </row>
        <row r="10718">
          <cell r="B10718">
            <v>2</v>
          </cell>
          <cell r="C10718" t="str">
            <v>3500</v>
          </cell>
          <cell r="D10718" t="str">
            <v>JOELHO PVC SOLD 45G P/ AGUA FRIA PRED 25 MM</v>
          </cell>
          <cell r="E10718" t="str">
            <v>UN</v>
          </cell>
          <cell r="F10718">
            <v>1</v>
          </cell>
          <cell r="G10718">
            <v>0.55000000000000004</v>
          </cell>
          <cell r="H10718">
            <v>0.55000000000000004</v>
          </cell>
        </row>
        <row r="10719">
          <cell r="B10719">
            <v>2</v>
          </cell>
          <cell r="C10719" t="str">
            <v>20083</v>
          </cell>
          <cell r="D10719" t="str">
            <v>SOLUCAO LIMPADORA FRASCO PLASTICO C/ 1000CM3</v>
          </cell>
          <cell r="E10719" t="str">
            <v>UN</v>
          </cell>
          <cell r="F10719">
            <v>2.5000000000000001E-3</v>
          </cell>
          <cell r="G10719">
            <v>28.8</v>
          </cell>
          <cell r="H10719">
            <v>7.0000000000000007E-2</v>
          </cell>
        </row>
        <row r="10720">
          <cell r="D10720" t="str">
            <v>Custo Direto Total</v>
          </cell>
          <cell r="H10720">
            <v>3.78</v>
          </cell>
        </row>
        <row r="10721">
          <cell r="D10721" t="str">
            <v>Taxa de BDI %</v>
          </cell>
          <cell r="F10721">
            <v>1E-8</v>
          </cell>
          <cell r="H10721">
            <v>0</v>
          </cell>
        </row>
        <row r="10722">
          <cell r="D10722" t="str">
            <v>Total da Composição</v>
          </cell>
          <cell r="H10722">
            <v>3.78</v>
          </cell>
        </row>
        <row r="10723">
          <cell r="A10723" t="str">
            <v>72575</v>
          </cell>
          <cell r="B10723" t="str">
            <v>JOELHO PVC SOLDAVEL 90º AGUA FRIA 32MM - FORNECIMENTO E INSTALACAO</v>
          </cell>
          <cell r="E10723" t="str">
            <v xml:space="preserve">UN    </v>
          </cell>
          <cell r="F10723" t="str">
            <v>Coeficiente</v>
          </cell>
          <cell r="G10723" t="str">
            <v>Preço Unit.</v>
          </cell>
          <cell r="H10723" t="str">
            <v>Preço Total</v>
          </cell>
          <cell r="I10723">
            <v>3.99</v>
          </cell>
        </row>
        <row r="10724">
          <cell r="B10724">
            <v>1</v>
          </cell>
          <cell r="C10724" t="str">
            <v>2696</v>
          </cell>
          <cell r="D10724" t="str">
            <v>ENCANADOR OU BOMBEIRO HIDRAULICO</v>
          </cell>
          <cell r="E10724" t="str">
            <v>H</v>
          </cell>
          <cell r="F10724">
            <v>0.18</v>
          </cell>
          <cell r="G10724">
            <v>9.68</v>
          </cell>
          <cell r="H10724">
            <v>1.74</v>
          </cell>
        </row>
        <row r="10725">
          <cell r="B10725">
            <v>1</v>
          </cell>
          <cell r="C10725" t="str">
            <v>6115</v>
          </cell>
          <cell r="D10725" t="str">
            <v>AJUDANTE</v>
          </cell>
          <cell r="E10725" t="str">
            <v>H</v>
          </cell>
          <cell r="F10725">
            <v>0.18</v>
          </cell>
          <cell r="G10725">
            <v>6.93</v>
          </cell>
          <cell r="H10725">
            <v>1.25</v>
          </cell>
        </row>
        <row r="10726">
          <cell r="B10726">
            <v>2</v>
          </cell>
          <cell r="C10726" t="str">
            <v>122</v>
          </cell>
          <cell r="D10726" t="str">
            <v>ADESIVO PVC FRASCO C/ 850G</v>
          </cell>
          <cell r="E10726" t="str">
            <v>UN</v>
          </cell>
          <cell r="F10726">
            <v>9.4000000000000004E-3</v>
          </cell>
          <cell r="G10726">
            <v>24.31</v>
          </cell>
          <cell r="H10726">
            <v>0.23</v>
          </cell>
        </row>
        <row r="10727">
          <cell r="B10727">
            <v>2</v>
          </cell>
          <cell r="C10727" t="str">
            <v>3536</v>
          </cell>
          <cell r="D10727" t="str">
            <v>JOELHO PVC SOLD 90G P/AGUA FRIA PREDIAL 32 MM</v>
          </cell>
          <cell r="E10727" t="str">
            <v>UN</v>
          </cell>
          <cell r="F10727">
            <v>1</v>
          </cell>
          <cell r="G10727">
            <v>0.68</v>
          </cell>
          <cell r="H10727">
            <v>0.68</v>
          </cell>
        </row>
        <row r="10728">
          <cell r="B10728">
            <v>2</v>
          </cell>
          <cell r="C10728" t="str">
            <v>20083</v>
          </cell>
          <cell r="D10728" t="str">
            <v>SOLUCAO LIMPADORA FRASCO PLASTICO C/ 1000CM3</v>
          </cell>
          <cell r="E10728" t="str">
            <v>UN</v>
          </cell>
          <cell r="F10728">
            <v>3.0000000000000001E-3</v>
          </cell>
          <cell r="G10728">
            <v>28.8</v>
          </cell>
          <cell r="H10728">
            <v>0.09</v>
          </cell>
        </row>
        <row r="10729">
          <cell r="D10729" t="str">
            <v>Custo Direto Total</v>
          </cell>
          <cell r="H10729">
            <v>3.99</v>
          </cell>
        </row>
        <row r="10730">
          <cell r="D10730" t="str">
            <v>Taxa de BDI %</v>
          </cell>
          <cell r="F10730">
            <v>1E-8</v>
          </cell>
          <cell r="H10730">
            <v>0</v>
          </cell>
        </row>
        <row r="10731">
          <cell r="D10731" t="str">
            <v>Total da Composição</v>
          </cell>
          <cell r="H10731">
            <v>3.99</v>
          </cell>
        </row>
        <row r="10732">
          <cell r="A10732" t="str">
            <v>72576</v>
          </cell>
          <cell r="B10732" t="str">
            <v>JOELHO PVC SOLDAVEL 45º AGUA FRIA 32MM - FORNECIMENTO E INSTALACAO</v>
          </cell>
          <cell r="E10732" t="str">
            <v xml:space="preserve">UN    </v>
          </cell>
          <cell r="F10732" t="str">
            <v>Coeficiente</v>
          </cell>
          <cell r="G10732" t="str">
            <v>Preço Unit.</v>
          </cell>
          <cell r="H10732" t="str">
            <v>Preço Total</v>
          </cell>
          <cell r="I10732">
            <v>4.6500000000000004</v>
          </cell>
        </row>
        <row r="10733">
          <cell r="B10733">
            <v>1</v>
          </cell>
          <cell r="C10733" t="str">
            <v>2696</v>
          </cell>
          <cell r="D10733" t="str">
            <v>ENCANADOR OU BOMBEIRO HIDRAULICO</v>
          </cell>
          <cell r="E10733" t="str">
            <v>H</v>
          </cell>
          <cell r="F10733">
            <v>0.18</v>
          </cell>
          <cell r="G10733">
            <v>9.68</v>
          </cell>
          <cell r="H10733">
            <v>1.74</v>
          </cell>
        </row>
        <row r="10734">
          <cell r="B10734">
            <v>1</v>
          </cell>
          <cell r="C10734" t="str">
            <v>6115</v>
          </cell>
          <cell r="D10734" t="str">
            <v>AJUDANTE</v>
          </cell>
          <cell r="E10734" t="str">
            <v>H</v>
          </cell>
          <cell r="F10734">
            <v>0.18</v>
          </cell>
          <cell r="G10734">
            <v>6.93</v>
          </cell>
          <cell r="H10734">
            <v>1.25</v>
          </cell>
        </row>
        <row r="10735">
          <cell r="B10735">
            <v>2</v>
          </cell>
          <cell r="C10735" t="str">
            <v>122</v>
          </cell>
          <cell r="D10735" t="str">
            <v>ADESIVO PVC FRASCO C/ 850G</v>
          </cell>
          <cell r="E10735" t="str">
            <v>UN</v>
          </cell>
          <cell r="F10735">
            <v>9.4000000000000004E-3</v>
          </cell>
          <cell r="G10735">
            <v>24.31</v>
          </cell>
          <cell r="H10735">
            <v>0.23</v>
          </cell>
        </row>
        <row r="10736">
          <cell r="B10736">
            <v>2</v>
          </cell>
          <cell r="C10736" t="str">
            <v>3501</v>
          </cell>
          <cell r="D10736" t="str">
            <v>JOELHO PVC SOLD 45G P/ AGUA FRIA PRED 32 MM</v>
          </cell>
          <cell r="E10736" t="str">
            <v>UN</v>
          </cell>
          <cell r="F10736">
            <v>1</v>
          </cell>
          <cell r="G10736">
            <v>1.34</v>
          </cell>
          <cell r="H10736">
            <v>1.34</v>
          </cell>
        </row>
        <row r="10737">
          <cell r="B10737">
            <v>2</v>
          </cell>
          <cell r="C10737" t="str">
            <v>20083</v>
          </cell>
          <cell r="D10737" t="str">
            <v>SOLUCAO LIMPADORA FRASCO PLASTICO C/ 1000CM3</v>
          </cell>
          <cell r="E10737" t="str">
            <v>UN</v>
          </cell>
          <cell r="F10737">
            <v>3.0000000000000001E-3</v>
          </cell>
          <cell r="G10737">
            <v>28.8</v>
          </cell>
          <cell r="H10737">
            <v>0.09</v>
          </cell>
        </row>
        <row r="10738">
          <cell r="D10738" t="str">
            <v>Custo Direto Total</v>
          </cell>
          <cell r="H10738">
            <v>4.6500000000000004</v>
          </cell>
        </row>
        <row r="10739">
          <cell r="D10739" t="str">
            <v>Taxa de BDI %</v>
          </cell>
          <cell r="F10739">
            <v>1E-8</v>
          </cell>
          <cell r="H10739">
            <v>0</v>
          </cell>
        </row>
        <row r="10740">
          <cell r="D10740" t="str">
            <v>Total da Composição</v>
          </cell>
          <cell r="H10740">
            <v>4.6500000000000004</v>
          </cell>
        </row>
        <row r="10741">
          <cell r="A10741" t="str">
            <v>72577</v>
          </cell>
          <cell r="B10741" t="str">
            <v>JOELHO PVC SOLDAVEL 90º AGUA FRIA 40MM - FORNECIMENTO E INSTALACAO</v>
          </cell>
          <cell r="E10741" t="str">
            <v xml:space="preserve">UN    </v>
          </cell>
          <cell r="F10741" t="str">
            <v>Coeficiente</v>
          </cell>
          <cell r="G10741" t="str">
            <v>Preço Unit.</v>
          </cell>
          <cell r="H10741" t="str">
            <v>Preço Total</v>
          </cell>
          <cell r="I10741">
            <v>5.97</v>
          </cell>
        </row>
        <row r="10742">
          <cell r="B10742">
            <v>1</v>
          </cell>
          <cell r="C10742" t="str">
            <v>2696</v>
          </cell>
          <cell r="D10742" t="str">
            <v>ENCANADOR OU BOMBEIRO HIDRAULICO</v>
          </cell>
          <cell r="E10742" t="str">
            <v>H</v>
          </cell>
          <cell r="F10742">
            <v>0.24</v>
          </cell>
          <cell r="G10742">
            <v>9.68</v>
          </cell>
          <cell r="H10742">
            <v>2.3199999999999998</v>
          </cell>
        </row>
        <row r="10743">
          <cell r="B10743">
            <v>1</v>
          </cell>
          <cell r="C10743" t="str">
            <v>6115</v>
          </cell>
          <cell r="D10743" t="str">
            <v>AJUDANTE</v>
          </cell>
          <cell r="E10743" t="str">
            <v>H</v>
          </cell>
          <cell r="F10743">
            <v>0.24</v>
          </cell>
          <cell r="G10743">
            <v>6.93</v>
          </cell>
          <cell r="H10743">
            <v>1.66</v>
          </cell>
        </row>
        <row r="10744">
          <cell r="B10744">
            <v>2</v>
          </cell>
          <cell r="C10744" t="str">
            <v>122</v>
          </cell>
          <cell r="D10744" t="str">
            <v>ADESIVO PVC FRASCO C/ 850G</v>
          </cell>
          <cell r="E10744" t="str">
            <v>UN</v>
          </cell>
          <cell r="F10744">
            <v>1.18E-2</v>
          </cell>
          <cell r="G10744">
            <v>24.31</v>
          </cell>
          <cell r="H10744">
            <v>0.28999999999999998</v>
          </cell>
        </row>
        <row r="10745">
          <cell r="B10745">
            <v>2</v>
          </cell>
          <cell r="C10745" t="str">
            <v>3535</v>
          </cell>
          <cell r="D10745" t="str">
            <v>JOELHO PVC SOLD 90G P/AGUA FRIA PREDIAL 40 MM</v>
          </cell>
          <cell r="E10745" t="str">
            <v>UN</v>
          </cell>
          <cell r="F10745">
            <v>1</v>
          </cell>
          <cell r="G10745">
            <v>1.58</v>
          </cell>
          <cell r="H10745">
            <v>1.58</v>
          </cell>
        </row>
        <row r="10746">
          <cell r="B10746">
            <v>2</v>
          </cell>
          <cell r="C10746" t="str">
            <v>20083</v>
          </cell>
          <cell r="D10746" t="str">
            <v>SOLUCAO LIMPADORA FRASCO PLASTICO C/ 1000CM3</v>
          </cell>
          <cell r="E10746" t="str">
            <v>UN</v>
          </cell>
          <cell r="F10746">
            <v>4.0000000000000001E-3</v>
          </cell>
          <cell r="G10746">
            <v>28.8</v>
          </cell>
          <cell r="H10746">
            <v>0.12</v>
          </cell>
        </row>
        <row r="10747">
          <cell r="D10747" t="str">
            <v>Custo Direto Total</v>
          </cell>
          <cell r="H10747">
            <v>5.97</v>
          </cell>
        </row>
        <row r="10748">
          <cell r="D10748" t="str">
            <v>Taxa de BDI %</v>
          </cell>
          <cell r="F10748">
            <v>1E-8</v>
          </cell>
          <cell r="H10748">
            <v>0</v>
          </cell>
        </row>
        <row r="10749">
          <cell r="D10749" t="str">
            <v>Total da Composição</v>
          </cell>
          <cell r="H10749">
            <v>5.97</v>
          </cell>
        </row>
        <row r="10750">
          <cell r="A10750" t="str">
            <v>72578</v>
          </cell>
          <cell r="B10750" t="str">
            <v>JOELHO PVC SOLDAVEL 45º AGUA FRIA 40MM - FORNECIMENTO E INSTALACAO</v>
          </cell>
          <cell r="E10750" t="str">
            <v xml:space="preserve">UN    </v>
          </cell>
          <cell r="F10750" t="str">
            <v>Coeficiente</v>
          </cell>
          <cell r="G10750" t="str">
            <v>Preço Unit.</v>
          </cell>
          <cell r="H10750" t="str">
            <v>Preço Total</v>
          </cell>
          <cell r="I10750">
            <v>6.3599999999999994</v>
          </cell>
        </row>
        <row r="10751">
          <cell r="B10751">
            <v>1</v>
          </cell>
          <cell r="C10751" t="str">
            <v>2696</v>
          </cell>
          <cell r="D10751" t="str">
            <v>ENCANADOR OU BOMBEIRO HIDRAULICO</v>
          </cell>
          <cell r="E10751" t="str">
            <v>H</v>
          </cell>
          <cell r="F10751">
            <v>0.24</v>
          </cell>
          <cell r="G10751">
            <v>9.68</v>
          </cell>
          <cell r="H10751">
            <v>2.3199999999999998</v>
          </cell>
        </row>
        <row r="10752">
          <cell r="B10752">
            <v>1</v>
          </cell>
          <cell r="C10752" t="str">
            <v>6115</v>
          </cell>
          <cell r="D10752" t="str">
            <v>AJUDANTE</v>
          </cell>
          <cell r="E10752" t="str">
            <v>H</v>
          </cell>
          <cell r="F10752">
            <v>0.24</v>
          </cell>
          <cell r="G10752">
            <v>6.93</v>
          </cell>
          <cell r="H10752">
            <v>1.66</v>
          </cell>
        </row>
        <row r="10753">
          <cell r="B10753">
            <v>2</v>
          </cell>
          <cell r="C10753" t="str">
            <v>122</v>
          </cell>
          <cell r="D10753" t="str">
            <v>ADESIVO PVC FRASCO C/ 850G</v>
          </cell>
          <cell r="E10753" t="str">
            <v>UN</v>
          </cell>
          <cell r="F10753">
            <v>1.18E-2</v>
          </cell>
          <cell r="G10753">
            <v>24.31</v>
          </cell>
          <cell r="H10753">
            <v>0.28999999999999998</v>
          </cell>
        </row>
        <row r="10754">
          <cell r="B10754">
            <v>2</v>
          </cell>
          <cell r="C10754" t="str">
            <v>3502</v>
          </cell>
          <cell r="D10754" t="str">
            <v>JOELHO PVC SOLD 45G P/ AGUA FRIA PRED 40 MM</v>
          </cell>
          <cell r="E10754" t="str">
            <v>UN</v>
          </cell>
          <cell r="F10754">
            <v>1</v>
          </cell>
          <cell r="G10754">
            <v>1.97</v>
          </cell>
          <cell r="H10754">
            <v>1.97</v>
          </cell>
        </row>
        <row r="10755">
          <cell r="B10755">
            <v>2</v>
          </cell>
          <cell r="C10755" t="str">
            <v>20083</v>
          </cell>
          <cell r="D10755" t="str">
            <v>SOLUCAO LIMPADORA FRASCO PLASTICO C/ 1000CM3</v>
          </cell>
          <cell r="E10755" t="str">
            <v>UN</v>
          </cell>
          <cell r="F10755">
            <v>4.0000000000000001E-3</v>
          </cell>
          <cell r="G10755">
            <v>28.8</v>
          </cell>
          <cell r="H10755">
            <v>0.12</v>
          </cell>
        </row>
        <row r="10756">
          <cell r="D10756" t="str">
            <v>Custo Direto Total</v>
          </cell>
          <cell r="H10756">
            <v>6.3599999999999994</v>
          </cell>
        </row>
        <row r="10757">
          <cell r="D10757" t="str">
            <v>Taxa de BDI %</v>
          </cell>
          <cell r="F10757">
            <v>1E-8</v>
          </cell>
          <cell r="H10757">
            <v>0</v>
          </cell>
        </row>
        <row r="10758">
          <cell r="D10758" t="str">
            <v>Total da Composição</v>
          </cell>
          <cell r="H10758">
            <v>6.3599999999999994</v>
          </cell>
        </row>
        <row r="10759">
          <cell r="A10759" t="str">
            <v>72579</v>
          </cell>
          <cell r="B10759" t="str">
            <v>JOELHO PVC SOLDAVEL 90º AGUA FRIA 50MM - FORNECIMENTO E INSTALACAO</v>
          </cell>
          <cell r="E10759" t="str">
            <v xml:space="preserve">UN    </v>
          </cell>
          <cell r="F10759" t="str">
            <v>Coeficiente</v>
          </cell>
          <cell r="G10759" t="str">
            <v>Preço Unit.</v>
          </cell>
          <cell r="H10759" t="str">
            <v>Preço Total</v>
          </cell>
          <cell r="I10759">
            <v>6.4</v>
          </cell>
        </row>
        <row r="10760">
          <cell r="B10760">
            <v>1</v>
          </cell>
          <cell r="C10760" t="str">
            <v>2696</v>
          </cell>
          <cell r="D10760" t="str">
            <v>ENCANADOR OU BOMBEIRO HIDRAULICO</v>
          </cell>
          <cell r="E10760" t="str">
            <v>H</v>
          </cell>
          <cell r="F10760">
            <v>0.25</v>
          </cell>
          <cell r="G10760">
            <v>9.68</v>
          </cell>
          <cell r="H10760">
            <v>2.42</v>
          </cell>
        </row>
        <row r="10761">
          <cell r="B10761">
            <v>1</v>
          </cell>
          <cell r="C10761" t="str">
            <v>6115</v>
          </cell>
          <cell r="D10761" t="str">
            <v>AJUDANTE</v>
          </cell>
          <cell r="E10761" t="str">
            <v>H</v>
          </cell>
          <cell r="F10761">
            <v>0.25</v>
          </cell>
          <cell r="G10761">
            <v>6.93</v>
          </cell>
          <cell r="H10761">
            <v>1.73</v>
          </cell>
        </row>
        <row r="10762">
          <cell r="B10762">
            <v>2</v>
          </cell>
          <cell r="C10762" t="str">
            <v>122</v>
          </cell>
          <cell r="D10762" t="str">
            <v>ADESIVO PVC FRASCO C/ 850G</v>
          </cell>
          <cell r="E10762" t="str">
            <v>UN</v>
          </cell>
          <cell r="F10762">
            <v>1.18E-2</v>
          </cell>
          <cell r="G10762">
            <v>24.31</v>
          </cell>
          <cell r="H10762">
            <v>0.28999999999999998</v>
          </cell>
        </row>
        <row r="10763">
          <cell r="B10763">
            <v>2</v>
          </cell>
          <cell r="C10763" t="str">
            <v>3540</v>
          </cell>
          <cell r="D10763" t="str">
            <v>JOELHO PVC SOLD 90G P/AGUA FRIA PREDIAL 50 MM</v>
          </cell>
          <cell r="E10763" t="str">
            <v>UN</v>
          </cell>
          <cell r="F10763">
            <v>1</v>
          </cell>
          <cell r="G10763">
            <v>1.84</v>
          </cell>
          <cell r="H10763">
            <v>1.84</v>
          </cell>
        </row>
        <row r="10764">
          <cell r="B10764">
            <v>2</v>
          </cell>
          <cell r="C10764" t="str">
            <v>20083</v>
          </cell>
          <cell r="D10764" t="str">
            <v>SOLUCAO LIMPADORA FRASCO PLASTICO C/ 1000CM3</v>
          </cell>
          <cell r="E10764" t="str">
            <v>UN</v>
          </cell>
          <cell r="F10764">
            <v>4.0000000000000001E-3</v>
          </cell>
          <cell r="G10764">
            <v>28.8</v>
          </cell>
          <cell r="H10764">
            <v>0.12</v>
          </cell>
        </row>
        <row r="10765">
          <cell r="D10765" t="str">
            <v>Custo Direto Total</v>
          </cell>
          <cell r="H10765">
            <v>6.4</v>
          </cell>
        </row>
        <row r="10766">
          <cell r="D10766" t="str">
            <v>Taxa de BDI %</v>
          </cell>
          <cell r="F10766">
            <v>1E-8</v>
          </cell>
          <cell r="H10766">
            <v>0</v>
          </cell>
        </row>
        <row r="10767">
          <cell r="D10767" t="str">
            <v>Total da Composição</v>
          </cell>
          <cell r="H10767">
            <v>6.4</v>
          </cell>
        </row>
        <row r="10768">
          <cell r="A10768" t="str">
            <v>72580</v>
          </cell>
          <cell r="B10768" t="str">
            <v>JOELHO PVC SOLDAVEL 45º AGUA FRIA 50MM - FORNECIMENTO E INSTALACAO</v>
          </cell>
          <cell r="E10768" t="str">
            <v xml:space="preserve">UN    </v>
          </cell>
          <cell r="F10768" t="str">
            <v>Coeficiente</v>
          </cell>
          <cell r="G10768" t="str">
            <v>Preço Unit.</v>
          </cell>
          <cell r="H10768" t="str">
            <v>Preço Total</v>
          </cell>
          <cell r="I10768">
            <v>7.0600000000000005</v>
          </cell>
        </row>
        <row r="10769">
          <cell r="B10769">
            <v>1</v>
          </cell>
          <cell r="C10769" t="str">
            <v>2696</v>
          </cell>
          <cell r="D10769" t="str">
            <v>ENCANADOR OU BOMBEIRO HIDRAULICO</v>
          </cell>
          <cell r="E10769" t="str">
            <v>H</v>
          </cell>
          <cell r="F10769">
            <v>0.25</v>
          </cell>
          <cell r="G10769">
            <v>9.68</v>
          </cell>
          <cell r="H10769">
            <v>2.42</v>
          </cell>
        </row>
        <row r="10770">
          <cell r="B10770">
            <v>1</v>
          </cell>
          <cell r="C10770" t="str">
            <v>6115</v>
          </cell>
          <cell r="D10770" t="str">
            <v>AJUDANTE</v>
          </cell>
          <cell r="E10770" t="str">
            <v>H</v>
          </cell>
          <cell r="F10770">
            <v>0.25</v>
          </cell>
          <cell r="G10770">
            <v>6.93</v>
          </cell>
          <cell r="H10770">
            <v>1.73</v>
          </cell>
        </row>
        <row r="10771">
          <cell r="B10771">
            <v>2</v>
          </cell>
          <cell r="C10771" t="str">
            <v>122</v>
          </cell>
          <cell r="D10771" t="str">
            <v>ADESIVO PVC FRASCO C/ 850G</v>
          </cell>
          <cell r="E10771" t="str">
            <v>UN</v>
          </cell>
          <cell r="F10771">
            <v>1.18E-2</v>
          </cell>
          <cell r="G10771">
            <v>24.31</v>
          </cell>
          <cell r="H10771">
            <v>0.28999999999999998</v>
          </cell>
        </row>
        <row r="10772">
          <cell r="B10772">
            <v>2</v>
          </cell>
          <cell r="C10772" t="str">
            <v>3503</v>
          </cell>
          <cell r="D10772" t="str">
            <v>JOELHO PVC SOLD 45G P/ AGUA FRIA PRED 50 MM</v>
          </cell>
          <cell r="E10772" t="str">
            <v>UN</v>
          </cell>
          <cell r="F10772">
            <v>1</v>
          </cell>
          <cell r="G10772">
            <v>2.5</v>
          </cell>
          <cell r="H10772">
            <v>2.5</v>
          </cell>
        </row>
        <row r="10773">
          <cell r="B10773">
            <v>2</v>
          </cell>
          <cell r="C10773" t="str">
            <v>20083</v>
          </cell>
          <cell r="D10773" t="str">
            <v>SOLUCAO LIMPADORA FRASCO PLASTICO C/ 1000CM3</v>
          </cell>
          <cell r="E10773" t="str">
            <v>UN</v>
          </cell>
          <cell r="F10773">
            <v>4.0000000000000001E-3</v>
          </cell>
          <cell r="G10773">
            <v>28.8</v>
          </cell>
          <cell r="H10773">
            <v>0.12</v>
          </cell>
        </row>
        <row r="10774">
          <cell r="D10774" t="str">
            <v>Custo Direto Total</v>
          </cell>
          <cell r="H10774">
            <v>7.0600000000000005</v>
          </cell>
        </row>
        <row r="10775">
          <cell r="D10775" t="str">
            <v>Taxa de BDI %</v>
          </cell>
          <cell r="F10775">
            <v>1E-8</v>
          </cell>
          <cell r="H10775">
            <v>0</v>
          </cell>
        </row>
        <row r="10776">
          <cell r="D10776" t="str">
            <v>Total da Composição</v>
          </cell>
          <cell r="H10776">
            <v>7.0600000000000005</v>
          </cell>
        </row>
        <row r="10777">
          <cell r="A10777" t="str">
            <v>72581</v>
          </cell>
          <cell r="B10777" t="str">
            <v>JOELHO PVC SOLDAVEL 90º AGUA FRIA 60MM - FORNECIMENTO E INSTALACAO</v>
          </cell>
          <cell r="E10777" t="str">
            <v xml:space="preserve">UN    </v>
          </cell>
          <cell r="F10777" t="str">
            <v>Coeficiente</v>
          </cell>
          <cell r="G10777" t="str">
            <v>Preço Unit.</v>
          </cell>
          <cell r="H10777" t="str">
            <v>Preço Total</v>
          </cell>
          <cell r="I10777">
            <v>14.42</v>
          </cell>
        </row>
        <row r="10778">
          <cell r="B10778">
            <v>1</v>
          </cell>
          <cell r="C10778" t="str">
            <v>2696</v>
          </cell>
          <cell r="D10778" t="str">
            <v>ENCANADOR OU BOMBEIRO HIDRAULICO</v>
          </cell>
          <cell r="E10778" t="str">
            <v>H</v>
          </cell>
          <cell r="F10778">
            <v>0.28999999999999998</v>
          </cell>
          <cell r="G10778">
            <v>9.68</v>
          </cell>
          <cell r="H10778">
            <v>2.81</v>
          </cell>
        </row>
        <row r="10779">
          <cell r="B10779">
            <v>1</v>
          </cell>
          <cell r="C10779" t="str">
            <v>6115</v>
          </cell>
          <cell r="D10779" t="str">
            <v>AJUDANTE</v>
          </cell>
          <cell r="E10779" t="str">
            <v>H</v>
          </cell>
          <cell r="F10779">
            <v>0.28999999999999998</v>
          </cell>
          <cell r="G10779">
            <v>6.93</v>
          </cell>
          <cell r="H10779">
            <v>2.0099999999999998</v>
          </cell>
        </row>
        <row r="10780">
          <cell r="B10780">
            <v>2</v>
          </cell>
          <cell r="C10780" t="str">
            <v>122</v>
          </cell>
          <cell r="D10780" t="str">
            <v>ADESIVO PVC FRASCO C/ 850G</v>
          </cell>
          <cell r="E10780" t="str">
            <v>UN</v>
          </cell>
          <cell r="F10780">
            <v>1.7600000000000001E-2</v>
          </cell>
          <cell r="G10780">
            <v>24.31</v>
          </cell>
          <cell r="H10780">
            <v>0.43</v>
          </cell>
        </row>
        <row r="10781">
          <cell r="B10781">
            <v>2</v>
          </cell>
          <cell r="C10781" t="str">
            <v>3539</v>
          </cell>
          <cell r="D10781" t="str">
            <v>JOELHO PVC SOLD 90G P/AGUA FRIA PREDIAL 60 MM</v>
          </cell>
          <cell r="E10781" t="str">
            <v>UN</v>
          </cell>
          <cell r="F10781">
            <v>1</v>
          </cell>
          <cell r="G10781">
            <v>8.9700000000000006</v>
          </cell>
          <cell r="H10781">
            <v>8.9700000000000006</v>
          </cell>
        </row>
        <row r="10782">
          <cell r="B10782">
            <v>2</v>
          </cell>
          <cell r="C10782" t="str">
            <v>20083</v>
          </cell>
          <cell r="D10782" t="str">
            <v>SOLUCAO LIMPADORA FRASCO PLASTICO C/ 1000CM3</v>
          </cell>
          <cell r="E10782" t="str">
            <v>UN</v>
          </cell>
          <cell r="F10782">
            <v>7.0000000000000001E-3</v>
          </cell>
          <cell r="G10782">
            <v>28.8</v>
          </cell>
          <cell r="H10782">
            <v>0.2</v>
          </cell>
        </row>
        <row r="10783">
          <cell r="D10783" t="str">
            <v>Custo Direto Total</v>
          </cell>
          <cell r="H10783">
            <v>14.42</v>
          </cell>
        </row>
        <row r="10784">
          <cell r="D10784" t="str">
            <v>Taxa de BDI %</v>
          </cell>
          <cell r="F10784">
            <v>1E-8</v>
          </cell>
          <cell r="H10784">
            <v>0</v>
          </cell>
        </row>
        <row r="10785">
          <cell r="D10785" t="str">
            <v>Total da Composição</v>
          </cell>
          <cell r="H10785">
            <v>14.42</v>
          </cell>
        </row>
        <row r="10786">
          <cell r="A10786" t="str">
            <v>72582</v>
          </cell>
          <cell r="B10786" t="str">
            <v>JOELHO PVC SOLDAVEL 45º AGUA FRIA 60MM - FORNECIMENTO E INSTALACAO</v>
          </cell>
          <cell r="E10786" t="str">
            <v xml:space="preserve">UN    </v>
          </cell>
          <cell r="F10786" t="str">
            <v>Coeficiente</v>
          </cell>
          <cell r="G10786" t="str">
            <v>Preço Unit.</v>
          </cell>
          <cell r="H10786" t="str">
            <v>Preço Total</v>
          </cell>
          <cell r="I10786">
            <v>14.209999999999999</v>
          </cell>
        </row>
        <row r="10787">
          <cell r="B10787">
            <v>1</v>
          </cell>
          <cell r="C10787" t="str">
            <v>2696</v>
          </cell>
          <cell r="D10787" t="str">
            <v>ENCANADOR OU BOMBEIRO HIDRAULICO</v>
          </cell>
          <cell r="E10787" t="str">
            <v>H</v>
          </cell>
          <cell r="F10787">
            <v>0.28999999999999998</v>
          </cell>
          <cell r="G10787">
            <v>9.68</v>
          </cell>
          <cell r="H10787">
            <v>2.81</v>
          </cell>
        </row>
        <row r="10788">
          <cell r="B10788">
            <v>1</v>
          </cell>
          <cell r="C10788" t="str">
            <v>6115</v>
          </cell>
          <cell r="D10788" t="str">
            <v>AJUDANTE</v>
          </cell>
          <cell r="E10788" t="str">
            <v>H</v>
          </cell>
          <cell r="F10788">
            <v>0.28999999999999998</v>
          </cell>
          <cell r="G10788">
            <v>6.93</v>
          </cell>
          <cell r="H10788">
            <v>2.0099999999999998</v>
          </cell>
        </row>
        <row r="10789">
          <cell r="B10789">
            <v>2</v>
          </cell>
          <cell r="C10789" t="str">
            <v>122</v>
          </cell>
          <cell r="D10789" t="str">
            <v>ADESIVO PVC FRASCO C/ 850G</v>
          </cell>
          <cell r="E10789" t="str">
            <v>UN</v>
          </cell>
          <cell r="F10789">
            <v>1.7600000000000001E-2</v>
          </cell>
          <cell r="G10789">
            <v>24.31</v>
          </cell>
          <cell r="H10789">
            <v>0.43</v>
          </cell>
        </row>
        <row r="10790">
          <cell r="B10790">
            <v>2</v>
          </cell>
          <cell r="C10790" t="str">
            <v>3477</v>
          </cell>
          <cell r="D10790" t="str">
            <v>JOELHO PVC SOLD 45G P/ AGUA FRIA PRED 60 MM</v>
          </cell>
          <cell r="E10790" t="str">
            <v>UN</v>
          </cell>
          <cell r="F10790">
            <v>1</v>
          </cell>
          <cell r="G10790">
            <v>8.76</v>
          </cell>
          <cell r="H10790">
            <v>8.76</v>
          </cell>
        </row>
        <row r="10791">
          <cell r="B10791">
            <v>2</v>
          </cell>
          <cell r="C10791" t="str">
            <v>20083</v>
          </cell>
          <cell r="D10791" t="str">
            <v>SOLUCAO LIMPADORA FRASCO PLASTICO C/ 1000CM3</v>
          </cell>
          <cell r="E10791" t="str">
            <v>UN</v>
          </cell>
          <cell r="F10791">
            <v>7.0000000000000001E-3</v>
          </cell>
          <cell r="G10791">
            <v>28.8</v>
          </cell>
          <cell r="H10791">
            <v>0.2</v>
          </cell>
        </row>
        <row r="10792">
          <cell r="D10792" t="str">
            <v>Custo Direto Total</v>
          </cell>
          <cell r="H10792">
            <v>14.209999999999999</v>
          </cell>
        </row>
        <row r="10793">
          <cell r="D10793" t="str">
            <v>Taxa de BDI %</v>
          </cell>
          <cell r="F10793">
            <v>1E-8</v>
          </cell>
          <cell r="H10793">
            <v>0</v>
          </cell>
        </row>
        <row r="10794">
          <cell r="D10794" t="str">
            <v>Total da Composição</v>
          </cell>
          <cell r="H10794">
            <v>14.209999999999999</v>
          </cell>
        </row>
        <row r="10795">
          <cell r="A10795" t="str">
            <v>72583</v>
          </cell>
          <cell r="B10795" t="str">
            <v>JOELHO PVC SOLDAVEL 90º AGUA FRIA 75MM - FORNECIMENTO E INSTALACAO</v>
          </cell>
          <cell r="E10795" t="str">
            <v xml:space="preserve">UN    </v>
          </cell>
          <cell r="F10795" t="str">
            <v>Coeficiente</v>
          </cell>
          <cell r="G10795" t="str">
            <v>Preço Unit.</v>
          </cell>
          <cell r="H10795" t="str">
            <v>Preço Total</v>
          </cell>
          <cell r="I10795">
            <v>35.239999999999995</v>
          </cell>
        </row>
        <row r="10796">
          <cell r="B10796">
            <v>1</v>
          </cell>
          <cell r="C10796" t="str">
            <v>2696</v>
          </cell>
          <cell r="D10796" t="str">
            <v>ENCANADOR OU BOMBEIRO HIDRAULICO</v>
          </cell>
          <cell r="E10796" t="str">
            <v>H</v>
          </cell>
          <cell r="F10796">
            <v>0.32</v>
          </cell>
          <cell r="G10796">
            <v>9.68</v>
          </cell>
          <cell r="H10796">
            <v>3.1</v>
          </cell>
        </row>
        <row r="10797">
          <cell r="B10797">
            <v>1</v>
          </cell>
          <cell r="C10797" t="str">
            <v>6115</v>
          </cell>
          <cell r="D10797" t="str">
            <v>AJUDANTE</v>
          </cell>
          <cell r="E10797" t="str">
            <v>H</v>
          </cell>
          <cell r="F10797">
            <v>0.32</v>
          </cell>
          <cell r="G10797">
            <v>6.93</v>
          </cell>
          <cell r="H10797">
            <v>2.2200000000000002</v>
          </cell>
        </row>
        <row r="10798">
          <cell r="B10798">
            <v>2</v>
          </cell>
          <cell r="C10798" t="str">
            <v>122</v>
          </cell>
          <cell r="D10798" t="str">
            <v>ADESIVO PVC FRASCO C/ 850G</v>
          </cell>
          <cell r="E10798" t="str">
            <v>UN</v>
          </cell>
          <cell r="F10798">
            <v>2.9399999999999999E-2</v>
          </cell>
          <cell r="G10798">
            <v>24.31</v>
          </cell>
          <cell r="H10798">
            <v>0.71</v>
          </cell>
        </row>
        <row r="10799">
          <cell r="B10799">
            <v>2</v>
          </cell>
          <cell r="C10799" t="str">
            <v>3511</v>
          </cell>
          <cell r="D10799" t="str">
            <v>JOELHO PVC SOLD 90G P/ AGUA FRIA PREDIAL 75 MM</v>
          </cell>
          <cell r="E10799" t="str">
            <v>UN</v>
          </cell>
          <cell r="F10799">
            <v>1</v>
          </cell>
          <cell r="G10799">
            <v>28.95</v>
          </cell>
          <cell r="H10799">
            <v>28.95</v>
          </cell>
        </row>
        <row r="10800">
          <cell r="B10800">
            <v>2</v>
          </cell>
          <cell r="C10800" t="str">
            <v>20083</v>
          </cell>
          <cell r="D10800" t="str">
            <v>SOLUCAO LIMPADORA FRASCO PLASTICO C/ 1000CM3</v>
          </cell>
          <cell r="E10800" t="str">
            <v>UN</v>
          </cell>
          <cell r="F10800">
            <v>8.9999999999999993E-3</v>
          </cell>
          <cell r="G10800">
            <v>28.8</v>
          </cell>
          <cell r="H10800">
            <v>0.26</v>
          </cell>
        </row>
        <row r="10801">
          <cell r="D10801" t="str">
            <v>Custo Direto Total</v>
          </cell>
          <cell r="H10801">
            <v>35.239999999999995</v>
          </cell>
        </row>
        <row r="10802">
          <cell r="D10802" t="str">
            <v>Taxa de BDI %</v>
          </cell>
          <cell r="F10802">
            <v>1E-8</v>
          </cell>
          <cell r="H10802">
            <v>0</v>
          </cell>
        </row>
        <row r="10803">
          <cell r="D10803" t="str">
            <v>Total da Composição</v>
          </cell>
          <cell r="H10803">
            <v>35.239999999999995</v>
          </cell>
        </row>
        <row r="10804">
          <cell r="A10804" t="str">
            <v>72584</v>
          </cell>
          <cell r="B10804" t="str">
            <v>JOELHO PVC SOLDAVEL 45º AGUA FRIA 75MM - FORNECIMENTO E INSTALACAO</v>
          </cell>
          <cell r="E10804" t="str">
            <v xml:space="preserve">UN    </v>
          </cell>
          <cell r="F10804" t="str">
            <v>Coeficiente</v>
          </cell>
          <cell r="G10804" t="str">
            <v>Preço Unit.</v>
          </cell>
          <cell r="H10804" t="str">
            <v>Preço Total</v>
          </cell>
          <cell r="I10804">
            <v>27.630000000000003</v>
          </cell>
        </row>
        <row r="10805">
          <cell r="B10805">
            <v>1</v>
          </cell>
          <cell r="C10805" t="str">
            <v>2696</v>
          </cell>
          <cell r="D10805" t="str">
            <v>ENCANADOR OU BOMBEIRO HIDRAULICO</v>
          </cell>
          <cell r="E10805" t="str">
            <v>H</v>
          </cell>
          <cell r="F10805">
            <v>0.32</v>
          </cell>
          <cell r="G10805">
            <v>9.68</v>
          </cell>
          <cell r="H10805">
            <v>3.1</v>
          </cell>
        </row>
        <row r="10806">
          <cell r="B10806">
            <v>1</v>
          </cell>
          <cell r="C10806" t="str">
            <v>6115</v>
          </cell>
          <cell r="D10806" t="str">
            <v>AJUDANTE</v>
          </cell>
          <cell r="E10806" t="str">
            <v>H</v>
          </cell>
          <cell r="F10806">
            <v>0.32</v>
          </cell>
          <cell r="G10806">
            <v>6.93</v>
          </cell>
          <cell r="H10806">
            <v>2.2200000000000002</v>
          </cell>
        </row>
        <row r="10807">
          <cell r="B10807">
            <v>2</v>
          </cell>
          <cell r="C10807" t="str">
            <v>122</v>
          </cell>
          <cell r="D10807" t="str">
            <v>ADESIVO PVC FRASCO C/ 850G</v>
          </cell>
          <cell r="E10807" t="str">
            <v>UN</v>
          </cell>
          <cell r="F10807">
            <v>2.9399999999999999E-2</v>
          </cell>
          <cell r="G10807">
            <v>24.31</v>
          </cell>
          <cell r="H10807">
            <v>0.71</v>
          </cell>
        </row>
        <row r="10808">
          <cell r="B10808">
            <v>2</v>
          </cell>
          <cell r="C10808" t="str">
            <v>3478</v>
          </cell>
          <cell r="D10808" t="str">
            <v>JOELHO PVC SOLD 45G P/ AGUA FRIA PRED 75 MM</v>
          </cell>
          <cell r="E10808" t="str">
            <v>UN</v>
          </cell>
          <cell r="F10808">
            <v>1</v>
          </cell>
          <cell r="G10808">
            <v>21.34</v>
          </cell>
          <cell r="H10808">
            <v>21.34</v>
          </cell>
        </row>
        <row r="10809">
          <cell r="B10809">
            <v>2</v>
          </cell>
          <cell r="C10809" t="str">
            <v>20083</v>
          </cell>
          <cell r="D10809" t="str">
            <v>SOLUCAO LIMPADORA FRASCO PLASTICO C/ 1000CM3</v>
          </cell>
          <cell r="E10809" t="str">
            <v>UN</v>
          </cell>
          <cell r="F10809">
            <v>8.9999999999999993E-3</v>
          </cell>
          <cell r="G10809">
            <v>28.8</v>
          </cell>
          <cell r="H10809">
            <v>0.26</v>
          </cell>
        </row>
        <row r="10810">
          <cell r="D10810" t="str">
            <v>Custo Direto Total</v>
          </cell>
          <cell r="H10810">
            <v>27.630000000000003</v>
          </cell>
        </row>
        <row r="10811">
          <cell r="D10811" t="str">
            <v>Taxa de BDI %</v>
          </cell>
          <cell r="F10811">
            <v>1E-8</v>
          </cell>
          <cell r="H10811">
            <v>0</v>
          </cell>
        </row>
        <row r="10812">
          <cell r="D10812" t="str">
            <v>Total da Composição</v>
          </cell>
          <cell r="H10812">
            <v>27.630000000000003</v>
          </cell>
        </row>
        <row r="10813">
          <cell r="A10813" t="str">
            <v>72585</v>
          </cell>
          <cell r="B10813" t="str">
            <v>JOELHO PVC SOLDAVEL 90º AGUA FRIA 85MM - FORNECIMENTO E INSTALACAO</v>
          </cell>
          <cell r="E10813" t="str">
            <v xml:space="preserve">UN    </v>
          </cell>
          <cell r="F10813" t="str">
            <v>Coeficiente</v>
          </cell>
          <cell r="G10813" t="str">
            <v>Preço Unit.</v>
          </cell>
          <cell r="H10813" t="str">
            <v>Preço Total</v>
          </cell>
          <cell r="I10813">
            <v>39.75</v>
          </cell>
        </row>
        <row r="10814">
          <cell r="B10814">
            <v>1</v>
          </cell>
          <cell r="C10814" t="str">
            <v>2696</v>
          </cell>
          <cell r="D10814" t="str">
            <v>ENCANADOR OU BOMBEIRO HIDRAULICO</v>
          </cell>
          <cell r="E10814" t="str">
            <v>H</v>
          </cell>
          <cell r="F10814">
            <v>0.36</v>
          </cell>
          <cell r="G10814">
            <v>9.68</v>
          </cell>
          <cell r="H10814">
            <v>3.48</v>
          </cell>
        </row>
        <row r="10815">
          <cell r="B10815">
            <v>1</v>
          </cell>
          <cell r="C10815" t="str">
            <v>6115</v>
          </cell>
          <cell r="D10815" t="str">
            <v>AJUDANTE</v>
          </cell>
          <cell r="E10815" t="str">
            <v>H</v>
          </cell>
          <cell r="F10815">
            <v>0.36</v>
          </cell>
          <cell r="G10815">
            <v>6.93</v>
          </cell>
          <cell r="H10815">
            <v>2.4900000000000002</v>
          </cell>
        </row>
        <row r="10816">
          <cell r="B10816">
            <v>2</v>
          </cell>
          <cell r="C10816" t="str">
            <v>122</v>
          </cell>
          <cell r="D10816" t="str">
            <v>ADESIVO PVC FRASCO C/ 850G</v>
          </cell>
          <cell r="E10816" t="str">
            <v>UN</v>
          </cell>
          <cell r="F10816">
            <v>3.5299999999999998E-2</v>
          </cell>
          <cell r="G10816">
            <v>24.31</v>
          </cell>
          <cell r="H10816">
            <v>0.86</v>
          </cell>
        </row>
        <row r="10817">
          <cell r="B10817">
            <v>2</v>
          </cell>
          <cell r="C10817" t="str">
            <v>3513</v>
          </cell>
          <cell r="D10817" t="str">
            <v>JOELHO PVC SOLD 90G P/ AGUA FRIA PREDIAL 85 MM</v>
          </cell>
          <cell r="E10817" t="str">
            <v>UN</v>
          </cell>
          <cell r="F10817">
            <v>1</v>
          </cell>
          <cell r="G10817">
            <v>32.630000000000003</v>
          </cell>
          <cell r="H10817">
            <v>32.630000000000003</v>
          </cell>
        </row>
        <row r="10818">
          <cell r="B10818">
            <v>2</v>
          </cell>
          <cell r="C10818" t="str">
            <v>20083</v>
          </cell>
          <cell r="D10818" t="str">
            <v>SOLUCAO LIMPADORA FRASCO PLASTICO C/ 1000CM3</v>
          </cell>
          <cell r="E10818" t="str">
            <v>UN</v>
          </cell>
          <cell r="F10818">
            <v>0.01</v>
          </cell>
          <cell r="G10818">
            <v>28.8</v>
          </cell>
          <cell r="H10818">
            <v>0.28999999999999998</v>
          </cell>
        </row>
        <row r="10819">
          <cell r="D10819" t="str">
            <v>Custo Direto Total</v>
          </cell>
          <cell r="H10819">
            <v>39.75</v>
          </cell>
        </row>
        <row r="10820">
          <cell r="D10820" t="str">
            <v>Taxa de BDI %</v>
          </cell>
          <cell r="F10820">
            <v>1E-8</v>
          </cell>
          <cell r="H10820">
            <v>0</v>
          </cell>
        </row>
        <row r="10821">
          <cell r="D10821" t="str">
            <v>Total da Composição</v>
          </cell>
          <cell r="H10821">
            <v>39.75</v>
          </cell>
        </row>
        <row r="10822">
          <cell r="A10822" t="str">
            <v>72586</v>
          </cell>
          <cell r="B10822" t="str">
            <v>JOELHO PVC SOLDAVEL 45º AGUA FRIA 85MM - FORNECIMENTO E INSTALACAO</v>
          </cell>
          <cell r="E10822" t="str">
            <v xml:space="preserve">UN    </v>
          </cell>
          <cell r="F10822" t="str">
            <v>Coeficiente</v>
          </cell>
          <cell r="G10822" t="str">
            <v>Preço Unit.</v>
          </cell>
          <cell r="H10822" t="str">
            <v>Preço Total</v>
          </cell>
          <cell r="I10822">
            <v>31.330000000000002</v>
          </cell>
        </row>
        <row r="10823">
          <cell r="B10823">
            <v>1</v>
          </cell>
          <cell r="C10823" t="str">
            <v>2696</v>
          </cell>
          <cell r="D10823" t="str">
            <v>ENCANADOR OU BOMBEIRO HIDRAULICO</v>
          </cell>
          <cell r="E10823" t="str">
            <v>H</v>
          </cell>
          <cell r="F10823">
            <v>0.36</v>
          </cell>
          <cell r="G10823">
            <v>9.68</v>
          </cell>
          <cell r="H10823">
            <v>3.48</v>
          </cell>
        </row>
        <row r="10824">
          <cell r="B10824">
            <v>1</v>
          </cell>
          <cell r="C10824" t="str">
            <v>6115</v>
          </cell>
          <cell r="D10824" t="str">
            <v>AJUDANTE</v>
          </cell>
          <cell r="E10824" t="str">
            <v>H</v>
          </cell>
          <cell r="F10824">
            <v>0.36</v>
          </cell>
          <cell r="G10824">
            <v>6.93</v>
          </cell>
          <cell r="H10824">
            <v>2.4900000000000002</v>
          </cell>
        </row>
        <row r="10825">
          <cell r="B10825">
            <v>2</v>
          </cell>
          <cell r="C10825" t="str">
            <v>122</v>
          </cell>
          <cell r="D10825" t="str">
            <v>ADESIVO PVC FRASCO C/ 850G</v>
          </cell>
          <cell r="E10825" t="str">
            <v>UN</v>
          </cell>
          <cell r="F10825">
            <v>3.5299999999999998E-2</v>
          </cell>
          <cell r="G10825">
            <v>24.31</v>
          </cell>
          <cell r="H10825">
            <v>0.86</v>
          </cell>
        </row>
        <row r="10826">
          <cell r="B10826">
            <v>2</v>
          </cell>
          <cell r="C10826" t="str">
            <v>3525</v>
          </cell>
          <cell r="D10826" t="str">
            <v>JOELHO PVC SOLD 45G P/AGUA FRIA PRED 85 MM</v>
          </cell>
          <cell r="E10826" t="str">
            <v>UN</v>
          </cell>
          <cell r="F10826">
            <v>1</v>
          </cell>
          <cell r="G10826">
            <v>24.21</v>
          </cell>
          <cell r="H10826">
            <v>24.21</v>
          </cell>
        </row>
        <row r="10827">
          <cell r="B10827">
            <v>2</v>
          </cell>
          <cell r="C10827" t="str">
            <v>20083</v>
          </cell>
          <cell r="D10827" t="str">
            <v>SOLUCAO LIMPADORA FRASCO PLASTICO C/ 1000CM3</v>
          </cell>
          <cell r="E10827" t="str">
            <v>UN</v>
          </cell>
          <cell r="F10827">
            <v>0.01</v>
          </cell>
          <cell r="G10827">
            <v>28.8</v>
          </cell>
          <cell r="H10827">
            <v>0.28999999999999998</v>
          </cell>
        </row>
        <row r="10828">
          <cell r="D10828" t="str">
            <v>Custo Direto Total</v>
          </cell>
          <cell r="H10828">
            <v>31.330000000000002</v>
          </cell>
        </row>
        <row r="10829">
          <cell r="D10829" t="str">
            <v>Taxa de BDI %</v>
          </cell>
          <cell r="F10829">
            <v>1E-8</v>
          </cell>
          <cell r="H10829">
            <v>0</v>
          </cell>
        </row>
        <row r="10830">
          <cell r="D10830" t="str">
            <v>Total da Composição</v>
          </cell>
          <cell r="H10830">
            <v>31.330000000000002</v>
          </cell>
        </row>
        <row r="10831">
          <cell r="A10831" t="str">
            <v>72587</v>
          </cell>
          <cell r="B10831" t="str">
            <v>JOELHO PVC ROSQUEAVEL 90º AGUA FRIA 1.1/2" - FORNECIMENTO E INSTALACAO</v>
          </cell>
          <cell r="E10831" t="str">
            <v xml:space="preserve">UN    </v>
          </cell>
          <cell r="F10831" t="str">
            <v>Coeficiente</v>
          </cell>
          <cell r="G10831" t="str">
            <v>Preço Unit.</v>
          </cell>
          <cell r="H10831" t="str">
            <v>Preço Total</v>
          </cell>
          <cell r="I10831">
            <v>12.030000000000001</v>
          </cell>
        </row>
        <row r="10832">
          <cell r="B10832">
            <v>1</v>
          </cell>
          <cell r="C10832" t="str">
            <v>2696</v>
          </cell>
          <cell r="D10832" t="str">
            <v>ENCANADOR OU BOMBEIRO HIDRAULICO</v>
          </cell>
          <cell r="E10832" t="str">
            <v>H</v>
          </cell>
          <cell r="F10832">
            <v>0.3</v>
          </cell>
          <cell r="G10832">
            <v>9.68</v>
          </cell>
          <cell r="H10832">
            <v>2.9</v>
          </cell>
        </row>
        <row r="10833">
          <cell r="B10833">
            <v>1</v>
          </cell>
          <cell r="C10833" t="str">
            <v>6115</v>
          </cell>
          <cell r="D10833" t="str">
            <v>AJUDANTE</v>
          </cell>
          <cell r="E10833" t="str">
            <v>H</v>
          </cell>
          <cell r="F10833">
            <v>0.3</v>
          </cell>
          <cell r="G10833">
            <v>6.93</v>
          </cell>
          <cell r="H10833">
            <v>2.08</v>
          </cell>
        </row>
        <row r="10834">
          <cell r="B10834">
            <v>2</v>
          </cell>
          <cell r="C10834" t="str">
            <v>3143</v>
          </cell>
          <cell r="D10834" t="str">
            <v>FITA VEDA ROSCA EM ROLOS 18MMX25M</v>
          </cell>
          <cell r="E10834" t="str">
            <v>UN</v>
          </cell>
          <cell r="F10834">
            <v>0.04</v>
          </cell>
          <cell r="G10834">
            <v>3.45</v>
          </cell>
          <cell r="H10834">
            <v>0.14000000000000001</v>
          </cell>
        </row>
        <row r="10835">
          <cell r="B10835">
            <v>2</v>
          </cell>
          <cell r="C10835" t="str">
            <v>3481</v>
          </cell>
          <cell r="D10835" t="str">
            <v>JOELHO PVC C/ROSCA 90G P/ AGUA FRIA PREDIAL 1 1/2"</v>
          </cell>
          <cell r="E10835" t="str">
            <v>UN</v>
          </cell>
          <cell r="F10835">
            <v>1</v>
          </cell>
          <cell r="G10835">
            <v>6.91</v>
          </cell>
          <cell r="H10835">
            <v>6.91</v>
          </cell>
        </row>
        <row r="10836">
          <cell r="D10836" t="str">
            <v>Custo Direto Total</v>
          </cell>
          <cell r="H10836">
            <v>12.030000000000001</v>
          </cell>
        </row>
        <row r="10837">
          <cell r="D10837" t="str">
            <v>Taxa de BDI %</v>
          </cell>
          <cell r="F10837">
            <v>1E-8</v>
          </cell>
          <cell r="H10837">
            <v>0</v>
          </cell>
        </row>
        <row r="10838">
          <cell r="D10838" t="str">
            <v>Total da Composição</v>
          </cell>
          <cell r="H10838">
            <v>12.030000000000001</v>
          </cell>
        </row>
        <row r="10839">
          <cell r="A10839" t="str">
            <v>72588</v>
          </cell>
          <cell r="B10839" t="str">
            <v>JOELHO PVC ROSQUEAVEL 45º AGUA FRIA 1.1/2" - FORNECIMENTO E INSTALACAO</v>
          </cell>
          <cell r="E10839" t="str">
            <v xml:space="preserve">UN    </v>
          </cell>
          <cell r="F10839" t="str">
            <v>Coeficiente</v>
          </cell>
          <cell r="G10839" t="str">
            <v>Preço Unit.</v>
          </cell>
          <cell r="H10839" t="str">
            <v>Preço Total</v>
          </cell>
          <cell r="I10839">
            <v>13.48</v>
          </cell>
        </row>
        <row r="10840">
          <cell r="B10840">
            <v>1</v>
          </cell>
          <cell r="C10840" t="str">
            <v>2696</v>
          </cell>
          <cell r="D10840" t="str">
            <v>ENCANADOR OU BOMBEIRO HIDRAULICO</v>
          </cell>
          <cell r="E10840" t="str">
            <v>H</v>
          </cell>
          <cell r="F10840">
            <v>0.3</v>
          </cell>
          <cell r="G10840">
            <v>9.68</v>
          </cell>
          <cell r="H10840">
            <v>2.9</v>
          </cell>
        </row>
        <row r="10841">
          <cell r="B10841">
            <v>1</v>
          </cell>
          <cell r="C10841" t="str">
            <v>6115</v>
          </cell>
          <cell r="D10841" t="str">
            <v>AJUDANTE</v>
          </cell>
          <cell r="E10841" t="str">
            <v>H</v>
          </cell>
          <cell r="F10841">
            <v>0.3</v>
          </cell>
          <cell r="G10841">
            <v>6.93</v>
          </cell>
          <cell r="H10841">
            <v>2.08</v>
          </cell>
        </row>
        <row r="10842">
          <cell r="B10842">
            <v>2</v>
          </cell>
          <cell r="C10842" t="str">
            <v>3143</v>
          </cell>
          <cell r="D10842" t="str">
            <v>FITA VEDA ROSCA EM ROLOS 18MMX25M</v>
          </cell>
          <cell r="E10842" t="str">
            <v>UN</v>
          </cell>
          <cell r="F10842">
            <v>0.04</v>
          </cell>
          <cell r="G10842">
            <v>3.45</v>
          </cell>
          <cell r="H10842">
            <v>0.14000000000000001</v>
          </cell>
        </row>
        <row r="10843">
          <cell r="B10843">
            <v>2</v>
          </cell>
          <cell r="C10843" t="str">
            <v>3492</v>
          </cell>
          <cell r="D10843" t="str">
            <v>JOELHO PVC C/ROSCA 45G P/ AGUA FRIA PREDIAL 1 1/2"</v>
          </cell>
          <cell r="E10843" t="str">
            <v>UN</v>
          </cell>
          <cell r="F10843">
            <v>1</v>
          </cell>
          <cell r="G10843">
            <v>8.36</v>
          </cell>
          <cell r="H10843">
            <v>8.36</v>
          </cell>
        </row>
        <row r="10844">
          <cell r="D10844" t="str">
            <v>Custo Direto Total</v>
          </cell>
          <cell r="H10844">
            <v>13.48</v>
          </cell>
        </row>
        <row r="10845">
          <cell r="D10845" t="str">
            <v>Taxa de BDI %</v>
          </cell>
          <cell r="F10845">
            <v>1E-8</v>
          </cell>
          <cell r="H10845">
            <v>0</v>
          </cell>
        </row>
        <row r="10846">
          <cell r="D10846" t="str">
            <v>Total da Composição</v>
          </cell>
          <cell r="H10846">
            <v>13.48</v>
          </cell>
        </row>
        <row r="10847">
          <cell r="A10847" t="str">
            <v>72589</v>
          </cell>
          <cell r="B10847" t="str">
            <v>JOELHO PVC ROSQUEAVEL 90º AGUA FRIA 1.1/4" - FORNECIMENTO E INSTALACAO</v>
          </cell>
          <cell r="E10847" t="str">
            <v xml:space="preserve">UN    </v>
          </cell>
          <cell r="F10847" t="str">
            <v>Coeficiente</v>
          </cell>
          <cell r="G10847" t="str">
            <v>Preço Unit.</v>
          </cell>
          <cell r="H10847" t="str">
            <v>Preço Total</v>
          </cell>
          <cell r="I10847">
            <v>11.23</v>
          </cell>
        </row>
        <row r="10848">
          <cell r="B10848">
            <v>1</v>
          </cell>
          <cell r="C10848" t="str">
            <v>2696</v>
          </cell>
          <cell r="D10848" t="str">
            <v>ENCANADOR OU BOMBEIRO HIDRAULICO</v>
          </cell>
          <cell r="E10848" t="str">
            <v>H</v>
          </cell>
          <cell r="F10848">
            <v>0.28000000000000003</v>
          </cell>
          <cell r="G10848">
            <v>9.68</v>
          </cell>
          <cell r="H10848">
            <v>2.71</v>
          </cell>
        </row>
        <row r="10849">
          <cell r="B10849">
            <v>1</v>
          </cell>
          <cell r="C10849" t="str">
            <v>6115</v>
          </cell>
          <cell r="D10849" t="str">
            <v>AJUDANTE</v>
          </cell>
          <cell r="E10849" t="str">
            <v>H</v>
          </cell>
          <cell r="F10849">
            <v>0.28000000000000003</v>
          </cell>
          <cell r="G10849">
            <v>6.93</v>
          </cell>
          <cell r="H10849">
            <v>1.94</v>
          </cell>
        </row>
        <row r="10850">
          <cell r="B10850">
            <v>2</v>
          </cell>
          <cell r="C10850" t="str">
            <v>3143</v>
          </cell>
          <cell r="D10850" t="str">
            <v>FITA VEDA ROSCA EM ROLOS 18MMX25M</v>
          </cell>
          <cell r="E10850" t="str">
            <v>UN</v>
          </cell>
          <cell r="F10850">
            <v>3.5999999999999997E-2</v>
          </cell>
          <cell r="G10850">
            <v>3.45</v>
          </cell>
          <cell r="H10850">
            <v>0.12</v>
          </cell>
        </row>
        <row r="10851">
          <cell r="B10851">
            <v>2</v>
          </cell>
          <cell r="C10851" t="str">
            <v>3510</v>
          </cell>
          <cell r="D10851" t="str">
            <v>JOELHO PVC C/ROSCA 90G P/ AGUA FRIA PREDIAL 1 1/4"</v>
          </cell>
          <cell r="E10851" t="str">
            <v>UN</v>
          </cell>
          <cell r="F10851">
            <v>1</v>
          </cell>
          <cell r="G10851">
            <v>6.46</v>
          </cell>
          <cell r="H10851">
            <v>6.46</v>
          </cell>
        </row>
        <row r="10852">
          <cell r="D10852" t="str">
            <v>Custo Direto Total</v>
          </cell>
          <cell r="H10852">
            <v>11.23</v>
          </cell>
        </row>
        <row r="10853">
          <cell r="D10853" t="str">
            <v>Taxa de BDI %</v>
          </cell>
          <cell r="F10853">
            <v>1E-8</v>
          </cell>
          <cell r="H10853">
            <v>0</v>
          </cell>
        </row>
        <row r="10854">
          <cell r="D10854" t="str">
            <v>Total da Composição</v>
          </cell>
          <cell r="H10854">
            <v>11.23</v>
          </cell>
        </row>
        <row r="10855">
          <cell r="A10855" t="str">
            <v>72590</v>
          </cell>
          <cell r="B10855" t="str">
            <v>JOELHO PVC ROSQUEAVEL 45º AGUA FRIA 1.1/4" - FORNECIMENTO E INSTALACAO</v>
          </cell>
          <cell r="E10855" t="str">
            <v xml:space="preserve">UN    </v>
          </cell>
          <cell r="F10855" t="str">
            <v>Coeficiente</v>
          </cell>
          <cell r="G10855" t="str">
            <v>Preço Unit.</v>
          </cell>
          <cell r="H10855" t="str">
            <v>Preço Total</v>
          </cell>
          <cell r="I10855">
            <v>9.86</v>
          </cell>
        </row>
        <row r="10856">
          <cell r="B10856">
            <v>1</v>
          </cell>
          <cell r="C10856" t="str">
            <v>2696</v>
          </cell>
          <cell r="D10856" t="str">
            <v>ENCANADOR OU BOMBEIRO HIDRAULICO</v>
          </cell>
          <cell r="E10856" t="str">
            <v>H</v>
          </cell>
          <cell r="F10856">
            <v>0.28000000000000003</v>
          </cell>
          <cell r="G10856">
            <v>9.68</v>
          </cell>
          <cell r="H10856">
            <v>2.71</v>
          </cell>
        </row>
        <row r="10857">
          <cell r="B10857">
            <v>1</v>
          </cell>
          <cell r="C10857" t="str">
            <v>6115</v>
          </cell>
          <cell r="D10857" t="str">
            <v>AJUDANTE</v>
          </cell>
          <cell r="E10857" t="str">
            <v>H</v>
          </cell>
          <cell r="F10857">
            <v>0.28000000000000003</v>
          </cell>
          <cell r="G10857">
            <v>6.93</v>
          </cell>
          <cell r="H10857">
            <v>1.94</v>
          </cell>
        </row>
        <row r="10858">
          <cell r="B10858">
            <v>2</v>
          </cell>
          <cell r="C10858" t="str">
            <v>3143</v>
          </cell>
          <cell r="D10858" t="str">
            <v>FITA VEDA ROSCA EM ROLOS 18MMX25M</v>
          </cell>
          <cell r="E10858" t="str">
            <v>UN</v>
          </cell>
          <cell r="F10858">
            <v>3.5999999999999997E-2</v>
          </cell>
          <cell r="G10858">
            <v>3.45</v>
          </cell>
          <cell r="H10858">
            <v>0.12</v>
          </cell>
        </row>
        <row r="10859">
          <cell r="B10859">
            <v>2</v>
          </cell>
          <cell r="C10859" t="str">
            <v>3491</v>
          </cell>
          <cell r="D10859" t="str">
            <v>JOELHO PVC C/ROSCA 45G P/ AGUA FRIA PREDIAL 1 1/4"</v>
          </cell>
          <cell r="E10859" t="str">
            <v>UN</v>
          </cell>
          <cell r="F10859">
            <v>1</v>
          </cell>
          <cell r="G10859">
            <v>5.09</v>
          </cell>
          <cell r="H10859">
            <v>5.09</v>
          </cell>
        </row>
        <row r="10860">
          <cell r="D10860" t="str">
            <v>Custo Direto Total</v>
          </cell>
          <cell r="H10860">
            <v>9.86</v>
          </cell>
        </row>
        <row r="10861">
          <cell r="D10861" t="str">
            <v>Taxa de BDI %</v>
          </cell>
          <cell r="F10861">
            <v>1E-8</v>
          </cell>
          <cell r="H10861">
            <v>0</v>
          </cell>
        </row>
        <row r="10862">
          <cell r="D10862" t="str">
            <v>Total da Composição</v>
          </cell>
          <cell r="H10862">
            <v>9.86</v>
          </cell>
        </row>
        <row r="10863">
          <cell r="A10863" t="str">
            <v>72591</v>
          </cell>
          <cell r="B10863" t="str">
            <v>JOELHO PVC ROSQUEAVEL 90º AGUA FRIA 1" - FORNECIMENTO E INSTALACAO</v>
          </cell>
          <cell r="E10863" t="str">
            <v xml:space="preserve">UN    </v>
          </cell>
          <cell r="F10863" t="str">
            <v>Coeficiente</v>
          </cell>
          <cell r="G10863" t="str">
            <v>Preço Unit.</v>
          </cell>
          <cell r="H10863" t="str">
            <v>Preço Total</v>
          </cell>
          <cell r="I10863">
            <v>5.25</v>
          </cell>
        </row>
        <row r="10864">
          <cell r="B10864">
            <v>1</v>
          </cell>
          <cell r="C10864" t="str">
            <v>2696</v>
          </cell>
          <cell r="D10864" t="str">
            <v>ENCANADOR OU BOMBEIRO HIDRAULICO</v>
          </cell>
          <cell r="E10864" t="str">
            <v>H</v>
          </cell>
          <cell r="F10864">
            <v>0.22</v>
          </cell>
          <cell r="G10864">
            <v>9.68</v>
          </cell>
          <cell r="H10864">
            <v>2.13</v>
          </cell>
        </row>
        <row r="10865">
          <cell r="B10865">
            <v>1</v>
          </cell>
          <cell r="C10865" t="str">
            <v>6115</v>
          </cell>
          <cell r="D10865" t="str">
            <v>AJUDANTE</v>
          </cell>
          <cell r="E10865" t="str">
            <v>H</v>
          </cell>
          <cell r="F10865">
            <v>0.22</v>
          </cell>
          <cell r="G10865">
            <v>6.93</v>
          </cell>
          <cell r="H10865">
            <v>1.52</v>
          </cell>
        </row>
        <row r="10866">
          <cell r="B10866">
            <v>2</v>
          </cell>
          <cell r="C10866" t="str">
            <v>3143</v>
          </cell>
          <cell r="D10866" t="str">
            <v>FITA VEDA ROSCA EM ROLOS 18MMX25M</v>
          </cell>
          <cell r="E10866" t="str">
            <v>UN</v>
          </cell>
          <cell r="F10866">
            <v>2.8000000000000001E-2</v>
          </cell>
          <cell r="G10866">
            <v>3.45</v>
          </cell>
          <cell r="H10866">
            <v>0.1</v>
          </cell>
        </row>
        <row r="10867">
          <cell r="B10867">
            <v>2</v>
          </cell>
          <cell r="C10867" t="str">
            <v>3482</v>
          </cell>
          <cell r="D10867" t="str">
            <v>JOELHO PVC C/ROSCA 90G P/ AGUA FRIA PREDIAL 1"</v>
          </cell>
          <cell r="E10867" t="str">
            <v>UN</v>
          </cell>
          <cell r="F10867">
            <v>1</v>
          </cell>
          <cell r="G10867">
            <v>1.5</v>
          </cell>
          <cell r="H10867">
            <v>1.5</v>
          </cell>
        </row>
        <row r="10868">
          <cell r="D10868" t="str">
            <v>Custo Direto Total</v>
          </cell>
          <cell r="H10868">
            <v>5.25</v>
          </cell>
        </row>
        <row r="10869">
          <cell r="D10869" t="str">
            <v>Taxa de BDI %</v>
          </cell>
          <cell r="F10869">
            <v>1E-8</v>
          </cell>
          <cell r="H10869">
            <v>0</v>
          </cell>
        </row>
        <row r="10870">
          <cell r="D10870" t="str">
            <v>Total da Composição</v>
          </cell>
          <cell r="H10870">
            <v>5.25</v>
          </cell>
        </row>
        <row r="10871">
          <cell r="A10871" t="str">
            <v>72592</v>
          </cell>
          <cell r="B10871" t="str">
            <v>JOELHO PVC ROSQUEAVEL 45º AGUA FRIA 1" - FORNECIMENTO E INSTALACAO</v>
          </cell>
          <cell r="E10871" t="str">
            <v xml:space="preserve">UN    </v>
          </cell>
          <cell r="F10871" t="str">
            <v>Coeficiente</v>
          </cell>
          <cell r="G10871" t="str">
            <v>Preço Unit.</v>
          </cell>
          <cell r="H10871" t="str">
            <v>Preço Total</v>
          </cell>
          <cell r="I10871">
            <v>6.99</v>
          </cell>
        </row>
        <row r="10872">
          <cell r="B10872">
            <v>1</v>
          </cell>
          <cell r="C10872" t="str">
            <v>2696</v>
          </cell>
          <cell r="D10872" t="str">
            <v>ENCANADOR OU BOMBEIRO HIDRAULICO</v>
          </cell>
          <cell r="E10872" t="str">
            <v>H</v>
          </cell>
          <cell r="F10872">
            <v>0.22</v>
          </cell>
          <cell r="G10872">
            <v>9.68</v>
          </cell>
          <cell r="H10872">
            <v>2.13</v>
          </cell>
        </row>
        <row r="10873">
          <cell r="B10873">
            <v>1</v>
          </cell>
          <cell r="C10873" t="str">
            <v>6115</v>
          </cell>
          <cell r="D10873" t="str">
            <v>AJUDANTE</v>
          </cell>
          <cell r="E10873" t="str">
            <v>H</v>
          </cell>
          <cell r="F10873">
            <v>0.22</v>
          </cell>
          <cell r="G10873">
            <v>6.93</v>
          </cell>
          <cell r="H10873">
            <v>1.52</v>
          </cell>
        </row>
        <row r="10874">
          <cell r="B10874">
            <v>2</v>
          </cell>
          <cell r="C10874" t="str">
            <v>3143</v>
          </cell>
          <cell r="D10874" t="str">
            <v>FITA VEDA ROSCA EM ROLOS 18MMX25M</v>
          </cell>
          <cell r="E10874" t="str">
            <v>UN</v>
          </cell>
          <cell r="F10874">
            <v>2.8000000000000001E-2</v>
          </cell>
          <cell r="G10874">
            <v>3.45</v>
          </cell>
          <cell r="H10874">
            <v>0.1</v>
          </cell>
        </row>
        <row r="10875">
          <cell r="B10875">
            <v>2</v>
          </cell>
          <cell r="C10875" t="str">
            <v>3485</v>
          </cell>
          <cell r="D10875" t="str">
            <v>JOELHO PVC C/ROSCA 45G P/ AGUA FRIA PREDIAL 1"</v>
          </cell>
          <cell r="E10875" t="str">
            <v>UN</v>
          </cell>
          <cell r="F10875">
            <v>1</v>
          </cell>
          <cell r="G10875">
            <v>3.24</v>
          </cell>
          <cell r="H10875">
            <v>3.24</v>
          </cell>
        </row>
        <row r="10876">
          <cell r="D10876" t="str">
            <v>Custo Direto Total</v>
          </cell>
          <cell r="H10876">
            <v>6.99</v>
          </cell>
        </row>
        <row r="10877">
          <cell r="D10877" t="str">
            <v>Taxa de BDI %</v>
          </cell>
          <cell r="F10877">
            <v>1E-8</v>
          </cell>
          <cell r="H10877">
            <v>0</v>
          </cell>
        </row>
        <row r="10878">
          <cell r="D10878" t="str">
            <v>Total da Composição</v>
          </cell>
          <cell r="H10878">
            <v>6.99</v>
          </cell>
        </row>
        <row r="10879">
          <cell r="A10879" t="str">
            <v>72593</v>
          </cell>
          <cell r="B10879" t="str">
            <v>JOELHO PVC ROSQUEAVEL 90º AGUA FRIA 1/2" - FORNECIMENTO E INSTALACAO</v>
          </cell>
          <cell r="E10879" t="str">
            <v xml:space="preserve">UN    </v>
          </cell>
          <cell r="F10879" t="str">
            <v>Coeficiente</v>
          </cell>
          <cell r="G10879" t="str">
            <v>Preço Unit.</v>
          </cell>
          <cell r="H10879" t="str">
            <v>Preço Total</v>
          </cell>
          <cell r="I10879">
            <v>3.67</v>
          </cell>
        </row>
        <row r="10880">
          <cell r="B10880">
            <v>1</v>
          </cell>
          <cell r="C10880" t="str">
            <v>2696</v>
          </cell>
          <cell r="D10880" t="str">
            <v>ENCANADOR OU BOMBEIRO HIDRAULICO</v>
          </cell>
          <cell r="E10880" t="str">
            <v>H</v>
          </cell>
          <cell r="F10880">
            <v>0.18</v>
          </cell>
          <cell r="G10880">
            <v>9.68</v>
          </cell>
          <cell r="H10880">
            <v>1.74</v>
          </cell>
        </row>
        <row r="10881">
          <cell r="B10881">
            <v>1</v>
          </cell>
          <cell r="C10881" t="str">
            <v>6115</v>
          </cell>
          <cell r="D10881" t="str">
            <v>AJUDANTE</v>
          </cell>
          <cell r="E10881" t="str">
            <v>H</v>
          </cell>
          <cell r="F10881">
            <v>0.18</v>
          </cell>
          <cell r="G10881">
            <v>6.93</v>
          </cell>
          <cell r="H10881">
            <v>1.25</v>
          </cell>
        </row>
        <row r="10882">
          <cell r="B10882">
            <v>2</v>
          </cell>
          <cell r="C10882" t="str">
            <v>3143</v>
          </cell>
          <cell r="D10882" t="str">
            <v>FITA VEDA ROSCA EM ROLOS 18MMX25M</v>
          </cell>
          <cell r="E10882" t="str">
            <v>UN</v>
          </cell>
          <cell r="F10882">
            <v>0.02</v>
          </cell>
          <cell r="G10882">
            <v>3.45</v>
          </cell>
          <cell r="H10882">
            <v>7.0000000000000007E-2</v>
          </cell>
        </row>
        <row r="10883">
          <cell r="B10883">
            <v>2</v>
          </cell>
          <cell r="C10883" t="str">
            <v>3543</v>
          </cell>
          <cell r="D10883" t="str">
            <v>JOELHO PVC C/ROSCA 90G P/AGUA FRIA PREDIAL 1/2"</v>
          </cell>
          <cell r="E10883" t="str">
            <v>UN</v>
          </cell>
          <cell r="F10883">
            <v>1</v>
          </cell>
          <cell r="G10883">
            <v>0.61</v>
          </cell>
          <cell r="H10883">
            <v>0.61</v>
          </cell>
        </row>
        <row r="10884">
          <cell r="D10884" t="str">
            <v>Custo Direto Total</v>
          </cell>
          <cell r="H10884">
            <v>3.67</v>
          </cell>
        </row>
        <row r="10885">
          <cell r="D10885" t="str">
            <v>Taxa de BDI %</v>
          </cell>
          <cell r="F10885">
            <v>1E-8</v>
          </cell>
          <cell r="H10885">
            <v>0</v>
          </cell>
        </row>
        <row r="10886">
          <cell r="D10886" t="str">
            <v>Total da Composição</v>
          </cell>
          <cell r="H10886">
            <v>3.67</v>
          </cell>
        </row>
        <row r="10887">
          <cell r="A10887" t="str">
            <v>72594</v>
          </cell>
          <cell r="B10887" t="str">
            <v>JOELHO PVC ROSQUEAVEL 45º AGUA FRIA 1/2" - FORNECIMENTO E INSTALACAO</v>
          </cell>
          <cell r="E10887" t="str">
            <v xml:space="preserve">UN    </v>
          </cell>
          <cell r="F10887" t="str">
            <v>Coeficiente</v>
          </cell>
          <cell r="G10887" t="str">
            <v>Preço Unit.</v>
          </cell>
          <cell r="H10887" t="str">
            <v>Preço Total</v>
          </cell>
          <cell r="I10887">
            <v>4.0600000000000005</v>
          </cell>
        </row>
        <row r="10888">
          <cell r="B10888">
            <v>1</v>
          </cell>
          <cell r="C10888" t="str">
            <v>2696</v>
          </cell>
          <cell r="D10888" t="str">
            <v>ENCANADOR OU BOMBEIRO HIDRAULICO</v>
          </cell>
          <cell r="E10888" t="str">
            <v>H</v>
          </cell>
          <cell r="F10888">
            <v>0.18</v>
          </cell>
          <cell r="G10888">
            <v>9.68</v>
          </cell>
          <cell r="H10888">
            <v>1.74</v>
          </cell>
        </row>
        <row r="10889">
          <cell r="B10889">
            <v>1</v>
          </cell>
          <cell r="C10889" t="str">
            <v>6115</v>
          </cell>
          <cell r="D10889" t="str">
            <v>AJUDANTE</v>
          </cell>
          <cell r="E10889" t="str">
            <v>H</v>
          </cell>
          <cell r="F10889">
            <v>0.18</v>
          </cell>
          <cell r="G10889">
            <v>6.93</v>
          </cell>
          <cell r="H10889">
            <v>1.25</v>
          </cell>
        </row>
        <row r="10890">
          <cell r="B10890">
            <v>2</v>
          </cell>
          <cell r="C10890" t="str">
            <v>3143</v>
          </cell>
          <cell r="D10890" t="str">
            <v>FITA VEDA ROSCA EM ROLOS 18MMX25M</v>
          </cell>
          <cell r="E10890" t="str">
            <v>UN</v>
          </cell>
          <cell r="F10890">
            <v>0.02</v>
          </cell>
          <cell r="G10890">
            <v>3.45</v>
          </cell>
          <cell r="H10890">
            <v>7.0000000000000007E-2</v>
          </cell>
        </row>
        <row r="10891">
          <cell r="B10891">
            <v>2</v>
          </cell>
          <cell r="C10891" t="str">
            <v>3475</v>
          </cell>
          <cell r="D10891" t="str">
            <v>JOELHO PVC C/ROSCA 45G P/ AGUA FRIA PREDIAL 1/2"</v>
          </cell>
          <cell r="E10891" t="str">
            <v>UN</v>
          </cell>
          <cell r="F10891">
            <v>1</v>
          </cell>
          <cell r="G10891">
            <v>1</v>
          </cell>
          <cell r="H10891">
            <v>1</v>
          </cell>
        </row>
        <row r="10892">
          <cell r="D10892" t="str">
            <v>Custo Direto Total</v>
          </cell>
          <cell r="H10892">
            <v>4.0600000000000005</v>
          </cell>
        </row>
        <row r="10893">
          <cell r="D10893" t="str">
            <v>Taxa de BDI %</v>
          </cell>
          <cell r="F10893">
            <v>1E-8</v>
          </cell>
          <cell r="H10893">
            <v>0</v>
          </cell>
        </row>
        <row r="10894">
          <cell r="D10894" t="str">
            <v>Total da Composição</v>
          </cell>
          <cell r="H10894">
            <v>4.0600000000000005</v>
          </cell>
        </row>
        <row r="10895">
          <cell r="A10895" t="str">
            <v>72595</v>
          </cell>
          <cell r="B10895" t="str">
            <v>JOELHO PVC ROSQUEAVEL 90º AGUA FRIA 2" - FORNECIMENTO E INSTALACAO</v>
          </cell>
          <cell r="E10895" t="str">
            <v xml:space="preserve">UN    </v>
          </cell>
          <cell r="F10895" t="str">
            <v>Coeficiente</v>
          </cell>
          <cell r="G10895" t="str">
            <v>Preço Unit.</v>
          </cell>
          <cell r="H10895" t="str">
            <v>Preço Total</v>
          </cell>
          <cell r="I10895">
            <v>20.52</v>
          </cell>
        </row>
        <row r="10896">
          <cell r="B10896">
            <v>1</v>
          </cell>
          <cell r="C10896" t="str">
            <v>2696</v>
          </cell>
          <cell r="D10896" t="str">
            <v>ENCANADOR OU BOMBEIRO HIDRAULICO</v>
          </cell>
          <cell r="E10896" t="str">
            <v>H</v>
          </cell>
          <cell r="F10896">
            <v>0.34</v>
          </cell>
          <cell r="G10896">
            <v>9.68</v>
          </cell>
          <cell r="H10896">
            <v>3.29</v>
          </cell>
        </row>
        <row r="10897">
          <cell r="B10897">
            <v>1</v>
          </cell>
          <cell r="C10897" t="str">
            <v>6115</v>
          </cell>
          <cell r="D10897" t="str">
            <v>AJUDANTE</v>
          </cell>
          <cell r="E10897" t="str">
            <v>H</v>
          </cell>
          <cell r="F10897">
            <v>0.34</v>
          </cell>
          <cell r="G10897">
            <v>6.93</v>
          </cell>
          <cell r="H10897">
            <v>2.36</v>
          </cell>
        </row>
        <row r="10898">
          <cell r="B10898">
            <v>2</v>
          </cell>
          <cell r="C10898" t="str">
            <v>3143</v>
          </cell>
          <cell r="D10898" t="str">
            <v>FITA VEDA ROSCA EM ROLOS 18MMX25M</v>
          </cell>
          <cell r="E10898" t="str">
            <v>UN</v>
          </cell>
          <cell r="F10898">
            <v>4.8000000000000001E-2</v>
          </cell>
          <cell r="G10898">
            <v>3.45</v>
          </cell>
          <cell r="H10898">
            <v>0.17</v>
          </cell>
        </row>
        <row r="10899">
          <cell r="B10899">
            <v>2</v>
          </cell>
          <cell r="C10899" t="str">
            <v>3508</v>
          </cell>
          <cell r="D10899" t="str">
            <v>JOELHO PVC C/ROSCA 90G P/ AGUA FRIA PREDIAL 2"</v>
          </cell>
          <cell r="E10899" t="str">
            <v>UN</v>
          </cell>
          <cell r="F10899">
            <v>1</v>
          </cell>
          <cell r="G10899">
            <v>14.7</v>
          </cell>
          <cell r="H10899">
            <v>14.7</v>
          </cell>
        </row>
        <row r="10900">
          <cell r="D10900" t="str">
            <v>Custo Direto Total</v>
          </cell>
          <cell r="H10900">
            <v>20.52</v>
          </cell>
        </row>
        <row r="10901">
          <cell r="D10901" t="str">
            <v>Taxa de BDI %</v>
          </cell>
          <cell r="F10901">
            <v>1E-8</v>
          </cell>
          <cell r="H10901">
            <v>0</v>
          </cell>
        </row>
        <row r="10902">
          <cell r="D10902" t="str">
            <v>Total da Composição</v>
          </cell>
          <cell r="H10902">
            <v>20.52</v>
          </cell>
        </row>
        <row r="10903">
          <cell r="A10903" t="str">
            <v>72596</v>
          </cell>
          <cell r="B10903" t="str">
            <v>JOELHO PVC ROSQUEAVEL 45º AGUA FRIA 2" - FORNECIMENTO E INSTALACAO</v>
          </cell>
          <cell r="E10903" t="str">
            <v xml:space="preserve">UN    </v>
          </cell>
          <cell r="F10903" t="str">
            <v>Coeficiente</v>
          </cell>
          <cell r="G10903" t="str">
            <v>Preço Unit.</v>
          </cell>
          <cell r="H10903" t="str">
            <v>Preço Total</v>
          </cell>
          <cell r="I10903">
            <v>18.05</v>
          </cell>
        </row>
        <row r="10904">
          <cell r="B10904">
            <v>1</v>
          </cell>
          <cell r="C10904" t="str">
            <v>2696</v>
          </cell>
          <cell r="D10904" t="str">
            <v>ENCANADOR OU BOMBEIRO HIDRAULICO</v>
          </cell>
          <cell r="E10904" t="str">
            <v>H</v>
          </cell>
          <cell r="F10904">
            <v>0.34</v>
          </cell>
          <cell r="G10904">
            <v>9.68</v>
          </cell>
          <cell r="H10904">
            <v>3.29</v>
          </cell>
        </row>
        <row r="10905">
          <cell r="B10905">
            <v>1</v>
          </cell>
          <cell r="C10905" t="str">
            <v>6115</v>
          </cell>
          <cell r="D10905" t="str">
            <v>AJUDANTE</v>
          </cell>
          <cell r="E10905" t="str">
            <v>H</v>
          </cell>
          <cell r="F10905">
            <v>0.34</v>
          </cell>
          <cell r="G10905">
            <v>6.93</v>
          </cell>
          <cell r="H10905">
            <v>2.36</v>
          </cell>
        </row>
        <row r="10906">
          <cell r="B10906">
            <v>2</v>
          </cell>
          <cell r="C10906" t="str">
            <v>3143</v>
          </cell>
          <cell r="D10906" t="str">
            <v>FITA VEDA ROSCA EM ROLOS 18MMX25M</v>
          </cell>
          <cell r="E10906" t="str">
            <v>UN</v>
          </cell>
          <cell r="F10906">
            <v>4.8000000000000001E-2</v>
          </cell>
          <cell r="G10906">
            <v>3.45</v>
          </cell>
          <cell r="H10906">
            <v>0.17</v>
          </cell>
        </row>
        <row r="10907">
          <cell r="B10907">
            <v>2</v>
          </cell>
          <cell r="C10907" t="str">
            <v>3493</v>
          </cell>
          <cell r="D10907" t="str">
            <v>JOELHO PVC C/ROSCA 45G P/ AGUA FRIA PREDIAL 2"</v>
          </cell>
          <cell r="E10907" t="str">
            <v>UN</v>
          </cell>
          <cell r="F10907">
            <v>1</v>
          </cell>
          <cell r="G10907">
            <v>12.23</v>
          </cell>
          <cell r="H10907">
            <v>12.23</v>
          </cell>
        </row>
        <row r="10908">
          <cell r="D10908" t="str">
            <v>Custo Direto Total</v>
          </cell>
          <cell r="H10908">
            <v>18.05</v>
          </cell>
        </row>
        <row r="10909">
          <cell r="D10909" t="str">
            <v>Taxa de BDI %</v>
          </cell>
          <cell r="F10909">
            <v>1E-8</v>
          </cell>
          <cell r="H10909">
            <v>0</v>
          </cell>
        </row>
        <row r="10910">
          <cell r="D10910" t="str">
            <v>Total da Composição</v>
          </cell>
          <cell r="H10910">
            <v>18.05</v>
          </cell>
        </row>
        <row r="10911">
          <cell r="A10911" t="str">
            <v>72597</v>
          </cell>
          <cell r="B10911" t="str">
            <v>JOELHO PVC ROSQUEAVEL 90º AGUA FRIA 3/4" - FORNECIMENTO E INSTALACAO</v>
          </cell>
          <cell r="E10911" t="str">
            <v xml:space="preserve">UN    </v>
          </cell>
          <cell r="F10911" t="str">
            <v>Coeficiente</v>
          </cell>
          <cell r="G10911" t="str">
            <v>Preço Unit.</v>
          </cell>
          <cell r="H10911" t="str">
            <v>Preço Total</v>
          </cell>
          <cell r="I10911">
            <v>4.25</v>
          </cell>
        </row>
        <row r="10912">
          <cell r="B10912">
            <v>1</v>
          </cell>
          <cell r="C10912" t="str">
            <v>2696</v>
          </cell>
          <cell r="D10912" t="str">
            <v>ENCANADOR OU BOMBEIRO HIDRAULICO</v>
          </cell>
          <cell r="E10912" t="str">
            <v>H</v>
          </cell>
          <cell r="F10912">
            <v>0.2</v>
          </cell>
          <cell r="G10912">
            <v>9.68</v>
          </cell>
          <cell r="H10912">
            <v>1.94</v>
          </cell>
        </row>
        <row r="10913">
          <cell r="B10913">
            <v>1</v>
          </cell>
          <cell r="C10913" t="str">
            <v>6115</v>
          </cell>
          <cell r="D10913" t="str">
            <v>AJUDANTE</v>
          </cell>
          <cell r="E10913" t="str">
            <v>H</v>
          </cell>
          <cell r="F10913">
            <v>0.2</v>
          </cell>
          <cell r="G10913">
            <v>6.93</v>
          </cell>
          <cell r="H10913">
            <v>1.39</v>
          </cell>
        </row>
        <row r="10914">
          <cell r="B10914">
            <v>2</v>
          </cell>
          <cell r="C10914" t="str">
            <v>3143</v>
          </cell>
          <cell r="D10914" t="str">
            <v>FITA VEDA ROSCA EM ROLOS 18MMX25M</v>
          </cell>
          <cell r="E10914" t="str">
            <v>UN</v>
          </cell>
          <cell r="F10914">
            <v>2.4E-2</v>
          </cell>
          <cell r="G10914">
            <v>3.45</v>
          </cell>
          <cell r="H10914">
            <v>0.08</v>
          </cell>
        </row>
        <row r="10915">
          <cell r="B10915">
            <v>2</v>
          </cell>
          <cell r="C10915" t="str">
            <v>3505</v>
          </cell>
          <cell r="D10915" t="str">
            <v>JOELHO PVC C/ROSCA 90G P/ AGUA FRIA PREDIAL 3/4"</v>
          </cell>
          <cell r="E10915" t="str">
            <v>UN</v>
          </cell>
          <cell r="F10915">
            <v>1</v>
          </cell>
          <cell r="G10915">
            <v>0.84</v>
          </cell>
          <cell r="H10915">
            <v>0.84</v>
          </cell>
        </row>
        <row r="10916">
          <cell r="D10916" t="str">
            <v>Custo Direto Total</v>
          </cell>
          <cell r="H10916">
            <v>4.25</v>
          </cell>
        </row>
        <row r="10917">
          <cell r="D10917" t="str">
            <v>Taxa de BDI %</v>
          </cell>
          <cell r="F10917">
            <v>1E-8</v>
          </cell>
          <cell r="H10917">
            <v>0</v>
          </cell>
        </row>
        <row r="10918">
          <cell r="D10918" t="str">
            <v>Total da Composição</v>
          </cell>
          <cell r="H10918">
            <v>4.25</v>
          </cell>
        </row>
        <row r="10919">
          <cell r="A10919" t="str">
            <v>72598</v>
          </cell>
          <cell r="B10919" t="str">
            <v>JOELHO PVC ROSQUEAVEL 45º AGUA FRIA 3/4" - FORNECIMENTO E INSTALACAO</v>
          </cell>
          <cell r="E10919" t="str">
            <v xml:space="preserve">UN    </v>
          </cell>
          <cell r="F10919" t="str">
            <v>Coeficiente</v>
          </cell>
          <cell r="G10919" t="str">
            <v>Preço Unit.</v>
          </cell>
          <cell r="H10919" t="str">
            <v>Preço Total</v>
          </cell>
          <cell r="I10919">
            <v>4.7</v>
          </cell>
        </row>
        <row r="10920">
          <cell r="B10920">
            <v>1</v>
          </cell>
          <cell r="C10920" t="str">
            <v>2696</v>
          </cell>
          <cell r="D10920" t="str">
            <v>ENCANADOR OU BOMBEIRO HIDRAULICO</v>
          </cell>
          <cell r="E10920" t="str">
            <v>H</v>
          </cell>
          <cell r="F10920">
            <v>0.2</v>
          </cell>
          <cell r="G10920">
            <v>9.68</v>
          </cell>
          <cell r="H10920">
            <v>1.94</v>
          </cell>
        </row>
        <row r="10921">
          <cell r="B10921">
            <v>1</v>
          </cell>
          <cell r="C10921" t="str">
            <v>6115</v>
          </cell>
          <cell r="D10921" t="str">
            <v>AJUDANTE</v>
          </cell>
          <cell r="E10921" t="str">
            <v>H</v>
          </cell>
          <cell r="F10921">
            <v>0.2</v>
          </cell>
          <cell r="G10921">
            <v>6.93</v>
          </cell>
          <cell r="H10921">
            <v>1.39</v>
          </cell>
        </row>
        <row r="10922">
          <cell r="B10922">
            <v>2</v>
          </cell>
          <cell r="C10922" t="str">
            <v>3143</v>
          </cell>
          <cell r="D10922" t="str">
            <v>FITA VEDA ROSCA EM ROLOS 18MMX25M</v>
          </cell>
          <cell r="E10922" t="str">
            <v>UN</v>
          </cell>
          <cell r="F10922">
            <v>2.4E-2</v>
          </cell>
          <cell r="G10922">
            <v>3.45</v>
          </cell>
          <cell r="H10922">
            <v>0.08</v>
          </cell>
        </row>
        <row r="10923">
          <cell r="B10923">
            <v>2</v>
          </cell>
          <cell r="C10923" t="str">
            <v>3534</v>
          </cell>
          <cell r="D10923" t="str">
            <v>JOELHO PVC C/ROSCA 45G P/AGUA FRIA PREDIAL 3/4"</v>
          </cell>
          <cell r="E10923" t="str">
            <v>UN</v>
          </cell>
          <cell r="F10923">
            <v>1</v>
          </cell>
          <cell r="G10923">
            <v>1.29</v>
          </cell>
          <cell r="H10923">
            <v>1.29</v>
          </cell>
        </row>
        <row r="10924">
          <cell r="D10924" t="str">
            <v>Custo Direto Total</v>
          </cell>
          <cell r="H10924">
            <v>4.7</v>
          </cell>
        </row>
        <row r="10925">
          <cell r="D10925" t="str">
            <v>Taxa de BDI %</v>
          </cell>
          <cell r="F10925">
            <v>1E-8</v>
          </cell>
          <cell r="H10925">
            <v>0</v>
          </cell>
        </row>
        <row r="10926">
          <cell r="D10926" t="str">
            <v>Total da Composição</v>
          </cell>
          <cell r="H10926">
            <v>4.7</v>
          </cell>
        </row>
        <row r="10927">
          <cell r="A10927" t="str">
            <v>72599</v>
          </cell>
          <cell r="B10927" t="str">
            <v>JOELHO REDUCAO PVC ROSQUEAVEL 90º AGUA FRIA 1X3/4" - FORNECIMENTO E IN STALACAO</v>
          </cell>
          <cell r="E10927" t="str">
            <v xml:space="preserve">UN    </v>
          </cell>
          <cell r="F10927" t="str">
            <v>Coeficiente</v>
          </cell>
          <cell r="G10927" t="str">
            <v>Preço Unit.</v>
          </cell>
          <cell r="H10927" t="str">
            <v>Preço Total</v>
          </cell>
          <cell r="I10927">
            <v>5.26</v>
          </cell>
        </row>
        <row r="10928">
          <cell r="B10928">
            <v>1</v>
          </cell>
          <cell r="C10928" t="str">
            <v>2696</v>
          </cell>
          <cell r="D10928" t="str">
            <v>ENCANADOR OU BOMBEIRO HIDRAULICO</v>
          </cell>
          <cell r="E10928" t="str">
            <v>H</v>
          </cell>
          <cell r="F10928">
            <v>0.22</v>
          </cell>
          <cell r="G10928">
            <v>9.68</v>
          </cell>
          <cell r="H10928">
            <v>2.13</v>
          </cell>
        </row>
        <row r="10929">
          <cell r="B10929">
            <v>1</v>
          </cell>
          <cell r="C10929" t="str">
            <v>6115</v>
          </cell>
          <cell r="D10929" t="str">
            <v>AJUDANTE</v>
          </cell>
          <cell r="E10929" t="str">
            <v>H</v>
          </cell>
          <cell r="F10929">
            <v>0.22</v>
          </cell>
          <cell r="G10929">
            <v>6.93</v>
          </cell>
          <cell r="H10929">
            <v>1.52</v>
          </cell>
        </row>
        <row r="10930">
          <cell r="B10930">
            <v>2</v>
          </cell>
          <cell r="C10930" t="str">
            <v>3143</v>
          </cell>
          <cell r="D10930" t="str">
            <v>FITA VEDA ROSCA EM ROLOS 18MMX25M</v>
          </cell>
          <cell r="E10930" t="str">
            <v>UN</v>
          </cell>
          <cell r="F10930">
            <v>2.4E-2</v>
          </cell>
          <cell r="G10930">
            <v>3.45</v>
          </cell>
          <cell r="H10930">
            <v>0.08</v>
          </cell>
        </row>
        <row r="10931">
          <cell r="B10931">
            <v>2</v>
          </cell>
          <cell r="C10931" t="str">
            <v>3498</v>
          </cell>
          <cell r="D10931" t="str">
            <v>JOELHO REDUCAO 90G PVC C/ ROSCA P/AGUA FRIA PREDIAL 1"X3/4"</v>
          </cell>
          <cell r="E10931" t="str">
            <v>UN</v>
          </cell>
          <cell r="F10931">
            <v>1</v>
          </cell>
          <cell r="G10931">
            <v>1.53</v>
          </cell>
          <cell r="H10931">
            <v>1.53</v>
          </cell>
        </row>
        <row r="10932">
          <cell r="D10932" t="str">
            <v>Custo Direto Total</v>
          </cell>
          <cell r="H10932">
            <v>5.26</v>
          </cell>
        </row>
        <row r="10933">
          <cell r="D10933" t="str">
            <v>Taxa de BDI %</v>
          </cell>
          <cell r="F10933">
            <v>1E-8</v>
          </cell>
          <cell r="H10933">
            <v>0</v>
          </cell>
        </row>
        <row r="10934">
          <cell r="D10934" t="str">
            <v>Total da Composição</v>
          </cell>
          <cell r="H10934">
            <v>5.26</v>
          </cell>
        </row>
        <row r="10935">
          <cell r="A10935" t="str">
            <v>72600</v>
          </cell>
          <cell r="B10935" t="str">
            <v>JOELHO REDUCAO PVC ROSQUEAVEL 90º AGUA FRIA 3/4X1/2" - FORNECIMENTO E INSTALACAO</v>
          </cell>
          <cell r="E10935" t="str">
            <v xml:space="preserve">UN    </v>
          </cell>
          <cell r="F10935" t="str">
            <v>Coeficiente</v>
          </cell>
          <cell r="G10935" t="str">
            <v>Preço Unit.</v>
          </cell>
          <cell r="H10935" t="str">
            <v>Preço Total</v>
          </cell>
          <cell r="I10935">
            <v>4.3499999999999996</v>
          </cell>
        </row>
        <row r="10936">
          <cell r="B10936">
            <v>1</v>
          </cell>
          <cell r="C10936" t="str">
            <v>2696</v>
          </cell>
          <cell r="D10936" t="str">
            <v>ENCANADOR OU BOMBEIRO HIDRAULICO</v>
          </cell>
          <cell r="E10936" t="str">
            <v>H</v>
          </cell>
          <cell r="F10936">
            <v>0.2</v>
          </cell>
          <cell r="G10936">
            <v>9.68</v>
          </cell>
          <cell r="H10936">
            <v>1.94</v>
          </cell>
        </row>
        <row r="10937">
          <cell r="B10937">
            <v>1</v>
          </cell>
          <cell r="C10937" t="str">
            <v>6115</v>
          </cell>
          <cell r="D10937" t="str">
            <v>AJUDANTE</v>
          </cell>
          <cell r="E10937" t="str">
            <v>H</v>
          </cell>
          <cell r="F10937">
            <v>0.2</v>
          </cell>
          <cell r="G10937">
            <v>6.93</v>
          </cell>
          <cell r="H10937">
            <v>1.39</v>
          </cell>
        </row>
        <row r="10938">
          <cell r="B10938">
            <v>2</v>
          </cell>
          <cell r="C10938" t="str">
            <v>3143</v>
          </cell>
          <cell r="D10938" t="str">
            <v>FITA VEDA ROSCA EM ROLOS 18MMX25M</v>
          </cell>
          <cell r="E10938" t="str">
            <v>UN</v>
          </cell>
          <cell r="F10938">
            <v>0.02</v>
          </cell>
          <cell r="G10938">
            <v>3.45</v>
          </cell>
          <cell r="H10938">
            <v>7.0000000000000007E-2</v>
          </cell>
        </row>
        <row r="10939">
          <cell r="B10939">
            <v>2</v>
          </cell>
          <cell r="C10939" t="str">
            <v>3496</v>
          </cell>
          <cell r="D10939" t="str">
            <v>JOELHO REDUCAO 90G PVC C/ ROSCA P/AGUA FRIA PREDIAL 3/4"X1/2"</v>
          </cell>
          <cell r="E10939" t="str">
            <v>UN</v>
          </cell>
          <cell r="F10939">
            <v>1</v>
          </cell>
          <cell r="G10939">
            <v>0.95</v>
          </cell>
          <cell r="H10939">
            <v>0.95</v>
          </cell>
        </row>
        <row r="10940">
          <cell r="D10940" t="str">
            <v>Custo Direto Total</v>
          </cell>
          <cell r="H10940">
            <v>4.3499999999999996</v>
          </cell>
        </row>
        <row r="10941">
          <cell r="D10941" t="str">
            <v>Taxa de BDI %</v>
          </cell>
          <cell r="F10941">
            <v>1E-8</v>
          </cell>
          <cell r="H10941">
            <v>0</v>
          </cell>
        </row>
        <row r="10942">
          <cell r="D10942" t="str">
            <v>Total da Composição</v>
          </cell>
          <cell r="H10942">
            <v>4.3499999999999996</v>
          </cell>
        </row>
        <row r="10943">
          <cell r="A10943" t="str">
            <v>72601</v>
          </cell>
          <cell r="B10943" t="str">
            <v>JOELHO REDUCAO PVC SOLDAVEL 90º AGUA FRIA 25X20MM - FORNECIMENTO E INS TALACAO</v>
          </cell>
          <cell r="E10943" t="str">
            <v xml:space="preserve">UN    </v>
          </cell>
          <cell r="F10943" t="str">
            <v>Coeficiente</v>
          </cell>
          <cell r="G10943" t="str">
            <v>Preço Unit.</v>
          </cell>
          <cell r="H10943" t="str">
            <v>Preço Total</v>
          </cell>
          <cell r="I10943">
            <v>3.9500000000000006</v>
          </cell>
        </row>
        <row r="10944">
          <cell r="B10944">
            <v>1</v>
          </cell>
          <cell r="C10944" t="str">
            <v>2696</v>
          </cell>
          <cell r="D10944" t="str">
            <v>ENCANADOR OU BOMBEIRO HIDRAULICO</v>
          </cell>
          <cell r="E10944" t="str">
            <v>H</v>
          </cell>
          <cell r="F10944">
            <v>0.18</v>
          </cell>
          <cell r="G10944">
            <v>9.68</v>
          </cell>
          <cell r="H10944">
            <v>1.74</v>
          </cell>
        </row>
        <row r="10945">
          <cell r="B10945">
            <v>1</v>
          </cell>
          <cell r="C10945" t="str">
            <v>6115</v>
          </cell>
          <cell r="D10945" t="str">
            <v>AJUDANTE</v>
          </cell>
          <cell r="E10945" t="str">
            <v>H</v>
          </cell>
          <cell r="F10945">
            <v>0.18</v>
          </cell>
          <cell r="G10945">
            <v>6.93</v>
          </cell>
          <cell r="H10945">
            <v>1.25</v>
          </cell>
        </row>
        <row r="10946">
          <cell r="B10946">
            <v>2</v>
          </cell>
          <cell r="C10946" t="str">
            <v>122</v>
          </cell>
          <cell r="D10946" t="str">
            <v>ADESIVO PVC FRASCO C/ 850G</v>
          </cell>
          <cell r="E10946" t="str">
            <v>UN</v>
          </cell>
          <cell r="F10946">
            <v>5.8999999999999999E-3</v>
          </cell>
          <cell r="G10946">
            <v>24.31</v>
          </cell>
          <cell r="H10946">
            <v>0.14000000000000001</v>
          </cell>
        </row>
        <row r="10947">
          <cell r="B10947">
            <v>2</v>
          </cell>
          <cell r="C10947" t="str">
            <v>3533</v>
          </cell>
          <cell r="D10947" t="str">
            <v>JOELHO REDUCAO 90G PVC SOLD P/AGUA FRIA PREDIAL 25 MM X 20 MM</v>
          </cell>
          <cell r="E10947" t="str">
            <v>UN</v>
          </cell>
          <cell r="F10947">
            <v>1</v>
          </cell>
          <cell r="G10947">
            <v>0.76</v>
          </cell>
          <cell r="H10947">
            <v>0.76</v>
          </cell>
        </row>
        <row r="10948">
          <cell r="B10948">
            <v>2</v>
          </cell>
          <cell r="C10948" t="str">
            <v>20083</v>
          </cell>
          <cell r="D10948" t="str">
            <v>SOLUCAO LIMPADORA FRASCO PLASTICO C/ 1000CM3</v>
          </cell>
          <cell r="E10948" t="str">
            <v>UN</v>
          </cell>
          <cell r="F10948">
            <v>2E-3</v>
          </cell>
          <cell r="G10948">
            <v>28.8</v>
          </cell>
          <cell r="H10948">
            <v>0.06</v>
          </cell>
        </row>
        <row r="10949">
          <cell r="D10949" t="str">
            <v>Custo Direto Total</v>
          </cell>
          <cell r="H10949">
            <v>3.9500000000000006</v>
          </cell>
        </row>
        <row r="10950">
          <cell r="D10950" t="str">
            <v>Taxa de BDI %</v>
          </cell>
          <cell r="F10950">
            <v>1E-8</v>
          </cell>
          <cell r="H10950">
            <v>0</v>
          </cell>
        </row>
        <row r="10951">
          <cell r="D10951" t="str">
            <v>Total da Composição</v>
          </cell>
          <cell r="H10951">
            <v>3.9500000000000006</v>
          </cell>
        </row>
        <row r="10952">
          <cell r="A10952" t="str">
            <v>72602</v>
          </cell>
          <cell r="B10952" t="str">
            <v>JOELHO REDUCAO PVC SOLDAVEL 90º AGUA FRIA 32X25MM - FORNECIMENTO E INS TALACAO</v>
          </cell>
          <cell r="E10952" t="str">
            <v xml:space="preserve">UN    </v>
          </cell>
          <cell r="F10952" t="str">
            <v>Coeficiente</v>
          </cell>
          <cell r="G10952" t="str">
            <v>Preço Unit.</v>
          </cell>
          <cell r="H10952" t="str">
            <v>Preço Total</v>
          </cell>
          <cell r="I10952">
            <v>4.6100000000000003</v>
          </cell>
        </row>
        <row r="10953">
          <cell r="B10953">
            <v>1</v>
          </cell>
          <cell r="C10953" t="str">
            <v>2696</v>
          </cell>
          <cell r="D10953" t="str">
            <v>ENCANADOR OU BOMBEIRO HIDRAULICO</v>
          </cell>
          <cell r="E10953" t="str">
            <v>H</v>
          </cell>
          <cell r="F10953">
            <v>0.2</v>
          </cell>
          <cell r="G10953">
            <v>9.68</v>
          </cell>
          <cell r="H10953">
            <v>1.94</v>
          </cell>
        </row>
        <row r="10954">
          <cell r="B10954">
            <v>1</v>
          </cell>
          <cell r="C10954" t="str">
            <v>6115</v>
          </cell>
          <cell r="D10954" t="str">
            <v>AJUDANTE</v>
          </cell>
          <cell r="E10954" t="str">
            <v>H</v>
          </cell>
          <cell r="F10954">
            <v>0.2</v>
          </cell>
          <cell r="G10954">
            <v>6.93</v>
          </cell>
          <cell r="H10954">
            <v>1.39</v>
          </cell>
        </row>
        <row r="10955">
          <cell r="B10955">
            <v>2</v>
          </cell>
          <cell r="C10955" t="str">
            <v>122</v>
          </cell>
          <cell r="D10955" t="str">
            <v>ADESIVO PVC FRASCO C/ 850G</v>
          </cell>
          <cell r="E10955" t="str">
            <v>UN</v>
          </cell>
          <cell r="F10955">
            <v>8.2000000000000007E-3</v>
          </cell>
          <cell r="G10955">
            <v>24.31</v>
          </cell>
          <cell r="H10955">
            <v>0.2</v>
          </cell>
        </row>
        <row r="10956">
          <cell r="B10956">
            <v>2</v>
          </cell>
          <cell r="C10956" t="str">
            <v>3538</v>
          </cell>
          <cell r="D10956" t="str">
            <v>JOELHO REDUCAO 90G PVC SOLD P/AGUA FRIA PREDIAL 32 MM X 25 MM</v>
          </cell>
          <cell r="E10956" t="str">
            <v>UN</v>
          </cell>
          <cell r="F10956">
            <v>1</v>
          </cell>
          <cell r="G10956">
            <v>1</v>
          </cell>
          <cell r="H10956">
            <v>1</v>
          </cell>
        </row>
        <row r="10957">
          <cell r="B10957">
            <v>2</v>
          </cell>
          <cell r="C10957" t="str">
            <v>20083</v>
          </cell>
          <cell r="D10957" t="str">
            <v>SOLUCAO LIMPADORA FRASCO PLASTICO C/ 1000CM3</v>
          </cell>
          <cell r="E10957" t="str">
            <v>UN</v>
          </cell>
          <cell r="F10957">
            <v>2.8999999999999998E-3</v>
          </cell>
          <cell r="G10957">
            <v>28.8</v>
          </cell>
          <cell r="H10957">
            <v>0.08</v>
          </cell>
        </row>
        <row r="10958">
          <cell r="D10958" t="str">
            <v>Custo Direto Total</v>
          </cell>
          <cell r="H10958">
            <v>4.6100000000000003</v>
          </cell>
        </row>
        <row r="10959">
          <cell r="D10959" t="str">
            <v>Taxa de BDI %</v>
          </cell>
          <cell r="F10959">
            <v>1E-8</v>
          </cell>
          <cell r="H10959">
            <v>0</v>
          </cell>
        </row>
        <row r="10960">
          <cell r="D10960" t="str">
            <v>Total da Composição</v>
          </cell>
          <cell r="H10960">
            <v>4.6100000000000003</v>
          </cell>
        </row>
        <row r="10961">
          <cell r="A10961" t="str">
            <v>72603</v>
          </cell>
          <cell r="B10961" t="str">
            <v>JUNCAO PVC ESGOTO 100X100MM - FORNECIMENTO E INSTALACAO</v>
          </cell>
          <cell r="E10961" t="str">
            <v xml:space="preserve">UN    </v>
          </cell>
          <cell r="F10961" t="str">
            <v>Coeficiente</v>
          </cell>
          <cell r="G10961" t="str">
            <v>Preço Unit.</v>
          </cell>
          <cell r="H10961" t="str">
            <v>Preço Total</v>
          </cell>
          <cell r="I10961">
            <v>16.259999999999998</v>
          </cell>
        </row>
        <row r="10962">
          <cell r="B10962">
            <v>1</v>
          </cell>
          <cell r="C10962" t="str">
            <v>2696</v>
          </cell>
          <cell r="D10962" t="str">
            <v>ENCANADOR OU BOMBEIRO HIDRAULICO</v>
          </cell>
          <cell r="E10962" t="str">
            <v>H</v>
          </cell>
          <cell r="F10962">
            <v>0.4</v>
          </cell>
          <cell r="G10962">
            <v>9.68</v>
          </cell>
          <cell r="H10962">
            <v>3.87</v>
          </cell>
        </row>
        <row r="10963">
          <cell r="B10963">
            <v>1</v>
          </cell>
          <cell r="C10963" t="str">
            <v>6115</v>
          </cell>
          <cell r="D10963" t="str">
            <v>AJUDANTE</v>
          </cell>
          <cell r="E10963" t="str">
            <v>H</v>
          </cell>
          <cell r="F10963">
            <v>0.4</v>
          </cell>
          <cell r="G10963">
            <v>6.93</v>
          </cell>
          <cell r="H10963">
            <v>2.77</v>
          </cell>
        </row>
        <row r="10964">
          <cell r="B10964">
            <v>2</v>
          </cell>
          <cell r="C10964" t="str">
            <v>122</v>
          </cell>
          <cell r="D10964" t="str">
            <v>ADESIVO PVC FRASCO C/ 850G</v>
          </cell>
          <cell r="E10964" t="str">
            <v>UN</v>
          </cell>
          <cell r="F10964">
            <v>7.6499999999999999E-2</v>
          </cell>
          <cell r="G10964">
            <v>24.31</v>
          </cell>
          <cell r="H10964">
            <v>1.86</v>
          </cell>
        </row>
        <row r="10965">
          <cell r="B10965">
            <v>2</v>
          </cell>
          <cell r="C10965" t="str">
            <v>3670</v>
          </cell>
          <cell r="D10965" t="str">
            <v>JUNCAO SIMPLES PVC P/ ESG PREDIAL DN 100X100MM</v>
          </cell>
          <cell r="E10965" t="str">
            <v>UN</v>
          </cell>
          <cell r="F10965">
            <v>1</v>
          </cell>
          <cell r="G10965">
            <v>7.47</v>
          </cell>
          <cell r="H10965">
            <v>7.47</v>
          </cell>
        </row>
        <row r="10966">
          <cell r="B10966">
            <v>2</v>
          </cell>
          <cell r="C10966" t="str">
            <v>20083</v>
          </cell>
          <cell r="D10966" t="str">
            <v>SOLUCAO LIMPADORA FRASCO PLASTICO C/ 1000CM3</v>
          </cell>
          <cell r="E10966" t="str">
            <v>UN</v>
          </cell>
          <cell r="F10966">
            <v>0.01</v>
          </cell>
          <cell r="G10966">
            <v>28.8</v>
          </cell>
          <cell r="H10966">
            <v>0.28999999999999998</v>
          </cell>
        </row>
        <row r="10967">
          <cell r="D10967" t="str">
            <v>Custo Direto Total</v>
          </cell>
          <cell r="H10967">
            <v>16.259999999999998</v>
          </cell>
        </row>
        <row r="10968">
          <cell r="D10968" t="str">
            <v>Taxa de BDI %</v>
          </cell>
          <cell r="F10968">
            <v>1E-8</v>
          </cell>
          <cell r="H10968">
            <v>0</v>
          </cell>
        </row>
        <row r="10969">
          <cell r="D10969" t="str">
            <v>Total da Composição</v>
          </cell>
          <cell r="H10969">
            <v>16.259999999999998</v>
          </cell>
        </row>
        <row r="10970">
          <cell r="A10970" t="str">
            <v>72604</v>
          </cell>
          <cell r="B10970" t="str">
            <v>JUNCAO PVC ESGOTO 50X50MM - FORNECIMENTO E INSTALACAO</v>
          </cell>
          <cell r="E10970" t="str">
            <v xml:space="preserve">UN    </v>
          </cell>
          <cell r="F10970" t="str">
            <v>Coeficiente</v>
          </cell>
          <cell r="G10970" t="str">
            <v>Preço Unit.</v>
          </cell>
          <cell r="H10970" t="str">
            <v>Preço Total</v>
          </cell>
          <cell r="I10970">
            <v>7.39</v>
          </cell>
        </row>
        <row r="10971">
          <cell r="B10971">
            <v>1</v>
          </cell>
          <cell r="C10971" t="str">
            <v>2696</v>
          </cell>
          <cell r="D10971" t="str">
            <v>ENCANADOR OU BOMBEIRO HIDRAULICO</v>
          </cell>
          <cell r="E10971" t="str">
            <v>H</v>
          </cell>
          <cell r="F10971">
            <v>0.25</v>
          </cell>
          <cell r="G10971">
            <v>9.68</v>
          </cell>
          <cell r="H10971">
            <v>2.42</v>
          </cell>
        </row>
        <row r="10972">
          <cell r="B10972">
            <v>1</v>
          </cell>
          <cell r="C10972" t="str">
            <v>6115</v>
          </cell>
          <cell r="D10972" t="str">
            <v>AJUDANTE</v>
          </cell>
          <cell r="E10972" t="str">
            <v>H</v>
          </cell>
          <cell r="F10972">
            <v>0.25</v>
          </cell>
          <cell r="G10972">
            <v>6.93</v>
          </cell>
          <cell r="H10972">
            <v>1.73</v>
          </cell>
        </row>
        <row r="10973">
          <cell r="B10973">
            <v>2</v>
          </cell>
          <cell r="C10973" t="str">
            <v>122</v>
          </cell>
          <cell r="D10973" t="str">
            <v>ADESIVO PVC FRASCO C/ 850G</v>
          </cell>
          <cell r="E10973" t="str">
            <v>UN</v>
          </cell>
          <cell r="F10973">
            <v>1.41E-2</v>
          </cell>
          <cell r="G10973">
            <v>24.31</v>
          </cell>
          <cell r="H10973">
            <v>0.34</v>
          </cell>
        </row>
        <row r="10974">
          <cell r="B10974">
            <v>2</v>
          </cell>
          <cell r="C10974" t="str">
            <v>3662</v>
          </cell>
          <cell r="D10974" t="str">
            <v>JUNCAO SIMPLES PVC P/ ESG PREDIAL DN 50X50MM</v>
          </cell>
          <cell r="E10974" t="str">
            <v>UN</v>
          </cell>
          <cell r="F10974">
            <v>1</v>
          </cell>
          <cell r="G10974">
            <v>2.84</v>
          </cell>
          <cell r="H10974">
            <v>2.84</v>
          </cell>
        </row>
        <row r="10975">
          <cell r="B10975">
            <v>2</v>
          </cell>
          <cell r="C10975" t="str">
            <v>20083</v>
          </cell>
          <cell r="D10975" t="str">
            <v>SOLUCAO LIMPADORA FRASCO PLASTICO C/ 1000CM3</v>
          </cell>
          <cell r="E10975" t="str">
            <v>UN</v>
          </cell>
          <cell r="F10975">
            <v>2E-3</v>
          </cell>
          <cell r="G10975">
            <v>28.8</v>
          </cell>
          <cell r="H10975">
            <v>0.06</v>
          </cell>
        </row>
        <row r="10976">
          <cell r="D10976" t="str">
            <v>Custo Direto Total</v>
          </cell>
          <cell r="H10976">
            <v>7.39</v>
          </cell>
        </row>
        <row r="10977">
          <cell r="D10977" t="str">
            <v>Taxa de BDI %</v>
          </cell>
          <cell r="F10977">
            <v>1E-8</v>
          </cell>
          <cell r="H10977">
            <v>0</v>
          </cell>
        </row>
        <row r="10978">
          <cell r="D10978" t="str">
            <v>Total da Composição</v>
          </cell>
          <cell r="H10978">
            <v>7.39</v>
          </cell>
        </row>
        <row r="10979">
          <cell r="A10979" t="str">
            <v>72605</v>
          </cell>
          <cell r="B10979" t="str">
            <v>JUNCAO PVC ESGOTO 75X75MM - FORNECIMENTO E INSTALACAO</v>
          </cell>
          <cell r="E10979" t="str">
            <v xml:space="preserve">UN    </v>
          </cell>
          <cell r="F10979" t="str">
            <v>Coeficiente</v>
          </cell>
          <cell r="G10979" t="str">
            <v>Preço Unit.</v>
          </cell>
          <cell r="H10979" t="str">
            <v>Preço Total</v>
          </cell>
          <cell r="I10979">
            <v>12.770000000000001</v>
          </cell>
        </row>
        <row r="10980">
          <cell r="B10980">
            <v>1</v>
          </cell>
          <cell r="C10980" t="str">
            <v>2696</v>
          </cell>
          <cell r="D10980" t="str">
            <v>ENCANADOR OU BOMBEIRO HIDRAULICO</v>
          </cell>
          <cell r="E10980" t="str">
            <v>H</v>
          </cell>
          <cell r="F10980">
            <v>0.34</v>
          </cell>
          <cell r="G10980">
            <v>9.68</v>
          </cell>
          <cell r="H10980">
            <v>3.29</v>
          </cell>
        </row>
        <row r="10981">
          <cell r="B10981">
            <v>1</v>
          </cell>
          <cell r="C10981" t="str">
            <v>6115</v>
          </cell>
          <cell r="D10981" t="str">
            <v>AJUDANTE</v>
          </cell>
          <cell r="E10981" t="str">
            <v>H</v>
          </cell>
          <cell r="F10981">
            <v>0.34</v>
          </cell>
          <cell r="G10981">
            <v>6.93</v>
          </cell>
          <cell r="H10981">
            <v>2.36</v>
          </cell>
        </row>
        <row r="10982">
          <cell r="B10982">
            <v>2</v>
          </cell>
          <cell r="C10982" t="str">
            <v>122</v>
          </cell>
          <cell r="D10982" t="str">
            <v>ADESIVO PVC FRASCO C/ 850G</v>
          </cell>
          <cell r="E10982" t="str">
            <v>UN</v>
          </cell>
          <cell r="F10982">
            <v>5.2900000000000003E-2</v>
          </cell>
          <cell r="G10982">
            <v>24.31</v>
          </cell>
          <cell r="H10982">
            <v>1.29</v>
          </cell>
        </row>
        <row r="10983">
          <cell r="B10983">
            <v>2</v>
          </cell>
          <cell r="C10983" t="str">
            <v>3658</v>
          </cell>
          <cell r="D10983" t="str">
            <v>JUNCAO SIMPLES PVC P/ ESG PREDIAL DN 75X75MM</v>
          </cell>
          <cell r="E10983" t="str">
            <v>UN</v>
          </cell>
          <cell r="F10983">
            <v>1</v>
          </cell>
          <cell r="G10983">
            <v>5.66</v>
          </cell>
          <cell r="H10983">
            <v>5.66</v>
          </cell>
        </row>
        <row r="10984">
          <cell r="B10984">
            <v>2</v>
          </cell>
          <cell r="C10984" t="str">
            <v>20083</v>
          </cell>
          <cell r="D10984" t="str">
            <v>SOLUCAO LIMPADORA FRASCO PLASTICO C/ 1000CM3</v>
          </cell>
          <cell r="E10984" t="str">
            <v>UN</v>
          </cell>
          <cell r="F10984">
            <v>6.0000000000000001E-3</v>
          </cell>
          <cell r="G10984">
            <v>28.8</v>
          </cell>
          <cell r="H10984">
            <v>0.17</v>
          </cell>
        </row>
        <row r="10985">
          <cell r="D10985" t="str">
            <v>Custo Direto Total</v>
          </cell>
          <cell r="H10985">
            <v>12.770000000000001</v>
          </cell>
        </row>
        <row r="10986">
          <cell r="D10986" t="str">
            <v>Taxa de BDI %</v>
          </cell>
          <cell r="F10986">
            <v>1E-8</v>
          </cell>
          <cell r="H10986">
            <v>0</v>
          </cell>
        </row>
        <row r="10987">
          <cell r="D10987" t="str">
            <v>Total da Composição</v>
          </cell>
          <cell r="H10987">
            <v>12.770000000000001</v>
          </cell>
        </row>
        <row r="10988">
          <cell r="A10988" t="str">
            <v>72609</v>
          </cell>
          <cell r="B10988" t="str">
            <v>JUNCAO DUPLA PVC ESGOTO 100X100X100MM - FORNECIMENTO E INSTALACAO</v>
          </cell>
          <cell r="E10988" t="str">
            <v xml:space="preserve">UN    </v>
          </cell>
          <cell r="F10988" t="str">
            <v>Coeficiente</v>
          </cell>
          <cell r="G10988" t="str">
            <v>Preço Unit.</v>
          </cell>
          <cell r="H10988" t="str">
            <v>Preço Total</v>
          </cell>
          <cell r="I10988">
            <v>23.210000000000004</v>
          </cell>
        </row>
        <row r="10989">
          <cell r="B10989">
            <v>1</v>
          </cell>
          <cell r="C10989" t="str">
            <v>2696</v>
          </cell>
          <cell r="D10989" t="str">
            <v>ENCANADOR OU BOMBEIRO HIDRAULICO</v>
          </cell>
          <cell r="E10989" t="str">
            <v>H</v>
          </cell>
          <cell r="F10989">
            <v>0.4</v>
          </cell>
          <cell r="G10989">
            <v>9.68</v>
          </cell>
          <cell r="H10989">
            <v>3.87</v>
          </cell>
        </row>
        <row r="10990">
          <cell r="B10990">
            <v>1</v>
          </cell>
          <cell r="C10990" t="str">
            <v>6115</v>
          </cell>
          <cell r="D10990" t="str">
            <v>AJUDANTE</v>
          </cell>
          <cell r="E10990" t="str">
            <v>H</v>
          </cell>
          <cell r="F10990">
            <v>0.4</v>
          </cell>
          <cell r="G10990">
            <v>6.93</v>
          </cell>
          <cell r="H10990">
            <v>2.77</v>
          </cell>
        </row>
        <row r="10991">
          <cell r="B10991">
            <v>2</v>
          </cell>
          <cell r="C10991" t="str">
            <v>122</v>
          </cell>
          <cell r="D10991" t="str">
            <v>ADESIVO PVC FRASCO C/ 850G</v>
          </cell>
          <cell r="E10991" t="str">
            <v>UN</v>
          </cell>
          <cell r="F10991">
            <v>8.2400000000000001E-2</v>
          </cell>
          <cell r="G10991">
            <v>24.31</v>
          </cell>
          <cell r="H10991">
            <v>2</v>
          </cell>
        </row>
        <row r="10992">
          <cell r="B10992">
            <v>2</v>
          </cell>
          <cell r="C10992" t="str">
            <v>3668</v>
          </cell>
          <cell r="D10992" t="str">
            <v>JUNCAO DUPLA PVC SOLD P/ ESG PREDIAL DN 100MM</v>
          </cell>
          <cell r="E10992" t="str">
            <v>UN</v>
          </cell>
          <cell r="F10992">
            <v>1</v>
          </cell>
          <cell r="G10992">
            <v>13.13</v>
          </cell>
          <cell r="H10992">
            <v>13.13</v>
          </cell>
        </row>
        <row r="10993">
          <cell r="B10993">
            <v>2</v>
          </cell>
          <cell r="C10993" t="str">
            <v>20083</v>
          </cell>
          <cell r="D10993" t="str">
            <v>SOLUCAO LIMPADORA FRASCO PLASTICO C/ 1000CM3</v>
          </cell>
          <cell r="E10993" t="str">
            <v>UN</v>
          </cell>
          <cell r="F10993">
            <v>0.05</v>
          </cell>
          <cell r="G10993">
            <v>28.8</v>
          </cell>
          <cell r="H10993">
            <v>1.44</v>
          </cell>
        </row>
        <row r="10994">
          <cell r="D10994" t="str">
            <v>Custo Direto Total</v>
          </cell>
          <cell r="H10994">
            <v>23.210000000000004</v>
          </cell>
        </row>
        <row r="10995">
          <cell r="D10995" t="str">
            <v>Taxa de BDI %</v>
          </cell>
          <cell r="F10995">
            <v>1E-8</v>
          </cell>
          <cell r="H10995">
            <v>0</v>
          </cell>
        </row>
        <row r="10996">
          <cell r="D10996" t="str">
            <v>Total da Composição</v>
          </cell>
          <cell r="H10996">
            <v>23.210000000000004</v>
          </cell>
        </row>
        <row r="10997">
          <cell r="A10997" t="str">
            <v>72610</v>
          </cell>
          <cell r="B10997" t="str">
            <v>JUNCAO DUPLA PVC ESGOTO 75X75X75MM - FORNECIMENTO E INSTALACAO</v>
          </cell>
          <cell r="E10997" t="str">
            <v xml:space="preserve">UN    </v>
          </cell>
          <cell r="F10997" t="str">
            <v>Coeficiente</v>
          </cell>
          <cell r="G10997" t="str">
            <v>Preço Unit.</v>
          </cell>
          <cell r="H10997" t="str">
            <v>Preço Total</v>
          </cell>
          <cell r="I10997">
            <v>14.55</v>
          </cell>
        </row>
        <row r="10998">
          <cell r="B10998">
            <v>1</v>
          </cell>
          <cell r="C10998" t="str">
            <v>2696</v>
          </cell>
          <cell r="D10998" t="str">
            <v>ENCANADOR OU BOMBEIRO HIDRAULICO</v>
          </cell>
          <cell r="E10998" t="str">
            <v>H</v>
          </cell>
          <cell r="F10998">
            <v>0.34</v>
          </cell>
          <cell r="G10998">
            <v>9.68</v>
          </cell>
          <cell r="H10998">
            <v>3.29</v>
          </cell>
        </row>
        <row r="10999">
          <cell r="B10999">
            <v>1</v>
          </cell>
          <cell r="C10999" t="str">
            <v>6115</v>
          </cell>
          <cell r="D10999" t="str">
            <v>AJUDANTE</v>
          </cell>
          <cell r="E10999" t="str">
            <v>H</v>
          </cell>
          <cell r="F10999">
            <v>0.34</v>
          </cell>
          <cell r="G10999">
            <v>6.93</v>
          </cell>
          <cell r="H10999">
            <v>2.36</v>
          </cell>
        </row>
        <row r="11000">
          <cell r="B11000">
            <v>2</v>
          </cell>
          <cell r="C11000" t="str">
            <v>122</v>
          </cell>
          <cell r="D11000" t="str">
            <v>ADESIVO PVC FRASCO C/ 850G</v>
          </cell>
          <cell r="E11000" t="str">
            <v>UN</v>
          </cell>
          <cell r="F11000">
            <v>5.8799999999999998E-2</v>
          </cell>
          <cell r="G11000">
            <v>24.31</v>
          </cell>
          <cell r="H11000">
            <v>1.43</v>
          </cell>
        </row>
        <row r="11001">
          <cell r="B11001">
            <v>2</v>
          </cell>
          <cell r="C11001" t="str">
            <v>3656</v>
          </cell>
          <cell r="D11001" t="str">
            <v>JUNCAO DUPLA PVC SOLD P/ ESG PREDIAL DN 75MM</v>
          </cell>
          <cell r="E11001" t="str">
            <v>UN</v>
          </cell>
          <cell r="F11001">
            <v>1</v>
          </cell>
          <cell r="G11001">
            <v>6.61</v>
          </cell>
          <cell r="H11001">
            <v>6.61</v>
          </cell>
        </row>
        <row r="11002">
          <cell r="B11002">
            <v>2</v>
          </cell>
          <cell r="C11002" t="str">
            <v>20083</v>
          </cell>
          <cell r="D11002" t="str">
            <v>SOLUCAO LIMPADORA FRASCO PLASTICO C/ 1000CM3</v>
          </cell>
          <cell r="E11002" t="str">
            <v>UN</v>
          </cell>
          <cell r="F11002">
            <v>0.03</v>
          </cell>
          <cell r="G11002">
            <v>28.8</v>
          </cell>
          <cell r="H11002">
            <v>0.86</v>
          </cell>
        </row>
        <row r="11003">
          <cell r="D11003" t="str">
            <v>Custo Direto Total</v>
          </cell>
          <cell r="H11003">
            <v>14.55</v>
          </cell>
        </row>
        <row r="11004">
          <cell r="D11004" t="str">
            <v>Taxa de BDI %</v>
          </cell>
          <cell r="F11004">
            <v>1E-8</v>
          </cell>
          <cell r="H11004">
            <v>0</v>
          </cell>
        </row>
        <row r="11005">
          <cell r="D11005" t="str">
            <v>Total da Composição</v>
          </cell>
          <cell r="H11005">
            <v>14.55</v>
          </cell>
        </row>
        <row r="11006">
          <cell r="A11006" t="str">
            <v>72611</v>
          </cell>
          <cell r="B11006" t="str">
            <v>LUVA DE ACO GALVANIZADO 1.1/2" - FORNECIMENTO E INSTALACAO</v>
          </cell>
          <cell r="E11006" t="str">
            <v xml:space="preserve">UN    </v>
          </cell>
          <cell r="F11006" t="str">
            <v>Coeficiente</v>
          </cell>
          <cell r="G11006" t="str">
            <v>Preço Unit.</v>
          </cell>
          <cell r="H11006" t="str">
            <v>Preço Total</v>
          </cell>
          <cell r="I11006">
            <v>14.15</v>
          </cell>
        </row>
        <row r="11007">
          <cell r="B11007">
            <v>1</v>
          </cell>
          <cell r="C11007" t="str">
            <v>2696</v>
          </cell>
          <cell r="D11007" t="str">
            <v>ENCANADOR OU BOMBEIRO HIDRAULICO</v>
          </cell>
          <cell r="E11007" t="str">
            <v>H</v>
          </cell>
          <cell r="F11007">
            <v>0.32</v>
          </cell>
          <cell r="G11007">
            <v>9.68</v>
          </cell>
          <cell r="H11007">
            <v>3.1</v>
          </cell>
        </row>
        <row r="11008">
          <cell r="B11008">
            <v>1</v>
          </cell>
          <cell r="C11008" t="str">
            <v>6115</v>
          </cell>
          <cell r="D11008" t="str">
            <v>AJUDANTE</v>
          </cell>
          <cell r="E11008" t="str">
            <v>H</v>
          </cell>
          <cell r="F11008">
            <v>0.32</v>
          </cell>
          <cell r="G11008">
            <v>6.93</v>
          </cell>
          <cell r="H11008">
            <v>2.2200000000000002</v>
          </cell>
        </row>
        <row r="11009">
          <cell r="B11009">
            <v>2</v>
          </cell>
          <cell r="C11009" t="str">
            <v>3939</v>
          </cell>
          <cell r="D11009" t="str">
            <v>LUVA FERRO GALV ROSCA 1.1/2"</v>
          </cell>
          <cell r="E11009" t="str">
            <v>UN</v>
          </cell>
          <cell r="F11009">
            <v>1</v>
          </cell>
          <cell r="G11009">
            <v>8.83</v>
          </cell>
          <cell r="H11009">
            <v>8.83</v>
          </cell>
        </row>
        <row r="11010">
          <cell r="D11010" t="str">
            <v>Custo Direto Total</v>
          </cell>
          <cell r="H11010">
            <v>14.15</v>
          </cell>
        </row>
        <row r="11011">
          <cell r="D11011" t="str">
            <v>Taxa de BDI %</v>
          </cell>
          <cell r="F11011">
            <v>1E-8</v>
          </cell>
          <cell r="H11011">
            <v>0</v>
          </cell>
        </row>
        <row r="11012">
          <cell r="D11012" t="str">
            <v>Total da Composição</v>
          </cell>
          <cell r="H11012">
            <v>14.15</v>
          </cell>
        </row>
        <row r="11013">
          <cell r="A11013" t="str">
            <v>72612</v>
          </cell>
          <cell r="B11013" t="str">
            <v>LUVA DE ACO GALVANIZADO 1.1/4" - FORNECIMENTO E INSTALACAO</v>
          </cell>
          <cell r="E11013" t="str">
            <v xml:space="preserve">UN    </v>
          </cell>
          <cell r="F11013" t="str">
            <v>Coeficiente</v>
          </cell>
          <cell r="G11013" t="str">
            <v>Preço Unit.</v>
          </cell>
          <cell r="H11013" t="str">
            <v>Preço Total</v>
          </cell>
          <cell r="I11013">
            <v>11.530000000000001</v>
          </cell>
        </row>
        <row r="11014">
          <cell r="B11014">
            <v>1</v>
          </cell>
          <cell r="C11014" t="str">
            <v>2696</v>
          </cell>
          <cell r="D11014" t="str">
            <v>ENCANADOR OU BOMBEIRO HIDRAULICO</v>
          </cell>
          <cell r="E11014" t="str">
            <v>H</v>
          </cell>
          <cell r="F11014">
            <v>0.3</v>
          </cell>
          <cell r="G11014">
            <v>9.68</v>
          </cell>
          <cell r="H11014">
            <v>2.9</v>
          </cell>
        </row>
        <row r="11015">
          <cell r="B11015">
            <v>1</v>
          </cell>
          <cell r="C11015" t="str">
            <v>6115</v>
          </cell>
          <cell r="D11015" t="str">
            <v>AJUDANTE</v>
          </cell>
          <cell r="E11015" t="str">
            <v>H</v>
          </cell>
          <cell r="F11015">
            <v>0.3</v>
          </cell>
          <cell r="G11015">
            <v>6.93</v>
          </cell>
          <cell r="H11015">
            <v>2.08</v>
          </cell>
        </row>
        <row r="11016">
          <cell r="B11016">
            <v>2</v>
          </cell>
          <cell r="C11016" t="str">
            <v>3911</v>
          </cell>
          <cell r="D11016" t="str">
            <v>LUVA FERRO GALV ROSCA 1.1/4"</v>
          </cell>
          <cell r="E11016" t="str">
            <v>UN</v>
          </cell>
          <cell r="F11016">
            <v>1</v>
          </cell>
          <cell r="G11016">
            <v>6.55</v>
          </cell>
          <cell r="H11016">
            <v>6.55</v>
          </cell>
        </row>
        <row r="11017">
          <cell r="D11017" t="str">
            <v>Custo Direto Total</v>
          </cell>
          <cell r="H11017">
            <v>11.530000000000001</v>
          </cell>
        </row>
        <row r="11018">
          <cell r="D11018" t="str">
            <v>Taxa de BDI %</v>
          </cell>
          <cell r="F11018">
            <v>1E-8</v>
          </cell>
          <cell r="H11018">
            <v>0</v>
          </cell>
        </row>
        <row r="11019">
          <cell r="D11019" t="str">
            <v>Total da Composição</v>
          </cell>
          <cell r="H11019">
            <v>11.530000000000001</v>
          </cell>
        </row>
        <row r="11020">
          <cell r="A11020" t="str">
            <v>72613</v>
          </cell>
          <cell r="B11020" t="str">
            <v>LUVA DE ACO GALVANIZADO 1" - FORNECIMENTO E INSTALACAO</v>
          </cell>
          <cell r="E11020" t="str">
            <v xml:space="preserve">UN    </v>
          </cell>
          <cell r="F11020" t="str">
            <v>Coeficiente</v>
          </cell>
          <cell r="G11020" t="str">
            <v>Preço Unit.</v>
          </cell>
          <cell r="H11020" t="str">
            <v>Preço Total</v>
          </cell>
          <cell r="I11020">
            <v>9.2800000000000011</v>
          </cell>
        </row>
        <row r="11021">
          <cell r="B11021">
            <v>1</v>
          </cell>
          <cell r="C11021" t="str">
            <v>2696</v>
          </cell>
          <cell r="D11021" t="str">
            <v>ENCANADOR OU BOMBEIRO HIDRAULICO</v>
          </cell>
          <cell r="E11021" t="str">
            <v>H</v>
          </cell>
          <cell r="F11021">
            <v>0.28000000000000003</v>
          </cell>
          <cell r="G11021">
            <v>9.68</v>
          </cell>
          <cell r="H11021">
            <v>2.71</v>
          </cell>
        </row>
        <row r="11022">
          <cell r="B11022">
            <v>1</v>
          </cell>
          <cell r="C11022" t="str">
            <v>6115</v>
          </cell>
          <cell r="D11022" t="str">
            <v>AJUDANTE</v>
          </cell>
          <cell r="E11022" t="str">
            <v>H</v>
          </cell>
          <cell r="F11022">
            <v>0.28000000000000003</v>
          </cell>
          <cell r="G11022">
            <v>6.93</v>
          </cell>
          <cell r="H11022">
            <v>1.94</v>
          </cell>
        </row>
        <row r="11023">
          <cell r="B11023">
            <v>2</v>
          </cell>
          <cell r="C11023" t="str">
            <v>3910</v>
          </cell>
          <cell r="D11023" t="str">
            <v>LUVA FERRO GALV ROSCA 1"</v>
          </cell>
          <cell r="E11023" t="str">
            <v>UN</v>
          </cell>
          <cell r="F11023">
            <v>1</v>
          </cell>
          <cell r="G11023">
            <v>4.63</v>
          </cell>
          <cell r="H11023">
            <v>4.63</v>
          </cell>
        </row>
        <row r="11024">
          <cell r="D11024" t="str">
            <v>Custo Direto Total</v>
          </cell>
          <cell r="H11024">
            <v>9.2800000000000011</v>
          </cell>
        </row>
        <row r="11025">
          <cell r="D11025" t="str">
            <v>Taxa de BDI %</v>
          </cell>
          <cell r="F11025">
            <v>1E-8</v>
          </cell>
          <cell r="H11025">
            <v>0</v>
          </cell>
        </row>
        <row r="11026">
          <cell r="D11026" t="str">
            <v>Total da Composição</v>
          </cell>
          <cell r="H11026">
            <v>9.2800000000000011</v>
          </cell>
        </row>
        <row r="11027">
          <cell r="A11027" t="str">
            <v>72614</v>
          </cell>
          <cell r="B11027" t="str">
            <v>LUVA DE ACO GALVANIZADO 1/2" - FORNECIMENTO E INSTALACAO</v>
          </cell>
          <cell r="E11027" t="str">
            <v xml:space="preserve">UN    </v>
          </cell>
          <cell r="F11027" t="str">
            <v>Coeficiente</v>
          </cell>
          <cell r="G11027" t="str">
            <v>Preço Unit.</v>
          </cell>
          <cell r="H11027" t="str">
            <v>Preço Total</v>
          </cell>
          <cell r="I11027">
            <v>6.14</v>
          </cell>
        </row>
        <row r="11028">
          <cell r="B11028">
            <v>1</v>
          </cell>
          <cell r="C11028" t="str">
            <v>2696</v>
          </cell>
          <cell r="D11028" t="str">
            <v>ENCANADOR OU BOMBEIRO HIDRAULICO</v>
          </cell>
          <cell r="E11028" t="str">
            <v>H</v>
          </cell>
          <cell r="F11028">
            <v>0.24</v>
          </cell>
          <cell r="G11028">
            <v>9.68</v>
          </cell>
          <cell r="H11028">
            <v>2.3199999999999998</v>
          </cell>
        </row>
        <row r="11029">
          <cell r="B11029">
            <v>1</v>
          </cell>
          <cell r="C11029" t="str">
            <v>6115</v>
          </cell>
          <cell r="D11029" t="str">
            <v>AJUDANTE</v>
          </cell>
          <cell r="E11029" t="str">
            <v>H</v>
          </cell>
          <cell r="F11029">
            <v>0.24</v>
          </cell>
          <cell r="G11029">
            <v>6.93</v>
          </cell>
          <cell r="H11029">
            <v>1.66</v>
          </cell>
        </row>
        <row r="11030">
          <cell r="B11030">
            <v>2</v>
          </cell>
          <cell r="C11030" t="str">
            <v>3908</v>
          </cell>
          <cell r="D11030" t="str">
            <v>LUVA FERRO GALV ROSCA 1/2"</v>
          </cell>
          <cell r="E11030" t="str">
            <v>UN</v>
          </cell>
          <cell r="F11030">
            <v>1</v>
          </cell>
          <cell r="G11030">
            <v>2.16</v>
          </cell>
          <cell r="H11030">
            <v>2.16</v>
          </cell>
        </row>
        <row r="11031">
          <cell r="D11031" t="str">
            <v>Custo Direto Total</v>
          </cell>
          <cell r="H11031">
            <v>6.14</v>
          </cell>
        </row>
        <row r="11032">
          <cell r="D11032" t="str">
            <v>Taxa de BDI %</v>
          </cell>
          <cell r="F11032">
            <v>1E-8</v>
          </cell>
          <cell r="H11032">
            <v>0</v>
          </cell>
        </row>
        <row r="11033">
          <cell r="D11033" t="str">
            <v>Total da Composição</v>
          </cell>
          <cell r="H11033">
            <v>6.14</v>
          </cell>
        </row>
        <row r="11034">
          <cell r="A11034" t="str">
            <v>72615</v>
          </cell>
          <cell r="B11034" t="str">
            <v>LUVA DE ACO GALVANIZADO 2.1/2" - FORNECIMENTO E INSTALACAO</v>
          </cell>
          <cell r="E11034" t="str">
            <v xml:space="preserve">UN    </v>
          </cell>
          <cell r="F11034" t="str">
            <v>Coeficiente</v>
          </cell>
          <cell r="G11034" t="str">
            <v>Preço Unit.</v>
          </cell>
          <cell r="H11034" t="str">
            <v>Preço Total</v>
          </cell>
          <cell r="I11034">
            <v>31.4</v>
          </cell>
        </row>
        <row r="11035">
          <cell r="B11035">
            <v>1</v>
          </cell>
          <cell r="C11035" t="str">
            <v>2696</v>
          </cell>
          <cell r="D11035" t="str">
            <v>ENCANADOR OU BOMBEIRO HIDRAULICO</v>
          </cell>
          <cell r="E11035" t="str">
            <v>H</v>
          </cell>
          <cell r="F11035">
            <v>0.36</v>
          </cell>
          <cell r="G11035">
            <v>9.68</v>
          </cell>
          <cell r="H11035">
            <v>3.48</v>
          </cell>
        </row>
        <row r="11036">
          <cell r="B11036">
            <v>1</v>
          </cell>
          <cell r="C11036" t="str">
            <v>6115</v>
          </cell>
          <cell r="D11036" t="str">
            <v>AJUDANTE</v>
          </cell>
          <cell r="E11036" t="str">
            <v>H</v>
          </cell>
          <cell r="F11036">
            <v>0.36</v>
          </cell>
          <cell r="G11036">
            <v>6.93</v>
          </cell>
          <cell r="H11036">
            <v>2.4900000000000002</v>
          </cell>
        </row>
        <row r="11037">
          <cell r="B11037">
            <v>2</v>
          </cell>
          <cell r="C11037" t="str">
            <v>3913</v>
          </cell>
          <cell r="D11037" t="str">
            <v>LUVA FERRO GALV ROSCA 2.1/2'</v>
          </cell>
          <cell r="E11037" t="str">
            <v>UN</v>
          </cell>
          <cell r="F11037">
            <v>1</v>
          </cell>
          <cell r="G11037">
            <v>25.43</v>
          </cell>
          <cell r="H11037">
            <v>25.43</v>
          </cell>
        </row>
        <row r="11038">
          <cell r="D11038" t="str">
            <v>Custo Direto Total</v>
          </cell>
          <cell r="H11038">
            <v>31.4</v>
          </cell>
        </row>
        <row r="11039">
          <cell r="D11039" t="str">
            <v>Taxa de BDI %</v>
          </cell>
          <cell r="F11039">
            <v>1E-8</v>
          </cell>
          <cell r="H11039">
            <v>0</v>
          </cell>
        </row>
        <row r="11040">
          <cell r="D11040" t="str">
            <v>Total da Composição</v>
          </cell>
          <cell r="H11040">
            <v>31.4</v>
          </cell>
        </row>
        <row r="11041">
          <cell r="A11041" t="str">
            <v>72616</v>
          </cell>
          <cell r="B11041" t="str">
            <v>LUVA DE ACO GALVANIZADO 2" - FORNECIMENTO E INSTALACAO</v>
          </cell>
          <cell r="E11041" t="str">
            <v xml:space="preserve">UN    </v>
          </cell>
          <cell r="F11041" t="str">
            <v>Coeficiente</v>
          </cell>
          <cell r="G11041" t="str">
            <v>Preço Unit.</v>
          </cell>
          <cell r="H11041" t="str">
            <v>Preço Total</v>
          </cell>
          <cell r="I11041">
            <v>19</v>
          </cell>
        </row>
        <row r="11042">
          <cell r="B11042">
            <v>1</v>
          </cell>
          <cell r="C11042" t="str">
            <v>2696</v>
          </cell>
          <cell r="D11042" t="str">
            <v>ENCANADOR OU BOMBEIRO HIDRAULICO</v>
          </cell>
          <cell r="E11042" t="str">
            <v>H</v>
          </cell>
          <cell r="F11042">
            <v>0.34</v>
          </cell>
          <cell r="G11042">
            <v>9.68</v>
          </cell>
          <cell r="H11042">
            <v>3.29</v>
          </cell>
        </row>
        <row r="11043">
          <cell r="B11043">
            <v>1</v>
          </cell>
          <cell r="C11043" t="str">
            <v>6115</v>
          </cell>
          <cell r="D11043" t="str">
            <v>AJUDANTE</v>
          </cell>
          <cell r="E11043" t="str">
            <v>H</v>
          </cell>
          <cell r="F11043">
            <v>0.35</v>
          </cell>
          <cell r="G11043">
            <v>6.93</v>
          </cell>
          <cell r="H11043">
            <v>2.4300000000000002</v>
          </cell>
        </row>
        <row r="11044">
          <cell r="B11044">
            <v>2</v>
          </cell>
          <cell r="C11044" t="str">
            <v>3912</v>
          </cell>
          <cell r="D11044" t="str">
            <v>LUVA FERRO GALV ROSCA 2"</v>
          </cell>
          <cell r="E11044" t="str">
            <v>UN</v>
          </cell>
          <cell r="F11044">
            <v>1</v>
          </cell>
          <cell r="G11044">
            <v>13.28</v>
          </cell>
          <cell r="H11044">
            <v>13.28</v>
          </cell>
        </row>
        <row r="11045">
          <cell r="D11045" t="str">
            <v>Custo Direto Total</v>
          </cell>
          <cell r="H11045">
            <v>19</v>
          </cell>
        </row>
        <row r="11046">
          <cell r="D11046" t="str">
            <v>Taxa de BDI %</v>
          </cell>
          <cell r="F11046">
            <v>1E-8</v>
          </cell>
          <cell r="H11046">
            <v>0</v>
          </cell>
        </row>
        <row r="11047">
          <cell r="D11047" t="str">
            <v>Total da Composição</v>
          </cell>
          <cell r="H11047">
            <v>19</v>
          </cell>
        </row>
        <row r="11048">
          <cell r="A11048" t="str">
            <v>72617</v>
          </cell>
          <cell r="B11048" t="str">
            <v>LUVA DE ACO GALVANIZADO 3" - FORNECIMENTO E INSTALACAO</v>
          </cell>
          <cell r="E11048" t="str">
            <v xml:space="preserve">UN    </v>
          </cell>
          <cell r="F11048" t="str">
            <v>Coeficiente</v>
          </cell>
          <cell r="G11048" t="str">
            <v>Preço Unit.</v>
          </cell>
          <cell r="H11048" t="str">
            <v>Preço Total</v>
          </cell>
          <cell r="I11048">
            <v>43.830000000000005</v>
          </cell>
        </row>
        <row r="11049">
          <cell r="B11049">
            <v>1</v>
          </cell>
          <cell r="C11049" t="str">
            <v>2696</v>
          </cell>
          <cell r="D11049" t="str">
            <v>ENCANADOR OU BOMBEIRO HIDRAULICO</v>
          </cell>
          <cell r="E11049" t="str">
            <v>H</v>
          </cell>
          <cell r="F11049">
            <v>0.38</v>
          </cell>
          <cell r="G11049">
            <v>9.68</v>
          </cell>
          <cell r="H11049">
            <v>3.68</v>
          </cell>
        </row>
        <row r="11050">
          <cell r="B11050">
            <v>1</v>
          </cell>
          <cell r="C11050" t="str">
            <v>6115</v>
          </cell>
          <cell r="D11050" t="str">
            <v>AJUDANTE</v>
          </cell>
          <cell r="E11050" t="str">
            <v>H</v>
          </cell>
          <cell r="F11050">
            <v>0.38</v>
          </cell>
          <cell r="G11050">
            <v>6.93</v>
          </cell>
          <cell r="H11050">
            <v>2.63</v>
          </cell>
        </row>
        <row r="11051">
          <cell r="B11051">
            <v>2</v>
          </cell>
          <cell r="C11051" t="str">
            <v>3914</v>
          </cell>
          <cell r="D11051" t="str">
            <v>LUVA FERRO GALV ROSCA 3"</v>
          </cell>
          <cell r="E11051" t="str">
            <v>UN</v>
          </cell>
          <cell r="F11051">
            <v>1</v>
          </cell>
          <cell r="G11051">
            <v>37.520000000000003</v>
          </cell>
          <cell r="H11051">
            <v>37.520000000000003</v>
          </cell>
        </row>
        <row r="11052">
          <cell r="D11052" t="str">
            <v>Custo Direto Total</v>
          </cell>
          <cell r="H11052">
            <v>43.830000000000005</v>
          </cell>
        </row>
        <row r="11053">
          <cell r="D11053" t="str">
            <v>Taxa de BDI %</v>
          </cell>
          <cell r="F11053">
            <v>1E-8</v>
          </cell>
          <cell r="H11053">
            <v>0</v>
          </cell>
        </row>
        <row r="11054">
          <cell r="D11054" t="str">
            <v>Total da Composição</v>
          </cell>
          <cell r="H11054">
            <v>43.830000000000005</v>
          </cell>
        </row>
        <row r="11055">
          <cell r="A11055" t="str">
            <v>72618</v>
          </cell>
          <cell r="B11055" t="str">
            <v>LUVA DE ACO GALVANIZADO 3/4" - FORNECIMENTO E INSTALACAO</v>
          </cell>
          <cell r="E11055" t="str">
            <v xml:space="preserve">UN    </v>
          </cell>
          <cell r="F11055" t="str">
            <v>Coeficiente</v>
          </cell>
          <cell r="G11055" t="str">
            <v>Preço Unit.</v>
          </cell>
          <cell r="H11055" t="str">
            <v>Preço Total</v>
          </cell>
          <cell r="I11055">
            <v>7.4700000000000006</v>
          </cell>
        </row>
        <row r="11056">
          <cell r="B11056">
            <v>1</v>
          </cell>
          <cell r="C11056" t="str">
            <v>2696</v>
          </cell>
          <cell r="D11056" t="str">
            <v>ENCANADOR OU BOMBEIRO HIDRAULICO</v>
          </cell>
          <cell r="E11056" t="str">
            <v>H</v>
          </cell>
          <cell r="F11056">
            <v>0.26</v>
          </cell>
          <cell r="G11056">
            <v>9.68</v>
          </cell>
          <cell r="H11056">
            <v>2.52</v>
          </cell>
        </row>
        <row r="11057">
          <cell r="B11057">
            <v>1</v>
          </cell>
          <cell r="C11057" t="str">
            <v>6115</v>
          </cell>
          <cell r="D11057" t="str">
            <v>AJUDANTE</v>
          </cell>
          <cell r="E11057" t="str">
            <v>H</v>
          </cell>
          <cell r="F11057">
            <v>0.26</v>
          </cell>
          <cell r="G11057">
            <v>6.93</v>
          </cell>
          <cell r="H11057">
            <v>1.8</v>
          </cell>
        </row>
        <row r="11058">
          <cell r="B11058">
            <v>2</v>
          </cell>
          <cell r="C11058" t="str">
            <v>3909</v>
          </cell>
          <cell r="D11058" t="str">
            <v>LUVA FERRO GALV ROSCA 3/4"</v>
          </cell>
          <cell r="E11058" t="str">
            <v>UN</v>
          </cell>
          <cell r="F11058">
            <v>1</v>
          </cell>
          <cell r="G11058">
            <v>3.15</v>
          </cell>
          <cell r="H11058">
            <v>3.15</v>
          </cell>
        </row>
        <row r="11059">
          <cell r="D11059" t="str">
            <v>Custo Direto Total</v>
          </cell>
          <cell r="H11059">
            <v>7.4700000000000006</v>
          </cell>
        </row>
        <row r="11060">
          <cell r="D11060" t="str">
            <v>Taxa de BDI %</v>
          </cell>
          <cell r="F11060">
            <v>1E-8</v>
          </cell>
          <cell r="H11060">
            <v>0</v>
          </cell>
        </row>
        <row r="11061">
          <cell r="D11061" t="str">
            <v>Total da Composição</v>
          </cell>
          <cell r="H11061">
            <v>7.4700000000000006</v>
          </cell>
        </row>
        <row r="11062">
          <cell r="A11062" t="str">
            <v>72619</v>
          </cell>
          <cell r="B11062" t="str">
            <v>LUVA DE ACO GALVANIZADO 4" - FORNECIMENTO E INSTALACAO</v>
          </cell>
          <cell r="E11062" t="str">
            <v xml:space="preserve">UN    </v>
          </cell>
          <cell r="F11062" t="str">
            <v>Coeficiente</v>
          </cell>
          <cell r="G11062" t="str">
            <v>Preço Unit.</v>
          </cell>
          <cell r="H11062" t="str">
            <v>Preço Total</v>
          </cell>
          <cell r="I11062">
            <v>62.19</v>
          </cell>
        </row>
        <row r="11063">
          <cell r="B11063">
            <v>1</v>
          </cell>
          <cell r="C11063" t="str">
            <v>2696</v>
          </cell>
          <cell r="D11063" t="str">
            <v>ENCANADOR OU BOMBEIRO HIDRAULICO</v>
          </cell>
          <cell r="E11063" t="str">
            <v>H</v>
          </cell>
          <cell r="F11063">
            <v>0.4</v>
          </cell>
          <cell r="G11063">
            <v>9.68</v>
          </cell>
          <cell r="H11063">
            <v>3.87</v>
          </cell>
        </row>
        <row r="11064">
          <cell r="B11064">
            <v>1</v>
          </cell>
          <cell r="C11064" t="str">
            <v>6115</v>
          </cell>
          <cell r="D11064" t="str">
            <v>AJUDANTE</v>
          </cell>
          <cell r="E11064" t="str">
            <v>H</v>
          </cell>
          <cell r="F11064">
            <v>0.4</v>
          </cell>
          <cell r="G11064">
            <v>6.93</v>
          </cell>
          <cell r="H11064">
            <v>2.77</v>
          </cell>
        </row>
        <row r="11065">
          <cell r="B11065">
            <v>2</v>
          </cell>
          <cell r="C11065" t="str">
            <v>3915</v>
          </cell>
          <cell r="D11065" t="str">
            <v>LUVA FERRO GALV ROSCA 4'</v>
          </cell>
          <cell r="E11065" t="str">
            <v>UN</v>
          </cell>
          <cell r="F11065">
            <v>1</v>
          </cell>
          <cell r="G11065">
            <v>55.55</v>
          </cell>
          <cell r="H11065">
            <v>55.55</v>
          </cell>
        </row>
        <row r="11066">
          <cell r="D11066" t="str">
            <v>Custo Direto Total</v>
          </cell>
          <cell r="H11066">
            <v>62.19</v>
          </cell>
        </row>
        <row r="11067">
          <cell r="D11067" t="str">
            <v>Taxa de BDI %</v>
          </cell>
          <cell r="F11067">
            <v>1E-8</v>
          </cell>
          <cell r="H11067">
            <v>0</v>
          </cell>
        </row>
        <row r="11068">
          <cell r="D11068" t="str">
            <v>Total da Composição</v>
          </cell>
          <cell r="H11068">
            <v>62.19</v>
          </cell>
        </row>
        <row r="11069">
          <cell r="A11069" t="str">
            <v>72620</v>
          </cell>
          <cell r="B11069" t="str">
            <v>LUVA DE ACO GALVANIZADO 5" - FORNECIMENTO E INSTALACAO</v>
          </cell>
          <cell r="E11069" t="str">
            <v xml:space="preserve">UN    </v>
          </cell>
          <cell r="F11069" t="str">
            <v>Coeficiente</v>
          </cell>
          <cell r="G11069" t="str">
            <v>Preço Unit.</v>
          </cell>
          <cell r="H11069" t="str">
            <v>Preço Total</v>
          </cell>
          <cell r="I11069">
            <v>117.35000000000001</v>
          </cell>
        </row>
        <row r="11070">
          <cell r="B11070">
            <v>1</v>
          </cell>
          <cell r="C11070" t="str">
            <v>2696</v>
          </cell>
          <cell r="D11070" t="str">
            <v>ENCANADOR OU BOMBEIRO HIDRAULICO</v>
          </cell>
          <cell r="E11070" t="str">
            <v>H</v>
          </cell>
          <cell r="F11070">
            <v>0.5</v>
          </cell>
          <cell r="G11070">
            <v>9.68</v>
          </cell>
          <cell r="H11070">
            <v>4.84</v>
          </cell>
        </row>
        <row r="11071">
          <cell r="B11071">
            <v>1</v>
          </cell>
          <cell r="C11071" t="str">
            <v>6115</v>
          </cell>
          <cell r="D11071" t="str">
            <v>AJUDANTE</v>
          </cell>
          <cell r="E11071" t="str">
            <v>H</v>
          </cell>
          <cell r="F11071">
            <v>0.5</v>
          </cell>
          <cell r="G11071">
            <v>6.93</v>
          </cell>
          <cell r="H11071">
            <v>3.47</v>
          </cell>
        </row>
        <row r="11072">
          <cell r="B11072">
            <v>2</v>
          </cell>
          <cell r="C11072" t="str">
            <v>3916</v>
          </cell>
          <cell r="D11072" t="str">
            <v>LUVA FERRO GALV ROSCA 5"</v>
          </cell>
          <cell r="E11072" t="str">
            <v>UN</v>
          </cell>
          <cell r="F11072">
            <v>1</v>
          </cell>
          <cell r="G11072">
            <v>109.04</v>
          </cell>
          <cell r="H11072">
            <v>109.04</v>
          </cell>
        </row>
        <row r="11073">
          <cell r="D11073" t="str">
            <v>Custo Direto Total</v>
          </cell>
          <cell r="H11073">
            <v>117.35000000000001</v>
          </cell>
        </row>
        <row r="11074">
          <cell r="D11074" t="str">
            <v>Taxa de BDI %</v>
          </cell>
          <cell r="F11074">
            <v>1E-8</v>
          </cell>
          <cell r="H11074">
            <v>0</v>
          </cell>
        </row>
        <row r="11075">
          <cell r="D11075" t="str">
            <v>Total da Composição</v>
          </cell>
          <cell r="H11075">
            <v>117.35000000000001</v>
          </cell>
        </row>
        <row r="11076">
          <cell r="A11076" t="str">
            <v>72621</v>
          </cell>
          <cell r="B11076" t="str">
            <v>LUVA DE ACO GALVANIZADO 6" - FORNECIMENTO E INSTALACAO</v>
          </cell>
          <cell r="E11076" t="str">
            <v xml:space="preserve">UN    </v>
          </cell>
          <cell r="F11076" t="str">
            <v>Coeficiente</v>
          </cell>
          <cell r="G11076" t="str">
            <v>Preço Unit.</v>
          </cell>
          <cell r="H11076" t="str">
            <v>Preço Total</v>
          </cell>
          <cell r="I11076">
            <v>165.60999999999999</v>
          </cell>
        </row>
        <row r="11077">
          <cell r="B11077">
            <v>1</v>
          </cell>
          <cell r="C11077" t="str">
            <v>2696</v>
          </cell>
          <cell r="D11077" t="str">
            <v>ENCANADOR OU BOMBEIRO HIDRAULICO</v>
          </cell>
          <cell r="E11077" t="str">
            <v>H</v>
          </cell>
          <cell r="F11077">
            <v>0.6</v>
          </cell>
          <cell r="G11077">
            <v>9.68</v>
          </cell>
          <cell r="H11077">
            <v>5.81</v>
          </cell>
        </row>
        <row r="11078">
          <cell r="B11078">
            <v>1</v>
          </cell>
          <cell r="C11078" t="str">
            <v>6115</v>
          </cell>
          <cell r="D11078" t="str">
            <v>AJUDANTE</v>
          </cell>
          <cell r="E11078" t="str">
            <v>H</v>
          </cell>
          <cell r="F11078">
            <v>0.6</v>
          </cell>
          <cell r="G11078">
            <v>6.93</v>
          </cell>
          <cell r="H11078">
            <v>4.16</v>
          </cell>
        </row>
        <row r="11079">
          <cell r="B11079">
            <v>2</v>
          </cell>
          <cell r="C11079" t="str">
            <v>3917</v>
          </cell>
          <cell r="D11079" t="str">
            <v>LUVA FERRO GALV ROSCA 6"</v>
          </cell>
          <cell r="E11079" t="str">
            <v>UN</v>
          </cell>
          <cell r="F11079">
            <v>1</v>
          </cell>
          <cell r="G11079">
            <v>155.63999999999999</v>
          </cell>
          <cell r="H11079">
            <v>155.63999999999999</v>
          </cell>
        </row>
        <row r="11080">
          <cell r="D11080" t="str">
            <v>Custo Direto Total</v>
          </cell>
          <cell r="H11080">
            <v>165.60999999999999</v>
          </cell>
        </row>
        <row r="11081">
          <cell r="D11081" t="str">
            <v>Taxa de BDI %</v>
          </cell>
          <cell r="F11081">
            <v>1E-8</v>
          </cell>
          <cell r="H11081">
            <v>0</v>
          </cell>
        </row>
        <row r="11082">
          <cell r="D11082" t="str">
            <v>Total da Composição</v>
          </cell>
          <cell r="H11082">
            <v>165.60999999999999</v>
          </cell>
        </row>
        <row r="11083">
          <cell r="A11083" t="str">
            <v>72622</v>
          </cell>
          <cell r="B11083" t="str">
            <v>LUVA DE COBRE SEM ANEL SOLDA 15MM - FORNECIMENTO E INSTALACAO</v>
          </cell>
          <cell r="E11083" t="str">
            <v xml:space="preserve">UN    </v>
          </cell>
          <cell r="F11083" t="str">
            <v>Coeficiente</v>
          </cell>
          <cell r="G11083" t="str">
            <v>Preço Unit.</v>
          </cell>
          <cell r="H11083" t="str">
            <v>Preço Total</v>
          </cell>
          <cell r="I11083">
            <v>3.6599999999999997</v>
          </cell>
        </row>
        <row r="11084">
          <cell r="B11084">
            <v>1</v>
          </cell>
          <cell r="C11084" t="str">
            <v>2696</v>
          </cell>
          <cell r="D11084" t="str">
            <v>ENCANADOR OU BOMBEIRO HIDRAULICO</v>
          </cell>
          <cell r="E11084" t="str">
            <v>H</v>
          </cell>
          <cell r="F11084">
            <v>0.14000000000000001</v>
          </cell>
          <cell r="G11084">
            <v>9.68</v>
          </cell>
          <cell r="H11084">
            <v>1.36</v>
          </cell>
        </row>
        <row r="11085">
          <cell r="B11085">
            <v>1</v>
          </cell>
          <cell r="C11085" t="str">
            <v>6115</v>
          </cell>
          <cell r="D11085" t="str">
            <v>AJUDANTE</v>
          </cell>
          <cell r="E11085" t="str">
            <v>H</v>
          </cell>
          <cell r="F11085">
            <v>0.14000000000000001</v>
          </cell>
          <cell r="G11085">
            <v>6.93</v>
          </cell>
          <cell r="H11085">
            <v>0.97</v>
          </cell>
        </row>
        <row r="11086">
          <cell r="B11086">
            <v>2</v>
          </cell>
          <cell r="C11086" t="str">
            <v>12723</v>
          </cell>
          <cell r="D11086" t="str">
            <v>LUVA COBRE SEM ANEL DE SOLDA REF. 600 D = 15 MM</v>
          </cell>
          <cell r="E11086" t="str">
            <v>UN</v>
          </cell>
          <cell r="F11086">
            <v>1</v>
          </cell>
          <cell r="G11086">
            <v>1.25</v>
          </cell>
          <cell r="H11086">
            <v>1.25</v>
          </cell>
        </row>
        <row r="11087">
          <cell r="B11087">
            <v>2</v>
          </cell>
          <cell r="C11087" t="str">
            <v>12732</v>
          </cell>
          <cell r="D11087" t="str">
            <v>SOLDA P/ TUBO E CONEXOES DE COBRE 500 G</v>
          </cell>
          <cell r="E11087" t="str">
            <v>UN</v>
          </cell>
          <cell r="F11087">
            <v>4.0000000000000002E-4</v>
          </cell>
          <cell r="G11087">
            <v>35.049999999999997</v>
          </cell>
          <cell r="H11087">
            <v>0.01</v>
          </cell>
        </row>
        <row r="11088">
          <cell r="B11088">
            <v>2</v>
          </cell>
          <cell r="C11088" t="str">
            <v>13388</v>
          </cell>
          <cell r="D11088" t="str">
            <v>SOLDA 50/50</v>
          </cell>
          <cell r="E11088" t="str">
            <v>KG</v>
          </cell>
          <cell r="F11088">
            <v>1.1999999999999999E-3</v>
          </cell>
          <cell r="G11088">
            <v>58.74</v>
          </cell>
          <cell r="H11088">
            <v>7.0000000000000007E-2</v>
          </cell>
        </row>
        <row r="11089">
          <cell r="D11089" t="str">
            <v>Custo Direto Total</v>
          </cell>
          <cell r="H11089">
            <v>3.6599999999999997</v>
          </cell>
        </row>
        <row r="11090">
          <cell r="D11090" t="str">
            <v>Taxa de BDI %</v>
          </cell>
          <cell r="F11090">
            <v>1E-8</v>
          </cell>
          <cell r="H11090">
            <v>0</v>
          </cell>
        </row>
        <row r="11091">
          <cell r="D11091" t="str">
            <v>Total da Composição</v>
          </cell>
          <cell r="H11091">
            <v>3.6599999999999997</v>
          </cell>
        </row>
        <row r="11092">
          <cell r="A11092" t="str">
            <v>72623</v>
          </cell>
          <cell r="B11092" t="str">
            <v>LUVA DE COBRE SEM ANEL SOLDA 28MM - FORNECIMENTO E INSTALACAO</v>
          </cell>
          <cell r="E11092" t="str">
            <v xml:space="preserve">UN    </v>
          </cell>
          <cell r="F11092" t="str">
            <v>Coeficiente</v>
          </cell>
          <cell r="G11092" t="str">
            <v>Preço Unit.</v>
          </cell>
          <cell r="H11092" t="str">
            <v>Preço Total</v>
          </cell>
          <cell r="I11092">
            <v>7.59</v>
          </cell>
        </row>
        <row r="11093">
          <cell r="B11093">
            <v>1</v>
          </cell>
          <cell r="C11093" t="str">
            <v>2696</v>
          </cell>
          <cell r="D11093" t="str">
            <v>ENCANADOR OU BOMBEIRO HIDRAULICO</v>
          </cell>
          <cell r="E11093" t="str">
            <v>H</v>
          </cell>
          <cell r="F11093">
            <v>0.18</v>
          </cell>
          <cell r="G11093">
            <v>9.68</v>
          </cell>
          <cell r="H11093">
            <v>1.74</v>
          </cell>
        </row>
        <row r="11094">
          <cell r="B11094">
            <v>1</v>
          </cell>
          <cell r="C11094" t="str">
            <v>6115</v>
          </cell>
          <cell r="D11094" t="str">
            <v>AJUDANTE</v>
          </cell>
          <cell r="E11094" t="str">
            <v>H</v>
          </cell>
          <cell r="F11094">
            <v>0.18</v>
          </cell>
          <cell r="G11094">
            <v>6.93</v>
          </cell>
          <cell r="H11094">
            <v>1.25</v>
          </cell>
        </row>
        <row r="11095">
          <cell r="B11095">
            <v>2</v>
          </cell>
          <cell r="C11095" t="str">
            <v>12725</v>
          </cell>
          <cell r="D11095" t="str">
            <v>LUVA COBRE SEM ANEL DE SOLDA REF. 600 D = 28 MM</v>
          </cell>
          <cell r="E11095" t="str">
            <v>UN</v>
          </cell>
          <cell r="F11095">
            <v>1</v>
          </cell>
          <cell r="G11095">
            <v>4.3899999999999997</v>
          </cell>
          <cell r="H11095">
            <v>4.3899999999999997</v>
          </cell>
        </row>
        <row r="11096">
          <cell r="B11096">
            <v>2</v>
          </cell>
          <cell r="C11096" t="str">
            <v>12732</v>
          </cell>
          <cell r="D11096" t="str">
            <v>SOLDA P/ TUBO E CONEXOES DE COBRE 500 G</v>
          </cell>
          <cell r="E11096" t="str">
            <v>UN</v>
          </cell>
          <cell r="F11096">
            <v>8.0000000000000004E-4</v>
          </cell>
          <cell r="G11096">
            <v>35.049999999999997</v>
          </cell>
          <cell r="H11096">
            <v>0.03</v>
          </cell>
        </row>
        <row r="11097">
          <cell r="B11097">
            <v>2</v>
          </cell>
          <cell r="C11097" t="str">
            <v>13388</v>
          </cell>
          <cell r="D11097" t="str">
            <v>SOLDA 50/50</v>
          </cell>
          <cell r="E11097" t="str">
            <v>KG</v>
          </cell>
          <cell r="F11097">
            <v>3.0000000000000001E-3</v>
          </cell>
          <cell r="G11097">
            <v>58.74</v>
          </cell>
          <cell r="H11097">
            <v>0.18</v>
          </cell>
        </row>
        <row r="11098">
          <cell r="D11098" t="str">
            <v>Custo Direto Total</v>
          </cell>
          <cell r="H11098">
            <v>7.59</v>
          </cell>
        </row>
        <row r="11099">
          <cell r="D11099" t="str">
            <v>Taxa de BDI %</v>
          </cell>
          <cell r="F11099">
            <v>1E-8</v>
          </cell>
          <cell r="H11099">
            <v>0</v>
          </cell>
        </row>
        <row r="11100">
          <cell r="D11100" t="str">
            <v>Total da Composição</v>
          </cell>
          <cell r="H11100">
            <v>7.59</v>
          </cell>
        </row>
        <row r="11101">
          <cell r="A11101" t="str">
            <v>72624</v>
          </cell>
          <cell r="B11101" t="str">
            <v>LUVA DE COBRE SEM ANEL SOLDA 42MM - FORNECIMENTO E INSTALACAO</v>
          </cell>
          <cell r="E11101" t="str">
            <v xml:space="preserve">UN    </v>
          </cell>
          <cell r="F11101" t="str">
            <v>Coeficiente</v>
          </cell>
          <cell r="G11101" t="str">
            <v>Preço Unit.</v>
          </cell>
          <cell r="H11101" t="str">
            <v>Preço Total</v>
          </cell>
          <cell r="I11101">
            <v>19.540000000000003</v>
          </cell>
        </row>
        <row r="11102">
          <cell r="B11102">
            <v>1</v>
          </cell>
          <cell r="C11102" t="str">
            <v>2696</v>
          </cell>
          <cell r="D11102" t="str">
            <v>ENCANADOR OU BOMBEIRO HIDRAULICO</v>
          </cell>
          <cell r="E11102" t="str">
            <v>H</v>
          </cell>
          <cell r="F11102">
            <v>0.24</v>
          </cell>
          <cell r="G11102">
            <v>9.68</v>
          </cell>
          <cell r="H11102">
            <v>2.3199999999999998</v>
          </cell>
        </row>
        <row r="11103">
          <cell r="B11103">
            <v>1</v>
          </cell>
          <cell r="C11103" t="str">
            <v>6115</v>
          </cell>
          <cell r="D11103" t="str">
            <v>AJUDANTE</v>
          </cell>
          <cell r="E11103" t="str">
            <v>H</v>
          </cell>
          <cell r="F11103">
            <v>0.24</v>
          </cell>
          <cell r="G11103">
            <v>6.93</v>
          </cell>
          <cell r="H11103">
            <v>1.66</v>
          </cell>
        </row>
        <row r="11104">
          <cell r="B11104">
            <v>2</v>
          </cell>
          <cell r="C11104" t="str">
            <v>12727</v>
          </cell>
          <cell r="D11104" t="str">
            <v>LUVA COBRE SEM ANEL DE SOLDA REF. 600 D = 42 MM</v>
          </cell>
          <cell r="E11104" t="str">
            <v>UN</v>
          </cell>
          <cell r="F11104">
            <v>1</v>
          </cell>
          <cell r="G11104">
            <v>15.16</v>
          </cell>
          <cell r="H11104">
            <v>15.16</v>
          </cell>
        </row>
        <row r="11105">
          <cell r="B11105">
            <v>2</v>
          </cell>
          <cell r="C11105" t="str">
            <v>12732</v>
          </cell>
          <cell r="D11105" t="str">
            <v>SOLDA P/ TUBO E CONEXOES DE COBRE 500 G</v>
          </cell>
          <cell r="E11105" t="str">
            <v>UN</v>
          </cell>
          <cell r="F11105">
            <v>1.4E-3</v>
          </cell>
          <cell r="G11105">
            <v>35.049999999999997</v>
          </cell>
          <cell r="H11105">
            <v>0.05</v>
          </cell>
        </row>
        <row r="11106">
          <cell r="B11106">
            <v>2</v>
          </cell>
          <cell r="C11106" t="str">
            <v>13388</v>
          </cell>
          <cell r="D11106" t="str">
            <v>SOLDA 50/50</v>
          </cell>
          <cell r="E11106" t="str">
            <v>KG</v>
          </cell>
          <cell r="F11106">
            <v>6.0000000000000001E-3</v>
          </cell>
          <cell r="G11106">
            <v>58.74</v>
          </cell>
          <cell r="H11106">
            <v>0.35</v>
          </cell>
        </row>
        <row r="11107">
          <cell r="D11107" t="str">
            <v>Custo Direto Total</v>
          </cell>
          <cell r="H11107">
            <v>19.540000000000003</v>
          </cell>
        </row>
        <row r="11108">
          <cell r="D11108" t="str">
            <v>Taxa de BDI %</v>
          </cell>
          <cell r="F11108">
            <v>1E-8</v>
          </cell>
          <cell r="H11108">
            <v>0</v>
          </cell>
        </row>
        <row r="11109">
          <cell r="D11109" t="str">
            <v>Total da Composição</v>
          </cell>
          <cell r="H11109">
            <v>19.540000000000003</v>
          </cell>
        </row>
        <row r="11110">
          <cell r="A11110" t="str">
            <v>72625</v>
          </cell>
          <cell r="B11110" t="str">
            <v>LUVA DE COBRE SEM ANEL SOLDA 54MM - FORNECIMENTO E INSTALACAO</v>
          </cell>
          <cell r="E11110" t="str">
            <v xml:space="preserve">UN    </v>
          </cell>
          <cell r="F11110" t="str">
            <v>Coeficiente</v>
          </cell>
          <cell r="G11110" t="str">
            <v>Preço Unit.</v>
          </cell>
          <cell r="H11110" t="str">
            <v>Preço Total</v>
          </cell>
          <cell r="I11110">
            <v>28.539999999999996</v>
          </cell>
        </row>
        <row r="11111">
          <cell r="B11111">
            <v>1</v>
          </cell>
          <cell r="C11111" t="str">
            <v>2696</v>
          </cell>
          <cell r="D11111" t="str">
            <v>ENCANADOR OU BOMBEIRO HIDRAULICO</v>
          </cell>
          <cell r="E11111" t="str">
            <v>H</v>
          </cell>
          <cell r="F11111">
            <v>0.28000000000000003</v>
          </cell>
          <cell r="G11111">
            <v>9.68</v>
          </cell>
          <cell r="H11111">
            <v>2.71</v>
          </cell>
        </row>
        <row r="11112">
          <cell r="B11112">
            <v>1</v>
          </cell>
          <cell r="C11112" t="str">
            <v>6115</v>
          </cell>
          <cell r="D11112" t="str">
            <v>AJUDANTE</v>
          </cell>
          <cell r="E11112" t="str">
            <v>H</v>
          </cell>
          <cell r="F11112">
            <v>0.28000000000000003</v>
          </cell>
          <cell r="G11112">
            <v>6.93</v>
          </cell>
          <cell r="H11112">
            <v>1.94</v>
          </cell>
        </row>
        <row r="11113">
          <cell r="B11113">
            <v>2</v>
          </cell>
          <cell r="C11113" t="str">
            <v>12728</v>
          </cell>
          <cell r="D11113" t="str">
            <v>LUVA COBRE SEM ANEL DE SOLDA REF. 600 D = 54 MM</v>
          </cell>
          <cell r="E11113" t="str">
            <v>UN</v>
          </cell>
          <cell r="F11113">
            <v>1</v>
          </cell>
          <cell r="G11113">
            <v>23.22</v>
          </cell>
          <cell r="H11113">
            <v>23.22</v>
          </cell>
        </row>
        <row r="11114">
          <cell r="B11114">
            <v>2</v>
          </cell>
          <cell r="C11114" t="str">
            <v>12732</v>
          </cell>
          <cell r="D11114" t="str">
            <v>SOLDA P/ TUBO E CONEXOES DE COBRE 500 G</v>
          </cell>
          <cell r="E11114" t="str">
            <v>UN</v>
          </cell>
          <cell r="F11114">
            <v>2.2000000000000001E-3</v>
          </cell>
          <cell r="G11114">
            <v>35.049999999999997</v>
          </cell>
          <cell r="H11114">
            <v>0.08</v>
          </cell>
        </row>
        <row r="11115">
          <cell r="B11115">
            <v>2</v>
          </cell>
          <cell r="C11115" t="str">
            <v>13388</v>
          </cell>
          <cell r="D11115" t="str">
            <v>SOLDA 50/50</v>
          </cell>
          <cell r="E11115" t="str">
            <v>KG</v>
          </cell>
          <cell r="F11115">
            <v>0.01</v>
          </cell>
          <cell r="G11115">
            <v>58.74</v>
          </cell>
          <cell r="H11115">
            <v>0.59</v>
          </cell>
        </row>
        <row r="11116">
          <cell r="D11116" t="str">
            <v>Custo Direto Total</v>
          </cell>
          <cell r="H11116">
            <v>28.539999999999996</v>
          </cell>
        </row>
        <row r="11117">
          <cell r="D11117" t="str">
            <v>Taxa de BDI %</v>
          </cell>
          <cell r="F11117">
            <v>1E-8</v>
          </cell>
          <cell r="H11117">
            <v>0</v>
          </cell>
        </row>
        <row r="11118">
          <cell r="D11118" t="str">
            <v>Total da Composição</v>
          </cell>
          <cell r="H11118">
            <v>28.539999999999996</v>
          </cell>
        </row>
        <row r="11119">
          <cell r="A11119" t="str">
            <v>72626</v>
          </cell>
          <cell r="B11119" t="str">
            <v>LUVA DE COBRE SEM ANEL SOLDA 66MM - FORNECIMENTO E INSTALACAO</v>
          </cell>
          <cell r="E11119" t="str">
            <v xml:space="preserve">UN    </v>
          </cell>
          <cell r="F11119" t="str">
            <v>Coeficiente</v>
          </cell>
          <cell r="G11119" t="str">
            <v>Preço Unit.</v>
          </cell>
          <cell r="H11119" t="str">
            <v>Preço Total</v>
          </cell>
          <cell r="I11119">
            <v>75.13</v>
          </cell>
        </row>
        <row r="11120">
          <cell r="B11120">
            <v>1</v>
          </cell>
          <cell r="C11120" t="str">
            <v>2696</v>
          </cell>
          <cell r="D11120" t="str">
            <v>ENCANADOR OU BOMBEIRO HIDRAULICO</v>
          </cell>
          <cell r="E11120" t="str">
            <v>H</v>
          </cell>
          <cell r="F11120">
            <v>0.31</v>
          </cell>
          <cell r="G11120">
            <v>9.68</v>
          </cell>
          <cell r="H11120">
            <v>3</v>
          </cell>
        </row>
        <row r="11121">
          <cell r="B11121">
            <v>1</v>
          </cell>
          <cell r="C11121" t="str">
            <v>6115</v>
          </cell>
          <cell r="D11121" t="str">
            <v>AJUDANTE</v>
          </cell>
          <cell r="E11121" t="str">
            <v>H</v>
          </cell>
          <cell r="F11121">
            <v>0.31</v>
          </cell>
          <cell r="G11121">
            <v>6.93</v>
          </cell>
          <cell r="H11121">
            <v>2.15</v>
          </cell>
        </row>
        <row r="11122">
          <cell r="B11122">
            <v>2</v>
          </cell>
          <cell r="C11122" t="str">
            <v>12729</v>
          </cell>
          <cell r="D11122" t="str">
            <v>LUVA COBRE SEM ANEL DE SOLDA REF. 600 D = 66 MM</v>
          </cell>
          <cell r="E11122" t="str">
            <v>UN</v>
          </cell>
          <cell r="F11122">
            <v>1</v>
          </cell>
          <cell r="G11122">
            <v>69.05</v>
          </cell>
          <cell r="H11122">
            <v>69.05</v>
          </cell>
        </row>
        <row r="11123">
          <cell r="B11123">
            <v>2</v>
          </cell>
          <cell r="C11123" t="str">
            <v>12732</v>
          </cell>
          <cell r="D11123" t="str">
            <v>SOLDA P/ TUBO E CONEXOES DE COBRE 500 G</v>
          </cell>
          <cell r="E11123" t="str">
            <v>UN</v>
          </cell>
          <cell r="F11123">
            <v>3.2000000000000002E-3</v>
          </cell>
          <cell r="G11123">
            <v>35.049999999999997</v>
          </cell>
          <cell r="H11123">
            <v>0.11</v>
          </cell>
        </row>
        <row r="11124">
          <cell r="B11124">
            <v>2</v>
          </cell>
          <cell r="C11124" t="str">
            <v>13388</v>
          </cell>
          <cell r="D11124" t="str">
            <v>SOLDA 50/50</v>
          </cell>
          <cell r="E11124" t="str">
            <v>KG</v>
          </cell>
          <cell r="F11124">
            <v>1.4E-2</v>
          </cell>
          <cell r="G11124">
            <v>58.74</v>
          </cell>
          <cell r="H11124">
            <v>0.82</v>
          </cell>
        </row>
        <row r="11125">
          <cell r="D11125" t="str">
            <v>Custo Direto Total</v>
          </cell>
          <cell r="H11125">
            <v>75.13</v>
          </cell>
        </row>
        <row r="11126">
          <cell r="D11126" t="str">
            <v>Taxa de BDI %</v>
          </cell>
          <cell r="F11126">
            <v>1E-8</v>
          </cell>
          <cell r="H11126">
            <v>0</v>
          </cell>
        </row>
        <row r="11127">
          <cell r="D11127" t="str">
            <v>Total da Composição</v>
          </cell>
          <cell r="H11127">
            <v>75.13</v>
          </cell>
        </row>
        <row r="11128">
          <cell r="A11128" t="str">
            <v>72627</v>
          </cell>
          <cell r="B11128" t="str">
            <v>LUVA DE COBRE SEM ANEL SOLDA 79MM - FORNECIMENTO E INSTALACAO</v>
          </cell>
          <cell r="E11128" t="str">
            <v xml:space="preserve">UN    </v>
          </cell>
          <cell r="F11128" t="str">
            <v>Coeficiente</v>
          </cell>
          <cell r="G11128" t="str">
            <v>Preço Unit.</v>
          </cell>
          <cell r="H11128" t="str">
            <v>Preço Total</v>
          </cell>
          <cell r="I11128">
            <v>101.78</v>
          </cell>
        </row>
        <row r="11129">
          <cell r="B11129">
            <v>1</v>
          </cell>
          <cell r="C11129" t="str">
            <v>2696</v>
          </cell>
          <cell r="D11129" t="str">
            <v>ENCANADOR OU BOMBEIRO HIDRAULICO</v>
          </cell>
          <cell r="E11129" t="str">
            <v>H</v>
          </cell>
          <cell r="F11129">
            <v>0.34</v>
          </cell>
          <cell r="G11129">
            <v>9.68</v>
          </cell>
          <cell r="H11129">
            <v>3.29</v>
          </cell>
        </row>
        <row r="11130">
          <cell r="B11130">
            <v>1</v>
          </cell>
          <cell r="C11130" t="str">
            <v>6115</v>
          </cell>
          <cell r="D11130" t="str">
            <v>AJUDANTE</v>
          </cell>
          <cell r="E11130" t="str">
            <v>H</v>
          </cell>
          <cell r="F11130">
            <v>0.34</v>
          </cell>
          <cell r="G11130">
            <v>6.93</v>
          </cell>
          <cell r="H11130">
            <v>2.36</v>
          </cell>
        </row>
        <row r="11131">
          <cell r="B11131">
            <v>2</v>
          </cell>
          <cell r="C11131" t="str">
            <v>12730</v>
          </cell>
          <cell r="D11131" t="str">
            <v>LUVA COBRE SEM ANEL DE SOLDA REF. 600 D = 79 MM</v>
          </cell>
          <cell r="E11131" t="str">
            <v>UN</v>
          </cell>
          <cell r="F11131">
            <v>1</v>
          </cell>
          <cell r="G11131">
            <v>94.99</v>
          </cell>
          <cell r="H11131">
            <v>94.99</v>
          </cell>
        </row>
        <row r="11132">
          <cell r="B11132">
            <v>2</v>
          </cell>
          <cell r="C11132" t="str">
            <v>12732</v>
          </cell>
          <cell r="D11132" t="str">
            <v>SOLDA P/ TUBO E CONEXOES DE COBRE 500 G</v>
          </cell>
          <cell r="E11132" t="str">
            <v>UN</v>
          </cell>
          <cell r="F11132">
            <v>4.0000000000000001E-3</v>
          </cell>
          <cell r="G11132">
            <v>35.049999999999997</v>
          </cell>
          <cell r="H11132">
            <v>0.14000000000000001</v>
          </cell>
        </row>
        <row r="11133">
          <cell r="B11133">
            <v>2</v>
          </cell>
          <cell r="C11133" t="str">
            <v>13388</v>
          </cell>
          <cell r="D11133" t="str">
            <v>SOLDA 50/50</v>
          </cell>
          <cell r="E11133" t="str">
            <v>KG</v>
          </cell>
          <cell r="F11133">
            <v>1.7000000000000001E-2</v>
          </cell>
          <cell r="G11133">
            <v>58.74</v>
          </cell>
          <cell r="H11133">
            <v>1</v>
          </cell>
        </row>
        <row r="11134">
          <cell r="D11134" t="str">
            <v>Custo Direto Total</v>
          </cell>
          <cell r="H11134">
            <v>101.78</v>
          </cell>
        </row>
        <row r="11135">
          <cell r="D11135" t="str">
            <v>Taxa de BDI %</v>
          </cell>
          <cell r="F11135">
            <v>1E-8</v>
          </cell>
          <cell r="H11135">
            <v>0</v>
          </cell>
        </row>
        <row r="11136">
          <cell r="D11136" t="str">
            <v>Total da Composição</v>
          </cell>
          <cell r="H11136">
            <v>101.78</v>
          </cell>
        </row>
        <row r="11137">
          <cell r="A11137" t="str">
            <v>72628</v>
          </cell>
          <cell r="B11137" t="str">
            <v>LUVA PVC ESGOTO 100MM - FORNECIMENTO E INSTALACAO</v>
          </cell>
          <cell r="E11137" t="str">
            <v xml:space="preserve">UN    </v>
          </cell>
          <cell r="F11137" t="str">
            <v>Coeficiente</v>
          </cell>
          <cell r="G11137" t="str">
            <v>Preço Unit.</v>
          </cell>
          <cell r="H11137" t="str">
            <v>Preço Total</v>
          </cell>
          <cell r="I11137">
            <v>8.3899999999999988</v>
          </cell>
        </row>
        <row r="11138">
          <cell r="B11138">
            <v>1</v>
          </cell>
          <cell r="C11138" t="str">
            <v>2696</v>
          </cell>
          <cell r="D11138" t="str">
            <v>ENCANADOR OU BOMBEIRO HIDRAULICO</v>
          </cell>
          <cell r="E11138" t="str">
            <v>H</v>
          </cell>
          <cell r="F11138">
            <v>0.21</v>
          </cell>
          <cell r="G11138">
            <v>9.68</v>
          </cell>
          <cell r="H11138">
            <v>2.0299999999999998</v>
          </cell>
        </row>
        <row r="11139">
          <cell r="B11139">
            <v>1</v>
          </cell>
          <cell r="C11139" t="str">
            <v>6115</v>
          </cell>
          <cell r="D11139" t="str">
            <v>AJUDANTE</v>
          </cell>
          <cell r="E11139" t="str">
            <v>H</v>
          </cell>
          <cell r="F11139">
            <v>0.21</v>
          </cell>
          <cell r="G11139">
            <v>6.93</v>
          </cell>
          <cell r="H11139">
            <v>1.46</v>
          </cell>
        </row>
        <row r="11140">
          <cell r="B11140">
            <v>2</v>
          </cell>
          <cell r="C11140" t="str">
            <v>122</v>
          </cell>
          <cell r="D11140" t="str">
            <v>ADESIVO PVC FRASCO C/ 850G</v>
          </cell>
          <cell r="E11140" t="str">
            <v>UN</v>
          </cell>
          <cell r="F11140">
            <v>5.2900000000000003E-2</v>
          </cell>
          <cell r="G11140">
            <v>24.31</v>
          </cell>
          <cell r="H11140">
            <v>1.29</v>
          </cell>
        </row>
        <row r="11141">
          <cell r="B11141">
            <v>2</v>
          </cell>
          <cell r="C11141" t="str">
            <v>3899</v>
          </cell>
          <cell r="D11141" t="str">
            <v>LUVA SIMPLES PVC P/ ESG PREDIAL DN 100MM</v>
          </cell>
          <cell r="E11141" t="str">
            <v>UN</v>
          </cell>
          <cell r="F11141">
            <v>1</v>
          </cell>
          <cell r="G11141">
            <v>3.35</v>
          </cell>
          <cell r="H11141">
            <v>3.35</v>
          </cell>
        </row>
        <row r="11142">
          <cell r="B11142">
            <v>2</v>
          </cell>
          <cell r="C11142" t="str">
            <v>20083</v>
          </cell>
          <cell r="D11142" t="str">
            <v>SOLUCAO LIMPADORA FRASCO PLASTICO C/ 1000CM3</v>
          </cell>
          <cell r="E11142" t="str">
            <v>UN</v>
          </cell>
          <cell r="F11142">
            <v>8.9999999999999993E-3</v>
          </cell>
          <cell r="G11142">
            <v>28.8</v>
          </cell>
          <cell r="H11142">
            <v>0.26</v>
          </cell>
        </row>
        <row r="11143">
          <cell r="D11143" t="str">
            <v>Custo Direto Total</v>
          </cell>
          <cell r="H11143">
            <v>8.3899999999999988</v>
          </cell>
        </row>
        <row r="11144">
          <cell r="D11144" t="str">
            <v>Taxa de BDI %</v>
          </cell>
          <cell r="F11144">
            <v>1E-8</v>
          </cell>
          <cell r="H11144">
            <v>0</v>
          </cell>
        </row>
        <row r="11145">
          <cell r="D11145" t="str">
            <v>Total da Composição</v>
          </cell>
          <cell r="H11145">
            <v>8.3899999999999988</v>
          </cell>
        </row>
        <row r="11146">
          <cell r="A11146" t="str">
            <v>72629</v>
          </cell>
          <cell r="B11146" t="str">
            <v>LUVA PVC ESGOTO 40MM - FORNECIMENTO E INSTALACAO</v>
          </cell>
          <cell r="E11146" t="str">
            <v xml:space="preserve">UN    </v>
          </cell>
          <cell r="F11146" t="str">
            <v>Coeficiente</v>
          </cell>
          <cell r="G11146" t="str">
            <v>Preço Unit.</v>
          </cell>
          <cell r="H11146" t="str">
            <v>Preço Total</v>
          </cell>
          <cell r="I11146">
            <v>3.13</v>
          </cell>
        </row>
        <row r="11147">
          <cell r="B11147">
            <v>1</v>
          </cell>
          <cell r="C11147" t="str">
            <v>2696</v>
          </cell>
          <cell r="D11147" t="str">
            <v>ENCANADOR OU BOMBEIRO HIDRAULICO</v>
          </cell>
          <cell r="E11147" t="str">
            <v>H</v>
          </cell>
          <cell r="F11147">
            <v>0.12</v>
          </cell>
          <cell r="G11147">
            <v>9.68</v>
          </cell>
          <cell r="H11147">
            <v>1.1599999999999999</v>
          </cell>
        </row>
        <row r="11148">
          <cell r="B11148">
            <v>1</v>
          </cell>
          <cell r="C11148" t="str">
            <v>6115</v>
          </cell>
          <cell r="D11148" t="str">
            <v>AJUDANTE</v>
          </cell>
          <cell r="E11148" t="str">
            <v>H</v>
          </cell>
          <cell r="F11148">
            <v>0.12</v>
          </cell>
          <cell r="G11148">
            <v>6.93</v>
          </cell>
          <cell r="H11148">
            <v>0.83</v>
          </cell>
        </row>
        <row r="11149">
          <cell r="B11149">
            <v>2</v>
          </cell>
          <cell r="C11149" t="str">
            <v>122</v>
          </cell>
          <cell r="D11149" t="str">
            <v>ADESIVO PVC FRASCO C/ 850G</v>
          </cell>
          <cell r="E11149" t="str">
            <v>UN</v>
          </cell>
          <cell r="F11149">
            <v>1.18E-2</v>
          </cell>
          <cell r="G11149">
            <v>24.31</v>
          </cell>
          <cell r="H11149">
            <v>0.28999999999999998</v>
          </cell>
        </row>
        <row r="11150">
          <cell r="B11150">
            <v>2</v>
          </cell>
          <cell r="C11150" t="str">
            <v>3897</v>
          </cell>
          <cell r="D11150" t="str">
            <v>LUVA SIMPLES PVC SOLD P/ ESG PREDIAL DN 40MM</v>
          </cell>
          <cell r="E11150" t="str">
            <v>UN</v>
          </cell>
          <cell r="F11150">
            <v>1</v>
          </cell>
          <cell r="G11150">
            <v>0.79</v>
          </cell>
          <cell r="H11150">
            <v>0.79</v>
          </cell>
        </row>
        <row r="11151">
          <cell r="B11151">
            <v>2</v>
          </cell>
          <cell r="C11151" t="str">
            <v>20083</v>
          </cell>
          <cell r="D11151" t="str">
            <v>SOLUCAO LIMPADORA FRASCO PLASTICO C/ 1000CM3</v>
          </cell>
          <cell r="E11151" t="str">
            <v>UN</v>
          </cell>
          <cell r="F11151">
            <v>2E-3</v>
          </cell>
          <cell r="G11151">
            <v>28.8</v>
          </cell>
          <cell r="H11151">
            <v>0.06</v>
          </cell>
        </row>
        <row r="11152">
          <cell r="D11152" t="str">
            <v>Custo Direto Total</v>
          </cell>
          <cell r="H11152">
            <v>3.13</v>
          </cell>
        </row>
        <row r="11153">
          <cell r="D11153" t="str">
            <v>Taxa de BDI %</v>
          </cell>
          <cell r="F11153">
            <v>1E-8</v>
          </cell>
          <cell r="H11153">
            <v>0</v>
          </cell>
        </row>
        <row r="11154">
          <cell r="D11154" t="str">
            <v>Total da Composição</v>
          </cell>
          <cell r="H11154">
            <v>3.13</v>
          </cell>
        </row>
        <row r="11155">
          <cell r="A11155" t="str">
            <v>72630</v>
          </cell>
          <cell r="B11155" t="str">
            <v>LUVA PVC ESGOTO 50MM - FORNECIMENTO E INSTALACAO</v>
          </cell>
          <cell r="E11155" t="str">
            <v xml:space="preserve">UN    </v>
          </cell>
          <cell r="F11155" t="str">
            <v>Coeficiente</v>
          </cell>
          <cell r="G11155" t="str">
            <v>Preço Unit.</v>
          </cell>
          <cell r="H11155" t="str">
            <v>Preço Total</v>
          </cell>
          <cell r="I11155">
            <v>4.43</v>
          </cell>
        </row>
        <row r="11156">
          <cell r="B11156">
            <v>1</v>
          </cell>
          <cell r="C11156" t="str">
            <v>2696</v>
          </cell>
          <cell r="D11156" t="str">
            <v>ENCANADOR OU BOMBEIRO HIDRAULICO</v>
          </cell>
          <cell r="E11156" t="str">
            <v>H</v>
          </cell>
          <cell r="F11156">
            <v>0.14000000000000001</v>
          </cell>
          <cell r="G11156">
            <v>9.68</v>
          </cell>
          <cell r="H11156">
            <v>1.36</v>
          </cell>
        </row>
        <row r="11157">
          <cell r="B11157">
            <v>1</v>
          </cell>
          <cell r="C11157" t="str">
            <v>6115</v>
          </cell>
          <cell r="D11157" t="str">
            <v>AJUDANTE</v>
          </cell>
          <cell r="E11157" t="str">
            <v>H</v>
          </cell>
          <cell r="F11157">
            <v>0.14000000000000001</v>
          </cell>
          <cell r="G11157">
            <v>6.93</v>
          </cell>
          <cell r="H11157">
            <v>0.97</v>
          </cell>
        </row>
        <row r="11158">
          <cell r="B11158">
            <v>2</v>
          </cell>
          <cell r="C11158" t="str">
            <v>122</v>
          </cell>
          <cell r="D11158" t="str">
            <v>ADESIVO PVC FRASCO C/ 850G</v>
          </cell>
          <cell r="E11158" t="str">
            <v>UN</v>
          </cell>
          <cell r="F11158">
            <v>1.6500000000000001E-2</v>
          </cell>
          <cell r="G11158">
            <v>24.31</v>
          </cell>
          <cell r="H11158">
            <v>0.4</v>
          </cell>
        </row>
        <row r="11159">
          <cell r="B11159">
            <v>2</v>
          </cell>
          <cell r="C11159" t="str">
            <v>3875</v>
          </cell>
          <cell r="D11159" t="str">
            <v>LUVA SIMPLES PVC P/ ESG PREDIAL DN 50MM</v>
          </cell>
          <cell r="E11159" t="str">
            <v>UN</v>
          </cell>
          <cell r="F11159">
            <v>1</v>
          </cell>
          <cell r="G11159">
            <v>1.61</v>
          </cell>
          <cell r="H11159">
            <v>1.61</v>
          </cell>
        </row>
        <row r="11160">
          <cell r="B11160">
            <v>2</v>
          </cell>
          <cell r="C11160" t="str">
            <v>20083</v>
          </cell>
          <cell r="D11160" t="str">
            <v>SOLUCAO LIMPADORA FRASCO PLASTICO C/ 1000CM3</v>
          </cell>
          <cell r="E11160" t="str">
            <v>UN</v>
          </cell>
          <cell r="F11160">
            <v>3.0000000000000001E-3</v>
          </cell>
          <cell r="G11160">
            <v>28.8</v>
          </cell>
          <cell r="H11160">
            <v>0.09</v>
          </cell>
        </row>
        <row r="11161">
          <cell r="D11161" t="str">
            <v>Custo Direto Total</v>
          </cell>
          <cell r="H11161">
            <v>4.43</v>
          </cell>
        </row>
        <row r="11162">
          <cell r="D11162" t="str">
            <v>Taxa de BDI %</v>
          </cell>
          <cell r="F11162">
            <v>1E-8</v>
          </cell>
          <cell r="H11162">
            <v>0</v>
          </cell>
        </row>
        <row r="11163">
          <cell r="D11163" t="str">
            <v>Total da Composição</v>
          </cell>
          <cell r="H11163">
            <v>4.43</v>
          </cell>
        </row>
        <row r="11164">
          <cell r="A11164" t="str">
            <v>72631</v>
          </cell>
          <cell r="B11164" t="str">
            <v>LUVA PVC ESGOTO 75MM - FORNECIMENTO E INSTALACAO</v>
          </cell>
          <cell r="E11164" t="str">
            <v xml:space="preserve">UN    </v>
          </cell>
          <cell r="F11164" t="str">
            <v>Coeficiente</v>
          </cell>
          <cell r="G11164" t="str">
            <v>Preço Unit.</v>
          </cell>
          <cell r="H11164" t="str">
            <v>Preço Total</v>
          </cell>
          <cell r="I11164">
            <v>6.4099999999999993</v>
          </cell>
        </row>
        <row r="11165">
          <cell r="B11165">
            <v>1</v>
          </cell>
          <cell r="C11165" t="str">
            <v>2696</v>
          </cell>
          <cell r="D11165" t="str">
            <v>ENCANADOR OU BOMBEIRO HIDRAULICO</v>
          </cell>
          <cell r="E11165" t="str">
            <v>H</v>
          </cell>
          <cell r="F11165">
            <v>0.17</v>
          </cell>
          <cell r="G11165">
            <v>9.68</v>
          </cell>
          <cell r="H11165">
            <v>1.65</v>
          </cell>
        </row>
        <row r="11166">
          <cell r="B11166">
            <v>1</v>
          </cell>
          <cell r="C11166" t="str">
            <v>6115</v>
          </cell>
          <cell r="D11166" t="str">
            <v>AJUDANTE</v>
          </cell>
          <cell r="E11166" t="str">
            <v>H</v>
          </cell>
          <cell r="F11166">
            <v>0.17</v>
          </cell>
          <cell r="G11166">
            <v>6.93</v>
          </cell>
          <cell r="H11166">
            <v>1.18</v>
          </cell>
        </row>
        <row r="11167">
          <cell r="B11167">
            <v>2</v>
          </cell>
          <cell r="C11167" t="str">
            <v>122</v>
          </cell>
          <cell r="D11167" t="str">
            <v>ADESIVO PVC FRASCO C/ 850G</v>
          </cell>
          <cell r="E11167" t="str">
            <v>UN</v>
          </cell>
          <cell r="F11167">
            <v>2.9399999999999999E-2</v>
          </cell>
          <cell r="G11167">
            <v>24.31</v>
          </cell>
          <cell r="H11167">
            <v>0.71</v>
          </cell>
        </row>
        <row r="11168">
          <cell r="B11168">
            <v>2</v>
          </cell>
          <cell r="C11168" t="str">
            <v>3898</v>
          </cell>
          <cell r="D11168" t="str">
            <v>LUVA SIMPLES PVC P/ ESG PREDIAL DN 75MM</v>
          </cell>
          <cell r="E11168" t="str">
            <v>UN</v>
          </cell>
          <cell r="F11168">
            <v>1</v>
          </cell>
          <cell r="G11168">
            <v>2.73</v>
          </cell>
          <cell r="H11168">
            <v>2.73</v>
          </cell>
        </row>
        <row r="11169">
          <cell r="B11169">
            <v>2</v>
          </cell>
          <cell r="C11169" t="str">
            <v>20083</v>
          </cell>
          <cell r="D11169" t="str">
            <v>SOLUCAO LIMPADORA FRASCO PLASTICO C/ 1000CM3</v>
          </cell>
          <cell r="E11169" t="str">
            <v>UN</v>
          </cell>
          <cell r="F11169">
            <v>5.0000000000000001E-3</v>
          </cell>
          <cell r="G11169">
            <v>28.8</v>
          </cell>
          <cell r="H11169">
            <v>0.14000000000000001</v>
          </cell>
        </row>
        <row r="11170">
          <cell r="D11170" t="str">
            <v>Custo Direto Total</v>
          </cell>
          <cell r="H11170">
            <v>6.4099999999999993</v>
          </cell>
        </row>
        <row r="11171">
          <cell r="D11171" t="str">
            <v>Taxa de BDI %</v>
          </cell>
          <cell r="F11171">
            <v>1E-8</v>
          </cell>
          <cell r="H11171">
            <v>0</v>
          </cell>
        </row>
        <row r="11172">
          <cell r="D11172" t="str">
            <v>Total da Composição</v>
          </cell>
          <cell r="H11172">
            <v>6.4099999999999993</v>
          </cell>
        </row>
        <row r="11173">
          <cell r="A11173" t="str">
            <v>72632</v>
          </cell>
          <cell r="B11173" t="str">
            <v>LUVA PVC ROSQUEAVEL AGUA FRIA 1.1/2" - FORNECIMENTO E INSTALACAO</v>
          </cell>
          <cell r="E11173" t="str">
            <v xml:space="preserve">UN    </v>
          </cell>
          <cell r="F11173" t="str">
            <v>Coeficiente</v>
          </cell>
          <cell r="G11173" t="str">
            <v>Preço Unit.</v>
          </cell>
          <cell r="H11173" t="str">
            <v>Preço Total</v>
          </cell>
          <cell r="I11173">
            <v>5.4700000000000006</v>
          </cell>
        </row>
        <row r="11174">
          <cell r="B11174">
            <v>1</v>
          </cell>
          <cell r="C11174" t="str">
            <v>2696</v>
          </cell>
          <cell r="D11174" t="str">
            <v>ENCANADOR OU BOMBEIRO HIDRAULICO</v>
          </cell>
          <cell r="E11174" t="str">
            <v>H</v>
          </cell>
          <cell r="F11174">
            <v>0.15</v>
          </cell>
          <cell r="G11174">
            <v>9.68</v>
          </cell>
          <cell r="H11174">
            <v>1.45</v>
          </cell>
        </row>
        <row r="11175">
          <cell r="B11175">
            <v>1</v>
          </cell>
          <cell r="C11175" t="str">
            <v>6115</v>
          </cell>
          <cell r="D11175" t="str">
            <v>AJUDANTE</v>
          </cell>
          <cell r="E11175" t="str">
            <v>H</v>
          </cell>
          <cell r="F11175">
            <v>0.15</v>
          </cell>
          <cell r="G11175">
            <v>6.93</v>
          </cell>
          <cell r="H11175">
            <v>1.04</v>
          </cell>
        </row>
        <row r="11176">
          <cell r="B11176">
            <v>2</v>
          </cell>
          <cell r="C11176" t="str">
            <v>2476</v>
          </cell>
          <cell r="D11176" t="str">
            <v>LUVA P/ELETRODUTO ESMALTADO PESADO 1.1/2"</v>
          </cell>
          <cell r="E11176" t="str">
            <v>UN</v>
          </cell>
          <cell r="F11176">
            <v>1</v>
          </cell>
          <cell r="G11176">
            <v>2.79</v>
          </cell>
          <cell r="H11176">
            <v>2.79</v>
          </cell>
        </row>
        <row r="11177">
          <cell r="B11177">
            <v>2</v>
          </cell>
          <cell r="C11177" t="str">
            <v>3143</v>
          </cell>
          <cell r="D11177" t="str">
            <v>FITA VEDA ROSCA EM ROLOS 18MMX25M</v>
          </cell>
          <cell r="E11177" t="str">
            <v>UN</v>
          </cell>
          <cell r="F11177">
            <v>5.6000000000000001E-2</v>
          </cell>
          <cell r="G11177">
            <v>3.45</v>
          </cell>
          <cell r="H11177">
            <v>0.19</v>
          </cell>
        </row>
        <row r="11178">
          <cell r="D11178" t="str">
            <v>Custo Direto Total</v>
          </cell>
          <cell r="H11178">
            <v>5.4700000000000006</v>
          </cell>
        </row>
        <row r="11179">
          <cell r="D11179" t="str">
            <v>Taxa de BDI %</v>
          </cell>
          <cell r="F11179">
            <v>1E-8</v>
          </cell>
          <cell r="H11179">
            <v>0</v>
          </cell>
        </row>
        <row r="11180">
          <cell r="D11180" t="str">
            <v>Total da Composição</v>
          </cell>
          <cell r="H11180">
            <v>5.4700000000000006</v>
          </cell>
        </row>
        <row r="11181">
          <cell r="A11181" t="str">
            <v>72633</v>
          </cell>
          <cell r="B11181" t="str">
            <v>LUVA PVC ROSQUEAVEL AGUA FRIA 1.1/4" - FORNECIMENTO E INSTALACAO</v>
          </cell>
          <cell r="E11181" t="str">
            <v xml:space="preserve">UN    </v>
          </cell>
          <cell r="F11181" t="str">
            <v>Coeficiente</v>
          </cell>
          <cell r="G11181" t="str">
            <v>Preço Unit.</v>
          </cell>
          <cell r="H11181" t="str">
            <v>Preço Total</v>
          </cell>
          <cell r="I11181">
            <v>5.27</v>
          </cell>
        </row>
        <row r="11182">
          <cell r="B11182">
            <v>1</v>
          </cell>
          <cell r="C11182" t="str">
            <v>2696</v>
          </cell>
          <cell r="D11182" t="str">
            <v>ENCANADOR OU BOMBEIRO HIDRAULICO</v>
          </cell>
          <cell r="E11182" t="str">
            <v>H</v>
          </cell>
          <cell r="F11182">
            <v>0.13</v>
          </cell>
          <cell r="G11182">
            <v>9.68</v>
          </cell>
          <cell r="H11182">
            <v>1.26</v>
          </cell>
        </row>
        <row r="11183">
          <cell r="B11183">
            <v>1</v>
          </cell>
          <cell r="C11183" t="str">
            <v>6115</v>
          </cell>
          <cell r="D11183" t="str">
            <v>AJUDANTE</v>
          </cell>
          <cell r="E11183" t="str">
            <v>H</v>
          </cell>
          <cell r="F11183">
            <v>0.13</v>
          </cell>
          <cell r="G11183">
            <v>6.93</v>
          </cell>
          <cell r="H11183">
            <v>0.9</v>
          </cell>
        </row>
        <row r="11184">
          <cell r="B11184">
            <v>2</v>
          </cell>
          <cell r="C11184" t="str">
            <v>3143</v>
          </cell>
          <cell r="D11184" t="str">
            <v>FITA VEDA ROSCA EM ROLOS 18MMX25M</v>
          </cell>
          <cell r="E11184" t="str">
            <v>UN</v>
          </cell>
          <cell r="F11184">
            <v>4.3999999999999997E-2</v>
          </cell>
          <cell r="G11184">
            <v>3.45</v>
          </cell>
          <cell r="H11184">
            <v>0.15</v>
          </cell>
        </row>
        <row r="11185">
          <cell r="B11185">
            <v>2</v>
          </cell>
          <cell r="C11185" t="str">
            <v>3877</v>
          </cell>
          <cell r="D11185" t="str">
            <v>LUVA PVC C/ROSCA P/AGUA FRIA PREDIAL 1.1/4"</v>
          </cell>
          <cell r="E11185" t="str">
            <v>UN</v>
          </cell>
          <cell r="F11185">
            <v>1</v>
          </cell>
          <cell r="G11185">
            <v>2.96</v>
          </cell>
          <cell r="H11185">
            <v>2.96</v>
          </cell>
        </row>
        <row r="11186">
          <cell r="D11186" t="str">
            <v>Custo Direto Total</v>
          </cell>
          <cell r="H11186">
            <v>5.27</v>
          </cell>
        </row>
        <row r="11187">
          <cell r="D11187" t="str">
            <v>Taxa de BDI %</v>
          </cell>
          <cell r="F11187">
            <v>1E-8</v>
          </cell>
          <cell r="H11187">
            <v>0</v>
          </cell>
        </row>
        <row r="11188">
          <cell r="D11188" t="str">
            <v>Total da Composição</v>
          </cell>
          <cell r="H11188">
            <v>5.27</v>
          </cell>
        </row>
        <row r="11189">
          <cell r="A11189" t="str">
            <v>72634</v>
          </cell>
          <cell r="B11189" t="str">
            <v>LUVA PVC ROSQUEAVEL AGUA FRIA 1" - FORNECIMENTO E INSTALACAO</v>
          </cell>
          <cell r="E11189" t="str">
            <v xml:space="preserve">UN    </v>
          </cell>
          <cell r="F11189" t="str">
            <v>Coeficiente</v>
          </cell>
          <cell r="G11189" t="str">
            <v>Preço Unit.</v>
          </cell>
          <cell r="H11189" t="str">
            <v>Preço Total</v>
          </cell>
          <cell r="I11189">
            <v>3.55</v>
          </cell>
        </row>
        <row r="11190">
          <cell r="B11190">
            <v>1</v>
          </cell>
          <cell r="C11190" t="str">
            <v>2696</v>
          </cell>
          <cell r="D11190" t="str">
            <v>ENCANADOR OU BOMBEIRO HIDRAULICO</v>
          </cell>
          <cell r="E11190" t="str">
            <v>H</v>
          </cell>
          <cell r="F11190">
            <v>0.11</v>
          </cell>
          <cell r="G11190">
            <v>9.68</v>
          </cell>
          <cell r="H11190">
            <v>1.06</v>
          </cell>
        </row>
        <row r="11191">
          <cell r="B11191">
            <v>1</v>
          </cell>
          <cell r="C11191" t="str">
            <v>6115</v>
          </cell>
          <cell r="D11191" t="str">
            <v>AJUDANTE</v>
          </cell>
          <cell r="E11191" t="str">
            <v>H</v>
          </cell>
          <cell r="F11191">
            <v>0.11</v>
          </cell>
          <cell r="G11191">
            <v>6.93</v>
          </cell>
          <cell r="H11191">
            <v>0.76</v>
          </cell>
        </row>
        <row r="11192">
          <cell r="B11192">
            <v>2</v>
          </cell>
          <cell r="C11192" t="str">
            <v>3143</v>
          </cell>
          <cell r="D11192" t="str">
            <v>FITA VEDA ROSCA EM ROLOS 18MMX25M</v>
          </cell>
          <cell r="E11192" t="str">
            <v>UN</v>
          </cell>
          <cell r="F11192">
            <v>3.5999999999999997E-2</v>
          </cell>
          <cell r="G11192">
            <v>3.45</v>
          </cell>
          <cell r="H11192">
            <v>0.12</v>
          </cell>
        </row>
        <row r="11193">
          <cell r="B11193">
            <v>2</v>
          </cell>
          <cell r="C11193" t="str">
            <v>3876</v>
          </cell>
          <cell r="D11193" t="str">
            <v>LUVA PVC C/ROSCA P/AGUA FRIA PREDIAL 1"</v>
          </cell>
          <cell r="E11193" t="str">
            <v>UN</v>
          </cell>
          <cell r="F11193">
            <v>1</v>
          </cell>
          <cell r="G11193">
            <v>1.61</v>
          </cell>
          <cell r="H11193">
            <v>1.61</v>
          </cell>
        </row>
        <row r="11194">
          <cell r="D11194" t="str">
            <v>Custo Direto Total</v>
          </cell>
          <cell r="H11194">
            <v>3.55</v>
          </cell>
        </row>
        <row r="11195">
          <cell r="D11195" t="str">
            <v>Taxa de BDI %</v>
          </cell>
          <cell r="F11195">
            <v>1E-8</v>
          </cell>
          <cell r="H11195">
            <v>0</v>
          </cell>
        </row>
        <row r="11196">
          <cell r="D11196" t="str">
            <v>Total da Composição</v>
          </cell>
          <cell r="H11196">
            <v>3.55</v>
          </cell>
        </row>
        <row r="11197">
          <cell r="A11197" t="str">
            <v>72635</v>
          </cell>
          <cell r="B11197" t="str">
            <v>LUVA PVC ROSQUEAVEL AGUA FRIA 1/2" - FORNECIMENTO E INSTALACAO</v>
          </cell>
          <cell r="E11197" t="str">
            <v xml:space="preserve">UN    </v>
          </cell>
          <cell r="F11197" t="str">
            <v>Coeficiente</v>
          </cell>
          <cell r="G11197" t="str">
            <v>Preço Unit.</v>
          </cell>
          <cell r="H11197" t="str">
            <v>Preço Total</v>
          </cell>
          <cell r="I11197">
            <v>2.27</v>
          </cell>
        </row>
        <row r="11198">
          <cell r="B11198">
            <v>1</v>
          </cell>
          <cell r="C11198" t="str">
            <v>2696</v>
          </cell>
          <cell r="D11198" t="str">
            <v>ENCANADOR OU BOMBEIRO HIDRAULICO</v>
          </cell>
          <cell r="E11198" t="str">
            <v>H</v>
          </cell>
          <cell r="F11198">
            <v>0.1</v>
          </cell>
          <cell r="G11198">
            <v>9.68</v>
          </cell>
          <cell r="H11198">
            <v>0.97</v>
          </cell>
        </row>
        <row r="11199">
          <cell r="B11199">
            <v>1</v>
          </cell>
          <cell r="C11199" t="str">
            <v>6115</v>
          </cell>
          <cell r="D11199" t="str">
            <v>AJUDANTE</v>
          </cell>
          <cell r="E11199" t="str">
            <v>H</v>
          </cell>
          <cell r="F11199">
            <v>0.1</v>
          </cell>
          <cell r="G11199">
            <v>6.93</v>
          </cell>
          <cell r="H11199">
            <v>0.69</v>
          </cell>
        </row>
        <row r="11200">
          <cell r="B11200">
            <v>2</v>
          </cell>
          <cell r="C11200" t="str">
            <v>3143</v>
          </cell>
          <cell r="D11200" t="str">
            <v>FITA VEDA ROSCA EM ROLOS 18MMX25M</v>
          </cell>
          <cell r="E11200" t="str">
            <v>UN</v>
          </cell>
          <cell r="F11200">
            <v>0.02</v>
          </cell>
          <cell r="G11200">
            <v>3.45</v>
          </cell>
          <cell r="H11200">
            <v>7.0000000000000007E-2</v>
          </cell>
        </row>
        <row r="11201">
          <cell r="B11201">
            <v>2</v>
          </cell>
          <cell r="C11201" t="str">
            <v>3883</v>
          </cell>
          <cell r="D11201" t="str">
            <v>LUVA PVC C/ROSCA P/AGUA FRIA PREDIAL 1/2"</v>
          </cell>
          <cell r="E11201" t="str">
            <v>UN</v>
          </cell>
          <cell r="F11201">
            <v>1</v>
          </cell>
          <cell r="G11201">
            <v>0.54</v>
          </cell>
          <cell r="H11201">
            <v>0.54</v>
          </cell>
        </row>
        <row r="11202">
          <cell r="D11202" t="str">
            <v>Custo Direto Total</v>
          </cell>
          <cell r="H11202">
            <v>2.27</v>
          </cell>
        </row>
        <row r="11203">
          <cell r="D11203" t="str">
            <v>Taxa de BDI %</v>
          </cell>
          <cell r="F11203">
            <v>1E-8</v>
          </cell>
          <cell r="H11203">
            <v>0</v>
          </cell>
        </row>
        <row r="11204">
          <cell r="D11204" t="str">
            <v>Total da Composição</v>
          </cell>
          <cell r="H11204">
            <v>2.27</v>
          </cell>
        </row>
        <row r="11205">
          <cell r="A11205" t="str">
            <v>72636</v>
          </cell>
          <cell r="B11205" t="str">
            <v>LUVA PVC ROSQUEAVEL AGUA FRIA 2.1/2" - FORNECIMENTO E INSTALACAO</v>
          </cell>
          <cell r="E11205" t="str">
            <v xml:space="preserve">UN    </v>
          </cell>
          <cell r="F11205" t="str">
            <v>Coeficiente</v>
          </cell>
          <cell r="G11205" t="str">
            <v>Preço Unit.</v>
          </cell>
          <cell r="H11205" t="str">
            <v>Preço Total</v>
          </cell>
          <cell r="I11205">
            <v>12.98</v>
          </cell>
        </row>
        <row r="11206">
          <cell r="B11206">
            <v>1</v>
          </cell>
          <cell r="C11206" t="str">
            <v>2696</v>
          </cell>
          <cell r="D11206" t="str">
            <v>ENCANADOR OU BOMBEIRO HIDRAULICO</v>
          </cell>
          <cell r="E11206" t="str">
            <v>H</v>
          </cell>
          <cell r="F11206">
            <v>0.19</v>
          </cell>
          <cell r="G11206">
            <v>9.68</v>
          </cell>
          <cell r="H11206">
            <v>1.84</v>
          </cell>
        </row>
        <row r="11207">
          <cell r="B11207">
            <v>1</v>
          </cell>
          <cell r="C11207" t="str">
            <v>6115</v>
          </cell>
          <cell r="D11207" t="str">
            <v>AJUDANTE</v>
          </cell>
          <cell r="E11207" t="str">
            <v>H</v>
          </cell>
          <cell r="F11207">
            <v>0.19</v>
          </cell>
          <cell r="G11207">
            <v>6.93</v>
          </cell>
          <cell r="H11207">
            <v>1.32</v>
          </cell>
        </row>
        <row r="11208">
          <cell r="B11208">
            <v>2</v>
          </cell>
          <cell r="C11208" t="str">
            <v>3143</v>
          </cell>
          <cell r="D11208" t="str">
            <v>FITA VEDA ROSCA EM ROLOS 18MMX25M</v>
          </cell>
          <cell r="E11208" t="str">
            <v>UN</v>
          </cell>
          <cell r="F11208">
            <v>8.4000000000000005E-2</v>
          </cell>
          <cell r="G11208">
            <v>3.45</v>
          </cell>
          <cell r="H11208">
            <v>0.28999999999999998</v>
          </cell>
        </row>
        <row r="11209">
          <cell r="B11209">
            <v>2</v>
          </cell>
          <cell r="C11209" t="str">
            <v>3902</v>
          </cell>
          <cell r="D11209" t="str">
            <v>LUVA PVC C/ROSCA P/AGUA FRIA PREDIAL 2.1/2"</v>
          </cell>
          <cell r="E11209" t="str">
            <v>UN</v>
          </cell>
          <cell r="F11209">
            <v>1</v>
          </cell>
          <cell r="G11209">
            <v>9.5299999999999994</v>
          </cell>
          <cell r="H11209">
            <v>9.5299999999999994</v>
          </cell>
        </row>
        <row r="11210">
          <cell r="D11210" t="str">
            <v>Custo Direto Total</v>
          </cell>
          <cell r="H11210">
            <v>12.98</v>
          </cell>
        </row>
        <row r="11211">
          <cell r="D11211" t="str">
            <v>Taxa de BDI %</v>
          </cell>
          <cell r="F11211">
            <v>1E-8</v>
          </cell>
          <cell r="H11211">
            <v>0</v>
          </cell>
        </row>
        <row r="11212">
          <cell r="D11212" t="str">
            <v>Total da Composição</v>
          </cell>
          <cell r="H11212">
            <v>12.98</v>
          </cell>
        </row>
        <row r="11213">
          <cell r="A11213" t="str">
            <v>72637</v>
          </cell>
          <cell r="B11213" t="str">
            <v>LUVA PVC ROSQUEAVEL AGUA FRIA 2" - FORNECIMENTO E INSTALACAO</v>
          </cell>
          <cell r="E11213" t="str">
            <v xml:space="preserve">UN    </v>
          </cell>
          <cell r="F11213" t="str">
            <v>Coeficiente</v>
          </cell>
          <cell r="G11213" t="str">
            <v>Preço Unit.</v>
          </cell>
          <cell r="H11213" t="str">
            <v>Preço Total</v>
          </cell>
          <cell r="I11213">
            <v>9.56</v>
          </cell>
        </row>
        <row r="11214">
          <cell r="B11214">
            <v>1</v>
          </cell>
          <cell r="C11214" t="str">
            <v>2696</v>
          </cell>
          <cell r="D11214" t="str">
            <v>ENCANADOR OU BOMBEIRO HIDRAULICO</v>
          </cell>
          <cell r="E11214" t="str">
            <v>H</v>
          </cell>
          <cell r="F11214">
            <v>0.17</v>
          </cell>
          <cell r="G11214">
            <v>9.68</v>
          </cell>
          <cell r="H11214">
            <v>1.65</v>
          </cell>
        </row>
        <row r="11215">
          <cell r="B11215">
            <v>1</v>
          </cell>
          <cell r="C11215" t="str">
            <v>6115</v>
          </cell>
          <cell r="D11215" t="str">
            <v>AJUDANTE</v>
          </cell>
          <cell r="E11215" t="str">
            <v>H</v>
          </cell>
          <cell r="F11215">
            <v>0.17</v>
          </cell>
          <cell r="G11215">
            <v>6.93</v>
          </cell>
          <cell r="H11215">
            <v>1.18</v>
          </cell>
        </row>
        <row r="11216">
          <cell r="B11216">
            <v>2</v>
          </cell>
          <cell r="C11216" t="str">
            <v>3143</v>
          </cell>
          <cell r="D11216" t="str">
            <v>FITA VEDA ROSCA EM ROLOS 18MMX25M</v>
          </cell>
          <cell r="E11216" t="str">
            <v>UN</v>
          </cell>
          <cell r="F11216">
            <v>6.8000000000000005E-2</v>
          </cell>
          <cell r="G11216">
            <v>3.45</v>
          </cell>
          <cell r="H11216">
            <v>0.23</v>
          </cell>
        </row>
        <row r="11217">
          <cell r="B11217">
            <v>2</v>
          </cell>
          <cell r="C11217" t="str">
            <v>3879</v>
          </cell>
          <cell r="D11217" t="str">
            <v>LUVA PVC C/ROSCA P/AGUA FRIA PREDIAL 2"</v>
          </cell>
          <cell r="E11217" t="str">
            <v>UN</v>
          </cell>
          <cell r="F11217">
            <v>1</v>
          </cell>
          <cell r="G11217">
            <v>6.5</v>
          </cell>
          <cell r="H11217">
            <v>6.5</v>
          </cell>
        </row>
        <row r="11218">
          <cell r="D11218" t="str">
            <v>Custo Direto Total</v>
          </cell>
          <cell r="H11218">
            <v>9.56</v>
          </cell>
        </row>
        <row r="11219">
          <cell r="D11219" t="str">
            <v>Taxa de BDI %</v>
          </cell>
          <cell r="F11219">
            <v>1E-8</v>
          </cell>
          <cell r="H11219">
            <v>0</v>
          </cell>
        </row>
        <row r="11220">
          <cell r="D11220" t="str">
            <v>Total da Composição</v>
          </cell>
          <cell r="H11220">
            <v>9.56</v>
          </cell>
        </row>
        <row r="11221">
          <cell r="A11221" t="str">
            <v>72638</v>
          </cell>
          <cell r="B11221" t="str">
            <v>LUVA PVC ROSQUEAVEL AGUA FRIA 3" - FORNECIMENTO E INSTALACAO</v>
          </cell>
          <cell r="E11221" t="str">
            <v xml:space="preserve">UN    </v>
          </cell>
          <cell r="F11221" t="str">
            <v>Coeficiente</v>
          </cell>
          <cell r="G11221" t="str">
            <v>Preço Unit.</v>
          </cell>
          <cell r="H11221" t="str">
            <v>Preço Total</v>
          </cell>
          <cell r="I11221">
            <v>15.35</v>
          </cell>
        </row>
        <row r="11222">
          <cell r="B11222">
            <v>1</v>
          </cell>
          <cell r="C11222" t="str">
            <v>2696</v>
          </cell>
          <cell r="D11222" t="str">
            <v>ENCANADOR OU BOMBEIRO HIDRAULICO</v>
          </cell>
          <cell r="E11222" t="str">
            <v>H</v>
          </cell>
          <cell r="F11222">
            <v>0.21</v>
          </cell>
          <cell r="G11222">
            <v>9.68</v>
          </cell>
          <cell r="H11222">
            <v>2.0299999999999998</v>
          </cell>
        </row>
        <row r="11223">
          <cell r="B11223">
            <v>1</v>
          </cell>
          <cell r="C11223" t="str">
            <v>6115</v>
          </cell>
          <cell r="D11223" t="str">
            <v>AJUDANTE</v>
          </cell>
          <cell r="E11223" t="str">
            <v>H</v>
          </cell>
          <cell r="F11223">
            <v>0.21</v>
          </cell>
          <cell r="G11223">
            <v>6.93</v>
          </cell>
          <cell r="H11223">
            <v>1.46</v>
          </cell>
        </row>
        <row r="11224">
          <cell r="B11224">
            <v>2</v>
          </cell>
          <cell r="C11224" t="str">
            <v>3143</v>
          </cell>
          <cell r="D11224" t="str">
            <v>FITA VEDA ROSCA EM ROLOS 18MMX25M</v>
          </cell>
          <cell r="E11224" t="str">
            <v>UN</v>
          </cell>
          <cell r="F11224">
            <v>0.1</v>
          </cell>
          <cell r="G11224">
            <v>3.45</v>
          </cell>
          <cell r="H11224">
            <v>0.35</v>
          </cell>
        </row>
        <row r="11225">
          <cell r="B11225">
            <v>2</v>
          </cell>
          <cell r="C11225" t="str">
            <v>3880</v>
          </cell>
          <cell r="D11225" t="str">
            <v>LUVA PVC C/ROSCA P/AGUA FRIA PREDIAL 3"</v>
          </cell>
          <cell r="E11225" t="str">
            <v>UN</v>
          </cell>
          <cell r="F11225">
            <v>1</v>
          </cell>
          <cell r="G11225">
            <v>11.51</v>
          </cell>
          <cell r="H11225">
            <v>11.51</v>
          </cell>
        </row>
        <row r="11226">
          <cell r="D11226" t="str">
            <v>Custo Direto Total</v>
          </cell>
          <cell r="H11226">
            <v>15.35</v>
          </cell>
        </row>
        <row r="11227">
          <cell r="D11227" t="str">
            <v>Taxa de BDI %</v>
          </cell>
          <cell r="F11227">
            <v>1E-8</v>
          </cell>
          <cell r="H11227">
            <v>0</v>
          </cell>
        </row>
        <row r="11228">
          <cell r="D11228" t="str">
            <v>Total da Composição</v>
          </cell>
          <cell r="H11228">
            <v>15.35</v>
          </cell>
        </row>
        <row r="11229">
          <cell r="A11229" t="str">
            <v>72639</v>
          </cell>
          <cell r="B11229" t="str">
            <v>LUVA PVC ROSQUEAVEL AGUA FRIA 3/4" - FORNECIMENTO E INSTALACAO</v>
          </cell>
          <cell r="E11229" t="str">
            <v xml:space="preserve">UN    </v>
          </cell>
          <cell r="F11229" t="str">
            <v>Coeficiente</v>
          </cell>
          <cell r="G11229" t="str">
            <v>Preço Unit.</v>
          </cell>
          <cell r="H11229" t="str">
            <v>Preço Total</v>
          </cell>
          <cell r="I11229">
            <v>2.73</v>
          </cell>
        </row>
        <row r="11230">
          <cell r="B11230">
            <v>1</v>
          </cell>
          <cell r="C11230" t="str">
            <v>2696</v>
          </cell>
          <cell r="D11230" t="str">
            <v>ENCANADOR OU BOMBEIRO HIDRAULICO</v>
          </cell>
          <cell r="E11230" t="str">
            <v>H</v>
          </cell>
          <cell r="F11230">
            <v>0.11</v>
          </cell>
          <cell r="G11230">
            <v>9.68</v>
          </cell>
          <cell r="H11230">
            <v>1.06</v>
          </cell>
        </row>
        <row r="11231">
          <cell r="B11231">
            <v>1</v>
          </cell>
          <cell r="C11231" t="str">
            <v>6115</v>
          </cell>
          <cell r="D11231" t="str">
            <v>AJUDANTE</v>
          </cell>
          <cell r="E11231" t="str">
            <v>H</v>
          </cell>
          <cell r="F11231">
            <v>0.11</v>
          </cell>
          <cell r="G11231">
            <v>6.93</v>
          </cell>
          <cell r="H11231">
            <v>0.76</v>
          </cell>
        </row>
        <row r="11232">
          <cell r="B11232">
            <v>2</v>
          </cell>
          <cell r="C11232" t="str">
            <v>3143</v>
          </cell>
          <cell r="D11232" t="str">
            <v>FITA VEDA ROSCA EM ROLOS 18MMX25M</v>
          </cell>
          <cell r="E11232" t="str">
            <v>UN</v>
          </cell>
          <cell r="F11232">
            <v>2.4E-2</v>
          </cell>
          <cell r="G11232">
            <v>3.45</v>
          </cell>
          <cell r="H11232">
            <v>0.08</v>
          </cell>
        </row>
        <row r="11233">
          <cell r="B11233">
            <v>2</v>
          </cell>
          <cell r="C11233" t="str">
            <v>3884</v>
          </cell>
          <cell r="D11233" t="str">
            <v>LUVA PVC C/ROSCA P/AGUA FRIA PREDIAL 3/4"</v>
          </cell>
          <cell r="E11233" t="str">
            <v>UN</v>
          </cell>
          <cell r="F11233">
            <v>1</v>
          </cell>
          <cell r="G11233">
            <v>0.83</v>
          </cell>
          <cell r="H11233">
            <v>0.83</v>
          </cell>
        </row>
        <row r="11234">
          <cell r="D11234" t="str">
            <v>Custo Direto Total</v>
          </cell>
          <cell r="H11234">
            <v>2.73</v>
          </cell>
        </row>
        <row r="11235">
          <cell r="D11235" t="str">
            <v>Taxa de BDI %</v>
          </cell>
          <cell r="F11235">
            <v>1E-8</v>
          </cell>
          <cell r="H11235">
            <v>0</v>
          </cell>
        </row>
        <row r="11236">
          <cell r="D11236" t="str">
            <v>Total da Composição</v>
          </cell>
          <cell r="H11236">
            <v>2.73</v>
          </cell>
        </row>
        <row r="11237">
          <cell r="A11237" t="str">
            <v>72640</v>
          </cell>
          <cell r="B11237" t="str">
            <v>LUVA PVC ROSQUEAVEL AGUA FRIA 4" - FORNECIMENTO E INSTALACAO</v>
          </cell>
          <cell r="E11237" t="str">
            <v xml:space="preserve">UN    </v>
          </cell>
          <cell r="F11237" t="str">
            <v>Coeficiente</v>
          </cell>
          <cell r="G11237" t="str">
            <v>Preço Unit.</v>
          </cell>
          <cell r="H11237" t="str">
            <v>Preço Total</v>
          </cell>
          <cell r="I11237">
            <v>23.85</v>
          </cell>
        </row>
        <row r="11238">
          <cell r="B11238">
            <v>1</v>
          </cell>
          <cell r="C11238" t="str">
            <v>2696</v>
          </cell>
          <cell r="D11238" t="str">
            <v>ENCANADOR OU BOMBEIRO HIDRAULICO</v>
          </cell>
          <cell r="E11238" t="str">
            <v>H</v>
          </cell>
          <cell r="F11238">
            <v>0.25</v>
          </cell>
          <cell r="G11238">
            <v>9.68</v>
          </cell>
          <cell r="H11238">
            <v>2.42</v>
          </cell>
        </row>
        <row r="11239">
          <cell r="B11239">
            <v>1</v>
          </cell>
          <cell r="C11239" t="str">
            <v>6115</v>
          </cell>
          <cell r="D11239" t="str">
            <v>AJUDANTE</v>
          </cell>
          <cell r="E11239" t="str">
            <v>H</v>
          </cell>
          <cell r="F11239">
            <v>0.25</v>
          </cell>
          <cell r="G11239">
            <v>6.93</v>
          </cell>
          <cell r="H11239">
            <v>1.73</v>
          </cell>
        </row>
        <row r="11240">
          <cell r="B11240">
            <v>2</v>
          </cell>
          <cell r="C11240" t="str">
            <v>3143</v>
          </cell>
          <cell r="D11240" t="str">
            <v>FITA VEDA ROSCA EM ROLOS 18MMX25M</v>
          </cell>
          <cell r="E11240" t="str">
            <v>UN</v>
          </cell>
          <cell r="F11240">
            <v>0.128</v>
          </cell>
          <cell r="G11240">
            <v>3.45</v>
          </cell>
          <cell r="H11240">
            <v>0.44</v>
          </cell>
        </row>
        <row r="11241">
          <cell r="B11241">
            <v>2</v>
          </cell>
          <cell r="C11241" t="str">
            <v>3901</v>
          </cell>
          <cell r="D11241" t="str">
            <v>LUVA PVC C/ROSCA P/AGUA FRIA PREDIAL 4"</v>
          </cell>
          <cell r="E11241" t="str">
            <v>UN</v>
          </cell>
          <cell r="F11241">
            <v>1</v>
          </cell>
          <cell r="G11241">
            <v>19.260000000000002</v>
          </cell>
          <cell r="H11241">
            <v>19.260000000000002</v>
          </cell>
        </row>
        <row r="11242">
          <cell r="D11242" t="str">
            <v>Custo Direto Total</v>
          </cell>
          <cell r="H11242">
            <v>23.85</v>
          </cell>
        </row>
        <row r="11243">
          <cell r="D11243" t="str">
            <v>Taxa de BDI %</v>
          </cell>
          <cell r="F11243">
            <v>1E-8</v>
          </cell>
          <cell r="H11243">
            <v>0</v>
          </cell>
        </row>
        <row r="11244">
          <cell r="D11244" t="str">
            <v>Total da Composição</v>
          </cell>
          <cell r="H11244">
            <v>23.85</v>
          </cell>
        </row>
        <row r="11245">
          <cell r="A11245" t="str">
            <v>72641</v>
          </cell>
          <cell r="B11245" t="str">
            <v>LUVA PVC SOLDAVEL AGUA FRIA 110MM - FORNECIMENTO E INSTALACAO</v>
          </cell>
          <cell r="E11245" t="str">
            <v xml:space="preserve">UN    </v>
          </cell>
          <cell r="F11245" t="str">
            <v>Coeficiente</v>
          </cell>
          <cell r="G11245" t="str">
            <v>Preço Unit.</v>
          </cell>
          <cell r="H11245" t="str">
            <v>Preço Total</v>
          </cell>
          <cell r="I11245">
            <v>44.82</v>
          </cell>
        </row>
        <row r="11246">
          <cell r="B11246">
            <v>1</v>
          </cell>
          <cell r="C11246" t="str">
            <v>2696</v>
          </cell>
          <cell r="D11246" t="str">
            <v>ENCANADOR OU BOMBEIRO HIDRAULICO</v>
          </cell>
          <cell r="E11246" t="str">
            <v>H</v>
          </cell>
          <cell r="F11246">
            <v>0.21</v>
          </cell>
          <cell r="G11246">
            <v>9.68</v>
          </cell>
          <cell r="H11246">
            <v>2.0299999999999998</v>
          </cell>
        </row>
        <row r="11247">
          <cell r="B11247">
            <v>1</v>
          </cell>
          <cell r="C11247" t="str">
            <v>6115</v>
          </cell>
          <cell r="D11247" t="str">
            <v>AJUDANTE</v>
          </cell>
          <cell r="E11247" t="str">
            <v>H</v>
          </cell>
          <cell r="F11247">
            <v>0.21</v>
          </cell>
          <cell r="G11247">
            <v>6.93</v>
          </cell>
          <cell r="H11247">
            <v>1.46</v>
          </cell>
        </row>
        <row r="11248">
          <cell r="B11248">
            <v>2</v>
          </cell>
          <cell r="C11248" t="str">
            <v>122</v>
          </cell>
          <cell r="D11248" t="str">
            <v>ADESIVO PVC FRASCO C/ 850G</v>
          </cell>
          <cell r="E11248" t="str">
            <v>UN</v>
          </cell>
          <cell r="F11248">
            <v>4.7100000000000003E-2</v>
          </cell>
          <cell r="G11248">
            <v>24.31</v>
          </cell>
          <cell r="H11248">
            <v>1.1499999999999999</v>
          </cell>
        </row>
        <row r="11249">
          <cell r="B11249">
            <v>2</v>
          </cell>
          <cell r="C11249" t="str">
            <v>3867</v>
          </cell>
          <cell r="D11249" t="str">
            <v>LUVA PVC SOLD P/AGUA FRIA PREDIAL 110 MM</v>
          </cell>
          <cell r="E11249" t="str">
            <v>UN</v>
          </cell>
          <cell r="F11249">
            <v>1</v>
          </cell>
          <cell r="G11249">
            <v>38.880000000000003</v>
          </cell>
          <cell r="H11249">
            <v>38.880000000000003</v>
          </cell>
        </row>
        <row r="11250">
          <cell r="B11250">
            <v>2</v>
          </cell>
          <cell r="C11250" t="str">
            <v>20083</v>
          </cell>
          <cell r="D11250" t="str">
            <v>SOLUCAO LIMPADORA FRASCO PLASTICO C/ 1000CM3</v>
          </cell>
          <cell r="E11250" t="str">
            <v>UN</v>
          </cell>
          <cell r="F11250">
            <v>4.4999999999999998E-2</v>
          </cell>
          <cell r="G11250">
            <v>28.8</v>
          </cell>
          <cell r="H11250">
            <v>1.3</v>
          </cell>
        </row>
        <row r="11251">
          <cell r="D11251" t="str">
            <v>Custo Direto Total</v>
          </cell>
          <cell r="H11251">
            <v>44.82</v>
          </cell>
        </row>
        <row r="11252">
          <cell r="D11252" t="str">
            <v>Taxa de BDI %</v>
          </cell>
          <cell r="F11252">
            <v>1E-8</v>
          </cell>
          <cell r="H11252">
            <v>0</v>
          </cell>
        </row>
        <row r="11253">
          <cell r="D11253" t="str">
            <v>Total da Composição</v>
          </cell>
          <cell r="H11253">
            <v>44.82</v>
          </cell>
        </row>
        <row r="11254">
          <cell r="A11254" t="str">
            <v>72642</v>
          </cell>
          <cell r="B11254" t="str">
            <v>LUVA PVC SOLDAVEL AGUA FRIA 20MM - FORNECIMENTO E INSTALACAO</v>
          </cell>
          <cell r="E11254" t="str">
            <v xml:space="preserve">UN    </v>
          </cell>
          <cell r="F11254" t="str">
            <v>Coeficiente</v>
          </cell>
          <cell r="G11254" t="str">
            <v>Preço Unit.</v>
          </cell>
          <cell r="H11254" t="str">
            <v>Preço Total</v>
          </cell>
          <cell r="I11254">
            <v>2.0700000000000003</v>
          </cell>
        </row>
        <row r="11255">
          <cell r="B11255">
            <v>1</v>
          </cell>
          <cell r="C11255" t="str">
            <v>2696</v>
          </cell>
          <cell r="D11255" t="str">
            <v>ENCANADOR OU BOMBEIRO HIDRAULICO</v>
          </cell>
          <cell r="E11255" t="str">
            <v>H</v>
          </cell>
          <cell r="F11255">
            <v>0.09</v>
          </cell>
          <cell r="G11255">
            <v>9.68</v>
          </cell>
          <cell r="H11255">
            <v>0.87</v>
          </cell>
        </row>
        <row r="11256">
          <cell r="B11256">
            <v>1</v>
          </cell>
          <cell r="C11256" t="str">
            <v>6115</v>
          </cell>
          <cell r="D11256" t="str">
            <v>AJUDANTE</v>
          </cell>
          <cell r="E11256" t="str">
            <v>H</v>
          </cell>
          <cell r="F11256">
            <v>0.09</v>
          </cell>
          <cell r="G11256">
            <v>6.93</v>
          </cell>
          <cell r="H11256">
            <v>0.62</v>
          </cell>
        </row>
        <row r="11257">
          <cell r="B11257">
            <v>2</v>
          </cell>
          <cell r="C11257" t="str">
            <v>122</v>
          </cell>
          <cell r="D11257" t="str">
            <v>ADESIVO PVC FRASCO C/ 850G</v>
          </cell>
          <cell r="E11257" t="str">
            <v>UN</v>
          </cell>
          <cell r="F11257">
            <v>3.5000000000000001E-3</v>
          </cell>
          <cell r="G11257">
            <v>24.31</v>
          </cell>
          <cell r="H11257">
            <v>0.09</v>
          </cell>
        </row>
        <row r="11258">
          <cell r="B11258">
            <v>2</v>
          </cell>
          <cell r="C11258" t="str">
            <v>3861</v>
          </cell>
          <cell r="D11258" t="str">
            <v>LUVA PVC SOLD P/AGUA FRIA PREDIAL 20 MM</v>
          </cell>
          <cell r="E11258" t="str">
            <v>UN</v>
          </cell>
          <cell r="F11258">
            <v>1</v>
          </cell>
          <cell r="G11258">
            <v>0.37</v>
          </cell>
          <cell r="H11258">
            <v>0.37</v>
          </cell>
        </row>
        <row r="11259">
          <cell r="B11259">
            <v>2</v>
          </cell>
          <cell r="C11259" t="str">
            <v>20083</v>
          </cell>
          <cell r="D11259" t="str">
            <v>SOLUCAO LIMPADORA FRASCO PLASTICO C/ 1000CM3</v>
          </cell>
          <cell r="E11259" t="str">
            <v>UN</v>
          </cell>
          <cell r="F11259">
            <v>4.0000000000000001E-3</v>
          </cell>
          <cell r="G11259">
            <v>28.8</v>
          </cell>
          <cell r="H11259">
            <v>0.12</v>
          </cell>
        </row>
        <row r="11260">
          <cell r="D11260" t="str">
            <v>Custo Direto Total</v>
          </cell>
          <cell r="H11260">
            <v>2.0700000000000003</v>
          </cell>
        </row>
        <row r="11261">
          <cell r="D11261" t="str">
            <v>Taxa de BDI %</v>
          </cell>
          <cell r="F11261">
            <v>1E-8</v>
          </cell>
          <cell r="H11261">
            <v>0</v>
          </cell>
        </row>
        <row r="11262">
          <cell r="D11262" t="str">
            <v>Total da Composição</v>
          </cell>
          <cell r="H11262">
            <v>2.0700000000000003</v>
          </cell>
        </row>
        <row r="11263">
          <cell r="A11263" t="str">
            <v>72643</v>
          </cell>
          <cell r="B11263" t="str">
            <v>LUVA PVC SOLDAVEL AGUA FRIA 25MM - FORNECIMENTO E INSTALACAO</v>
          </cell>
          <cell r="E11263" t="str">
            <v xml:space="preserve">UN    </v>
          </cell>
          <cell r="F11263" t="str">
            <v>Coeficiente</v>
          </cell>
          <cell r="G11263" t="str">
            <v>Preço Unit.</v>
          </cell>
          <cell r="H11263" t="str">
            <v>Preço Total</v>
          </cell>
          <cell r="I11263">
            <v>2.25</v>
          </cell>
        </row>
        <row r="11264">
          <cell r="B11264">
            <v>1</v>
          </cell>
          <cell r="C11264" t="str">
            <v>2696</v>
          </cell>
          <cell r="D11264" t="str">
            <v>ENCANADOR OU BOMBEIRO HIDRAULICO</v>
          </cell>
          <cell r="E11264" t="str">
            <v>H</v>
          </cell>
          <cell r="F11264">
            <v>0.09</v>
          </cell>
          <cell r="G11264">
            <v>9.68</v>
          </cell>
          <cell r="H11264">
            <v>0.87</v>
          </cell>
        </row>
        <row r="11265">
          <cell r="B11265">
            <v>1</v>
          </cell>
          <cell r="C11265" t="str">
            <v>6115</v>
          </cell>
          <cell r="D11265" t="str">
            <v>AJUDANTE</v>
          </cell>
          <cell r="E11265" t="str">
            <v>H</v>
          </cell>
          <cell r="F11265">
            <v>0.09</v>
          </cell>
          <cell r="G11265">
            <v>6.93</v>
          </cell>
          <cell r="H11265">
            <v>0.62</v>
          </cell>
        </row>
        <row r="11266">
          <cell r="B11266">
            <v>2</v>
          </cell>
          <cell r="C11266" t="str">
            <v>122</v>
          </cell>
          <cell r="D11266" t="str">
            <v>ADESIVO PVC FRASCO C/ 850G</v>
          </cell>
          <cell r="E11266" t="str">
            <v>UN</v>
          </cell>
          <cell r="F11266">
            <v>5.8999999999999999E-3</v>
          </cell>
          <cell r="G11266">
            <v>24.31</v>
          </cell>
          <cell r="H11266">
            <v>0.14000000000000001</v>
          </cell>
        </row>
        <row r="11267">
          <cell r="B11267">
            <v>2</v>
          </cell>
          <cell r="C11267" t="str">
            <v>3904</v>
          </cell>
          <cell r="D11267" t="str">
            <v>LUVA PVC SOLD P/AGUA FRIA PREDIAL 25 MM</v>
          </cell>
          <cell r="E11267" t="str">
            <v>UN</v>
          </cell>
          <cell r="F11267">
            <v>1</v>
          </cell>
          <cell r="G11267">
            <v>0.45</v>
          </cell>
          <cell r="H11267">
            <v>0.45</v>
          </cell>
        </row>
        <row r="11268">
          <cell r="B11268">
            <v>2</v>
          </cell>
          <cell r="C11268" t="str">
            <v>20083</v>
          </cell>
          <cell r="D11268" t="str">
            <v>SOLUCAO LIMPADORA FRASCO PLASTICO C/ 1000CM3</v>
          </cell>
          <cell r="E11268" t="str">
            <v>UN</v>
          </cell>
          <cell r="F11268">
            <v>6.0000000000000001E-3</v>
          </cell>
          <cell r="G11268">
            <v>28.8</v>
          </cell>
          <cell r="H11268">
            <v>0.17</v>
          </cell>
        </row>
        <row r="11269">
          <cell r="D11269" t="str">
            <v>Custo Direto Total</v>
          </cell>
          <cell r="H11269">
            <v>2.25</v>
          </cell>
        </row>
        <row r="11270">
          <cell r="D11270" t="str">
            <v>Taxa de BDI %</v>
          </cell>
          <cell r="F11270">
            <v>1E-8</v>
          </cell>
          <cell r="H11270">
            <v>0</v>
          </cell>
        </row>
        <row r="11271">
          <cell r="D11271" t="str">
            <v>Total da Composição</v>
          </cell>
          <cell r="H11271">
            <v>2.25</v>
          </cell>
        </row>
        <row r="11272">
          <cell r="A11272" t="str">
            <v>72644</v>
          </cell>
          <cell r="B11272" t="str">
            <v>LUVA PVC SOLDAVEL AGUA FRIA 32MM - FORNECIMENTO E INSTALACAO</v>
          </cell>
          <cell r="E11272" t="str">
            <v xml:space="preserve">UN    </v>
          </cell>
          <cell r="F11272" t="str">
            <v>Coeficiente</v>
          </cell>
          <cell r="G11272" t="str">
            <v>Preço Unit.</v>
          </cell>
          <cell r="H11272" t="str">
            <v>Preço Total</v>
          </cell>
          <cell r="I11272">
            <v>3.0900000000000003</v>
          </cell>
        </row>
        <row r="11273">
          <cell r="B11273">
            <v>1</v>
          </cell>
          <cell r="C11273" t="str">
            <v>2696</v>
          </cell>
          <cell r="D11273" t="str">
            <v>ENCANADOR OU BOMBEIRO HIDRAULICO</v>
          </cell>
          <cell r="E11273" t="str">
            <v>H</v>
          </cell>
          <cell r="F11273">
            <v>0.11</v>
          </cell>
          <cell r="G11273">
            <v>9.68</v>
          </cell>
          <cell r="H11273">
            <v>1.06</v>
          </cell>
        </row>
        <row r="11274">
          <cell r="B11274">
            <v>1</v>
          </cell>
          <cell r="C11274" t="str">
            <v>6115</v>
          </cell>
          <cell r="D11274" t="str">
            <v>AJUDANTE</v>
          </cell>
          <cell r="E11274" t="str">
            <v>H</v>
          </cell>
          <cell r="F11274">
            <v>0.11</v>
          </cell>
          <cell r="G11274">
            <v>6.93</v>
          </cell>
          <cell r="H11274">
            <v>0.76</v>
          </cell>
        </row>
        <row r="11275">
          <cell r="B11275">
            <v>2</v>
          </cell>
          <cell r="C11275" t="str">
            <v>122</v>
          </cell>
          <cell r="D11275" t="str">
            <v>ADESIVO PVC FRASCO C/ 850G</v>
          </cell>
          <cell r="E11275" t="str">
            <v>UN</v>
          </cell>
          <cell r="F11275">
            <v>8.2000000000000007E-3</v>
          </cell>
          <cell r="G11275">
            <v>24.31</v>
          </cell>
          <cell r="H11275">
            <v>0.2</v>
          </cell>
        </row>
        <row r="11276">
          <cell r="B11276">
            <v>2</v>
          </cell>
          <cell r="C11276" t="str">
            <v>3903</v>
          </cell>
          <cell r="D11276" t="str">
            <v>LUVA PVC SOLD P/AGUA FRIA PREDIAL 32 MM</v>
          </cell>
          <cell r="E11276" t="str">
            <v>UN</v>
          </cell>
          <cell r="F11276">
            <v>1</v>
          </cell>
          <cell r="G11276">
            <v>0.87</v>
          </cell>
          <cell r="H11276">
            <v>0.87</v>
          </cell>
        </row>
        <row r="11277">
          <cell r="B11277">
            <v>2</v>
          </cell>
          <cell r="C11277" t="str">
            <v>20083</v>
          </cell>
          <cell r="D11277" t="str">
            <v>SOLUCAO LIMPADORA FRASCO PLASTICO C/ 1000CM3</v>
          </cell>
          <cell r="E11277" t="str">
            <v>UN</v>
          </cell>
          <cell r="F11277">
            <v>7.0000000000000001E-3</v>
          </cell>
          <cell r="G11277">
            <v>28.8</v>
          </cell>
          <cell r="H11277">
            <v>0.2</v>
          </cell>
        </row>
        <row r="11278">
          <cell r="D11278" t="str">
            <v>Custo Direto Total</v>
          </cell>
          <cell r="H11278">
            <v>3.0900000000000003</v>
          </cell>
        </row>
        <row r="11279">
          <cell r="D11279" t="str">
            <v>Taxa de BDI %</v>
          </cell>
          <cell r="F11279">
            <v>1E-8</v>
          </cell>
          <cell r="H11279">
            <v>0</v>
          </cell>
        </row>
        <row r="11280">
          <cell r="D11280" t="str">
            <v>Total da Composição</v>
          </cell>
          <cell r="H11280">
            <v>3.0900000000000003</v>
          </cell>
        </row>
        <row r="11281">
          <cell r="A11281" t="str">
            <v>72645</v>
          </cell>
          <cell r="B11281" t="str">
            <v>LUVA PVC SOLDAVEL AGUA FRIA 40MM - FORNECIMENTO E INSTALACAO</v>
          </cell>
          <cell r="E11281" t="str">
            <v xml:space="preserve">UN    </v>
          </cell>
          <cell r="F11281" t="str">
            <v>Coeficiente</v>
          </cell>
          <cell r="G11281" t="str">
            <v>Preço Unit.</v>
          </cell>
          <cell r="H11281" t="str">
            <v>Preço Total</v>
          </cell>
          <cell r="I11281">
            <v>4.78</v>
          </cell>
        </row>
        <row r="11282">
          <cell r="B11282">
            <v>1</v>
          </cell>
          <cell r="C11282" t="str">
            <v>2696</v>
          </cell>
          <cell r="D11282" t="str">
            <v>ENCANADOR OU BOMBEIRO HIDRAULICO</v>
          </cell>
          <cell r="E11282" t="str">
            <v>H</v>
          </cell>
          <cell r="F11282">
            <v>0.13</v>
          </cell>
          <cell r="G11282">
            <v>9.68</v>
          </cell>
          <cell r="H11282">
            <v>1.26</v>
          </cell>
        </row>
        <row r="11283">
          <cell r="B11283">
            <v>1</v>
          </cell>
          <cell r="C11283" t="str">
            <v>6115</v>
          </cell>
          <cell r="D11283" t="str">
            <v>AJUDANTE</v>
          </cell>
          <cell r="E11283" t="str">
            <v>H</v>
          </cell>
          <cell r="F11283">
            <v>0.13</v>
          </cell>
          <cell r="G11283">
            <v>6.93</v>
          </cell>
          <cell r="H11283">
            <v>0.9</v>
          </cell>
        </row>
        <row r="11284">
          <cell r="B11284">
            <v>2</v>
          </cell>
          <cell r="C11284" t="str">
            <v>122</v>
          </cell>
          <cell r="D11284" t="str">
            <v>ADESIVO PVC FRASCO C/ 850G</v>
          </cell>
          <cell r="E11284" t="str">
            <v>UN</v>
          </cell>
          <cell r="F11284">
            <v>1.06E-2</v>
          </cell>
          <cell r="G11284">
            <v>24.31</v>
          </cell>
          <cell r="H11284">
            <v>0.26</v>
          </cell>
        </row>
        <row r="11285">
          <cell r="B11285">
            <v>2</v>
          </cell>
          <cell r="C11285" t="str">
            <v>3862</v>
          </cell>
          <cell r="D11285" t="str">
            <v>LUVA PVC SOLD P/AGUA FRIA PREDIAL 40 MM</v>
          </cell>
          <cell r="E11285" t="str">
            <v>UN</v>
          </cell>
          <cell r="F11285">
            <v>1</v>
          </cell>
          <cell r="G11285">
            <v>2.0699999999999998</v>
          </cell>
          <cell r="H11285">
            <v>2.0699999999999998</v>
          </cell>
        </row>
        <row r="11286">
          <cell r="B11286">
            <v>2</v>
          </cell>
          <cell r="C11286" t="str">
            <v>20083</v>
          </cell>
          <cell r="D11286" t="str">
            <v>SOLUCAO LIMPADORA FRASCO PLASTICO C/ 1000CM3</v>
          </cell>
          <cell r="E11286" t="str">
            <v>UN</v>
          </cell>
          <cell r="F11286">
            <v>0.01</v>
          </cell>
          <cell r="G11286">
            <v>28.8</v>
          </cell>
          <cell r="H11286">
            <v>0.28999999999999998</v>
          </cell>
        </row>
        <row r="11287">
          <cell r="D11287" t="str">
            <v>Custo Direto Total</v>
          </cell>
          <cell r="H11287">
            <v>4.78</v>
          </cell>
        </row>
        <row r="11288">
          <cell r="D11288" t="str">
            <v>Taxa de BDI %</v>
          </cell>
          <cell r="F11288">
            <v>1E-8</v>
          </cell>
          <cell r="H11288">
            <v>0</v>
          </cell>
        </row>
        <row r="11289">
          <cell r="D11289" t="str">
            <v>Total da Composição</v>
          </cell>
          <cell r="H11289">
            <v>4.78</v>
          </cell>
        </row>
        <row r="11290">
          <cell r="A11290" t="str">
            <v>72646</v>
          </cell>
          <cell r="B11290" t="str">
            <v>LUVA PVC SOLDAVEL AGUA FRIA 50MM - FORNECIMENTO E INSTALACAO</v>
          </cell>
          <cell r="E11290" t="str">
            <v xml:space="preserve">UN    </v>
          </cell>
          <cell r="F11290" t="str">
            <v>Coeficiente</v>
          </cell>
          <cell r="G11290" t="str">
            <v>Preço Unit.</v>
          </cell>
          <cell r="H11290" t="str">
            <v>Preço Total</v>
          </cell>
          <cell r="I11290">
            <v>5.08</v>
          </cell>
        </row>
        <row r="11291">
          <cell r="B11291">
            <v>1</v>
          </cell>
          <cell r="C11291" t="str">
            <v>2696</v>
          </cell>
          <cell r="D11291" t="str">
            <v>ENCANADOR OU BOMBEIRO HIDRAULICO</v>
          </cell>
          <cell r="E11291" t="str">
            <v>H</v>
          </cell>
          <cell r="F11291">
            <v>0.14000000000000001</v>
          </cell>
          <cell r="G11291">
            <v>9.68</v>
          </cell>
          <cell r="H11291">
            <v>1.36</v>
          </cell>
        </row>
        <row r="11292">
          <cell r="B11292">
            <v>1</v>
          </cell>
          <cell r="C11292" t="str">
            <v>6115</v>
          </cell>
          <cell r="D11292" t="str">
            <v>AJUDANTE</v>
          </cell>
          <cell r="E11292" t="str">
            <v>H</v>
          </cell>
          <cell r="F11292">
            <v>0.14000000000000001</v>
          </cell>
          <cell r="G11292">
            <v>6.93</v>
          </cell>
          <cell r="H11292">
            <v>0.97</v>
          </cell>
        </row>
        <row r="11293">
          <cell r="B11293">
            <v>2</v>
          </cell>
          <cell r="C11293" t="str">
            <v>122</v>
          </cell>
          <cell r="D11293" t="str">
            <v>ADESIVO PVC FRASCO C/ 850G</v>
          </cell>
          <cell r="E11293" t="str">
            <v>UN</v>
          </cell>
          <cell r="F11293">
            <v>1.5299999999999999E-2</v>
          </cell>
          <cell r="G11293">
            <v>24.31</v>
          </cell>
          <cell r="H11293">
            <v>0.37</v>
          </cell>
        </row>
        <row r="11294">
          <cell r="B11294">
            <v>2</v>
          </cell>
          <cell r="C11294" t="str">
            <v>3863</v>
          </cell>
          <cell r="D11294" t="str">
            <v>LUVA PVC SOLD P/AGUA FRIA PREDIAL 50 MM</v>
          </cell>
          <cell r="E11294" t="str">
            <v>UN</v>
          </cell>
          <cell r="F11294">
            <v>1</v>
          </cell>
          <cell r="G11294">
            <v>1.86</v>
          </cell>
          <cell r="H11294">
            <v>1.86</v>
          </cell>
        </row>
        <row r="11295">
          <cell r="B11295">
            <v>2</v>
          </cell>
          <cell r="C11295" t="str">
            <v>20083</v>
          </cell>
          <cell r="D11295" t="str">
            <v>SOLUCAO LIMPADORA FRASCO PLASTICO C/ 1000CM3</v>
          </cell>
          <cell r="E11295" t="str">
            <v>UN</v>
          </cell>
          <cell r="F11295">
            <v>1.7999999999999999E-2</v>
          </cell>
          <cell r="G11295">
            <v>28.8</v>
          </cell>
          <cell r="H11295">
            <v>0.52</v>
          </cell>
        </row>
        <row r="11296">
          <cell r="D11296" t="str">
            <v>Custo Direto Total</v>
          </cell>
          <cell r="H11296">
            <v>5.08</v>
          </cell>
        </row>
        <row r="11297">
          <cell r="D11297" t="str">
            <v>Taxa de BDI %</v>
          </cell>
          <cell r="F11297">
            <v>1E-8</v>
          </cell>
          <cell r="H11297">
            <v>0</v>
          </cell>
        </row>
        <row r="11298">
          <cell r="D11298" t="str">
            <v>Total da Composição</v>
          </cell>
          <cell r="H11298">
            <v>5.08</v>
          </cell>
        </row>
        <row r="11299">
          <cell r="A11299" t="str">
            <v>72647</v>
          </cell>
          <cell r="B11299" t="str">
            <v>LUVA PVC SOLDAVEL AGUA FRIA 60MM - FORNECIMENTO E INSTALACAO</v>
          </cell>
          <cell r="E11299" t="str">
            <v xml:space="preserve">UN    </v>
          </cell>
          <cell r="F11299" t="str">
            <v>Coeficiente</v>
          </cell>
          <cell r="G11299" t="str">
            <v>Preço Unit.</v>
          </cell>
          <cell r="H11299" t="str">
            <v>Preço Total</v>
          </cell>
          <cell r="I11299">
            <v>11.18</v>
          </cell>
        </row>
        <row r="11300">
          <cell r="B11300">
            <v>1</v>
          </cell>
          <cell r="C11300" t="str">
            <v>2696</v>
          </cell>
          <cell r="D11300" t="str">
            <v>ENCANADOR OU BOMBEIRO HIDRAULICO</v>
          </cell>
          <cell r="E11300" t="str">
            <v>H</v>
          </cell>
          <cell r="F11300">
            <v>0.14000000000000001</v>
          </cell>
          <cell r="G11300">
            <v>9.68</v>
          </cell>
          <cell r="H11300">
            <v>1.36</v>
          </cell>
        </row>
        <row r="11301">
          <cell r="B11301">
            <v>1</v>
          </cell>
          <cell r="C11301" t="str">
            <v>6115</v>
          </cell>
          <cell r="D11301" t="str">
            <v>AJUDANTE</v>
          </cell>
          <cell r="E11301" t="str">
            <v>H</v>
          </cell>
          <cell r="F11301">
            <v>0.14000000000000001</v>
          </cell>
          <cell r="G11301">
            <v>6.93</v>
          </cell>
          <cell r="H11301">
            <v>0.97</v>
          </cell>
        </row>
        <row r="11302">
          <cell r="B11302">
            <v>2</v>
          </cell>
          <cell r="C11302" t="str">
            <v>122</v>
          </cell>
          <cell r="D11302" t="str">
            <v>ADESIVO PVC FRASCO C/ 850G</v>
          </cell>
          <cell r="E11302" t="str">
            <v>UN</v>
          </cell>
          <cell r="F11302">
            <v>1.8800000000000001E-2</v>
          </cell>
          <cell r="G11302">
            <v>24.31</v>
          </cell>
          <cell r="H11302">
            <v>0.46</v>
          </cell>
        </row>
        <row r="11303">
          <cell r="B11303">
            <v>2</v>
          </cell>
          <cell r="C11303" t="str">
            <v>3864</v>
          </cell>
          <cell r="D11303" t="str">
            <v>LUVA PVC SOLD P/AGUA FRIA PREDIAL 60 MM</v>
          </cell>
          <cell r="E11303" t="str">
            <v>UN</v>
          </cell>
          <cell r="F11303">
            <v>1</v>
          </cell>
          <cell r="G11303">
            <v>7.81</v>
          </cell>
          <cell r="H11303">
            <v>7.81</v>
          </cell>
        </row>
        <row r="11304">
          <cell r="B11304">
            <v>2</v>
          </cell>
          <cell r="C11304" t="str">
            <v>20083</v>
          </cell>
          <cell r="D11304" t="str">
            <v>SOLUCAO LIMPADORA FRASCO PLASTICO C/ 1000CM3</v>
          </cell>
          <cell r="E11304" t="str">
            <v>UN</v>
          </cell>
          <cell r="F11304">
            <v>0.02</v>
          </cell>
          <cell r="G11304">
            <v>28.8</v>
          </cell>
          <cell r="H11304">
            <v>0.57999999999999996</v>
          </cell>
        </row>
        <row r="11305">
          <cell r="D11305" t="str">
            <v>Custo Direto Total</v>
          </cell>
          <cell r="H11305">
            <v>11.18</v>
          </cell>
        </row>
        <row r="11306">
          <cell r="D11306" t="str">
            <v>Taxa de BDI %</v>
          </cell>
          <cell r="F11306">
            <v>1E-8</v>
          </cell>
          <cell r="H11306">
            <v>0</v>
          </cell>
        </row>
        <row r="11307">
          <cell r="D11307" t="str">
            <v>Total da Composição</v>
          </cell>
          <cell r="H11307">
            <v>11.18</v>
          </cell>
        </row>
        <row r="11308">
          <cell r="A11308" t="str">
            <v>72648</v>
          </cell>
          <cell r="B11308" t="str">
            <v>LUVA PVC SOLDAVEL AGUA FRIA 75MM - FORNECIMENTO E INSTALACAO</v>
          </cell>
          <cell r="E11308" t="str">
            <v xml:space="preserve">UN    </v>
          </cell>
          <cell r="F11308" t="str">
            <v>Coeficiente</v>
          </cell>
          <cell r="G11308" t="str">
            <v>Preço Unit.</v>
          </cell>
          <cell r="H11308" t="str">
            <v>Preço Total</v>
          </cell>
          <cell r="I11308">
            <v>14.27</v>
          </cell>
        </row>
        <row r="11309">
          <cell r="B11309">
            <v>1</v>
          </cell>
          <cell r="C11309" t="str">
            <v>2696</v>
          </cell>
          <cell r="D11309" t="str">
            <v>ENCANADOR OU BOMBEIRO HIDRAULICO</v>
          </cell>
          <cell r="E11309" t="str">
            <v>H</v>
          </cell>
          <cell r="F11309">
            <v>0.16</v>
          </cell>
          <cell r="G11309">
            <v>9.68</v>
          </cell>
          <cell r="H11309">
            <v>1.55</v>
          </cell>
        </row>
        <row r="11310">
          <cell r="B11310">
            <v>1</v>
          </cell>
          <cell r="C11310" t="str">
            <v>6115</v>
          </cell>
          <cell r="D11310" t="str">
            <v>AJUDANTE</v>
          </cell>
          <cell r="E11310" t="str">
            <v>H</v>
          </cell>
          <cell r="F11310">
            <v>0.16</v>
          </cell>
          <cell r="G11310">
            <v>6.93</v>
          </cell>
          <cell r="H11310">
            <v>1.1100000000000001</v>
          </cell>
        </row>
        <row r="11311">
          <cell r="B11311">
            <v>2</v>
          </cell>
          <cell r="C11311" t="str">
            <v>122</v>
          </cell>
          <cell r="D11311" t="str">
            <v>ADESIVO PVC FRASCO C/ 850G</v>
          </cell>
          <cell r="E11311" t="str">
            <v>UN</v>
          </cell>
          <cell r="F11311">
            <v>2.9399999999999999E-2</v>
          </cell>
          <cell r="G11311">
            <v>24.31</v>
          </cell>
          <cell r="H11311">
            <v>0.71</v>
          </cell>
        </row>
        <row r="11312">
          <cell r="B11312">
            <v>2</v>
          </cell>
          <cell r="C11312" t="str">
            <v>3865</v>
          </cell>
          <cell r="D11312" t="str">
            <v>LUVA PVC SOLD P/AGUA FRIA PREDIAL 75 MM</v>
          </cell>
          <cell r="E11312" t="str">
            <v>UN</v>
          </cell>
          <cell r="F11312">
            <v>1</v>
          </cell>
          <cell r="G11312">
            <v>10.039999999999999</v>
          </cell>
          <cell r="H11312">
            <v>10.039999999999999</v>
          </cell>
        </row>
        <row r="11313">
          <cell r="B11313">
            <v>2</v>
          </cell>
          <cell r="C11313" t="str">
            <v>20083</v>
          </cell>
          <cell r="D11313" t="str">
            <v>SOLUCAO LIMPADORA FRASCO PLASTICO C/ 1000CM3</v>
          </cell>
          <cell r="E11313" t="str">
            <v>UN</v>
          </cell>
          <cell r="F11313">
            <v>0.03</v>
          </cell>
          <cell r="G11313">
            <v>28.8</v>
          </cell>
          <cell r="H11313">
            <v>0.86</v>
          </cell>
        </row>
        <row r="11314">
          <cell r="D11314" t="str">
            <v>Custo Direto Total</v>
          </cell>
          <cell r="H11314">
            <v>14.27</v>
          </cell>
        </row>
        <row r="11315">
          <cell r="D11315" t="str">
            <v>Taxa de BDI %</v>
          </cell>
          <cell r="F11315">
            <v>1E-8</v>
          </cell>
          <cell r="H11315">
            <v>0</v>
          </cell>
        </row>
        <row r="11316">
          <cell r="D11316" t="str">
            <v>Total da Composição</v>
          </cell>
          <cell r="H11316">
            <v>14.27</v>
          </cell>
        </row>
        <row r="11317">
          <cell r="A11317" t="str">
            <v>72649</v>
          </cell>
          <cell r="B11317" t="str">
            <v>LUVA PVC SOLDAVEL AGUA FRIA 85MM - FORNECIMENTO E INSTALACAO</v>
          </cell>
          <cell r="E11317" t="str">
            <v xml:space="preserve">UN    </v>
          </cell>
          <cell r="F11317" t="str">
            <v>Coeficiente</v>
          </cell>
          <cell r="G11317" t="str">
            <v>Preço Unit.</v>
          </cell>
          <cell r="H11317" t="str">
            <v>Preço Total</v>
          </cell>
          <cell r="I11317">
            <v>33.409999999999997</v>
          </cell>
        </row>
        <row r="11318">
          <cell r="B11318">
            <v>1</v>
          </cell>
          <cell r="C11318" t="str">
            <v>2696</v>
          </cell>
          <cell r="D11318" t="str">
            <v>ENCANADOR OU BOMBEIRO HIDRAULICO</v>
          </cell>
          <cell r="E11318" t="str">
            <v>H</v>
          </cell>
          <cell r="F11318">
            <v>0.18</v>
          </cell>
          <cell r="G11318">
            <v>9.68</v>
          </cell>
          <cell r="H11318">
            <v>1.74</v>
          </cell>
        </row>
        <row r="11319">
          <cell r="B11319">
            <v>1</v>
          </cell>
          <cell r="C11319" t="str">
            <v>6115</v>
          </cell>
          <cell r="D11319" t="str">
            <v>AJUDANTE</v>
          </cell>
          <cell r="E11319" t="str">
            <v>H</v>
          </cell>
          <cell r="F11319">
            <v>0.18</v>
          </cell>
          <cell r="G11319">
            <v>6.93</v>
          </cell>
          <cell r="H11319">
            <v>1.25</v>
          </cell>
        </row>
        <row r="11320">
          <cell r="B11320">
            <v>2</v>
          </cell>
          <cell r="C11320" t="str">
            <v>122</v>
          </cell>
          <cell r="D11320" t="str">
            <v>ADESIVO PVC FRASCO C/ 850G</v>
          </cell>
          <cell r="E11320" t="str">
            <v>UN</v>
          </cell>
          <cell r="F11320">
            <v>3.5299999999999998E-2</v>
          </cell>
          <cell r="G11320">
            <v>24.31</v>
          </cell>
          <cell r="H11320">
            <v>0.86</v>
          </cell>
        </row>
        <row r="11321">
          <cell r="B11321">
            <v>2</v>
          </cell>
          <cell r="C11321" t="str">
            <v>3866</v>
          </cell>
          <cell r="D11321" t="str">
            <v>LUVA PVC SOLD P/AGUA FRIA PREDIAL 85 MM</v>
          </cell>
          <cell r="E11321" t="str">
            <v>UN</v>
          </cell>
          <cell r="F11321">
            <v>1</v>
          </cell>
          <cell r="G11321">
            <v>28.55</v>
          </cell>
          <cell r="H11321">
            <v>28.55</v>
          </cell>
        </row>
        <row r="11322">
          <cell r="B11322">
            <v>2</v>
          </cell>
          <cell r="C11322" t="str">
            <v>20083</v>
          </cell>
          <cell r="D11322" t="str">
            <v>SOLUCAO LIMPADORA FRASCO PLASTICO C/ 1000CM3</v>
          </cell>
          <cell r="E11322" t="str">
            <v>UN</v>
          </cell>
          <cell r="F11322">
            <v>3.5000000000000003E-2</v>
          </cell>
          <cell r="G11322">
            <v>28.8</v>
          </cell>
          <cell r="H11322">
            <v>1.01</v>
          </cell>
        </row>
        <row r="11323">
          <cell r="D11323" t="str">
            <v>Custo Direto Total</v>
          </cell>
          <cell r="H11323">
            <v>33.409999999999997</v>
          </cell>
        </row>
        <row r="11324">
          <cell r="D11324" t="str">
            <v>Taxa de BDI %</v>
          </cell>
          <cell r="F11324">
            <v>1E-8</v>
          </cell>
          <cell r="H11324">
            <v>0</v>
          </cell>
        </row>
        <row r="11325">
          <cell r="D11325" t="str">
            <v>Total da Composição</v>
          </cell>
          <cell r="H11325">
            <v>33.409999999999997</v>
          </cell>
        </row>
        <row r="11326">
          <cell r="A11326" t="str">
            <v>72650</v>
          </cell>
          <cell r="B11326" t="str">
            <v>LUVA REDUCAO ACO GALVANIZADO 1.1/2X1.1/4" - FORNECIMENTO E INSTALACAO</v>
          </cell>
          <cell r="E11326" t="str">
            <v xml:space="preserve">UN    </v>
          </cell>
          <cell r="F11326" t="str">
            <v>Coeficiente</v>
          </cell>
          <cell r="G11326" t="str">
            <v>Preço Unit.</v>
          </cell>
          <cell r="H11326" t="str">
            <v>Preço Total</v>
          </cell>
          <cell r="I11326">
            <v>21.63</v>
          </cell>
        </row>
        <row r="11327">
          <cell r="B11327">
            <v>1</v>
          </cell>
          <cell r="C11327" t="str">
            <v>2696</v>
          </cell>
          <cell r="D11327" t="str">
            <v>ENCANADOR OU BOMBEIRO HIDRAULICO</v>
          </cell>
          <cell r="E11327" t="str">
            <v>H</v>
          </cell>
          <cell r="F11327">
            <v>0.76</v>
          </cell>
          <cell r="G11327">
            <v>9.68</v>
          </cell>
          <cell r="H11327">
            <v>7.36</v>
          </cell>
        </row>
        <row r="11328">
          <cell r="B11328">
            <v>1</v>
          </cell>
          <cell r="C11328" t="str">
            <v>6115</v>
          </cell>
          <cell r="D11328" t="str">
            <v>AJUDANTE</v>
          </cell>
          <cell r="E11328" t="str">
            <v>H</v>
          </cell>
          <cell r="F11328">
            <v>0.76</v>
          </cell>
          <cell r="G11328">
            <v>6.93</v>
          </cell>
          <cell r="H11328">
            <v>5.27</v>
          </cell>
        </row>
        <row r="11329">
          <cell r="B11329">
            <v>2</v>
          </cell>
          <cell r="C11329" t="str">
            <v>3143</v>
          </cell>
          <cell r="D11329" t="str">
            <v>FITA VEDA ROSCA EM ROLOS 18MMX25M</v>
          </cell>
          <cell r="E11329" t="str">
            <v>UN</v>
          </cell>
          <cell r="F11329">
            <v>9.1999999999999998E-2</v>
          </cell>
          <cell r="G11329">
            <v>3.45</v>
          </cell>
          <cell r="H11329">
            <v>0.32</v>
          </cell>
        </row>
        <row r="11330">
          <cell r="B11330">
            <v>2</v>
          </cell>
          <cell r="C11330" t="str">
            <v>3936</v>
          </cell>
          <cell r="D11330" t="str">
            <v>LUVA REDUCAO FERRO GALV ROSCA 1.1/2" X 1.1/4"</v>
          </cell>
          <cell r="E11330" t="str">
            <v>UN</v>
          </cell>
          <cell r="F11330">
            <v>1</v>
          </cell>
          <cell r="G11330">
            <v>8.68</v>
          </cell>
          <cell r="H11330">
            <v>8.68</v>
          </cell>
        </row>
        <row r="11331">
          <cell r="D11331" t="str">
            <v>Custo Direto Total</v>
          </cell>
          <cell r="H11331">
            <v>21.63</v>
          </cell>
        </row>
        <row r="11332">
          <cell r="D11332" t="str">
            <v>Taxa de BDI %</v>
          </cell>
          <cell r="F11332">
            <v>1E-8</v>
          </cell>
          <cell r="H11332">
            <v>0</v>
          </cell>
        </row>
        <row r="11333">
          <cell r="D11333" t="str">
            <v>Total da Composição</v>
          </cell>
          <cell r="H11333">
            <v>21.63</v>
          </cell>
        </row>
        <row r="11334">
          <cell r="A11334" t="str">
            <v>72651</v>
          </cell>
          <cell r="B11334" t="str">
            <v>LUVA REDUCAO ACO GALVANIZADO 1.1/2X1" - FORNECIMENTO E INSTALACAO</v>
          </cell>
          <cell r="E11334" t="str">
            <v xml:space="preserve">UN    </v>
          </cell>
          <cell r="F11334" t="str">
            <v>Coeficiente</v>
          </cell>
          <cell r="G11334" t="str">
            <v>Preço Unit.</v>
          </cell>
          <cell r="H11334" t="str">
            <v>Preço Total</v>
          </cell>
          <cell r="I11334">
            <v>20.71</v>
          </cell>
        </row>
        <row r="11335">
          <cell r="B11335">
            <v>1</v>
          </cell>
          <cell r="C11335" t="str">
            <v>2696</v>
          </cell>
          <cell r="D11335" t="str">
            <v>ENCANADOR OU BOMBEIRO HIDRAULICO</v>
          </cell>
          <cell r="E11335" t="str">
            <v>H</v>
          </cell>
          <cell r="F11335">
            <v>0.7</v>
          </cell>
          <cell r="G11335">
            <v>9.68</v>
          </cell>
          <cell r="H11335">
            <v>6.78</v>
          </cell>
        </row>
        <row r="11336">
          <cell r="B11336">
            <v>1</v>
          </cell>
          <cell r="C11336" t="str">
            <v>6115</v>
          </cell>
          <cell r="D11336" t="str">
            <v>AJUDANTE</v>
          </cell>
          <cell r="E11336" t="str">
            <v>H</v>
          </cell>
          <cell r="F11336">
            <v>0.7</v>
          </cell>
          <cell r="G11336">
            <v>6.93</v>
          </cell>
          <cell r="H11336">
            <v>4.8499999999999996</v>
          </cell>
        </row>
        <row r="11337">
          <cell r="B11337">
            <v>2</v>
          </cell>
          <cell r="C11337" t="str">
            <v>3924</v>
          </cell>
          <cell r="D11337" t="str">
            <v>LUVA REDUCAO FERRO GALV ROSCA 1.1/2" X 1"</v>
          </cell>
          <cell r="E11337" t="str">
            <v>UN</v>
          </cell>
          <cell r="F11337">
            <v>1</v>
          </cell>
          <cell r="G11337">
            <v>8.8000000000000007</v>
          </cell>
          <cell r="H11337">
            <v>8.8000000000000007</v>
          </cell>
        </row>
        <row r="11338">
          <cell r="B11338">
            <v>2</v>
          </cell>
          <cell r="C11338" t="str">
            <v>3143</v>
          </cell>
          <cell r="D11338" t="str">
            <v>FITA VEDA ROSCA EM ROLOS 18MMX25M</v>
          </cell>
          <cell r="E11338" t="str">
            <v>UN</v>
          </cell>
          <cell r="F11338">
            <v>0.08</v>
          </cell>
          <cell r="G11338">
            <v>3.45</v>
          </cell>
          <cell r="H11338">
            <v>0.28000000000000003</v>
          </cell>
        </row>
        <row r="11339">
          <cell r="D11339" t="str">
            <v>Custo Direto Total</v>
          </cell>
          <cell r="H11339">
            <v>20.71</v>
          </cell>
        </row>
        <row r="11340">
          <cell r="D11340" t="str">
            <v>Taxa de BDI %</v>
          </cell>
          <cell r="F11340">
            <v>1E-8</v>
          </cell>
          <cell r="H11340">
            <v>0</v>
          </cell>
        </row>
        <row r="11341">
          <cell r="D11341" t="str">
            <v>Total da Composição</v>
          </cell>
          <cell r="H11341">
            <v>20.71</v>
          </cell>
        </row>
        <row r="11342">
          <cell r="A11342" t="str">
            <v>72652</v>
          </cell>
          <cell r="B11342" t="str">
            <v>LUVA REDUCAO ACO GALVANIZADO 1.1/2X3/4" - FORNECIMENTO E INSTALACAO</v>
          </cell>
          <cell r="E11342" t="str">
            <v xml:space="preserve">UN    </v>
          </cell>
          <cell r="F11342" t="str">
            <v>Coeficiente</v>
          </cell>
          <cell r="G11342" t="str">
            <v>Preço Unit.</v>
          </cell>
          <cell r="H11342" t="str">
            <v>Preço Total</v>
          </cell>
          <cell r="I11342">
            <v>19.43</v>
          </cell>
        </row>
        <row r="11343">
          <cell r="B11343">
            <v>1</v>
          </cell>
          <cell r="C11343" t="str">
            <v>2696</v>
          </cell>
          <cell r="D11343" t="str">
            <v>ENCANADOR OU BOMBEIRO HIDRAULICO</v>
          </cell>
          <cell r="E11343" t="str">
            <v>H</v>
          </cell>
          <cell r="F11343">
            <v>0.64</v>
          </cell>
          <cell r="G11343">
            <v>9.68</v>
          </cell>
          <cell r="H11343">
            <v>6.2</v>
          </cell>
        </row>
        <row r="11344">
          <cell r="B11344">
            <v>1</v>
          </cell>
          <cell r="C11344" t="str">
            <v>6115</v>
          </cell>
          <cell r="D11344" t="str">
            <v>AJUDANTE</v>
          </cell>
          <cell r="E11344" t="str">
            <v>H</v>
          </cell>
          <cell r="F11344">
            <v>0.64</v>
          </cell>
          <cell r="G11344">
            <v>6.93</v>
          </cell>
          <cell r="H11344">
            <v>4.4400000000000004</v>
          </cell>
        </row>
        <row r="11345">
          <cell r="B11345">
            <v>2</v>
          </cell>
          <cell r="C11345" t="str">
            <v>3143</v>
          </cell>
          <cell r="D11345" t="str">
            <v>FITA VEDA ROSCA EM ROLOS 18MMX25M</v>
          </cell>
          <cell r="E11345" t="str">
            <v>UN</v>
          </cell>
          <cell r="F11345">
            <v>7.1999999999999995E-2</v>
          </cell>
          <cell r="G11345">
            <v>3.45</v>
          </cell>
          <cell r="H11345">
            <v>0.25</v>
          </cell>
        </row>
        <row r="11346">
          <cell r="B11346">
            <v>2</v>
          </cell>
          <cell r="C11346" t="str">
            <v>3923</v>
          </cell>
          <cell r="D11346" t="str">
            <v>LUVA REDUCAO FERRO GALV ROSCA 1.1/2" X 3/4"</v>
          </cell>
          <cell r="E11346" t="str">
            <v>UN</v>
          </cell>
          <cell r="F11346">
            <v>1</v>
          </cell>
          <cell r="G11346">
            <v>8.5399999999999991</v>
          </cell>
          <cell r="H11346">
            <v>8.5399999999999991</v>
          </cell>
        </row>
        <row r="11347">
          <cell r="D11347" t="str">
            <v>Custo Direto Total</v>
          </cell>
          <cell r="H11347">
            <v>19.43</v>
          </cell>
        </row>
        <row r="11348">
          <cell r="D11348" t="str">
            <v>Taxa de BDI %</v>
          </cell>
          <cell r="F11348">
            <v>1E-8</v>
          </cell>
          <cell r="H11348">
            <v>0</v>
          </cell>
        </row>
        <row r="11349">
          <cell r="D11349" t="str">
            <v>Total da Composição</v>
          </cell>
          <cell r="H11349">
            <v>19.43</v>
          </cell>
        </row>
        <row r="11350">
          <cell r="A11350" t="str">
            <v>72653</v>
          </cell>
          <cell r="B11350" t="str">
            <v>LUVA REDUCAO ACO GALVANIZADO 1.1/4X1" - FORNECIMENTO E INSTALACAO</v>
          </cell>
          <cell r="E11350" t="str">
            <v xml:space="preserve">UN    </v>
          </cell>
          <cell r="F11350" t="str">
            <v>Coeficiente</v>
          </cell>
          <cell r="G11350" t="str">
            <v>Preço Unit.</v>
          </cell>
          <cell r="H11350" t="str">
            <v>Preço Total</v>
          </cell>
          <cell r="I11350">
            <v>16.689999999999998</v>
          </cell>
        </row>
        <row r="11351">
          <cell r="B11351">
            <v>1</v>
          </cell>
          <cell r="C11351" t="str">
            <v>2696</v>
          </cell>
          <cell r="D11351" t="str">
            <v>ENCANADOR OU BOMBEIRO HIDRAULICO</v>
          </cell>
          <cell r="E11351" t="str">
            <v>H</v>
          </cell>
          <cell r="F11351">
            <v>0.6</v>
          </cell>
          <cell r="G11351">
            <v>9.68</v>
          </cell>
          <cell r="H11351">
            <v>5.81</v>
          </cell>
        </row>
        <row r="11352">
          <cell r="B11352">
            <v>1</v>
          </cell>
          <cell r="C11352" t="str">
            <v>6115</v>
          </cell>
          <cell r="D11352" t="str">
            <v>AJUDANTE</v>
          </cell>
          <cell r="E11352" t="str">
            <v>H</v>
          </cell>
          <cell r="F11352">
            <v>0.6</v>
          </cell>
          <cell r="G11352">
            <v>6.93</v>
          </cell>
          <cell r="H11352">
            <v>4.16</v>
          </cell>
        </row>
        <row r="11353">
          <cell r="B11353">
            <v>2</v>
          </cell>
          <cell r="C11353" t="str">
            <v>3143</v>
          </cell>
          <cell r="D11353" t="str">
            <v>FITA VEDA ROSCA EM ROLOS 18MMX25M</v>
          </cell>
          <cell r="E11353" t="str">
            <v>UN</v>
          </cell>
          <cell r="F11353">
            <v>6.4000000000000001E-2</v>
          </cell>
          <cell r="G11353">
            <v>3.45</v>
          </cell>
          <cell r="H11353">
            <v>0.22</v>
          </cell>
        </row>
        <row r="11354">
          <cell r="B11354">
            <v>2</v>
          </cell>
          <cell r="C11354" t="str">
            <v>3921</v>
          </cell>
          <cell r="D11354" t="str">
            <v>LUVA REDUCAO FERRO GALV ROSCA 1.1/4" X 1"</v>
          </cell>
          <cell r="E11354" t="str">
            <v>UN</v>
          </cell>
          <cell r="F11354">
            <v>1</v>
          </cell>
          <cell r="G11354">
            <v>6.5</v>
          </cell>
          <cell r="H11354">
            <v>6.5</v>
          </cell>
        </row>
        <row r="11355">
          <cell r="D11355" t="str">
            <v>Custo Direto Total</v>
          </cell>
          <cell r="H11355">
            <v>16.689999999999998</v>
          </cell>
        </row>
        <row r="11356">
          <cell r="D11356" t="str">
            <v>Taxa de BDI %</v>
          </cell>
          <cell r="F11356">
            <v>1E-8</v>
          </cell>
          <cell r="H11356">
            <v>0</v>
          </cell>
        </row>
        <row r="11357">
          <cell r="D11357" t="str">
            <v>Total da Composição</v>
          </cell>
          <cell r="H11357">
            <v>16.689999999999998</v>
          </cell>
        </row>
        <row r="11358">
          <cell r="A11358" t="str">
            <v>72654</v>
          </cell>
          <cell r="B11358" t="str">
            <v>LUVA REDUCAO ACO GALVANIZADO 1.1/4X1/2" - FORNECIMENTO E INSTALACAO</v>
          </cell>
          <cell r="E11358" t="str">
            <v xml:space="preserve">UN    </v>
          </cell>
          <cell r="F11358" t="str">
            <v>Coeficiente</v>
          </cell>
          <cell r="G11358" t="str">
            <v>Preço Unit.</v>
          </cell>
          <cell r="H11358" t="str">
            <v>Preço Total</v>
          </cell>
          <cell r="I11358">
            <v>14.84</v>
          </cell>
        </row>
        <row r="11359">
          <cell r="B11359">
            <v>1</v>
          </cell>
          <cell r="C11359" t="str">
            <v>2696</v>
          </cell>
          <cell r="D11359" t="str">
            <v>ENCANADOR OU BOMBEIRO HIDRAULICO</v>
          </cell>
          <cell r="E11359" t="str">
            <v>H</v>
          </cell>
          <cell r="F11359">
            <v>0.5</v>
          </cell>
          <cell r="G11359">
            <v>9.68</v>
          </cell>
          <cell r="H11359">
            <v>4.84</v>
          </cell>
        </row>
        <row r="11360">
          <cell r="B11360">
            <v>1</v>
          </cell>
          <cell r="C11360" t="str">
            <v>6115</v>
          </cell>
          <cell r="D11360" t="str">
            <v>AJUDANTE</v>
          </cell>
          <cell r="E11360" t="str">
            <v>H</v>
          </cell>
          <cell r="F11360">
            <v>0.5</v>
          </cell>
          <cell r="G11360">
            <v>6.93</v>
          </cell>
          <cell r="H11360">
            <v>3.47</v>
          </cell>
        </row>
        <row r="11361">
          <cell r="B11361">
            <v>2</v>
          </cell>
          <cell r="C11361" t="str">
            <v>3143</v>
          </cell>
          <cell r="D11361" t="str">
            <v>FITA VEDA ROSCA EM ROLOS 18MMX25M</v>
          </cell>
          <cell r="E11361" t="str">
            <v>UN</v>
          </cell>
          <cell r="F11361">
            <v>4.3999999999999997E-2</v>
          </cell>
          <cell r="G11361">
            <v>3.45</v>
          </cell>
          <cell r="H11361">
            <v>0.15</v>
          </cell>
        </row>
        <row r="11362">
          <cell r="B11362">
            <v>2</v>
          </cell>
          <cell r="C11362" t="str">
            <v>3937</v>
          </cell>
          <cell r="D11362" t="str">
            <v>LUVA REDUCAO FERRO GALV ROSCA 1.1/4" X 1/2"</v>
          </cell>
          <cell r="E11362" t="str">
            <v>UN</v>
          </cell>
          <cell r="F11362">
            <v>1</v>
          </cell>
          <cell r="G11362">
            <v>6.38</v>
          </cell>
          <cell r="H11362">
            <v>6.38</v>
          </cell>
        </row>
        <row r="11363">
          <cell r="D11363" t="str">
            <v>Custo Direto Total</v>
          </cell>
          <cell r="H11363">
            <v>14.84</v>
          </cell>
        </row>
        <row r="11364">
          <cell r="D11364" t="str">
            <v>Taxa de BDI %</v>
          </cell>
          <cell r="F11364">
            <v>1E-8</v>
          </cell>
          <cell r="H11364">
            <v>0</v>
          </cell>
        </row>
        <row r="11365">
          <cell r="D11365" t="str">
            <v>Total da Composição</v>
          </cell>
          <cell r="H11365">
            <v>14.84</v>
          </cell>
        </row>
        <row r="11366">
          <cell r="A11366" t="str">
            <v>72655</v>
          </cell>
          <cell r="B11366" t="str">
            <v>LUVA REDUCAO ACO GALVANIZADO 1.1/4X3/4" - FORNECIMENTO E INSTALACAO</v>
          </cell>
          <cell r="E11366" t="str">
            <v xml:space="preserve">UN    </v>
          </cell>
          <cell r="F11366" t="str">
            <v>Coeficiente</v>
          </cell>
          <cell r="G11366" t="str">
            <v>Preço Unit.</v>
          </cell>
          <cell r="H11366" t="str">
            <v>Preço Total</v>
          </cell>
          <cell r="I11366">
            <v>15.690000000000001</v>
          </cell>
        </row>
        <row r="11367">
          <cell r="B11367">
            <v>1</v>
          </cell>
          <cell r="C11367" t="str">
            <v>2696</v>
          </cell>
          <cell r="D11367" t="str">
            <v>ENCANADOR OU BOMBEIRO HIDRAULICO</v>
          </cell>
          <cell r="E11367" t="str">
            <v>H</v>
          </cell>
          <cell r="F11367">
            <v>0.55000000000000004</v>
          </cell>
          <cell r="G11367">
            <v>9.68</v>
          </cell>
          <cell r="H11367">
            <v>5.32</v>
          </cell>
        </row>
        <row r="11368">
          <cell r="B11368">
            <v>1</v>
          </cell>
          <cell r="C11368" t="str">
            <v>6115</v>
          </cell>
          <cell r="D11368" t="str">
            <v>AJUDANTE</v>
          </cell>
          <cell r="E11368" t="str">
            <v>H</v>
          </cell>
          <cell r="F11368">
            <v>0.55000000000000004</v>
          </cell>
          <cell r="G11368">
            <v>6.93</v>
          </cell>
          <cell r="H11368">
            <v>3.81</v>
          </cell>
        </row>
        <row r="11369">
          <cell r="B11369">
            <v>2</v>
          </cell>
          <cell r="C11369" t="str">
            <v>3143</v>
          </cell>
          <cell r="D11369" t="str">
            <v>FITA VEDA ROSCA EM ROLOS 18MMX25M</v>
          </cell>
          <cell r="E11369" t="str">
            <v>UN</v>
          </cell>
          <cell r="F11369">
            <v>5.1999999999999998E-2</v>
          </cell>
          <cell r="G11369">
            <v>3.45</v>
          </cell>
          <cell r="H11369">
            <v>0.18</v>
          </cell>
        </row>
        <row r="11370">
          <cell r="B11370">
            <v>2</v>
          </cell>
          <cell r="C11370" t="str">
            <v>3920</v>
          </cell>
          <cell r="D11370" t="str">
            <v>LUVA REDUCAO FERRO GALV ROSCA 1.1/4" X 3/4"</v>
          </cell>
          <cell r="E11370" t="str">
            <v>UN</v>
          </cell>
          <cell r="F11370">
            <v>1</v>
          </cell>
          <cell r="G11370">
            <v>6.38</v>
          </cell>
          <cell r="H11370">
            <v>6.38</v>
          </cell>
        </row>
        <row r="11371">
          <cell r="D11371" t="str">
            <v>Custo Direto Total</v>
          </cell>
          <cell r="H11371">
            <v>15.690000000000001</v>
          </cell>
        </row>
        <row r="11372">
          <cell r="D11372" t="str">
            <v>Taxa de BDI %</v>
          </cell>
          <cell r="F11372">
            <v>1E-8</v>
          </cell>
          <cell r="H11372">
            <v>0</v>
          </cell>
        </row>
        <row r="11373">
          <cell r="D11373" t="str">
            <v>Total da Composição</v>
          </cell>
          <cell r="H11373">
            <v>15.690000000000001</v>
          </cell>
        </row>
        <row r="11374">
          <cell r="A11374" t="str">
            <v>72656</v>
          </cell>
          <cell r="B11374" t="str">
            <v>LUVA REDUCAO ACO GALVANIZADO 1X1/2" - FORNECIMENTO E INSTALACAO</v>
          </cell>
          <cell r="E11374" t="str">
            <v xml:space="preserve">UN    </v>
          </cell>
          <cell r="F11374" t="str">
            <v>Coeficiente</v>
          </cell>
          <cell r="G11374" t="str">
            <v>Preço Unit.</v>
          </cell>
          <cell r="H11374" t="str">
            <v>Preço Total</v>
          </cell>
          <cell r="I11374">
            <v>11.4</v>
          </cell>
        </row>
        <row r="11375">
          <cell r="B11375">
            <v>1</v>
          </cell>
          <cell r="C11375" t="str">
            <v>2696</v>
          </cell>
          <cell r="D11375" t="str">
            <v>ENCANADOR OU BOMBEIRO HIDRAULICO</v>
          </cell>
          <cell r="E11375" t="str">
            <v>H</v>
          </cell>
          <cell r="F11375">
            <v>0.4</v>
          </cell>
          <cell r="G11375">
            <v>9.68</v>
          </cell>
          <cell r="H11375">
            <v>3.87</v>
          </cell>
        </row>
        <row r="11376">
          <cell r="B11376">
            <v>1</v>
          </cell>
          <cell r="C11376" t="str">
            <v>6115</v>
          </cell>
          <cell r="D11376" t="str">
            <v>AJUDANTE</v>
          </cell>
          <cell r="E11376" t="str">
            <v>H</v>
          </cell>
          <cell r="F11376">
            <v>0.4</v>
          </cell>
          <cell r="G11376">
            <v>6.93</v>
          </cell>
          <cell r="H11376">
            <v>2.77</v>
          </cell>
        </row>
        <row r="11377">
          <cell r="B11377">
            <v>2</v>
          </cell>
          <cell r="C11377" t="str">
            <v>3143</v>
          </cell>
          <cell r="D11377" t="str">
            <v>FITA VEDA ROSCA EM ROLOS 18MMX25M</v>
          </cell>
          <cell r="E11377" t="str">
            <v>UN</v>
          </cell>
          <cell r="F11377">
            <v>2.8000000000000001E-2</v>
          </cell>
          <cell r="G11377">
            <v>3.45</v>
          </cell>
          <cell r="H11377">
            <v>0.1</v>
          </cell>
        </row>
        <row r="11378">
          <cell r="B11378">
            <v>2</v>
          </cell>
          <cell r="C11378" t="str">
            <v>3938</v>
          </cell>
          <cell r="D11378" t="str">
            <v>LUVA REDUCAO FERRO GALV ROSCA 1" X 1/2"</v>
          </cell>
          <cell r="E11378" t="str">
            <v>UN</v>
          </cell>
          <cell r="F11378">
            <v>1</v>
          </cell>
          <cell r="G11378">
            <v>4.66</v>
          </cell>
          <cell r="H11378">
            <v>4.66</v>
          </cell>
        </row>
        <row r="11379">
          <cell r="D11379" t="str">
            <v>Custo Direto Total</v>
          </cell>
          <cell r="H11379">
            <v>11.4</v>
          </cell>
        </row>
        <row r="11380">
          <cell r="D11380" t="str">
            <v>Taxa de BDI %</v>
          </cell>
          <cell r="F11380">
            <v>1E-8</v>
          </cell>
          <cell r="H11380">
            <v>0</v>
          </cell>
        </row>
        <row r="11381">
          <cell r="D11381" t="str">
            <v>Total da Composição</v>
          </cell>
          <cell r="H11381">
            <v>11.4</v>
          </cell>
        </row>
        <row r="11382">
          <cell r="A11382" t="str">
            <v>72657</v>
          </cell>
          <cell r="B11382" t="str">
            <v>LUVA REDUCAO ACO GALVANIZADO 1X3/4" - FORNECIMENTO E INSTALACAO</v>
          </cell>
          <cell r="E11382" t="str">
            <v xml:space="preserve">UN    </v>
          </cell>
          <cell r="F11382" t="str">
            <v>Coeficiente</v>
          </cell>
          <cell r="G11382" t="str">
            <v>Preço Unit.</v>
          </cell>
          <cell r="H11382" t="str">
            <v>Preço Total</v>
          </cell>
          <cell r="I11382">
            <v>12.149999999999999</v>
          </cell>
        </row>
        <row r="11383">
          <cell r="B11383">
            <v>1</v>
          </cell>
          <cell r="C11383" t="str">
            <v>2696</v>
          </cell>
          <cell r="D11383" t="str">
            <v>ENCANADOR OU BOMBEIRO HIDRAULICO</v>
          </cell>
          <cell r="E11383" t="str">
            <v>H</v>
          </cell>
          <cell r="F11383">
            <v>0.44</v>
          </cell>
          <cell r="G11383">
            <v>9.68</v>
          </cell>
          <cell r="H11383">
            <v>4.26</v>
          </cell>
        </row>
        <row r="11384">
          <cell r="B11384">
            <v>1</v>
          </cell>
          <cell r="C11384" t="str">
            <v>6115</v>
          </cell>
          <cell r="D11384" t="str">
            <v>AJUDANTE</v>
          </cell>
          <cell r="E11384" t="str">
            <v>H</v>
          </cell>
          <cell r="F11384">
            <v>0.44</v>
          </cell>
          <cell r="G11384">
            <v>6.93</v>
          </cell>
          <cell r="H11384">
            <v>3.05</v>
          </cell>
        </row>
        <row r="11385">
          <cell r="B11385">
            <v>2</v>
          </cell>
          <cell r="C11385" t="str">
            <v>3143</v>
          </cell>
          <cell r="D11385" t="str">
            <v>FITA VEDA ROSCA EM ROLOS 18MMX25M</v>
          </cell>
          <cell r="E11385" t="str">
            <v>UN</v>
          </cell>
          <cell r="F11385">
            <v>3.5999999999999997E-2</v>
          </cell>
          <cell r="G11385">
            <v>3.45</v>
          </cell>
          <cell r="H11385">
            <v>0.12</v>
          </cell>
        </row>
        <row r="11386">
          <cell r="B11386">
            <v>2</v>
          </cell>
          <cell r="C11386" t="str">
            <v>3919</v>
          </cell>
          <cell r="D11386" t="str">
            <v>LUVA REDUCAO FERRO GALV ROSCA 1" X 3/4"</v>
          </cell>
          <cell r="E11386" t="str">
            <v>UN</v>
          </cell>
          <cell r="F11386">
            <v>1</v>
          </cell>
          <cell r="G11386">
            <v>4.72</v>
          </cell>
          <cell r="H11386">
            <v>4.72</v>
          </cell>
        </row>
        <row r="11387">
          <cell r="D11387" t="str">
            <v>Custo Direto Total</v>
          </cell>
          <cell r="H11387">
            <v>12.149999999999999</v>
          </cell>
        </row>
        <row r="11388">
          <cell r="D11388" t="str">
            <v>Taxa de BDI %</v>
          </cell>
          <cell r="F11388">
            <v>1E-8</v>
          </cell>
          <cell r="H11388">
            <v>0</v>
          </cell>
        </row>
        <row r="11389">
          <cell r="D11389" t="str">
            <v>Total da Composição</v>
          </cell>
          <cell r="H11389">
            <v>12.149999999999999</v>
          </cell>
        </row>
        <row r="11390">
          <cell r="A11390" t="str">
            <v>72658</v>
          </cell>
          <cell r="B11390" t="str">
            <v>LUVA REDUCAO ACO GALVANIZADO 2.1/2X1.1/2" - FORNECIMENTO E INSTALACAO</v>
          </cell>
          <cell r="E11390" t="str">
            <v xml:space="preserve">UN    </v>
          </cell>
          <cell r="F11390" t="str">
            <v>Coeficiente</v>
          </cell>
          <cell r="G11390" t="str">
            <v>Preço Unit.</v>
          </cell>
          <cell r="H11390" t="str">
            <v>Preço Total</v>
          </cell>
          <cell r="I11390">
            <v>39.94</v>
          </cell>
        </row>
        <row r="11391">
          <cell r="B11391">
            <v>1</v>
          </cell>
          <cell r="C11391" t="str">
            <v>2696</v>
          </cell>
          <cell r="D11391" t="str">
            <v>ENCANADOR OU BOMBEIRO HIDRAULICO</v>
          </cell>
          <cell r="E11391" t="str">
            <v>H</v>
          </cell>
          <cell r="F11391">
            <v>0.88</v>
          </cell>
          <cell r="G11391">
            <v>9.68</v>
          </cell>
          <cell r="H11391">
            <v>8.52</v>
          </cell>
        </row>
        <row r="11392">
          <cell r="B11392">
            <v>1</v>
          </cell>
          <cell r="C11392" t="str">
            <v>6115</v>
          </cell>
          <cell r="D11392" t="str">
            <v>AJUDANTE</v>
          </cell>
          <cell r="E11392" t="str">
            <v>H</v>
          </cell>
          <cell r="F11392">
            <v>0.88</v>
          </cell>
          <cell r="G11392">
            <v>6.93</v>
          </cell>
          <cell r="H11392">
            <v>6.1</v>
          </cell>
        </row>
        <row r="11393">
          <cell r="B11393">
            <v>2</v>
          </cell>
          <cell r="C11393" t="str">
            <v>3143</v>
          </cell>
          <cell r="D11393" t="str">
            <v>FITA VEDA ROSCA EM ROLOS 18MMX25M</v>
          </cell>
          <cell r="E11393" t="str">
            <v>UN</v>
          </cell>
          <cell r="F11393">
            <v>0.12</v>
          </cell>
          <cell r="G11393">
            <v>3.45</v>
          </cell>
          <cell r="H11393">
            <v>0.41</v>
          </cell>
        </row>
        <row r="11394">
          <cell r="B11394">
            <v>2</v>
          </cell>
          <cell r="C11394" t="str">
            <v>3927</v>
          </cell>
          <cell r="D11394" t="str">
            <v>LUVA REDUCAO FERRO GALV ROSCA 2.1/2" X 1.1/2"</v>
          </cell>
          <cell r="E11394" t="str">
            <v>UN</v>
          </cell>
          <cell r="F11394">
            <v>1</v>
          </cell>
          <cell r="G11394">
            <v>24.91</v>
          </cell>
          <cell r="H11394">
            <v>24.91</v>
          </cell>
        </row>
        <row r="11395">
          <cell r="D11395" t="str">
            <v>Custo Direto Total</v>
          </cell>
          <cell r="H11395">
            <v>39.94</v>
          </cell>
        </row>
        <row r="11396">
          <cell r="D11396" t="str">
            <v>Taxa de BDI %</v>
          </cell>
          <cell r="F11396">
            <v>1E-8</v>
          </cell>
          <cell r="H11396">
            <v>0</v>
          </cell>
        </row>
        <row r="11397">
          <cell r="D11397" t="str">
            <v>Total da Composição</v>
          </cell>
          <cell r="H11397">
            <v>39.94</v>
          </cell>
        </row>
        <row r="11398">
          <cell r="A11398" t="str">
            <v>72659</v>
          </cell>
          <cell r="B11398" t="str">
            <v>LUVA REDUCAO ACO GALVANIZADO 2.1/2X2" - FORNECIMENTO E INSTALACAO</v>
          </cell>
          <cell r="E11398" t="str">
            <v xml:space="preserve">UN    </v>
          </cell>
          <cell r="F11398" t="str">
            <v>Coeficiente</v>
          </cell>
          <cell r="G11398" t="str">
            <v>Preço Unit.</v>
          </cell>
          <cell r="H11398" t="str">
            <v>Preço Total</v>
          </cell>
          <cell r="I11398">
            <v>40.299999999999997</v>
          </cell>
        </row>
        <row r="11399">
          <cell r="B11399">
            <v>1</v>
          </cell>
          <cell r="C11399" t="str">
            <v>2696</v>
          </cell>
          <cell r="D11399" t="str">
            <v>ENCANADOR OU BOMBEIRO HIDRAULICO</v>
          </cell>
          <cell r="E11399" t="str">
            <v>H</v>
          </cell>
          <cell r="F11399">
            <v>0.9</v>
          </cell>
          <cell r="G11399">
            <v>9.68</v>
          </cell>
          <cell r="H11399">
            <v>8.7100000000000009</v>
          </cell>
        </row>
        <row r="11400">
          <cell r="B11400">
            <v>1</v>
          </cell>
          <cell r="C11400" t="str">
            <v>6115</v>
          </cell>
          <cell r="D11400" t="str">
            <v>AJUDANTE</v>
          </cell>
          <cell r="E11400" t="str">
            <v>H</v>
          </cell>
          <cell r="F11400">
            <v>0.9</v>
          </cell>
          <cell r="G11400">
            <v>6.93</v>
          </cell>
          <cell r="H11400">
            <v>6.24</v>
          </cell>
        </row>
        <row r="11401">
          <cell r="B11401">
            <v>2</v>
          </cell>
          <cell r="C11401" t="str">
            <v>3143</v>
          </cell>
          <cell r="D11401" t="str">
            <v>FITA VEDA ROSCA EM ROLOS 18MMX25M</v>
          </cell>
          <cell r="E11401" t="str">
            <v>UN</v>
          </cell>
          <cell r="F11401">
            <v>0.128</v>
          </cell>
          <cell r="G11401">
            <v>3.45</v>
          </cell>
          <cell r="H11401">
            <v>0.44</v>
          </cell>
        </row>
        <row r="11402">
          <cell r="B11402">
            <v>2</v>
          </cell>
          <cell r="C11402" t="str">
            <v>3928</v>
          </cell>
          <cell r="D11402" t="str">
            <v>LUVA REDUCAO FERRO GALV ROSCA 2.1/2" X 2"</v>
          </cell>
          <cell r="E11402" t="str">
            <v>UN</v>
          </cell>
          <cell r="F11402">
            <v>1</v>
          </cell>
          <cell r="G11402">
            <v>24.91</v>
          </cell>
          <cell r="H11402">
            <v>24.91</v>
          </cell>
        </row>
        <row r="11403">
          <cell r="D11403" t="str">
            <v>Custo Direto Total</v>
          </cell>
          <cell r="H11403">
            <v>40.299999999999997</v>
          </cell>
        </row>
        <row r="11404">
          <cell r="D11404" t="str">
            <v>Taxa de BDI %</v>
          </cell>
          <cell r="F11404">
            <v>1E-8</v>
          </cell>
          <cell r="H11404">
            <v>0</v>
          </cell>
        </row>
        <row r="11405">
          <cell r="D11405" t="str">
            <v>Total da Composição</v>
          </cell>
          <cell r="H11405">
            <v>40.299999999999997</v>
          </cell>
        </row>
        <row r="11406">
          <cell r="A11406" t="str">
            <v>72660</v>
          </cell>
          <cell r="B11406" t="str">
            <v>LUVA REDUCAO ACO GALVANIZADO 2X1.1/2" - FORNECIMENTO E INSTALACAO</v>
          </cell>
          <cell r="E11406" t="str">
            <v xml:space="preserve">UN    </v>
          </cell>
          <cell r="F11406" t="str">
            <v>Coeficiente</v>
          </cell>
          <cell r="G11406" t="str">
            <v>Preço Unit.</v>
          </cell>
          <cell r="H11406" t="str">
            <v>Preço Total</v>
          </cell>
          <cell r="I11406">
            <v>27.71</v>
          </cell>
        </row>
        <row r="11407">
          <cell r="B11407">
            <v>1</v>
          </cell>
          <cell r="C11407" t="str">
            <v>2696</v>
          </cell>
          <cell r="D11407" t="str">
            <v>ENCANADOR OU BOMBEIRO HIDRAULICO</v>
          </cell>
          <cell r="E11407" t="str">
            <v>H</v>
          </cell>
          <cell r="F11407">
            <v>0.84</v>
          </cell>
          <cell r="G11407">
            <v>9.68</v>
          </cell>
          <cell r="H11407">
            <v>8.1300000000000008</v>
          </cell>
        </row>
        <row r="11408">
          <cell r="B11408">
            <v>1</v>
          </cell>
          <cell r="C11408" t="str">
            <v>6115</v>
          </cell>
          <cell r="D11408" t="str">
            <v>AJUDANTE</v>
          </cell>
          <cell r="E11408" t="str">
            <v>H</v>
          </cell>
          <cell r="F11408">
            <v>0.84</v>
          </cell>
          <cell r="G11408">
            <v>6.93</v>
          </cell>
          <cell r="H11408">
            <v>5.82</v>
          </cell>
        </row>
        <row r="11409">
          <cell r="B11409">
            <v>2</v>
          </cell>
          <cell r="C11409" t="str">
            <v>3143</v>
          </cell>
          <cell r="D11409" t="str">
            <v>FITA VEDA ROSCA EM ROLOS 18MMX25M</v>
          </cell>
          <cell r="E11409" t="str">
            <v>UN</v>
          </cell>
          <cell r="F11409">
            <v>0.112</v>
          </cell>
          <cell r="G11409">
            <v>3.45</v>
          </cell>
          <cell r="H11409">
            <v>0.39</v>
          </cell>
        </row>
        <row r="11410">
          <cell r="B11410">
            <v>2</v>
          </cell>
          <cell r="C11410" t="str">
            <v>3926</v>
          </cell>
          <cell r="D11410" t="str">
            <v>LUVA REDUCAO FERRO GALV ROSCA 2" X 1.1/2"</v>
          </cell>
          <cell r="E11410" t="str">
            <v>UN</v>
          </cell>
          <cell r="F11410">
            <v>1</v>
          </cell>
          <cell r="G11410">
            <v>13.37</v>
          </cell>
          <cell r="H11410">
            <v>13.37</v>
          </cell>
        </row>
        <row r="11411">
          <cell r="D11411" t="str">
            <v>Custo Direto Total</v>
          </cell>
          <cell r="H11411">
            <v>27.71</v>
          </cell>
        </row>
        <row r="11412">
          <cell r="D11412" t="str">
            <v>Taxa de BDI %</v>
          </cell>
          <cell r="F11412">
            <v>1E-8</v>
          </cell>
          <cell r="H11412">
            <v>0</v>
          </cell>
        </row>
        <row r="11413">
          <cell r="D11413" t="str">
            <v>Total da Composição</v>
          </cell>
          <cell r="H11413">
            <v>27.71</v>
          </cell>
        </row>
        <row r="11414">
          <cell r="A11414" t="str">
            <v>72661</v>
          </cell>
          <cell r="B11414" t="str">
            <v>LUVA REDUCAO ACO GALVANIZADO 2X1.1/4" - FORNECIMENTO E INSTALACAO</v>
          </cell>
          <cell r="E11414" t="str">
            <v xml:space="preserve">UN    </v>
          </cell>
          <cell r="F11414" t="str">
            <v>Coeficiente</v>
          </cell>
          <cell r="G11414" t="str">
            <v>Preço Unit.</v>
          </cell>
          <cell r="H11414" t="str">
            <v>Preço Total</v>
          </cell>
          <cell r="I11414">
            <v>26.98</v>
          </cell>
        </row>
        <row r="11415">
          <cell r="B11415">
            <v>1</v>
          </cell>
          <cell r="C11415" t="str">
            <v>2696</v>
          </cell>
          <cell r="D11415" t="str">
            <v>ENCANADOR OU BOMBEIRO HIDRAULICO</v>
          </cell>
          <cell r="E11415" t="str">
            <v>H</v>
          </cell>
          <cell r="F11415">
            <v>0.8</v>
          </cell>
          <cell r="G11415">
            <v>9.68</v>
          </cell>
          <cell r="H11415">
            <v>7.74</v>
          </cell>
        </row>
        <row r="11416">
          <cell r="B11416">
            <v>1</v>
          </cell>
          <cell r="C11416" t="str">
            <v>6115</v>
          </cell>
          <cell r="D11416" t="str">
            <v>AJUDANTE</v>
          </cell>
          <cell r="E11416" t="str">
            <v>H</v>
          </cell>
          <cell r="F11416">
            <v>0.8</v>
          </cell>
          <cell r="G11416">
            <v>6.93</v>
          </cell>
          <cell r="H11416">
            <v>5.54</v>
          </cell>
        </row>
        <row r="11417">
          <cell r="B11417">
            <v>2</v>
          </cell>
          <cell r="C11417" t="str">
            <v>3143</v>
          </cell>
          <cell r="D11417" t="str">
            <v>FITA VEDA ROSCA EM ROLOS 18MMX25M</v>
          </cell>
          <cell r="E11417" t="str">
            <v>UN</v>
          </cell>
          <cell r="F11417">
            <v>0.104</v>
          </cell>
          <cell r="G11417">
            <v>3.45</v>
          </cell>
          <cell r="H11417">
            <v>0.36</v>
          </cell>
        </row>
        <row r="11418">
          <cell r="B11418">
            <v>2</v>
          </cell>
          <cell r="C11418" t="str">
            <v>3935</v>
          </cell>
          <cell r="D11418" t="str">
            <v>LUVA REDUCAO FERRO GALV ROSCA 2" X 1.1/4"</v>
          </cell>
          <cell r="E11418" t="str">
            <v>UN</v>
          </cell>
          <cell r="F11418">
            <v>1</v>
          </cell>
          <cell r="G11418">
            <v>13.34</v>
          </cell>
          <cell r="H11418">
            <v>13.34</v>
          </cell>
        </row>
        <row r="11419">
          <cell r="D11419" t="str">
            <v>Custo Direto Total</v>
          </cell>
          <cell r="H11419">
            <v>26.98</v>
          </cell>
        </row>
        <row r="11420">
          <cell r="D11420" t="str">
            <v>Taxa de BDI %</v>
          </cell>
          <cell r="F11420">
            <v>1E-8</v>
          </cell>
          <cell r="H11420">
            <v>0</v>
          </cell>
        </row>
        <row r="11421">
          <cell r="D11421" t="str">
            <v>Total da Composição</v>
          </cell>
          <cell r="H11421">
            <v>26.98</v>
          </cell>
        </row>
        <row r="11422">
          <cell r="A11422" t="str">
            <v>72662</v>
          </cell>
          <cell r="B11422" t="str">
            <v>LUVA REDUCAO ACO GALVANIZADO 2X1" - FORNECIMENTO E INSTALACAO</v>
          </cell>
          <cell r="E11422" t="str">
            <v xml:space="preserve">UN    </v>
          </cell>
          <cell r="F11422" t="str">
            <v>Coeficiente</v>
          </cell>
          <cell r="G11422" t="str">
            <v>Preço Unit.</v>
          </cell>
          <cell r="H11422" t="str">
            <v>Preço Total</v>
          </cell>
          <cell r="I11422">
            <v>26.520000000000003</v>
          </cell>
        </row>
        <row r="11423">
          <cell r="B11423">
            <v>1</v>
          </cell>
          <cell r="C11423" t="str">
            <v>2696</v>
          </cell>
          <cell r="D11423" t="str">
            <v>ENCANADOR OU BOMBEIRO HIDRAULICO</v>
          </cell>
          <cell r="E11423" t="str">
            <v>H</v>
          </cell>
          <cell r="F11423">
            <v>0.78</v>
          </cell>
          <cell r="G11423">
            <v>9.68</v>
          </cell>
          <cell r="H11423">
            <v>7.55</v>
          </cell>
        </row>
        <row r="11424">
          <cell r="B11424">
            <v>1</v>
          </cell>
          <cell r="C11424" t="str">
            <v>6115</v>
          </cell>
          <cell r="D11424" t="str">
            <v>AJUDANTE</v>
          </cell>
          <cell r="E11424" t="str">
            <v>H</v>
          </cell>
          <cell r="F11424">
            <v>0.78</v>
          </cell>
          <cell r="G11424">
            <v>6.93</v>
          </cell>
          <cell r="H11424">
            <v>5.41</v>
          </cell>
        </row>
        <row r="11425">
          <cell r="B11425">
            <v>2</v>
          </cell>
          <cell r="C11425" t="str">
            <v>3143</v>
          </cell>
          <cell r="D11425" t="str">
            <v>FITA VEDA ROSCA EM ROLOS 18MMX25M</v>
          </cell>
          <cell r="E11425" t="str">
            <v>UN</v>
          </cell>
          <cell r="F11425">
            <v>9.6000000000000002E-2</v>
          </cell>
          <cell r="G11425">
            <v>3.45</v>
          </cell>
          <cell r="H11425">
            <v>0.33</v>
          </cell>
        </row>
        <row r="11426">
          <cell r="B11426">
            <v>2</v>
          </cell>
          <cell r="C11426" t="str">
            <v>3925</v>
          </cell>
          <cell r="D11426" t="str">
            <v>LUVA REDUCAO FERRO GALV ROSCA 2" X 1"</v>
          </cell>
          <cell r="E11426" t="str">
            <v>UN</v>
          </cell>
          <cell r="F11426">
            <v>1</v>
          </cell>
          <cell r="G11426">
            <v>13.23</v>
          </cell>
          <cell r="H11426">
            <v>13.23</v>
          </cell>
        </row>
        <row r="11427">
          <cell r="D11427" t="str">
            <v>Custo Direto Total</v>
          </cell>
          <cell r="H11427">
            <v>26.520000000000003</v>
          </cell>
        </row>
        <row r="11428">
          <cell r="D11428" t="str">
            <v>Taxa de BDI %</v>
          </cell>
          <cell r="F11428">
            <v>1E-8</v>
          </cell>
          <cell r="H11428">
            <v>0</v>
          </cell>
        </row>
        <row r="11429">
          <cell r="D11429" t="str">
            <v>Total da Composição</v>
          </cell>
          <cell r="H11429">
            <v>26.520000000000003</v>
          </cell>
        </row>
        <row r="11430">
          <cell r="A11430" t="str">
            <v>72663</v>
          </cell>
          <cell r="B11430" t="str">
            <v>LUVA REDUCAO ACO GALVANIZADO 3/4X1/2" - FORNECIMENTO E INSTALACAO</v>
          </cell>
          <cell r="E11430" t="str">
            <v xml:space="preserve">UN    </v>
          </cell>
          <cell r="F11430" t="str">
            <v>Coeficiente</v>
          </cell>
          <cell r="G11430" t="str">
            <v>Preço Unit.</v>
          </cell>
          <cell r="H11430" t="str">
            <v>Preço Total</v>
          </cell>
          <cell r="I11430">
            <v>9.3600000000000012</v>
          </cell>
        </row>
        <row r="11431">
          <cell r="B11431">
            <v>1</v>
          </cell>
          <cell r="C11431" t="str">
            <v>2696</v>
          </cell>
          <cell r="D11431" t="str">
            <v>ENCANADOR OU BOMBEIRO HIDRAULICO</v>
          </cell>
          <cell r="E11431" t="str">
            <v>H</v>
          </cell>
          <cell r="F11431">
            <v>0.37</v>
          </cell>
          <cell r="G11431">
            <v>9.68</v>
          </cell>
          <cell r="H11431">
            <v>3.58</v>
          </cell>
        </row>
        <row r="11432">
          <cell r="B11432">
            <v>1</v>
          </cell>
          <cell r="C11432" t="str">
            <v>6115</v>
          </cell>
          <cell r="D11432" t="str">
            <v>AJUDANTE</v>
          </cell>
          <cell r="E11432" t="str">
            <v>H</v>
          </cell>
          <cell r="F11432">
            <v>0.37</v>
          </cell>
          <cell r="G11432">
            <v>6.93</v>
          </cell>
          <cell r="H11432">
            <v>2.56</v>
          </cell>
        </row>
        <row r="11433">
          <cell r="B11433">
            <v>2</v>
          </cell>
          <cell r="C11433" t="str">
            <v>3143</v>
          </cell>
          <cell r="D11433" t="str">
            <v>FITA VEDA ROSCA EM ROLOS 18MMX25M</v>
          </cell>
          <cell r="E11433" t="str">
            <v>UN</v>
          </cell>
          <cell r="F11433">
            <v>0.02</v>
          </cell>
          <cell r="G11433">
            <v>3.45</v>
          </cell>
          <cell r="H11433">
            <v>7.0000000000000007E-2</v>
          </cell>
        </row>
        <row r="11434">
          <cell r="B11434">
            <v>2</v>
          </cell>
          <cell r="C11434" t="str">
            <v>12406</v>
          </cell>
          <cell r="D11434" t="str">
            <v>LUVA REDUCAO FERRO GALV ROSCA 3/4" X 1/2"</v>
          </cell>
          <cell r="E11434" t="str">
            <v>UN</v>
          </cell>
          <cell r="F11434">
            <v>1</v>
          </cell>
          <cell r="G11434">
            <v>3.15</v>
          </cell>
          <cell r="H11434">
            <v>3.15</v>
          </cell>
        </row>
        <row r="11435">
          <cell r="D11435" t="str">
            <v>Custo Direto Total</v>
          </cell>
          <cell r="H11435">
            <v>9.3600000000000012</v>
          </cell>
        </row>
        <row r="11436">
          <cell r="D11436" t="str">
            <v>Taxa de BDI %</v>
          </cell>
          <cell r="F11436">
            <v>1E-8</v>
          </cell>
          <cell r="H11436">
            <v>0</v>
          </cell>
        </row>
        <row r="11437">
          <cell r="D11437" t="str">
            <v>Total da Composição</v>
          </cell>
          <cell r="H11437">
            <v>9.3600000000000012</v>
          </cell>
        </row>
        <row r="11438">
          <cell r="A11438" t="str">
            <v>72664</v>
          </cell>
          <cell r="B11438" t="str">
            <v>LUVA REDUCAO ACO GALVANIZADO 3X1.1/2" - FORNECIMENTO E INSTALACAO</v>
          </cell>
          <cell r="E11438" t="str">
            <v xml:space="preserve">UN    </v>
          </cell>
          <cell r="F11438" t="str">
            <v>Coeficiente</v>
          </cell>
          <cell r="G11438" t="str">
            <v>Preço Unit.</v>
          </cell>
          <cell r="H11438" t="str">
            <v>Preço Total</v>
          </cell>
          <cell r="I11438">
            <v>52.059999999999995</v>
          </cell>
        </row>
        <row r="11439">
          <cell r="B11439">
            <v>1</v>
          </cell>
          <cell r="C11439" t="str">
            <v>2696</v>
          </cell>
          <cell r="D11439" t="str">
            <v>ENCANADOR OU BOMBEIRO HIDRAULICO</v>
          </cell>
          <cell r="E11439" t="str">
            <v>H</v>
          </cell>
          <cell r="F11439">
            <v>0.92</v>
          </cell>
          <cell r="G11439">
            <v>9.68</v>
          </cell>
          <cell r="H11439">
            <v>8.91</v>
          </cell>
        </row>
        <row r="11440">
          <cell r="B11440">
            <v>1</v>
          </cell>
          <cell r="C11440" t="str">
            <v>6115</v>
          </cell>
          <cell r="D11440" t="str">
            <v>AJUDANTE</v>
          </cell>
          <cell r="E11440" t="str">
            <v>H</v>
          </cell>
          <cell r="F11440">
            <v>0.92</v>
          </cell>
          <cell r="G11440">
            <v>6.93</v>
          </cell>
          <cell r="H11440">
            <v>6.38</v>
          </cell>
        </row>
        <row r="11441">
          <cell r="B11441">
            <v>2</v>
          </cell>
          <cell r="C11441" t="str">
            <v>3143</v>
          </cell>
          <cell r="D11441" t="str">
            <v>FITA VEDA ROSCA EM ROLOS 18MMX25M</v>
          </cell>
          <cell r="E11441" t="str">
            <v>UN</v>
          </cell>
          <cell r="F11441">
            <v>0.13600000000000001</v>
          </cell>
          <cell r="G11441">
            <v>3.45</v>
          </cell>
          <cell r="H11441">
            <v>0.47</v>
          </cell>
        </row>
        <row r="11442">
          <cell r="B11442">
            <v>2</v>
          </cell>
          <cell r="C11442" t="str">
            <v>3929</v>
          </cell>
          <cell r="D11442" t="str">
            <v>LUVA REDUCAO FERRO GALV ROSCA 3" X 1.1/2"</v>
          </cell>
          <cell r="E11442" t="str">
            <v>UN</v>
          </cell>
          <cell r="F11442">
            <v>1</v>
          </cell>
          <cell r="G11442">
            <v>36.299999999999997</v>
          </cell>
          <cell r="H11442">
            <v>36.299999999999997</v>
          </cell>
        </row>
        <row r="11443">
          <cell r="D11443" t="str">
            <v>Custo Direto Total</v>
          </cell>
          <cell r="H11443">
            <v>52.059999999999995</v>
          </cell>
        </row>
        <row r="11444">
          <cell r="D11444" t="str">
            <v>Taxa de BDI %</v>
          </cell>
          <cell r="F11444">
            <v>1E-8</v>
          </cell>
          <cell r="H11444">
            <v>0</v>
          </cell>
        </row>
        <row r="11445">
          <cell r="D11445" t="str">
            <v>Total da Composição</v>
          </cell>
          <cell r="H11445">
            <v>52.059999999999995</v>
          </cell>
        </row>
        <row r="11446">
          <cell r="A11446" t="str">
            <v>72665</v>
          </cell>
          <cell r="B11446" t="str">
            <v>LUVA REDUCAO ACO GALVANIZADO 3X2.1/2" - FORNECIMENTO E INSTALACAO</v>
          </cell>
          <cell r="E11446" t="str">
            <v xml:space="preserve">UN    </v>
          </cell>
          <cell r="F11446" t="str">
            <v>Coeficiente</v>
          </cell>
          <cell r="G11446" t="str">
            <v>Preço Unit.</v>
          </cell>
          <cell r="H11446" t="str">
            <v>Preço Total</v>
          </cell>
          <cell r="I11446">
            <v>52.929999999999993</v>
          </cell>
        </row>
        <row r="11447">
          <cell r="B11447">
            <v>1</v>
          </cell>
          <cell r="C11447" t="str">
            <v>2696</v>
          </cell>
          <cell r="D11447" t="str">
            <v>ENCANADOR OU BOMBEIRO HIDRAULICO</v>
          </cell>
          <cell r="E11447" t="str">
            <v>H</v>
          </cell>
          <cell r="F11447">
            <v>0.97</v>
          </cell>
          <cell r="G11447">
            <v>9.68</v>
          </cell>
          <cell r="H11447">
            <v>9.39</v>
          </cell>
        </row>
        <row r="11448">
          <cell r="B11448">
            <v>1</v>
          </cell>
          <cell r="C11448" t="str">
            <v>6115</v>
          </cell>
          <cell r="D11448" t="str">
            <v>AJUDANTE</v>
          </cell>
          <cell r="E11448" t="str">
            <v>H</v>
          </cell>
          <cell r="F11448">
            <v>0.97</v>
          </cell>
          <cell r="G11448">
            <v>6.93</v>
          </cell>
          <cell r="H11448">
            <v>6.72</v>
          </cell>
        </row>
        <row r="11449">
          <cell r="B11449">
            <v>2</v>
          </cell>
          <cell r="C11449" t="str">
            <v>3143</v>
          </cell>
          <cell r="D11449" t="str">
            <v>FITA VEDA ROSCA EM ROLOS 18MMX25M</v>
          </cell>
          <cell r="E11449" t="str">
            <v>UN</v>
          </cell>
          <cell r="F11449">
            <v>0.152</v>
          </cell>
          <cell r="G11449">
            <v>3.45</v>
          </cell>
          <cell r="H11449">
            <v>0.52</v>
          </cell>
        </row>
        <row r="11450">
          <cell r="B11450">
            <v>2</v>
          </cell>
          <cell r="C11450" t="str">
            <v>3931</v>
          </cell>
          <cell r="D11450" t="str">
            <v>LUVA REDUCAO FERRO GALV ROSCA 3" X 2.1/2"</v>
          </cell>
          <cell r="E11450" t="str">
            <v>UN</v>
          </cell>
          <cell r="F11450">
            <v>1</v>
          </cell>
          <cell r="G11450">
            <v>36.299999999999997</v>
          </cell>
          <cell r="H11450">
            <v>36.299999999999997</v>
          </cell>
        </row>
        <row r="11451">
          <cell r="D11451" t="str">
            <v>Custo Direto Total</v>
          </cell>
          <cell r="H11451">
            <v>52.929999999999993</v>
          </cell>
        </row>
        <row r="11452">
          <cell r="D11452" t="str">
            <v>Taxa de BDI %</v>
          </cell>
          <cell r="F11452">
            <v>1E-8</v>
          </cell>
          <cell r="H11452">
            <v>0</v>
          </cell>
        </row>
        <row r="11453">
          <cell r="D11453" t="str">
            <v>Total da Composição</v>
          </cell>
          <cell r="H11453">
            <v>52.929999999999993</v>
          </cell>
        </row>
        <row r="11454">
          <cell r="A11454" t="str">
            <v>72666</v>
          </cell>
          <cell r="B11454" t="str">
            <v>LUVA REDUCAO ACO GALVANIZADO 3X2" - FORNECIMENTO E INSTALACAO</v>
          </cell>
          <cell r="E11454" t="str">
            <v xml:space="preserve">UN    </v>
          </cell>
          <cell r="F11454" t="str">
            <v>Coeficiente</v>
          </cell>
          <cell r="G11454" t="str">
            <v>Preço Unit.</v>
          </cell>
          <cell r="H11454" t="str">
            <v>Preço Total</v>
          </cell>
          <cell r="I11454">
            <v>52.41</v>
          </cell>
        </row>
        <row r="11455">
          <cell r="B11455">
            <v>1</v>
          </cell>
          <cell r="C11455" t="str">
            <v>2696</v>
          </cell>
          <cell r="D11455" t="str">
            <v>ENCANADOR OU BOMBEIRO HIDRAULICO</v>
          </cell>
          <cell r="E11455" t="str">
            <v>H</v>
          </cell>
          <cell r="F11455">
            <v>0.94</v>
          </cell>
          <cell r="G11455">
            <v>9.68</v>
          </cell>
          <cell r="H11455">
            <v>9.1</v>
          </cell>
        </row>
        <row r="11456">
          <cell r="B11456">
            <v>1</v>
          </cell>
          <cell r="C11456" t="str">
            <v>6115</v>
          </cell>
          <cell r="D11456" t="str">
            <v>AJUDANTE</v>
          </cell>
          <cell r="E11456" t="str">
            <v>H</v>
          </cell>
          <cell r="F11456">
            <v>0.94</v>
          </cell>
          <cell r="G11456">
            <v>6.93</v>
          </cell>
          <cell r="H11456">
            <v>6.51</v>
          </cell>
        </row>
        <row r="11457">
          <cell r="B11457">
            <v>2</v>
          </cell>
          <cell r="C11457" t="str">
            <v>3143</v>
          </cell>
          <cell r="D11457" t="str">
            <v>FITA VEDA ROSCA EM ROLOS 18MMX25M</v>
          </cell>
          <cell r="E11457" t="str">
            <v>UN</v>
          </cell>
          <cell r="F11457">
            <v>0.14399999999999999</v>
          </cell>
          <cell r="G11457">
            <v>3.45</v>
          </cell>
          <cell r="H11457">
            <v>0.5</v>
          </cell>
        </row>
        <row r="11458">
          <cell r="B11458">
            <v>2</v>
          </cell>
          <cell r="C11458" t="str">
            <v>3930</v>
          </cell>
          <cell r="D11458" t="str">
            <v>LUVA REDUCAO FERRO GALV ROSCA 3" X 2"</v>
          </cell>
          <cell r="E11458" t="str">
            <v>UN</v>
          </cell>
          <cell r="F11458">
            <v>1</v>
          </cell>
          <cell r="G11458">
            <v>36.299999999999997</v>
          </cell>
          <cell r="H11458">
            <v>36.299999999999997</v>
          </cell>
        </row>
        <row r="11459">
          <cell r="D11459" t="str">
            <v>Custo Direto Total</v>
          </cell>
          <cell r="H11459">
            <v>52.41</v>
          </cell>
        </row>
        <row r="11460">
          <cell r="D11460" t="str">
            <v>Taxa de BDI %</v>
          </cell>
          <cell r="F11460">
            <v>1E-8</v>
          </cell>
          <cell r="H11460">
            <v>0</v>
          </cell>
        </row>
        <row r="11461">
          <cell r="D11461" t="str">
            <v>Total da Composição</v>
          </cell>
          <cell r="H11461">
            <v>52.41</v>
          </cell>
        </row>
        <row r="11462">
          <cell r="A11462" t="str">
            <v>72667</v>
          </cell>
          <cell r="B11462" t="str">
            <v>LUVA REDUCAO ACO GALVANIZADO 4X2.1/2" - FORNECIMENTO E INSTALACAO</v>
          </cell>
          <cell r="E11462" t="str">
            <v xml:space="preserve">UN    </v>
          </cell>
          <cell r="F11462" t="str">
            <v>Coeficiente</v>
          </cell>
          <cell r="G11462" t="str">
            <v>Preço Unit.</v>
          </cell>
          <cell r="H11462" t="str">
            <v>Preço Total</v>
          </cell>
          <cell r="I11462">
            <v>71.34</v>
          </cell>
        </row>
        <row r="11463">
          <cell r="B11463">
            <v>1</v>
          </cell>
          <cell r="C11463" t="str">
            <v>2696</v>
          </cell>
          <cell r="D11463" t="str">
            <v>ENCANADOR OU BOMBEIRO HIDRAULICO</v>
          </cell>
          <cell r="E11463" t="str">
            <v>H</v>
          </cell>
          <cell r="F11463">
            <v>1</v>
          </cell>
          <cell r="G11463">
            <v>9.68</v>
          </cell>
          <cell r="H11463">
            <v>9.68</v>
          </cell>
        </row>
        <row r="11464">
          <cell r="B11464">
            <v>1</v>
          </cell>
          <cell r="C11464" t="str">
            <v>6115</v>
          </cell>
          <cell r="D11464" t="str">
            <v>AJUDANTE</v>
          </cell>
          <cell r="E11464" t="str">
            <v>H</v>
          </cell>
          <cell r="F11464">
            <v>1</v>
          </cell>
          <cell r="G11464">
            <v>6.93</v>
          </cell>
          <cell r="H11464">
            <v>6.93</v>
          </cell>
        </row>
        <row r="11465">
          <cell r="B11465">
            <v>2</v>
          </cell>
          <cell r="C11465" t="str">
            <v>3143</v>
          </cell>
          <cell r="D11465" t="str">
            <v>FITA VEDA ROSCA EM ROLOS 18MMX25M</v>
          </cell>
          <cell r="E11465" t="str">
            <v>UN</v>
          </cell>
          <cell r="F11465">
            <v>0.16</v>
          </cell>
          <cell r="G11465">
            <v>3.45</v>
          </cell>
          <cell r="H11465">
            <v>0.55000000000000004</v>
          </cell>
        </row>
        <row r="11466">
          <cell r="B11466">
            <v>2</v>
          </cell>
          <cell r="C11466" t="str">
            <v>3932</v>
          </cell>
          <cell r="D11466" t="str">
            <v>LUVA REDUCAO FERRO GALV ROSCA 4" X 2.1/2"</v>
          </cell>
          <cell r="E11466" t="str">
            <v>UN</v>
          </cell>
          <cell r="F11466">
            <v>1</v>
          </cell>
          <cell r="G11466">
            <v>54.18</v>
          </cell>
          <cell r="H11466">
            <v>54.18</v>
          </cell>
        </row>
        <row r="11467">
          <cell r="D11467" t="str">
            <v>Custo Direto Total</v>
          </cell>
          <cell r="H11467">
            <v>71.34</v>
          </cell>
        </row>
        <row r="11468">
          <cell r="D11468" t="str">
            <v>Taxa de BDI %</v>
          </cell>
          <cell r="F11468">
            <v>1E-8</v>
          </cell>
          <cell r="H11468">
            <v>0</v>
          </cell>
        </row>
        <row r="11469">
          <cell r="D11469" t="str">
            <v>Total da Composição</v>
          </cell>
          <cell r="H11469">
            <v>71.34</v>
          </cell>
        </row>
        <row r="11470">
          <cell r="A11470" t="str">
            <v>72668</v>
          </cell>
          <cell r="B11470" t="str">
            <v>LUVA REDUCAO ACO GALVANIZADO 4X2" - FORNECIMENTO E INSTALACAO</v>
          </cell>
          <cell r="E11470" t="str">
            <v xml:space="preserve">UN    </v>
          </cell>
          <cell r="F11470" t="str">
            <v>Coeficiente</v>
          </cell>
          <cell r="G11470" t="str">
            <v>Preço Unit.</v>
          </cell>
          <cell r="H11470" t="str">
            <v>Preço Total</v>
          </cell>
          <cell r="I11470">
            <v>71</v>
          </cell>
        </row>
        <row r="11471">
          <cell r="B11471">
            <v>1</v>
          </cell>
          <cell r="C11471" t="str">
            <v>2696</v>
          </cell>
          <cell r="D11471" t="str">
            <v>ENCANADOR OU BOMBEIRO HIDRAULICO</v>
          </cell>
          <cell r="E11471" t="str">
            <v>H</v>
          </cell>
          <cell r="F11471">
            <v>0.98</v>
          </cell>
          <cell r="G11471">
            <v>9.68</v>
          </cell>
          <cell r="H11471">
            <v>9.49</v>
          </cell>
        </row>
        <row r="11472">
          <cell r="B11472">
            <v>1</v>
          </cell>
          <cell r="C11472" t="str">
            <v>6115</v>
          </cell>
          <cell r="D11472" t="str">
            <v>AJUDANTE</v>
          </cell>
          <cell r="E11472" t="str">
            <v>H</v>
          </cell>
          <cell r="F11472">
            <v>0.98</v>
          </cell>
          <cell r="G11472">
            <v>6.93</v>
          </cell>
          <cell r="H11472">
            <v>6.79</v>
          </cell>
        </row>
        <row r="11473">
          <cell r="B11473">
            <v>2</v>
          </cell>
          <cell r="C11473" t="str">
            <v>3143</v>
          </cell>
          <cell r="D11473" t="str">
            <v>FITA VEDA ROSCA EM ROLOS 18MMX25M</v>
          </cell>
          <cell r="E11473" t="str">
            <v>UN</v>
          </cell>
          <cell r="F11473">
            <v>0.156</v>
          </cell>
          <cell r="G11473">
            <v>3.45</v>
          </cell>
          <cell r="H11473">
            <v>0.54</v>
          </cell>
        </row>
        <row r="11474">
          <cell r="B11474">
            <v>2</v>
          </cell>
          <cell r="C11474" t="str">
            <v>3933</v>
          </cell>
          <cell r="D11474" t="str">
            <v>LUVA REDUCAO FERRO GALV ROSCA 4" X 2"</v>
          </cell>
          <cell r="E11474" t="str">
            <v>UN</v>
          </cell>
          <cell r="F11474">
            <v>1</v>
          </cell>
          <cell r="G11474">
            <v>54.18</v>
          </cell>
          <cell r="H11474">
            <v>54.18</v>
          </cell>
        </row>
        <row r="11475">
          <cell r="D11475" t="str">
            <v>Custo Direto Total</v>
          </cell>
          <cell r="H11475">
            <v>71</v>
          </cell>
        </row>
        <row r="11476">
          <cell r="D11476" t="str">
            <v>Taxa de BDI %</v>
          </cell>
          <cell r="F11476">
            <v>1E-8</v>
          </cell>
          <cell r="H11476">
            <v>0</v>
          </cell>
        </row>
        <row r="11477">
          <cell r="D11477" t="str">
            <v>Total da Composição</v>
          </cell>
          <cell r="H11477">
            <v>71</v>
          </cell>
        </row>
        <row r="11478">
          <cell r="A11478" t="str">
            <v>72669</v>
          </cell>
          <cell r="B11478" t="str">
            <v>LUVA REDUCAO ACO GALVANIZADO 4X3" - FORNECIMENTO E INSTALACAO</v>
          </cell>
          <cell r="E11478" t="str">
            <v xml:space="preserve">UN    </v>
          </cell>
          <cell r="F11478" t="str">
            <v>Coeficiente</v>
          </cell>
          <cell r="G11478" t="str">
            <v>Preço Unit.</v>
          </cell>
          <cell r="H11478" t="str">
            <v>Preço Total</v>
          </cell>
          <cell r="I11478">
            <v>73.959999999999994</v>
          </cell>
        </row>
        <row r="11479">
          <cell r="B11479">
            <v>1</v>
          </cell>
          <cell r="C11479" t="str">
            <v>2696</v>
          </cell>
          <cell r="D11479" t="str">
            <v>ENCANADOR OU BOMBEIRO HIDRAULICO</v>
          </cell>
          <cell r="E11479" t="str">
            <v>H</v>
          </cell>
          <cell r="F11479">
            <v>1.1000000000000001</v>
          </cell>
          <cell r="G11479">
            <v>9.68</v>
          </cell>
          <cell r="H11479">
            <v>10.65</v>
          </cell>
        </row>
        <row r="11480">
          <cell r="B11480">
            <v>1</v>
          </cell>
          <cell r="C11480" t="str">
            <v>6115</v>
          </cell>
          <cell r="D11480" t="str">
            <v>AJUDANTE</v>
          </cell>
          <cell r="E11480" t="str">
            <v>H</v>
          </cell>
          <cell r="F11480">
            <v>1.1000000000000001</v>
          </cell>
          <cell r="G11480">
            <v>6.93</v>
          </cell>
          <cell r="H11480">
            <v>7.62</v>
          </cell>
        </row>
        <row r="11481">
          <cell r="B11481">
            <v>2</v>
          </cell>
          <cell r="C11481" t="str">
            <v>3143</v>
          </cell>
          <cell r="D11481" t="str">
            <v>FITA VEDA ROSCA EM ROLOS 18MMX25M</v>
          </cell>
          <cell r="E11481" t="str">
            <v>UN</v>
          </cell>
          <cell r="F11481">
            <v>0.16800000000000001</v>
          </cell>
          <cell r="G11481">
            <v>3.45</v>
          </cell>
          <cell r="H11481">
            <v>0.57999999999999996</v>
          </cell>
        </row>
        <row r="11482">
          <cell r="B11482">
            <v>2</v>
          </cell>
          <cell r="C11482" t="str">
            <v>3934</v>
          </cell>
          <cell r="D11482" t="str">
            <v>LUVA REDUCAO FERRO GALV ROSCA 4" X 3"</v>
          </cell>
          <cell r="E11482" t="str">
            <v>UN</v>
          </cell>
          <cell r="F11482">
            <v>1</v>
          </cell>
          <cell r="G11482">
            <v>55.11</v>
          </cell>
          <cell r="H11482">
            <v>55.11</v>
          </cell>
        </row>
        <row r="11483">
          <cell r="D11483" t="str">
            <v>Custo Direto Total</v>
          </cell>
          <cell r="H11483">
            <v>73.959999999999994</v>
          </cell>
        </row>
        <row r="11484">
          <cell r="D11484" t="str">
            <v>Taxa de BDI %</v>
          </cell>
          <cell r="F11484">
            <v>1E-8</v>
          </cell>
          <cell r="H11484">
            <v>0</v>
          </cell>
        </row>
        <row r="11485">
          <cell r="D11485" t="str">
            <v>Total da Composição</v>
          </cell>
          <cell r="H11485">
            <v>73.959999999999994</v>
          </cell>
        </row>
        <row r="11486">
          <cell r="A11486" t="str">
            <v>72670</v>
          </cell>
          <cell r="B11486" t="str">
            <v>NIPLE DE PVC ROSQUEAVEL AGUA FRIA 1" - FORNECIMENTO E INSTALACAO</v>
          </cell>
          <cell r="E11486" t="str">
            <v xml:space="preserve">UN    </v>
          </cell>
          <cell r="F11486" t="str">
            <v>Coeficiente</v>
          </cell>
          <cell r="G11486" t="str">
            <v>Preço Unit.</v>
          </cell>
          <cell r="H11486" t="str">
            <v>Preço Total</v>
          </cell>
          <cell r="I11486">
            <v>3.75</v>
          </cell>
        </row>
        <row r="11487">
          <cell r="B11487">
            <v>1</v>
          </cell>
          <cell r="C11487" t="str">
            <v>2696</v>
          </cell>
          <cell r="D11487" t="str">
            <v>ENCANADOR OU BOMBEIRO HIDRAULICO</v>
          </cell>
          <cell r="E11487" t="str">
            <v>H</v>
          </cell>
          <cell r="F11487">
            <v>0.14000000000000001</v>
          </cell>
          <cell r="G11487">
            <v>9.68</v>
          </cell>
          <cell r="H11487">
            <v>1.36</v>
          </cell>
        </row>
        <row r="11488">
          <cell r="B11488">
            <v>1</v>
          </cell>
          <cell r="C11488" t="str">
            <v>6115</v>
          </cell>
          <cell r="D11488" t="str">
            <v>AJUDANTE</v>
          </cell>
          <cell r="E11488" t="str">
            <v>H</v>
          </cell>
          <cell r="F11488">
            <v>0.14000000000000001</v>
          </cell>
          <cell r="G11488">
            <v>6.93</v>
          </cell>
          <cell r="H11488">
            <v>0.97</v>
          </cell>
        </row>
        <row r="11489">
          <cell r="B11489">
            <v>2</v>
          </cell>
          <cell r="C11489" t="str">
            <v>3143</v>
          </cell>
          <cell r="D11489" t="str">
            <v>FITA VEDA ROSCA EM ROLOS 18MMX25M</v>
          </cell>
          <cell r="E11489" t="str">
            <v>UN</v>
          </cell>
          <cell r="F11489">
            <v>3.7999999999999999E-2</v>
          </cell>
          <cell r="G11489">
            <v>3.45</v>
          </cell>
          <cell r="H11489">
            <v>0.13</v>
          </cell>
        </row>
        <row r="11490">
          <cell r="B11490">
            <v>2</v>
          </cell>
          <cell r="C11490" t="str">
            <v>4212</v>
          </cell>
          <cell r="D11490" t="str">
            <v>NIPEL PVC C/ C/ ROSCA P/ AGUA FRIA PREDIAL 1"</v>
          </cell>
          <cell r="E11490" t="str">
            <v>UN</v>
          </cell>
          <cell r="F11490">
            <v>1</v>
          </cell>
          <cell r="G11490">
            <v>1.29</v>
          </cell>
          <cell r="H11490">
            <v>1.29</v>
          </cell>
        </row>
        <row r="11491">
          <cell r="D11491" t="str">
            <v>Custo Direto Total</v>
          </cell>
          <cell r="H11491">
            <v>3.75</v>
          </cell>
        </row>
        <row r="11492">
          <cell r="D11492" t="str">
            <v>Taxa de BDI %</v>
          </cell>
          <cell r="F11492">
            <v>1E-8</v>
          </cell>
          <cell r="H11492">
            <v>0</v>
          </cell>
        </row>
        <row r="11493">
          <cell r="D11493" t="str">
            <v>Total da Composição</v>
          </cell>
          <cell r="H11493">
            <v>3.75</v>
          </cell>
        </row>
        <row r="11494">
          <cell r="A11494" t="str">
            <v>72671</v>
          </cell>
          <cell r="B11494" t="str">
            <v>NIPLE DE PVC ROSQUEAVEL AGUA FRIA 1/2" - FORNECIMENTO E INSTALACAO</v>
          </cell>
          <cell r="E11494" t="str">
            <v xml:space="preserve">UN    </v>
          </cell>
          <cell r="F11494" t="str">
            <v>Coeficiente</v>
          </cell>
          <cell r="G11494" t="str">
            <v>Preço Unit.</v>
          </cell>
          <cell r="H11494" t="str">
            <v>Preço Total</v>
          </cell>
          <cell r="I11494">
            <v>2.57</v>
          </cell>
        </row>
        <row r="11495">
          <cell r="B11495">
            <v>1</v>
          </cell>
          <cell r="C11495" t="str">
            <v>2696</v>
          </cell>
          <cell r="D11495" t="str">
            <v>ENCANADOR OU BOMBEIRO HIDRAULICO</v>
          </cell>
          <cell r="E11495" t="str">
            <v>H</v>
          </cell>
          <cell r="F11495">
            <v>0.12</v>
          </cell>
          <cell r="G11495">
            <v>9.68</v>
          </cell>
          <cell r="H11495">
            <v>1.1599999999999999</v>
          </cell>
        </row>
        <row r="11496">
          <cell r="B11496">
            <v>1</v>
          </cell>
          <cell r="C11496" t="str">
            <v>6115</v>
          </cell>
          <cell r="D11496" t="str">
            <v>AJUDANTE</v>
          </cell>
          <cell r="E11496" t="str">
            <v>H</v>
          </cell>
          <cell r="F11496">
            <v>0.12</v>
          </cell>
          <cell r="G11496">
            <v>6.93</v>
          </cell>
          <cell r="H11496">
            <v>0.83</v>
          </cell>
        </row>
        <row r="11497">
          <cell r="B11497">
            <v>2</v>
          </cell>
          <cell r="C11497" t="str">
            <v>3143</v>
          </cell>
          <cell r="D11497" t="str">
            <v>FITA VEDA ROSCA EM ROLOS 18MMX25M</v>
          </cell>
          <cell r="E11497" t="str">
            <v>UN</v>
          </cell>
          <cell r="F11497">
            <v>2.4E-2</v>
          </cell>
          <cell r="G11497">
            <v>3.45</v>
          </cell>
          <cell r="H11497">
            <v>0.08</v>
          </cell>
        </row>
        <row r="11498">
          <cell r="B11498">
            <v>2</v>
          </cell>
          <cell r="C11498" t="str">
            <v>4210</v>
          </cell>
          <cell r="D11498" t="str">
            <v>NIPEL PVC C/ C/ ROSCA P/ AGUA FRIA PREDIAL 1/2"</v>
          </cell>
          <cell r="E11498" t="str">
            <v>UN</v>
          </cell>
          <cell r="F11498">
            <v>1</v>
          </cell>
          <cell r="G11498">
            <v>0.5</v>
          </cell>
          <cell r="H11498">
            <v>0.5</v>
          </cell>
        </row>
        <row r="11499">
          <cell r="D11499" t="str">
            <v>Custo Direto Total</v>
          </cell>
          <cell r="H11499">
            <v>2.57</v>
          </cell>
        </row>
        <row r="11500">
          <cell r="D11500" t="str">
            <v>Taxa de BDI %</v>
          </cell>
          <cell r="F11500">
            <v>1E-8</v>
          </cell>
          <cell r="H11500">
            <v>0</v>
          </cell>
        </row>
        <row r="11501">
          <cell r="D11501" t="str">
            <v>Total da Composição</v>
          </cell>
          <cell r="H11501">
            <v>2.57</v>
          </cell>
        </row>
        <row r="11502">
          <cell r="A11502" t="str">
            <v>72672</v>
          </cell>
          <cell r="B11502" t="str">
            <v>NIPLE DE PVC ROSQUEAVEL AGUA FRIA 2" - FORNECIMENTO E INSTALACAO</v>
          </cell>
          <cell r="E11502" t="str">
            <v xml:space="preserve">UN    </v>
          </cell>
          <cell r="F11502" t="str">
            <v>Coeficiente</v>
          </cell>
          <cell r="G11502" t="str">
            <v>Preço Unit.</v>
          </cell>
          <cell r="H11502" t="str">
            <v>Preço Total</v>
          </cell>
          <cell r="I11502">
            <v>8.66</v>
          </cell>
        </row>
        <row r="11503">
          <cell r="B11503">
            <v>1</v>
          </cell>
          <cell r="C11503" t="str">
            <v>2696</v>
          </cell>
          <cell r="D11503" t="str">
            <v>ENCANADOR OU BOMBEIRO HIDRAULICO</v>
          </cell>
          <cell r="E11503" t="str">
            <v>H</v>
          </cell>
          <cell r="F11503">
            <v>0.17</v>
          </cell>
          <cell r="G11503">
            <v>9.68</v>
          </cell>
          <cell r="H11503">
            <v>1.65</v>
          </cell>
        </row>
        <row r="11504">
          <cell r="B11504">
            <v>1</v>
          </cell>
          <cell r="C11504" t="str">
            <v>6115</v>
          </cell>
          <cell r="D11504" t="str">
            <v>AJUDANTE</v>
          </cell>
          <cell r="E11504" t="str">
            <v>H</v>
          </cell>
          <cell r="F11504">
            <v>0.17</v>
          </cell>
          <cell r="G11504">
            <v>6.93</v>
          </cell>
          <cell r="H11504">
            <v>1.18</v>
          </cell>
        </row>
        <row r="11505">
          <cell r="B11505">
            <v>2</v>
          </cell>
          <cell r="C11505" t="str">
            <v>3143</v>
          </cell>
          <cell r="D11505" t="str">
            <v>FITA VEDA ROSCA EM ROLOS 18MMX25M</v>
          </cell>
          <cell r="E11505" t="str">
            <v>UN</v>
          </cell>
          <cell r="F11505">
            <v>7.1999999999999995E-2</v>
          </cell>
          <cell r="G11505">
            <v>3.45</v>
          </cell>
          <cell r="H11505">
            <v>0.25</v>
          </cell>
        </row>
        <row r="11506">
          <cell r="B11506">
            <v>2</v>
          </cell>
          <cell r="C11506" t="str">
            <v>4213</v>
          </cell>
          <cell r="D11506" t="str">
            <v>NIPEL PVC C/ C/ ROSCA P/ AGUA FRIA PREDIAL 2"</v>
          </cell>
          <cell r="E11506" t="str">
            <v>UN</v>
          </cell>
          <cell r="F11506">
            <v>1</v>
          </cell>
          <cell r="G11506">
            <v>5.58</v>
          </cell>
          <cell r="H11506">
            <v>5.58</v>
          </cell>
        </row>
        <row r="11507">
          <cell r="D11507" t="str">
            <v>Custo Direto Total</v>
          </cell>
          <cell r="H11507">
            <v>8.66</v>
          </cell>
        </row>
        <row r="11508">
          <cell r="D11508" t="str">
            <v>Taxa de BDI %</v>
          </cell>
          <cell r="F11508">
            <v>1E-8</v>
          </cell>
          <cell r="H11508">
            <v>0</v>
          </cell>
        </row>
        <row r="11509">
          <cell r="D11509" t="str">
            <v>Total da Composição</v>
          </cell>
          <cell r="H11509">
            <v>8.66</v>
          </cell>
        </row>
        <row r="11510">
          <cell r="A11510" t="str">
            <v>72673</v>
          </cell>
          <cell r="B11510" t="str">
            <v>NIPLE DE ACO GALVANIZADO 1.1/2" - FORNECIMENTO E INSTALACAO</v>
          </cell>
          <cell r="E11510" t="str">
            <v xml:space="preserve">UN    </v>
          </cell>
          <cell r="F11510" t="str">
            <v>Coeficiente</v>
          </cell>
          <cell r="G11510" t="str">
            <v>Preço Unit.</v>
          </cell>
          <cell r="H11510" t="str">
            <v>Preço Total</v>
          </cell>
          <cell r="I11510">
            <v>12.09</v>
          </cell>
        </row>
        <row r="11511">
          <cell r="B11511">
            <v>1</v>
          </cell>
          <cell r="C11511" t="str">
            <v>2696</v>
          </cell>
          <cell r="D11511" t="str">
            <v>ENCANADOR OU BOMBEIRO HIDRAULICO</v>
          </cell>
          <cell r="E11511" t="str">
            <v>H</v>
          </cell>
          <cell r="F11511">
            <v>0.34</v>
          </cell>
          <cell r="G11511">
            <v>9.68</v>
          </cell>
          <cell r="H11511">
            <v>3.29</v>
          </cell>
        </row>
        <row r="11512">
          <cell r="B11512">
            <v>1</v>
          </cell>
          <cell r="C11512" t="str">
            <v>6115</v>
          </cell>
          <cell r="D11512" t="str">
            <v>AJUDANTE</v>
          </cell>
          <cell r="E11512" t="str">
            <v>H</v>
          </cell>
          <cell r="F11512">
            <v>0.34</v>
          </cell>
          <cell r="G11512">
            <v>6.93</v>
          </cell>
          <cell r="H11512">
            <v>2.36</v>
          </cell>
        </row>
        <row r="11513">
          <cell r="B11513">
            <v>2</v>
          </cell>
          <cell r="C11513" t="str">
            <v>4209</v>
          </cell>
          <cell r="D11513" t="str">
            <v>NIPEL FERRO GALV ROSCA 1.1/2"</v>
          </cell>
          <cell r="E11513" t="str">
            <v>UN</v>
          </cell>
          <cell r="F11513">
            <v>1</v>
          </cell>
          <cell r="G11513">
            <v>6.44</v>
          </cell>
          <cell r="H11513">
            <v>6.44</v>
          </cell>
        </row>
        <row r="11514">
          <cell r="D11514" t="str">
            <v>Custo Direto Total</v>
          </cell>
          <cell r="H11514">
            <v>12.09</v>
          </cell>
        </row>
        <row r="11515">
          <cell r="D11515" t="str">
            <v>Taxa de BDI %</v>
          </cell>
          <cell r="F11515">
            <v>1E-8</v>
          </cell>
          <cell r="H11515">
            <v>0</v>
          </cell>
        </row>
        <row r="11516">
          <cell r="D11516" t="str">
            <v>Total da Composição</v>
          </cell>
          <cell r="H11516">
            <v>12.09</v>
          </cell>
        </row>
        <row r="11517">
          <cell r="A11517" t="str">
            <v>72674</v>
          </cell>
          <cell r="B11517" t="str">
            <v>NIPLE DE ACO GALVANIZADO 1.1/4" - FORNECIMENTO E INSTALACAO</v>
          </cell>
          <cell r="E11517" t="str">
            <v xml:space="preserve">UN    </v>
          </cell>
          <cell r="F11517" t="str">
            <v>Coeficiente</v>
          </cell>
          <cell r="G11517" t="str">
            <v>Preço Unit.</v>
          </cell>
          <cell r="H11517" t="str">
            <v>Preço Total</v>
          </cell>
          <cell r="I11517">
            <v>10.66</v>
          </cell>
        </row>
        <row r="11518">
          <cell r="B11518">
            <v>1</v>
          </cell>
          <cell r="C11518" t="str">
            <v>2696</v>
          </cell>
          <cell r="D11518" t="str">
            <v>ENCANADOR OU BOMBEIRO HIDRAULICO</v>
          </cell>
          <cell r="E11518" t="str">
            <v>H</v>
          </cell>
          <cell r="F11518">
            <v>0.3</v>
          </cell>
          <cell r="G11518">
            <v>9.68</v>
          </cell>
          <cell r="H11518">
            <v>2.9</v>
          </cell>
        </row>
        <row r="11519">
          <cell r="B11519">
            <v>1</v>
          </cell>
          <cell r="C11519" t="str">
            <v>6115</v>
          </cell>
          <cell r="D11519" t="str">
            <v>AJUDANTE</v>
          </cell>
          <cell r="E11519" t="str">
            <v>H</v>
          </cell>
          <cell r="F11519">
            <v>0.3</v>
          </cell>
          <cell r="G11519">
            <v>6.93</v>
          </cell>
          <cell r="H11519">
            <v>2.08</v>
          </cell>
        </row>
        <row r="11520">
          <cell r="B11520">
            <v>2</v>
          </cell>
          <cell r="C11520" t="str">
            <v>4180</v>
          </cell>
          <cell r="D11520" t="str">
            <v>NIPEL FERRO GALV ROSCA 1.1/4"</v>
          </cell>
          <cell r="E11520" t="str">
            <v>UN</v>
          </cell>
          <cell r="F11520">
            <v>1</v>
          </cell>
          <cell r="G11520">
            <v>5.68</v>
          </cell>
          <cell r="H11520">
            <v>5.68</v>
          </cell>
        </row>
        <row r="11521">
          <cell r="D11521" t="str">
            <v>Custo Direto Total</v>
          </cell>
          <cell r="H11521">
            <v>10.66</v>
          </cell>
        </row>
        <row r="11522">
          <cell r="D11522" t="str">
            <v>Taxa de BDI %</v>
          </cell>
          <cell r="F11522">
            <v>1E-8</v>
          </cell>
          <cell r="H11522">
            <v>0</v>
          </cell>
        </row>
        <row r="11523">
          <cell r="D11523" t="str">
            <v>Total da Composição</v>
          </cell>
          <cell r="H11523">
            <v>10.66</v>
          </cell>
        </row>
        <row r="11524">
          <cell r="A11524" t="str">
            <v>72675</v>
          </cell>
          <cell r="B11524" t="str">
            <v>NIPLE DE ACO GALVANIZADO 1" - FORNECIMENTO E INSTALACAO</v>
          </cell>
          <cell r="E11524" t="str">
            <v xml:space="preserve">UN    </v>
          </cell>
          <cell r="F11524" t="str">
            <v>Coeficiente</v>
          </cell>
          <cell r="G11524" t="str">
            <v>Preço Unit.</v>
          </cell>
          <cell r="H11524" t="str">
            <v>Preço Total</v>
          </cell>
          <cell r="I11524">
            <v>8.73</v>
          </cell>
        </row>
        <row r="11525">
          <cell r="B11525">
            <v>1</v>
          </cell>
          <cell r="C11525" t="str">
            <v>2696</v>
          </cell>
          <cell r="D11525" t="str">
            <v>ENCANADOR OU BOMBEIRO HIDRAULICO</v>
          </cell>
          <cell r="E11525" t="str">
            <v>H</v>
          </cell>
          <cell r="F11525">
            <v>0.28000000000000003</v>
          </cell>
          <cell r="G11525">
            <v>9.68</v>
          </cell>
          <cell r="H11525">
            <v>2.71</v>
          </cell>
        </row>
        <row r="11526">
          <cell r="B11526">
            <v>1</v>
          </cell>
          <cell r="C11526" t="str">
            <v>6115</v>
          </cell>
          <cell r="D11526" t="str">
            <v>AJUDANTE</v>
          </cell>
          <cell r="E11526" t="str">
            <v>H</v>
          </cell>
          <cell r="F11526">
            <v>0.28000000000000003</v>
          </cell>
          <cell r="G11526">
            <v>6.93</v>
          </cell>
          <cell r="H11526">
            <v>1.94</v>
          </cell>
        </row>
        <row r="11527">
          <cell r="B11527">
            <v>2</v>
          </cell>
          <cell r="C11527" t="str">
            <v>4179</v>
          </cell>
          <cell r="D11527" t="str">
            <v>NIPEL FERRO GALV ROSCA 1"</v>
          </cell>
          <cell r="E11527" t="str">
            <v>UN</v>
          </cell>
          <cell r="F11527">
            <v>1</v>
          </cell>
          <cell r="G11527">
            <v>4.08</v>
          </cell>
          <cell r="H11527">
            <v>4.08</v>
          </cell>
        </row>
        <row r="11528">
          <cell r="D11528" t="str">
            <v>Custo Direto Total</v>
          </cell>
          <cell r="H11528">
            <v>8.73</v>
          </cell>
        </row>
        <row r="11529">
          <cell r="D11529" t="str">
            <v>Taxa de BDI %</v>
          </cell>
          <cell r="F11529">
            <v>1E-8</v>
          </cell>
          <cell r="H11529">
            <v>0</v>
          </cell>
        </row>
        <row r="11530">
          <cell r="D11530" t="str">
            <v>Total da Composição</v>
          </cell>
          <cell r="H11530">
            <v>8.73</v>
          </cell>
        </row>
        <row r="11531">
          <cell r="A11531" t="str">
            <v>72676</v>
          </cell>
          <cell r="B11531" t="str">
            <v>NIPLE DE ACO GALVANIZADO 1/2" - FORNECIMENTO E INSTALACAO</v>
          </cell>
          <cell r="E11531" t="str">
            <v xml:space="preserve">UN    </v>
          </cell>
          <cell r="F11531" t="str">
            <v>Coeficiente</v>
          </cell>
          <cell r="G11531" t="str">
            <v>Preço Unit.</v>
          </cell>
          <cell r="H11531" t="str">
            <v>Preço Total</v>
          </cell>
          <cell r="I11531">
            <v>5.67</v>
          </cell>
        </row>
        <row r="11532">
          <cell r="B11532">
            <v>1</v>
          </cell>
          <cell r="C11532" t="str">
            <v>2696</v>
          </cell>
          <cell r="D11532" t="str">
            <v>ENCANADOR OU BOMBEIRO HIDRAULICO</v>
          </cell>
          <cell r="E11532" t="str">
            <v>H</v>
          </cell>
          <cell r="F11532">
            <v>0.24</v>
          </cell>
          <cell r="G11532">
            <v>9.68</v>
          </cell>
          <cell r="H11532">
            <v>2.3199999999999998</v>
          </cell>
        </row>
        <row r="11533">
          <cell r="B11533">
            <v>1</v>
          </cell>
          <cell r="C11533" t="str">
            <v>6115</v>
          </cell>
          <cell r="D11533" t="str">
            <v>AJUDANTE</v>
          </cell>
          <cell r="E11533" t="str">
            <v>H</v>
          </cell>
          <cell r="F11533">
            <v>0.24</v>
          </cell>
          <cell r="G11533">
            <v>6.93</v>
          </cell>
          <cell r="H11533">
            <v>1.66</v>
          </cell>
        </row>
        <row r="11534">
          <cell r="B11534">
            <v>2</v>
          </cell>
          <cell r="C11534" t="str">
            <v>4177</v>
          </cell>
          <cell r="D11534" t="str">
            <v>NIPEL FERRO GALV ROSCA 1/2"</v>
          </cell>
          <cell r="E11534" t="str">
            <v>UN</v>
          </cell>
          <cell r="F11534">
            <v>1</v>
          </cell>
          <cell r="G11534">
            <v>1.69</v>
          </cell>
          <cell r="H11534">
            <v>1.69</v>
          </cell>
        </row>
        <row r="11535">
          <cell r="D11535" t="str">
            <v>Custo Direto Total</v>
          </cell>
          <cell r="H11535">
            <v>5.67</v>
          </cell>
        </row>
        <row r="11536">
          <cell r="D11536" t="str">
            <v>Taxa de BDI %</v>
          </cell>
          <cell r="F11536">
            <v>1E-8</v>
          </cell>
          <cell r="H11536">
            <v>0</v>
          </cell>
        </row>
        <row r="11537">
          <cell r="D11537" t="str">
            <v>Total da Composição</v>
          </cell>
          <cell r="H11537">
            <v>5.67</v>
          </cell>
        </row>
        <row r="11538">
          <cell r="A11538" t="str">
            <v>72677</v>
          </cell>
          <cell r="B11538" t="str">
            <v>NIPLE DE ACO GALVANIZADO 2.1/2" - FORNECIMENTO E INSTALACAO</v>
          </cell>
          <cell r="E11538" t="str">
            <v xml:space="preserve">UN    </v>
          </cell>
          <cell r="F11538" t="str">
            <v>Coeficiente</v>
          </cell>
          <cell r="G11538" t="str">
            <v>Preço Unit.</v>
          </cell>
          <cell r="H11538" t="str">
            <v>Preço Total</v>
          </cell>
          <cell r="I11538">
            <v>26.650000000000002</v>
          </cell>
        </row>
        <row r="11539">
          <cell r="B11539">
            <v>1</v>
          </cell>
          <cell r="C11539" t="str">
            <v>2696</v>
          </cell>
          <cell r="D11539" t="str">
            <v>ENCANADOR OU BOMBEIRO HIDRAULICO</v>
          </cell>
          <cell r="E11539" t="str">
            <v>H</v>
          </cell>
          <cell r="F11539">
            <v>0.4</v>
          </cell>
          <cell r="G11539">
            <v>9.68</v>
          </cell>
          <cell r="H11539">
            <v>3.87</v>
          </cell>
        </row>
        <row r="11540">
          <cell r="B11540">
            <v>1</v>
          </cell>
          <cell r="C11540" t="str">
            <v>6115</v>
          </cell>
          <cell r="D11540" t="str">
            <v>AJUDANTE</v>
          </cell>
          <cell r="E11540" t="str">
            <v>H</v>
          </cell>
          <cell r="F11540">
            <v>0.4</v>
          </cell>
          <cell r="G11540">
            <v>6.93</v>
          </cell>
          <cell r="H11540">
            <v>2.77</v>
          </cell>
        </row>
        <row r="11541">
          <cell r="B11541">
            <v>2</v>
          </cell>
          <cell r="C11541" t="str">
            <v>4208</v>
          </cell>
          <cell r="D11541" t="str">
            <v>NIPEL FERRO GALV ROSCA 2.1/2"</v>
          </cell>
          <cell r="E11541" t="str">
            <v>UN</v>
          </cell>
          <cell r="F11541">
            <v>1</v>
          </cell>
          <cell r="G11541">
            <v>20.010000000000002</v>
          </cell>
          <cell r="H11541">
            <v>20.010000000000002</v>
          </cell>
        </row>
        <row r="11542">
          <cell r="D11542" t="str">
            <v>Custo Direto Total</v>
          </cell>
          <cell r="H11542">
            <v>26.650000000000002</v>
          </cell>
        </row>
        <row r="11543">
          <cell r="D11543" t="str">
            <v>Taxa de BDI %</v>
          </cell>
          <cell r="F11543">
            <v>1E-8</v>
          </cell>
          <cell r="H11543">
            <v>0</v>
          </cell>
        </row>
        <row r="11544">
          <cell r="D11544" t="str">
            <v>Total da Composição</v>
          </cell>
          <cell r="H11544">
            <v>26.650000000000002</v>
          </cell>
        </row>
        <row r="11545">
          <cell r="A11545" t="str">
            <v>72678</v>
          </cell>
          <cell r="B11545" t="str">
            <v>NIPLE DE ACO GALVANIZADO 2" - FORNECIMENTO E INSTALACAO</v>
          </cell>
          <cell r="E11545" t="str">
            <v xml:space="preserve">UN    </v>
          </cell>
          <cell r="F11545" t="str">
            <v>Coeficiente</v>
          </cell>
          <cell r="G11545" t="str">
            <v>Preço Unit.</v>
          </cell>
          <cell r="H11545" t="str">
            <v>Preço Total</v>
          </cell>
          <cell r="I11545">
            <v>20.32</v>
          </cell>
        </row>
        <row r="11546">
          <cell r="B11546">
            <v>1</v>
          </cell>
          <cell r="C11546" t="str">
            <v>2696</v>
          </cell>
          <cell r="D11546" t="str">
            <v>ENCANADOR OU BOMBEIRO HIDRAULICO</v>
          </cell>
          <cell r="E11546" t="str">
            <v>H</v>
          </cell>
          <cell r="F11546">
            <v>0.38</v>
          </cell>
          <cell r="G11546">
            <v>9.68</v>
          </cell>
          <cell r="H11546">
            <v>3.68</v>
          </cell>
        </row>
        <row r="11547">
          <cell r="B11547">
            <v>1</v>
          </cell>
          <cell r="C11547" t="str">
            <v>6115</v>
          </cell>
          <cell r="D11547" t="str">
            <v>AJUDANTE</v>
          </cell>
          <cell r="E11547" t="str">
            <v>H</v>
          </cell>
          <cell r="F11547">
            <v>0.38</v>
          </cell>
          <cell r="G11547">
            <v>6.93</v>
          </cell>
          <cell r="H11547">
            <v>2.63</v>
          </cell>
        </row>
        <row r="11548">
          <cell r="B11548">
            <v>2</v>
          </cell>
          <cell r="C11548" t="str">
            <v>4181</v>
          </cell>
          <cell r="D11548" t="str">
            <v>NIPEL FERRO GALV ROSCA 2"</v>
          </cell>
          <cell r="E11548" t="str">
            <v>UN</v>
          </cell>
          <cell r="F11548">
            <v>1</v>
          </cell>
          <cell r="G11548">
            <v>14.01</v>
          </cell>
          <cell r="H11548">
            <v>14.01</v>
          </cell>
        </row>
        <row r="11549">
          <cell r="D11549" t="str">
            <v>Custo Direto Total</v>
          </cell>
          <cell r="H11549">
            <v>20.32</v>
          </cell>
        </row>
        <row r="11550">
          <cell r="D11550" t="str">
            <v>Taxa de BDI %</v>
          </cell>
          <cell r="F11550">
            <v>1E-8</v>
          </cell>
          <cell r="H11550">
            <v>0</v>
          </cell>
        </row>
        <row r="11551">
          <cell r="D11551" t="str">
            <v>Total da Composição</v>
          </cell>
          <cell r="H11551">
            <v>20.32</v>
          </cell>
        </row>
        <row r="11552">
          <cell r="A11552" t="str">
            <v>72679</v>
          </cell>
          <cell r="B11552" t="str">
            <v>NIPLE DE ACO GALVANIZADO 3" - FORNECIMENTO E INSTALACAO</v>
          </cell>
          <cell r="E11552" t="str">
            <v xml:space="preserve">UN    </v>
          </cell>
          <cell r="F11552" t="str">
            <v>Coeficiente</v>
          </cell>
          <cell r="G11552" t="str">
            <v>Preço Unit.</v>
          </cell>
          <cell r="H11552" t="str">
            <v>Preço Total</v>
          </cell>
          <cell r="I11552">
            <v>35.909999999999997</v>
          </cell>
        </row>
        <row r="11553">
          <cell r="B11553">
            <v>1</v>
          </cell>
          <cell r="C11553" t="str">
            <v>2696</v>
          </cell>
          <cell r="D11553" t="str">
            <v>ENCANADOR OU BOMBEIRO HIDRAULICO</v>
          </cell>
          <cell r="E11553" t="str">
            <v>H</v>
          </cell>
          <cell r="F11553">
            <v>0.45</v>
          </cell>
          <cell r="G11553">
            <v>9.68</v>
          </cell>
          <cell r="H11553">
            <v>4.3600000000000003</v>
          </cell>
        </row>
        <row r="11554">
          <cell r="B11554">
            <v>1</v>
          </cell>
          <cell r="C11554" t="str">
            <v>6115</v>
          </cell>
          <cell r="D11554" t="str">
            <v>AJUDANTE</v>
          </cell>
          <cell r="E11554" t="str">
            <v>H</v>
          </cell>
          <cell r="F11554">
            <v>0.45</v>
          </cell>
          <cell r="G11554">
            <v>6.93</v>
          </cell>
          <cell r="H11554">
            <v>3.12</v>
          </cell>
        </row>
        <row r="11555">
          <cell r="B11555">
            <v>2</v>
          </cell>
          <cell r="C11555" t="str">
            <v>4182</v>
          </cell>
          <cell r="D11555" t="str">
            <v>NIPEL FERRO GALV ROSCA 3"</v>
          </cell>
          <cell r="E11555" t="str">
            <v>UN</v>
          </cell>
          <cell r="F11555">
            <v>1</v>
          </cell>
          <cell r="G11555">
            <v>28.43</v>
          </cell>
          <cell r="H11555">
            <v>28.43</v>
          </cell>
        </row>
        <row r="11556">
          <cell r="D11556" t="str">
            <v>Custo Direto Total</v>
          </cell>
          <cell r="H11556">
            <v>35.909999999999997</v>
          </cell>
        </row>
        <row r="11557">
          <cell r="D11557" t="str">
            <v>Taxa de BDI %</v>
          </cell>
          <cell r="F11557">
            <v>1E-8</v>
          </cell>
          <cell r="H11557">
            <v>0</v>
          </cell>
        </row>
        <row r="11558">
          <cell r="D11558" t="str">
            <v>Total da Composição</v>
          </cell>
          <cell r="H11558">
            <v>35.909999999999997</v>
          </cell>
        </row>
        <row r="11559">
          <cell r="A11559" t="str">
            <v>72680</v>
          </cell>
          <cell r="B11559" t="str">
            <v>NIPLE DE ACO GALVANIZADO 3/4" - FORNECIMENTO E INSTALACAO</v>
          </cell>
          <cell r="E11559" t="str">
            <v xml:space="preserve">UN    </v>
          </cell>
          <cell r="F11559" t="str">
            <v>Coeficiente</v>
          </cell>
          <cell r="G11559" t="str">
            <v>Preço Unit.</v>
          </cell>
          <cell r="H11559" t="str">
            <v>Preço Total</v>
          </cell>
          <cell r="I11559">
            <v>6.74</v>
          </cell>
        </row>
        <row r="11560">
          <cell r="B11560">
            <v>1</v>
          </cell>
          <cell r="C11560" t="str">
            <v>2696</v>
          </cell>
          <cell r="D11560" t="str">
            <v>ENCANADOR OU BOMBEIRO HIDRAULICO</v>
          </cell>
          <cell r="E11560" t="str">
            <v>H</v>
          </cell>
          <cell r="F11560">
            <v>0.26</v>
          </cell>
          <cell r="G11560">
            <v>9.68</v>
          </cell>
          <cell r="H11560">
            <v>2.52</v>
          </cell>
        </row>
        <row r="11561">
          <cell r="B11561">
            <v>1</v>
          </cell>
          <cell r="C11561" t="str">
            <v>6115</v>
          </cell>
          <cell r="D11561" t="str">
            <v>AJUDANTE</v>
          </cell>
          <cell r="E11561" t="str">
            <v>H</v>
          </cell>
          <cell r="F11561">
            <v>0.26</v>
          </cell>
          <cell r="G11561">
            <v>6.93</v>
          </cell>
          <cell r="H11561">
            <v>1.8</v>
          </cell>
        </row>
        <row r="11562">
          <cell r="B11562">
            <v>2</v>
          </cell>
          <cell r="C11562" t="str">
            <v>4178</v>
          </cell>
          <cell r="D11562" t="str">
            <v>NIPEL FERRO GALV ROSCA 3/4"</v>
          </cell>
          <cell r="E11562" t="str">
            <v>UN</v>
          </cell>
          <cell r="F11562">
            <v>1</v>
          </cell>
          <cell r="G11562">
            <v>2.42</v>
          </cell>
          <cell r="H11562">
            <v>2.42</v>
          </cell>
        </row>
        <row r="11563">
          <cell r="D11563" t="str">
            <v>Custo Direto Total</v>
          </cell>
          <cell r="H11563">
            <v>6.74</v>
          </cell>
        </row>
        <row r="11564">
          <cell r="D11564" t="str">
            <v>Taxa de BDI %</v>
          </cell>
          <cell r="F11564">
            <v>1E-8</v>
          </cell>
          <cell r="H11564">
            <v>0</v>
          </cell>
        </row>
        <row r="11565">
          <cell r="D11565" t="str">
            <v>Total da Composição</v>
          </cell>
          <cell r="H11565">
            <v>6.74</v>
          </cell>
        </row>
        <row r="11566">
          <cell r="A11566" t="str">
            <v>72681</v>
          </cell>
          <cell r="B11566" t="str">
            <v>NIPLE DE ACO GALVANIZADO 4" - FORNECIMENTO E INSTALACAO</v>
          </cell>
          <cell r="E11566" t="str">
            <v xml:space="preserve">UN    </v>
          </cell>
          <cell r="F11566" t="str">
            <v>Coeficiente</v>
          </cell>
          <cell r="G11566" t="str">
            <v>Preço Unit.</v>
          </cell>
          <cell r="H11566" t="str">
            <v>Preço Total</v>
          </cell>
          <cell r="I11566">
            <v>52.97</v>
          </cell>
        </row>
        <row r="11567">
          <cell r="B11567">
            <v>1</v>
          </cell>
          <cell r="C11567" t="str">
            <v>2696</v>
          </cell>
          <cell r="D11567" t="str">
            <v>ENCANADOR OU BOMBEIRO HIDRAULICO</v>
          </cell>
          <cell r="E11567" t="str">
            <v>H</v>
          </cell>
          <cell r="F11567">
            <v>0.5</v>
          </cell>
          <cell r="G11567">
            <v>9.68</v>
          </cell>
          <cell r="H11567">
            <v>4.84</v>
          </cell>
        </row>
        <row r="11568">
          <cell r="B11568">
            <v>1</v>
          </cell>
          <cell r="C11568" t="str">
            <v>6115</v>
          </cell>
          <cell r="D11568" t="str">
            <v>AJUDANTE</v>
          </cell>
          <cell r="E11568" t="str">
            <v>H</v>
          </cell>
          <cell r="F11568">
            <v>0.5</v>
          </cell>
          <cell r="G11568">
            <v>6.93</v>
          </cell>
          <cell r="H11568">
            <v>3.47</v>
          </cell>
        </row>
        <row r="11569">
          <cell r="B11569">
            <v>2</v>
          </cell>
          <cell r="C11569" t="str">
            <v>4183</v>
          </cell>
          <cell r="D11569" t="str">
            <v>NIPEL FERRO GALV ROSCA 4"</v>
          </cell>
          <cell r="E11569" t="str">
            <v>UN</v>
          </cell>
          <cell r="F11569">
            <v>1</v>
          </cell>
          <cell r="G11569">
            <v>44.66</v>
          </cell>
          <cell r="H11569">
            <v>44.66</v>
          </cell>
        </row>
        <row r="11570">
          <cell r="D11570" t="str">
            <v>Custo Direto Total</v>
          </cell>
          <cell r="H11570">
            <v>52.97</v>
          </cell>
        </row>
        <row r="11571">
          <cell r="D11571" t="str">
            <v>Taxa de BDI %</v>
          </cell>
          <cell r="F11571">
            <v>1E-8</v>
          </cell>
          <cell r="H11571">
            <v>0</v>
          </cell>
        </row>
        <row r="11572">
          <cell r="D11572" t="str">
            <v>Total da Composição</v>
          </cell>
          <cell r="H11572">
            <v>52.97</v>
          </cell>
        </row>
        <row r="11573">
          <cell r="A11573" t="str">
            <v>72682</v>
          </cell>
          <cell r="B11573" t="str">
            <v>NIPLE DE ACO GALVANIZADO 5" - FORNECIMENTO E INSTALACAO</v>
          </cell>
          <cell r="E11573" t="str">
            <v xml:space="preserve">UN    </v>
          </cell>
          <cell r="F11573" t="str">
            <v>Coeficiente</v>
          </cell>
          <cell r="G11573" t="str">
            <v>Preço Unit.</v>
          </cell>
          <cell r="H11573" t="str">
            <v>Preço Total</v>
          </cell>
          <cell r="I11573">
            <v>89.33</v>
          </cell>
        </row>
        <row r="11574">
          <cell r="B11574">
            <v>1</v>
          </cell>
          <cell r="C11574" t="str">
            <v>2696</v>
          </cell>
          <cell r="D11574" t="str">
            <v>ENCANADOR OU BOMBEIRO HIDRAULICO</v>
          </cell>
          <cell r="E11574" t="str">
            <v>H</v>
          </cell>
          <cell r="F11574">
            <v>0.55000000000000004</v>
          </cell>
          <cell r="G11574">
            <v>9.68</v>
          </cell>
          <cell r="H11574">
            <v>5.32</v>
          </cell>
        </row>
        <row r="11575">
          <cell r="B11575">
            <v>1</v>
          </cell>
          <cell r="C11575" t="str">
            <v>6115</v>
          </cell>
          <cell r="D11575" t="str">
            <v>AJUDANTE</v>
          </cell>
          <cell r="E11575" t="str">
            <v>H</v>
          </cell>
          <cell r="F11575">
            <v>0.55000000000000004</v>
          </cell>
          <cell r="G11575">
            <v>6.93</v>
          </cell>
          <cell r="H11575">
            <v>3.81</v>
          </cell>
        </row>
        <row r="11576">
          <cell r="B11576">
            <v>2</v>
          </cell>
          <cell r="C11576" t="str">
            <v>4184</v>
          </cell>
          <cell r="D11576" t="str">
            <v>NIPEL FERRO GALV ROSCA 5"</v>
          </cell>
          <cell r="E11576" t="str">
            <v>UN</v>
          </cell>
          <cell r="F11576">
            <v>1</v>
          </cell>
          <cell r="G11576">
            <v>80.2</v>
          </cell>
          <cell r="H11576">
            <v>80.2</v>
          </cell>
        </row>
        <row r="11577">
          <cell r="D11577" t="str">
            <v>Custo Direto Total</v>
          </cell>
          <cell r="H11577">
            <v>89.33</v>
          </cell>
        </row>
        <row r="11578">
          <cell r="D11578" t="str">
            <v>Taxa de BDI %</v>
          </cell>
          <cell r="F11578">
            <v>1E-8</v>
          </cell>
          <cell r="H11578">
            <v>0</v>
          </cell>
        </row>
        <row r="11579">
          <cell r="D11579" t="str">
            <v>Total da Composição</v>
          </cell>
          <cell r="H11579">
            <v>89.33</v>
          </cell>
        </row>
        <row r="11580">
          <cell r="A11580" t="str">
            <v>72683</v>
          </cell>
          <cell r="B11580" t="str">
            <v>NIPLE DE ACO GALVANIZADO 6" - FORNECIMENTO E INSTALACAO</v>
          </cell>
          <cell r="E11580" t="str">
            <v xml:space="preserve">UN    </v>
          </cell>
          <cell r="F11580" t="str">
            <v>Coeficiente</v>
          </cell>
          <cell r="G11580" t="str">
            <v>Preço Unit.</v>
          </cell>
          <cell r="H11580" t="str">
            <v>Preço Total</v>
          </cell>
          <cell r="I11580">
            <v>107.96</v>
          </cell>
        </row>
        <row r="11581">
          <cell r="B11581">
            <v>1</v>
          </cell>
          <cell r="C11581" t="str">
            <v>2696</v>
          </cell>
          <cell r="D11581" t="str">
            <v>ENCANADOR OU BOMBEIRO HIDRAULICO</v>
          </cell>
          <cell r="E11581" t="str">
            <v>H</v>
          </cell>
          <cell r="F11581">
            <v>0.6</v>
          </cell>
          <cell r="G11581">
            <v>9.68</v>
          </cell>
          <cell r="H11581">
            <v>5.81</v>
          </cell>
        </row>
        <row r="11582">
          <cell r="B11582">
            <v>1</v>
          </cell>
          <cell r="C11582" t="str">
            <v>6115</v>
          </cell>
          <cell r="D11582" t="str">
            <v>AJUDANTE</v>
          </cell>
          <cell r="E11582" t="str">
            <v>H</v>
          </cell>
          <cell r="F11582">
            <v>0.6</v>
          </cell>
          <cell r="G11582">
            <v>6.93</v>
          </cell>
          <cell r="H11582">
            <v>4.16</v>
          </cell>
        </row>
        <row r="11583">
          <cell r="B11583">
            <v>2</v>
          </cell>
          <cell r="C11583" t="str">
            <v>4185</v>
          </cell>
          <cell r="D11583" t="str">
            <v>NIPEL FERRO GALV ROSCA 6"</v>
          </cell>
          <cell r="E11583" t="str">
            <v>UN</v>
          </cell>
          <cell r="F11583">
            <v>1</v>
          </cell>
          <cell r="G11583">
            <v>97.99</v>
          </cell>
          <cell r="H11583">
            <v>97.99</v>
          </cell>
        </row>
        <row r="11584">
          <cell r="D11584" t="str">
            <v>Custo Direto Total</v>
          </cell>
          <cell r="H11584">
            <v>107.96</v>
          </cell>
        </row>
        <row r="11585">
          <cell r="D11585" t="str">
            <v>Taxa de BDI %</v>
          </cell>
          <cell r="F11585">
            <v>1E-8</v>
          </cell>
          <cell r="H11585">
            <v>0</v>
          </cell>
        </row>
        <row r="11586">
          <cell r="D11586" t="str">
            <v>Total da Composição</v>
          </cell>
          <cell r="H11586">
            <v>107.96</v>
          </cell>
        </row>
        <row r="11587">
          <cell r="A11587" t="str">
            <v>72686</v>
          </cell>
          <cell r="B11587" t="str">
            <v>REDUCAO DE PVC ROSQUEAVEL AGUA FRIA 1.1/2X1.1/4" - FORNECIMENTO E INST ALACAO</v>
          </cell>
          <cell r="E11587" t="str">
            <v xml:space="preserve">UN    </v>
          </cell>
          <cell r="F11587" t="str">
            <v>Coeficiente</v>
          </cell>
          <cell r="G11587" t="str">
            <v>Preço Unit.</v>
          </cell>
          <cell r="H11587" t="str">
            <v>Preço Total</v>
          </cell>
          <cell r="I11587">
            <v>6.96</v>
          </cell>
        </row>
        <row r="11588">
          <cell r="B11588">
            <v>1</v>
          </cell>
          <cell r="C11588" t="str">
            <v>2696</v>
          </cell>
          <cell r="D11588" t="str">
            <v>ENCANADOR OU BOMBEIRO HIDRAULICO</v>
          </cell>
          <cell r="E11588" t="str">
            <v>H</v>
          </cell>
          <cell r="F11588">
            <v>0.27</v>
          </cell>
          <cell r="G11588">
            <v>9.68</v>
          </cell>
          <cell r="H11588">
            <v>2.61</v>
          </cell>
        </row>
        <row r="11589">
          <cell r="B11589">
            <v>1</v>
          </cell>
          <cell r="C11589" t="str">
            <v>6115</v>
          </cell>
          <cell r="D11589" t="str">
            <v>AJUDANTE</v>
          </cell>
          <cell r="E11589" t="str">
            <v>H</v>
          </cell>
          <cell r="F11589">
            <v>0.27</v>
          </cell>
          <cell r="G11589">
            <v>6.93</v>
          </cell>
          <cell r="H11589">
            <v>1.87</v>
          </cell>
        </row>
        <row r="11590">
          <cell r="B11590">
            <v>2</v>
          </cell>
          <cell r="C11590" t="str">
            <v>793</v>
          </cell>
          <cell r="D11590" t="str">
            <v>BUCHA REDUCAO PVC ROSCA 1 1/2"X1 1/4"</v>
          </cell>
          <cell r="E11590" t="str">
            <v>UN</v>
          </cell>
          <cell r="F11590">
            <v>1</v>
          </cell>
          <cell r="G11590">
            <v>2.0099999999999998</v>
          </cell>
          <cell r="H11590">
            <v>2.0099999999999998</v>
          </cell>
        </row>
        <row r="11591">
          <cell r="B11591">
            <v>2</v>
          </cell>
          <cell r="C11591" t="str">
            <v>3143</v>
          </cell>
          <cell r="D11591" t="str">
            <v>FITA VEDA ROSCA EM ROLOS 18MMX25M</v>
          </cell>
          <cell r="E11591" t="str">
            <v>UN</v>
          </cell>
          <cell r="F11591">
            <v>0.13600000000000001</v>
          </cell>
          <cell r="G11591">
            <v>3.45</v>
          </cell>
          <cell r="H11591">
            <v>0.47</v>
          </cell>
        </row>
        <row r="11592">
          <cell r="D11592" t="str">
            <v>Custo Direto Total</v>
          </cell>
          <cell r="H11592">
            <v>6.96</v>
          </cell>
        </row>
        <row r="11593">
          <cell r="D11593" t="str">
            <v>Taxa de BDI %</v>
          </cell>
          <cell r="F11593">
            <v>1E-8</v>
          </cell>
          <cell r="H11593">
            <v>0</v>
          </cell>
        </row>
        <row r="11594">
          <cell r="D11594" t="str">
            <v>Total da Composição</v>
          </cell>
          <cell r="H11594">
            <v>6.96</v>
          </cell>
        </row>
        <row r="11595">
          <cell r="A11595" t="str">
            <v>72687</v>
          </cell>
          <cell r="B11595" t="str">
            <v>REDUCAO DE PVC ROSQUEAVEL AGUA FRIA 1.1/2X1" - FORNECIMENTO E INSTALAC AO</v>
          </cell>
          <cell r="E11595" t="str">
            <v xml:space="preserve">UN    </v>
          </cell>
          <cell r="F11595" t="str">
            <v>Coeficiente</v>
          </cell>
          <cell r="G11595" t="str">
            <v>Preço Unit.</v>
          </cell>
          <cell r="H11595" t="str">
            <v>Preço Total</v>
          </cell>
          <cell r="I11595">
            <v>7.830000000000001</v>
          </cell>
        </row>
        <row r="11596">
          <cell r="B11596">
            <v>1</v>
          </cell>
          <cell r="C11596" t="str">
            <v>2696</v>
          </cell>
          <cell r="D11596" t="str">
            <v>ENCANADOR OU BOMBEIRO HIDRAULICO</v>
          </cell>
          <cell r="E11596" t="str">
            <v>H</v>
          </cell>
          <cell r="F11596">
            <v>0.25</v>
          </cell>
          <cell r="G11596">
            <v>9.68</v>
          </cell>
          <cell r="H11596">
            <v>2.42</v>
          </cell>
        </row>
        <row r="11597">
          <cell r="B11597">
            <v>1</v>
          </cell>
          <cell r="C11597" t="str">
            <v>6115</v>
          </cell>
          <cell r="D11597" t="str">
            <v>AJUDANTE</v>
          </cell>
          <cell r="E11597" t="str">
            <v>H</v>
          </cell>
          <cell r="F11597">
            <v>0.25</v>
          </cell>
          <cell r="G11597">
            <v>6.93</v>
          </cell>
          <cell r="H11597">
            <v>1.73</v>
          </cell>
        </row>
        <row r="11598">
          <cell r="B11598">
            <v>2</v>
          </cell>
          <cell r="C11598" t="str">
            <v>797</v>
          </cell>
          <cell r="D11598" t="str">
            <v>BUCHA REDUCAO PVC ROSCA 1 1/2" X 1"</v>
          </cell>
          <cell r="E11598" t="str">
            <v>UN</v>
          </cell>
          <cell r="F11598">
            <v>1</v>
          </cell>
          <cell r="G11598">
            <v>3.24</v>
          </cell>
          <cell r="H11598">
            <v>3.24</v>
          </cell>
        </row>
        <row r="11599">
          <cell r="B11599">
            <v>2</v>
          </cell>
          <cell r="C11599" t="str">
            <v>3143</v>
          </cell>
          <cell r="D11599" t="str">
            <v>FITA VEDA ROSCA EM ROLOS 18MMX25M</v>
          </cell>
          <cell r="E11599" t="str">
            <v>UN</v>
          </cell>
          <cell r="F11599">
            <v>0.128</v>
          </cell>
          <cell r="G11599">
            <v>3.45</v>
          </cell>
          <cell r="H11599">
            <v>0.44</v>
          </cell>
        </row>
        <row r="11600">
          <cell r="D11600" t="str">
            <v>Custo Direto Total</v>
          </cell>
          <cell r="H11600">
            <v>7.830000000000001</v>
          </cell>
        </row>
        <row r="11601">
          <cell r="D11601" t="str">
            <v>Taxa de BDI %</v>
          </cell>
          <cell r="F11601">
            <v>1E-8</v>
          </cell>
          <cell r="H11601">
            <v>0</v>
          </cell>
        </row>
        <row r="11602">
          <cell r="D11602" t="str">
            <v>Total da Composição</v>
          </cell>
          <cell r="H11602">
            <v>7.830000000000001</v>
          </cell>
        </row>
        <row r="11603">
          <cell r="A11603" t="str">
            <v>72688</v>
          </cell>
          <cell r="B11603" t="str">
            <v>REDUCAO DE PVC ROSQUEAVEL AGUA FRIA 1.1/2X3/4" - FORNECIMENTO E INSTAL ACAO</v>
          </cell>
          <cell r="E11603" t="str">
            <v xml:space="preserve">UN    </v>
          </cell>
          <cell r="F11603" t="str">
            <v>Coeficiente</v>
          </cell>
          <cell r="G11603" t="str">
            <v>Preço Unit.</v>
          </cell>
          <cell r="H11603" t="str">
            <v>Preço Total</v>
          </cell>
          <cell r="I11603">
            <v>7.35</v>
          </cell>
        </row>
        <row r="11604">
          <cell r="B11604">
            <v>1</v>
          </cell>
          <cell r="C11604" t="str">
            <v>2696</v>
          </cell>
          <cell r="D11604" t="str">
            <v>ENCANADOR OU BOMBEIRO HIDRAULICO</v>
          </cell>
          <cell r="E11604" t="str">
            <v>H</v>
          </cell>
          <cell r="F11604">
            <v>0.21</v>
          </cell>
          <cell r="G11604">
            <v>9.68</v>
          </cell>
          <cell r="H11604">
            <v>2.0299999999999998</v>
          </cell>
        </row>
        <row r="11605">
          <cell r="B11605">
            <v>1</v>
          </cell>
          <cell r="C11605" t="str">
            <v>6115</v>
          </cell>
          <cell r="D11605" t="str">
            <v>AJUDANTE</v>
          </cell>
          <cell r="E11605" t="str">
            <v>H</v>
          </cell>
          <cell r="F11605">
            <v>0.21</v>
          </cell>
          <cell r="G11605">
            <v>6.93</v>
          </cell>
          <cell r="H11605">
            <v>1.46</v>
          </cell>
        </row>
        <row r="11606">
          <cell r="B11606">
            <v>2</v>
          </cell>
          <cell r="C11606" t="str">
            <v>796</v>
          </cell>
          <cell r="D11606" t="str">
            <v>BUCHA REDUCAO PVC ROSCA 1 1/2" X 3/4"</v>
          </cell>
          <cell r="E11606" t="str">
            <v>UN</v>
          </cell>
          <cell r="F11606">
            <v>1</v>
          </cell>
          <cell r="G11606">
            <v>3.51</v>
          </cell>
          <cell r="H11606">
            <v>3.51</v>
          </cell>
        </row>
        <row r="11607">
          <cell r="B11607">
            <v>2</v>
          </cell>
          <cell r="C11607" t="str">
            <v>3143</v>
          </cell>
          <cell r="D11607" t="str">
            <v>FITA VEDA ROSCA EM ROLOS 18MMX25M</v>
          </cell>
          <cell r="E11607" t="str">
            <v>UN</v>
          </cell>
          <cell r="F11607">
            <v>0.1</v>
          </cell>
          <cell r="G11607">
            <v>3.45</v>
          </cell>
          <cell r="H11607">
            <v>0.35</v>
          </cell>
        </row>
        <row r="11608">
          <cell r="D11608" t="str">
            <v>Custo Direto Total</v>
          </cell>
          <cell r="H11608">
            <v>7.35</v>
          </cell>
        </row>
        <row r="11609">
          <cell r="D11609" t="str">
            <v>Taxa de BDI %</v>
          </cell>
          <cell r="F11609">
            <v>1E-8</v>
          </cell>
          <cell r="H11609">
            <v>0</v>
          </cell>
        </row>
        <row r="11610">
          <cell r="D11610" t="str">
            <v>Total da Composição</v>
          </cell>
          <cell r="H11610">
            <v>7.35</v>
          </cell>
        </row>
        <row r="11611">
          <cell r="A11611" t="str">
            <v>72689</v>
          </cell>
          <cell r="B11611" t="str">
            <v>REDUCAO DE PVC ROSQUEAVEL AGUA FRIA 1.1/4X1" - FORNECIMENTO E INSTALAC AO</v>
          </cell>
          <cell r="E11611" t="str">
            <v xml:space="preserve">UN    </v>
          </cell>
          <cell r="F11611" t="str">
            <v>Coeficiente</v>
          </cell>
          <cell r="G11611" t="str">
            <v>Preço Unit.</v>
          </cell>
          <cell r="H11611" t="str">
            <v>Preço Total</v>
          </cell>
          <cell r="I11611">
            <v>4.8800000000000008</v>
          </cell>
        </row>
        <row r="11612">
          <cell r="B11612">
            <v>1</v>
          </cell>
          <cell r="C11612" t="str">
            <v>2696</v>
          </cell>
          <cell r="D11612" t="str">
            <v>ENCANADOR OU BOMBEIRO HIDRAULICO</v>
          </cell>
          <cell r="E11612" t="str">
            <v>H</v>
          </cell>
          <cell r="F11612">
            <v>0.17</v>
          </cell>
          <cell r="G11612">
            <v>9.68</v>
          </cell>
          <cell r="H11612">
            <v>1.65</v>
          </cell>
        </row>
        <row r="11613">
          <cell r="B11613">
            <v>1</v>
          </cell>
          <cell r="C11613" t="str">
            <v>6115</v>
          </cell>
          <cell r="D11613" t="str">
            <v>AJUDANTE</v>
          </cell>
          <cell r="E11613" t="str">
            <v>H</v>
          </cell>
          <cell r="F11613">
            <v>0.17</v>
          </cell>
          <cell r="G11613">
            <v>6.93</v>
          </cell>
          <cell r="H11613">
            <v>1.18</v>
          </cell>
        </row>
        <row r="11614">
          <cell r="B11614">
            <v>2</v>
          </cell>
          <cell r="C11614" t="str">
            <v>794</v>
          </cell>
          <cell r="D11614" t="str">
            <v>BUCHA REDUCAO PVC ROSCA 1 1/4"X1"</v>
          </cell>
          <cell r="E11614" t="str">
            <v>UN</v>
          </cell>
          <cell r="F11614">
            <v>1</v>
          </cell>
          <cell r="G11614">
            <v>1.82</v>
          </cell>
          <cell r="H11614">
            <v>1.82</v>
          </cell>
        </row>
        <row r="11615">
          <cell r="B11615">
            <v>2</v>
          </cell>
          <cell r="C11615" t="str">
            <v>3143</v>
          </cell>
          <cell r="D11615" t="str">
            <v>FITA VEDA ROSCA EM ROLOS 18MMX25M</v>
          </cell>
          <cell r="E11615" t="str">
            <v>UN</v>
          </cell>
          <cell r="F11615">
            <v>6.8000000000000005E-2</v>
          </cell>
          <cell r="G11615">
            <v>3.45</v>
          </cell>
          <cell r="H11615">
            <v>0.23</v>
          </cell>
        </row>
        <row r="11616">
          <cell r="D11616" t="str">
            <v>Custo Direto Total</v>
          </cell>
          <cell r="H11616">
            <v>4.8800000000000008</v>
          </cell>
        </row>
        <row r="11617">
          <cell r="D11617" t="str">
            <v>Taxa de BDI %</v>
          </cell>
          <cell r="F11617">
            <v>1E-8</v>
          </cell>
          <cell r="H11617">
            <v>0</v>
          </cell>
        </row>
        <row r="11618">
          <cell r="D11618" t="str">
            <v>Total da Composição</v>
          </cell>
          <cell r="H11618">
            <v>4.8800000000000008</v>
          </cell>
        </row>
        <row r="11619">
          <cell r="A11619" t="str">
            <v>72690</v>
          </cell>
          <cell r="B11619" t="str">
            <v>REDUCAO DE PVC ROSQUEAVEL AGUA FRIA 1.1/4X3/4" - FORNECIMENTO E INSTAL ACAO</v>
          </cell>
          <cell r="E11619" t="str">
            <v xml:space="preserve">UN    </v>
          </cell>
          <cell r="F11619" t="str">
            <v>Coeficiente</v>
          </cell>
          <cell r="G11619" t="str">
            <v>Preço Unit.</v>
          </cell>
          <cell r="H11619" t="str">
            <v>Preço Total</v>
          </cell>
          <cell r="I11619">
            <v>4.4700000000000006</v>
          </cell>
        </row>
        <row r="11620">
          <cell r="B11620">
            <v>1</v>
          </cell>
          <cell r="C11620" t="str">
            <v>2696</v>
          </cell>
          <cell r="D11620" t="str">
            <v>ENCANADOR OU BOMBEIRO HIDRAULICO</v>
          </cell>
          <cell r="E11620" t="str">
            <v>H</v>
          </cell>
          <cell r="F11620">
            <v>0.15</v>
          </cell>
          <cell r="G11620">
            <v>9.68</v>
          </cell>
          <cell r="H11620">
            <v>1.45</v>
          </cell>
        </row>
        <row r="11621">
          <cell r="B11621">
            <v>1</v>
          </cell>
          <cell r="C11621" t="str">
            <v>6115</v>
          </cell>
          <cell r="D11621" t="str">
            <v>AJUDANTE</v>
          </cell>
          <cell r="E11621" t="str">
            <v>H</v>
          </cell>
          <cell r="F11621">
            <v>0.15</v>
          </cell>
          <cell r="G11621">
            <v>6.93</v>
          </cell>
          <cell r="H11621">
            <v>1.04</v>
          </cell>
        </row>
        <row r="11622">
          <cell r="B11622">
            <v>2</v>
          </cell>
          <cell r="C11622" t="str">
            <v>801</v>
          </cell>
          <cell r="D11622" t="str">
            <v>BUCHA REDUCAO PVC ROSCA 1 1/4"X3/4"</v>
          </cell>
          <cell r="E11622" t="str">
            <v>UN</v>
          </cell>
          <cell r="F11622">
            <v>1</v>
          </cell>
          <cell r="G11622">
            <v>1.79</v>
          </cell>
          <cell r="H11622">
            <v>1.79</v>
          </cell>
        </row>
        <row r="11623">
          <cell r="B11623">
            <v>2</v>
          </cell>
          <cell r="C11623" t="str">
            <v>3143</v>
          </cell>
          <cell r="D11623" t="str">
            <v>FITA VEDA ROSCA EM ROLOS 18MMX25M</v>
          </cell>
          <cell r="E11623" t="str">
            <v>UN</v>
          </cell>
          <cell r="F11623">
            <v>5.6000000000000001E-2</v>
          </cell>
          <cell r="G11623">
            <v>3.45</v>
          </cell>
          <cell r="H11623">
            <v>0.19</v>
          </cell>
        </row>
        <row r="11624">
          <cell r="D11624" t="str">
            <v>Custo Direto Total</v>
          </cell>
          <cell r="H11624">
            <v>4.4700000000000006</v>
          </cell>
        </row>
        <row r="11625">
          <cell r="D11625" t="str">
            <v>Taxa de BDI %</v>
          </cell>
          <cell r="F11625">
            <v>1E-8</v>
          </cell>
          <cell r="H11625">
            <v>0</v>
          </cell>
        </row>
        <row r="11626">
          <cell r="D11626" t="str">
            <v>Total da Composição</v>
          </cell>
          <cell r="H11626">
            <v>4.4700000000000006</v>
          </cell>
        </row>
        <row r="11627">
          <cell r="A11627" t="str">
            <v>72691</v>
          </cell>
          <cell r="B11627" t="str">
            <v>REDUCAO DE PVC ROSQUEAVEL AGUA FRIA 1X1/2" - FORNECIMENTO E INSTALACAO</v>
          </cell>
          <cell r="E11627" t="str">
            <v xml:space="preserve">UN    </v>
          </cell>
          <cell r="F11627" t="str">
            <v>Coeficiente</v>
          </cell>
          <cell r="G11627" t="str">
            <v>Preço Unit.</v>
          </cell>
          <cell r="H11627" t="str">
            <v>Preço Total</v>
          </cell>
          <cell r="I11627">
            <v>3.47</v>
          </cell>
        </row>
        <row r="11628">
          <cell r="B11628">
            <v>1</v>
          </cell>
          <cell r="C11628" t="str">
            <v>2696</v>
          </cell>
          <cell r="D11628" t="str">
            <v>ENCANADOR OU BOMBEIRO HIDRAULICO</v>
          </cell>
          <cell r="E11628" t="str">
            <v>H</v>
          </cell>
          <cell r="F11628">
            <v>0.11</v>
          </cell>
          <cell r="G11628">
            <v>9.68</v>
          </cell>
          <cell r="H11628">
            <v>1.06</v>
          </cell>
        </row>
        <row r="11629">
          <cell r="B11629">
            <v>1</v>
          </cell>
          <cell r="C11629" t="str">
            <v>6115</v>
          </cell>
          <cell r="D11629" t="str">
            <v>AJUDANTE</v>
          </cell>
          <cell r="E11629" t="str">
            <v>H</v>
          </cell>
          <cell r="F11629">
            <v>0.11</v>
          </cell>
          <cell r="G11629">
            <v>6.93</v>
          </cell>
          <cell r="H11629">
            <v>0.76</v>
          </cell>
        </row>
        <row r="11630">
          <cell r="B11630">
            <v>2</v>
          </cell>
          <cell r="C11630" t="str">
            <v>799</v>
          </cell>
          <cell r="D11630" t="str">
            <v>BUCHA REDUCAO PVC ROSCA 1" X 1/2"</v>
          </cell>
          <cell r="E11630" t="str">
            <v>UN</v>
          </cell>
          <cell r="F11630">
            <v>1</v>
          </cell>
          <cell r="G11630">
            <v>1.57</v>
          </cell>
          <cell r="H11630">
            <v>1.57</v>
          </cell>
        </row>
        <row r="11631">
          <cell r="B11631">
            <v>2</v>
          </cell>
          <cell r="C11631" t="str">
            <v>3143</v>
          </cell>
          <cell r="D11631" t="str">
            <v>FITA VEDA ROSCA EM ROLOS 18MMX25M</v>
          </cell>
          <cell r="E11631" t="str">
            <v>UN</v>
          </cell>
          <cell r="F11631">
            <v>2.4E-2</v>
          </cell>
          <cell r="G11631">
            <v>3.45</v>
          </cell>
          <cell r="H11631">
            <v>0.08</v>
          </cell>
        </row>
        <row r="11632">
          <cell r="D11632" t="str">
            <v>Custo Direto Total</v>
          </cell>
          <cell r="H11632">
            <v>3.47</v>
          </cell>
        </row>
        <row r="11633">
          <cell r="D11633" t="str">
            <v>Taxa de BDI %</v>
          </cell>
          <cell r="F11633">
            <v>1E-8</v>
          </cell>
          <cell r="H11633">
            <v>0</v>
          </cell>
        </row>
        <row r="11634">
          <cell r="D11634" t="str">
            <v>Total da Composição</v>
          </cell>
          <cell r="H11634">
            <v>3.47</v>
          </cell>
        </row>
        <row r="11635">
          <cell r="A11635" t="str">
            <v>72692</v>
          </cell>
          <cell r="B11635" t="str">
            <v>REDUCAO DE PVC ROSQUEAVEL AGUA FRIA 1X3/4" - FORNECIMENTO E INSTALACAO</v>
          </cell>
          <cell r="E11635" t="str">
            <v xml:space="preserve">UN    </v>
          </cell>
          <cell r="F11635" t="str">
            <v>Coeficiente</v>
          </cell>
          <cell r="G11635" t="str">
            <v>Preço Unit.</v>
          </cell>
          <cell r="H11635" t="str">
            <v>Preço Total</v>
          </cell>
          <cell r="I11635">
            <v>3.16</v>
          </cell>
        </row>
        <row r="11636">
          <cell r="B11636">
            <v>1</v>
          </cell>
          <cell r="C11636" t="str">
            <v>2696</v>
          </cell>
          <cell r="D11636" t="str">
            <v>ENCANADOR OU BOMBEIRO HIDRAULICO</v>
          </cell>
          <cell r="E11636" t="str">
            <v>H</v>
          </cell>
          <cell r="F11636">
            <v>0.11</v>
          </cell>
          <cell r="G11636">
            <v>9.68</v>
          </cell>
          <cell r="H11636">
            <v>1.06</v>
          </cell>
        </row>
        <row r="11637">
          <cell r="B11637">
            <v>1</v>
          </cell>
          <cell r="C11637" t="str">
            <v>6115</v>
          </cell>
          <cell r="D11637" t="str">
            <v>AJUDANTE</v>
          </cell>
          <cell r="E11637" t="str">
            <v>H</v>
          </cell>
          <cell r="F11637">
            <v>0.11</v>
          </cell>
          <cell r="G11637">
            <v>6.93</v>
          </cell>
          <cell r="H11637">
            <v>0.76</v>
          </cell>
        </row>
        <row r="11638">
          <cell r="B11638">
            <v>2</v>
          </cell>
          <cell r="C11638" t="str">
            <v>792</v>
          </cell>
          <cell r="D11638" t="str">
            <v>BUCHA REDUCAO PVC ROSCA 1" X 3/4"</v>
          </cell>
          <cell r="E11638" t="str">
            <v>UN</v>
          </cell>
          <cell r="F11638">
            <v>1</v>
          </cell>
          <cell r="G11638">
            <v>1.22</v>
          </cell>
          <cell r="H11638">
            <v>1.22</v>
          </cell>
        </row>
        <row r="11639">
          <cell r="B11639">
            <v>2</v>
          </cell>
          <cell r="C11639" t="str">
            <v>3143</v>
          </cell>
          <cell r="D11639" t="str">
            <v>FITA VEDA ROSCA EM ROLOS 18MMX25M</v>
          </cell>
          <cell r="E11639" t="str">
            <v>UN</v>
          </cell>
          <cell r="F11639">
            <v>3.5999999999999997E-2</v>
          </cell>
          <cell r="G11639">
            <v>3.45</v>
          </cell>
          <cell r="H11639">
            <v>0.12</v>
          </cell>
        </row>
        <row r="11640">
          <cell r="D11640" t="str">
            <v>Custo Direto Total</v>
          </cell>
          <cell r="H11640">
            <v>3.16</v>
          </cell>
        </row>
        <row r="11641">
          <cell r="D11641" t="str">
            <v>Taxa de BDI %</v>
          </cell>
          <cell r="F11641">
            <v>1E-8</v>
          </cell>
          <cell r="H11641">
            <v>0</v>
          </cell>
        </row>
        <row r="11642">
          <cell r="D11642" t="str">
            <v>Total da Composição</v>
          </cell>
          <cell r="H11642">
            <v>3.16</v>
          </cell>
        </row>
        <row r="11643">
          <cell r="A11643" t="str">
            <v>72693</v>
          </cell>
          <cell r="B11643" t="str">
            <v>REDUCAO DE PVC ROSQUEAVEL AGUA FRIA 2X1.1/2" - FORNECIMENTO E INSTALAC AO</v>
          </cell>
          <cell r="E11643" t="str">
            <v xml:space="preserve">UN    </v>
          </cell>
          <cell r="F11643" t="str">
            <v>Coeficiente</v>
          </cell>
          <cell r="G11643" t="str">
            <v>Preço Unit.</v>
          </cell>
          <cell r="H11643" t="str">
            <v>Preço Total</v>
          </cell>
          <cell r="I11643">
            <v>11.31</v>
          </cell>
        </row>
        <row r="11644">
          <cell r="B11644">
            <v>1</v>
          </cell>
          <cell r="C11644" t="str">
            <v>2696</v>
          </cell>
          <cell r="D11644" t="str">
            <v>ENCANADOR OU BOMBEIRO HIDRAULICO</v>
          </cell>
          <cell r="E11644" t="str">
            <v>H</v>
          </cell>
          <cell r="F11644">
            <v>0.34</v>
          </cell>
          <cell r="G11644">
            <v>9.68</v>
          </cell>
          <cell r="H11644">
            <v>3.29</v>
          </cell>
        </row>
        <row r="11645">
          <cell r="B11645">
            <v>1</v>
          </cell>
          <cell r="C11645" t="str">
            <v>6115</v>
          </cell>
          <cell r="D11645" t="str">
            <v>AJUDANTE</v>
          </cell>
          <cell r="E11645" t="str">
            <v>H</v>
          </cell>
          <cell r="F11645">
            <v>0.34</v>
          </cell>
          <cell r="G11645">
            <v>6.93</v>
          </cell>
          <cell r="H11645">
            <v>2.36</v>
          </cell>
        </row>
        <row r="11646">
          <cell r="B11646">
            <v>2</v>
          </cell>
          <cell r="C11646" t="str">
            <v>804</v>
          </cell>
          <cell r="D11646" t="str">
            <v>BUCHA REDUCAO PVC ROSCA 2"X1 1/2"</v>
          </cell>
          <cell r="E11646" t="str">
            <v>UN</v>
          </cell>
          <cell r="F11646">
            <v>1</v>
          </cell>
          <cell r="G11646">
            <v>5.09</v>
          </cell>
          <cell r="H11646">
            <v>5.09</v>
          </cell>
        </row>
        <row r="11647">
          <cell r="B11647">
            <v>2</v>
          </cell>
          <cell r="C11647" t="str">
            <v>3143</v>
          </cell>
          <cell r="D11647" t="str">
            <v>FITA VEDA ROSCA EM ROLOS 18MMX25M</v>
          </cell>
          <cell r="E11647" t="str">
            <v>UN</v>
          </cell>
          <cell r="F11647">
            <v>0.16400000000000001</v>
          </cell>
          <cell r="G11647">
            <v>3.45</v>
          </cell>
          <cell r="H11647">
            <v>0.56999999999999995</v>
          </cell>
        </row>
        <row r="11648">
          <cell r="D11648" t="str">
            <v>Custo Direto Total</v>
          </cell>
          <cell r="H11648">
            <v>11.31</v>
          </cell>
        </row>
        <row r="11649">
          <cell r="D11649" t="str">
            <v>Taxa de BDI %</v>
          </cell>
          <cell r="F11649">
            <v>1E-8</v>
          </cell>
          <cell r="H11649">
            <v>0</v>
          </cell>
        </row>
        <row r="11650">
          <cell r="D11650" t="str">
            <v>Total da Composição</v>
          </cell>
          <cell r="H11650">
            <v>11.31</v>
          </cell>
        </row>
        <row r="11651">
          <cell r="A11651" t="str">
            <v>72694</v>
          </cell>
          <cell r="B11651" t="str">
            <v>REDUCAO DE PVC ROSQUEAVEL AGUA FRIA 2X1.1/4" - FORNECIMENTO E INSTALAC AO</v>
          </cell>
          <cell r="E11651" t="str">
            <v xml:space="preserve">UN    </v>
          </cell>
          <cell r="F11651" t="str">
            <v>Coeficiente</v>
          </cell>
          <cell r="G11651" t="str">
            <v>Preço Unit.</v>
          </cell>
          <cell r="H11651" t="str">
            <v>Preço Total</v>
          </cell>
          <cell r="I11651">
            <v>11.54</v>
          </cell>
        </row>
        <row r="11652">
          <cell r="B11652">
            <v>1</v>
          </cell>
          <cell r="C11652" t="str">
            <v>2696</v>
          </cell>
          <cell r="D11652" t="str">
            <v>ENCANADOR OU BOMBEIRO HIDRAULICO</v>
          </cell>
          <cell r="E11652" t="str">
            <v>H</v>
          </cell>
          <cell r="F11652">
            <v>0.31</v>
          </cell>
          <cell r="G11652">
            <v>9.68</v>
          </cell>
          <cell r="H11652">
            <v>3</v>
          </cell>
        </row>
        <row r="11653">
          <cell r="B11653">
            <v>1</v>
          </cell>
          <cell r="C11653" t="str">
            <v>6115</v>
          </cell>
          <cell r="D11653" t="str">
            <v>AJUDANTE</v>
          </cell>
          <cell r="E11653" t="str">
            <v>H</v>
          </cell>
          <cell r="F11653">
            <v>0.31</v>
          </cell>
          <cell r="G11653">
            <v>6.93</v>
          </cell>
          <cell r="H11653">
            <v>2.15</v>
          </cell>
        </row>
        <row r="11654">
          <cell r="B11654">
            <v>2</v>
          </cell>
          <cell r="C11654" t="str">
            <v>803</v>
          </cell>
          <cell r="D11654" t="str">
            <v>BUCHA REDUCAO PVC ROSCA 2"X1 1/4"</v>
          </cell>
          <cell r="E11654" t="str">
            <v>UN</v>
          </cell>
          <cell r="F11654">
            <v>1</v>
          </cell>
          <cell r="G11654">
            <v>5.85</v>
          </cell>
          <cell r="H11654">
            <v>5.85</v>
          </cell>
        </row>
        <row r="11655">
          <cell r="B11655">
            <v>2</v>
          </cell>
          <cell r="C11655" t="str">
            <v>3143</v>
          </cell>
          <cell r="D11655" t="str">
            <v>FITA VEDA ROSCA EM ROLOS 18MMX25M</v>
          </cell>
          <cell r="E11655" t="str">
            <v>UN</v>
          </cell>
          <cell r="F11655">
            <v>0.156</v>
          </cell>
          <cell r="G11655">
            <v>3.45</v>
          </cell>
          <cell r="H11655">
            <v>0.54</v>
          </cell>
        </row>
        <row r="11656">
          <cell r="D11656" t="str">
            <v>Custo Direto Total</v>
          </cell>
          <cell r="H11656">
            <v>11.54</v>
          </cell>
        </row>
        <row r="11657">
          <cell r="D11657" t="str">
            <v>Taxa de BDI %</v>
          </cell>
          <cell r="F11657">
            <v>1E-8</v>
          </cell>
          <cell r="H11657">
            <v>0</v>
          </cell>
        </row>
        <row r="11658">
          <cell r="D11658" t="str">
            <v>Total da Composição</v>
          </cell>
          <cell r="H11658">
            <v>11.54</v>
          </cell>
        </row>
        <row r="11659">
          <cell r="A11659" t="str">
            <v>72695</v>
          </cell>
          <cell r="B11659" t="str">
            <v>REDUCAO DE PVC ROSQUEAVEL AGUA FRIA 2X1" - FORNECIMENTO E INSTALACAO</v>
          </cell>
          <cell r="E11659" t="str">
            <v xml:space="preserve">UN    </v>
          </cell>
          <cell r="F11659" t="str">
            <v>Coeficiente</v>
          </cell>
          <cell r="G11659" t="str">
            <v>Preço Unit.</v>
          </cell>
          <cell r="H11659" t="str">
            <v>Preço Total</v>
          </cell>
          <cell r="I11659">
            <v>12.47</v>
          </cell>
        </row>
        <row r="11660">
          <cell r="B11660">
            <v>1</v>
          </cell>
          <cell r="C11660" t="str">
            <v>2696</v>
          </cell>
          <cell r="D11660" t="str">
            <v>ENCANADOR OU BOMBEIRO HIDRAULICO</v>
          </cell>
          <cell r="E11660" t="str">
            <v>H</v>
          </cell>
          <cell r="F11660">
            <v>0.28999999999999998</v>
          </cell>
          <cell r="G11660">
            <v>9.68</v>
          </cell>
          <cell r="H11660">
            <v>2.81</v>
          </cell>
        </row>
        <row r="11661">
          <cell r="B11661">
            <v>1</v>
          </cell>
          <cell r="C11661" t="str">
            <v>6115</v>
          </cell>
          <cell r="D11661" t="str">
            <v>AJUDANTE</v>
          </cell>
          <cell r="E11661" t="str">
            <v>H</v>
          </cell>
          <cell r="F11661">
            <v>0.28999999999999998</v>
          </cell>
          <cell r="G11661">
            <v>6.93</v>
          </cell>
          <cell r="H11661">
            <v>2.0099999999999998</v>
          </cell>
        </row>
        <row r="11662">
          <cell r="B11662">
            <v>2</v>
          </cell>
          <cell r="C11662" t="str">
            <v>802</v>
          </cell>
          <cell r="D11662" t="str">
            <v>BUCHA REDUCAO PVC ROSCA 2"X1"</v>
          </cell>
          <cell r="E11662" t="str">
            <v>UN</v>
          </cell>
          <cell r="F11662">
            <v>1</v>
          </cell>
          <cell r="G11662">
            <v>7.14</v>
          </cell>
          <cell r="H11662">
            <v>7.14</v>
          </cell>
        </row>
        <row r="11663">
          <cell r="B11663">
            <v>2</v>
          </cell>
          <cell r="C11663" t="str">
            <v>3143</v>
          </cell>
          <cell r="D11663" t="str">
            <v>FITA VEDA ROSCA EM ROLOS 18MMX25M</v>
          </cell>
          <cell r="E11663" t="str">
            <v>UN</v>
          </cell>
          <cell r="F11663">
            <v>0.14799999999999999</v>
          </cell>
          <cell r="G11663">
            <v>3.45</v>
          </cell>
          <cell r="H11663">
            <v>0.51</v>
          </cell>
        </row>
        <row r="11664">
          <cell r="D11664" t="str">
            <v>Custo Direto Total</v>
          </cell>
          <cell r="H11664">
            <v>12.47</v>
          </cell>
        </row>
        <row r="11665">
          <cell r="D11665" t="str">
            <v>Taxa de BDI %</v>
          </cell>
          <cell r="F11665">
            <v>1E-8</v>
          </cell>
          <cell r="H11665">
            <v>0</v>
          </cell>
        </row>
        <row r="11666">
          <cell r="D11666" t="str">
            <v>Total da Composição</v>
          </cell>
          <cell r="H11666">
            <v>12.47</v>
          </cell>
        </row>
        <row r="11667">
          <cell r="A11667" t="str">
            <v>72696</v>
          </cell>
          <cell r="B11667" t="str">
            <v>REDUCAO DE PVC ROSQUEAVEL AGUA FRIA 3/4X1/2" - FORNECIMENTO E INSTALAC AO</v>
          </cell>
          <cell r="E11667" t="str">
            <v xml:space="preserve">UN    </v>
          </cell>
          <cell r="F11667" t="str">
            <v>Coeficiente</v>
          </cell>
          <cell r="G11667" t="str">
            <v>Preço Unit.</v>
          </cell>
          <cell r="H11667" t="str">
            <v>Preço Total</v>
          </cell>
          <cell r="I11667">
            <v>2.2499999999999996</v>
          </cell>
        </row>
        <row r="11668">
          <cell r="B11668">
            <v>1</v>
          </cell>
          <cell r="C11668" t="str">
            <v>2696</v>
          </cell>
          <cell r="D11668" t="str">
            <v>ENCANADOR OU BOMBEIRO HIDRAULICO</v>
          </cell>
          <cell r="E11668" t="str">
            <v>H</v>
          </cell>
          <cell r="F11668">
            <v>0.1</v>
          </cell>
          <cell r="G11668">
            <v>9.68</v>
          </cell>
          <cell r="H11668">
            <v>0.97</v>
          </cell>
        </row>
        <row r="11669">
          <cell r="B11669">
            <v>1</v>
          </cell>
          <cell r="C11669" t="str">
            <v>6115</v>
          </cell>
          <cell r="D11669" t="str">
            <v>AJUDANTE</v>
          </cell>
          <cell r="E11669" t="str">
            <v>H</v>
          </cell>
          <cell r="F11669">
            <v>0.1</v>
          </cell>
          <cell r="G11669">
            <v>6.93</v>
          </cell>
          <cell r="H11669">
            <v>0.69</v>
          </cell>
        </row>
        <row r="11670">
          <cell r="B11670">
            <v>2</v>
          </cell>
          <cell r="C11670" t="str">
            <v>798</v>
          </cell>
          <cell r="D11670" t="str">
            <v>BUCHA REDUCAO PVC ROSCA REF 3/4" X 1/2"</v>
          </cell>
          <cell r="E11670" t="str">
            <v>UN</v>
          </cell>
          <cell r="F11670">
            <v>1</v>
          </cell>
          <cell r="G11670">
            <v>0.52</v>
          </cell>
          <cell r="H11670">
            <v>0.52</v>
          </cell>
        </row>
        <row r="11671">
          <cell r="B11671">
            <v>2</v>
          </cell>
          <cell r="C11671" t="str">
            <v>3143</v>
          </cell>
          <cell r="D11671" t="str">
            <v>FITA VEDA ROSCA EM ROLOS 18MMX25M</v>
          </cell>
          <cell r="E11671" t="str">
            <v>UN</v>
          </cell>
          <cell r="F11671">
            <v>0.02</v>
          </cell>
          <cell r="G11671">
            <v>3.45</v>
          </cell>
          <cell r="H11671">
            <v>7.0000000000000007E-2</v>
          </cell>
        </row>
        <row r="11672">
          <cell r="D11672" t="str">
            <v>Custo Direto Total</v>
          </cell>
          <cell r="H11672">
            <v>2.2499999999999996</v>
          </cell>
        </row>
        <row r="11673">
          <cell r="D11673" t="str">
            <v>Taxa de BDI %</v>
          </cell>
          <cell r="F11673">
            <v>1E-8</v>
          </cell>
          <cell r="H11673">
            <v>0</v>
          </cell>
        </row>
        <row r="11674">
          <cell r="D11674" t="str">
            <v>Total da Composição</v>
          </cell>
          <cell r="H11674">
            <v>2.2499999999999996</v>
          </cell>
        </row>
        <row r="11675">
          <cell r="A11675" t="str">
            <v>72697</v>
          </cell>
          <cell r="B11675" t="str">
            <v>REDUCAO DE PVC SOLDAVEL AGUA FRIA 110X60MM - FORNECIMENTO E INSTALACAO</v>
          </cell>
          <cell r="E11675" t="str">
            <v xml:space="preserve">UN    </v>
          </cell>
          <cell r="F11675" t="str">
            <v>Coeficiente</v>
          </cell>
          <cell r="G11675" t="str">
            <v>Preço Unit.</v>
          </cell>
          <cell r="H11675" t="str">
            <v>Preço Total</v>
          </cell>
          <cell r="I11675">
            <v>25.3</v>
          </cell>
        </row>
        <row r="11676">
          <cell r="B11676">
            <v>1</v>
          </cell>
          <cell r="C11676" t="str">
            <v>2696</v>
          </cell>
          <cell r="D11676" t="str">
            <v>ENCANADOR OU BOMBEIRO HIDRAULICO</v>
          </cell>
          <cell r="E11676" t="str">
            <v>H</v>
          </cell>
          <cell r="F11676">
            <v>0.34</v>
          </cell>
          <cell r="G11676">
            <v>9.68</v>
          </cell>
          <cell r="H11676">
            <v>3.29</v>
          </cell>
        </row>
        <row r="11677">
          <cell r="B11677">
            <v>1</v>
          </cell>
          <cell r="C11677" t="str">
            <v>6115</v>
          </cell>
          <cell r="D11677" t="str">
            <v>AJUDANTE</v>
          </cell>
          <cell r="E11677" t="str">
            <v>H</v>
          </cell>
          <cell r="F11677">
            <v>0.34</v>
          </cell>
          <cell r="G11677">
            <v>6.93</v>
          </cell>
          <cell r="H11677">
            <v>2.36</v>
          </cell>
        </row>
        <row r="11678">
          <cell r="B11678">
            <v>2</v>
          </cell>
          <cell r="C11678" t="str">
            <v>122</v>
          </cell>
          <cell r="D11678" t="str">
            <v>ADESIVO PVC FRASCO C/ 850G</v>
          </cell>
          <cell r="E11678" t="str">
            <v>UN</v>
          </cell>
          <cell r="F11678">
            <v>8.2400000000000001E-2</v>
          </cell>
          <cell r="G11678">
            <v>24.31</v>
          </cell>
          <cell r="H11678">
            <v>2</v>
          </cell>
        </row>
        <row r="11679">
          <cell r="B11679">
            <v>2</v>
          </cell>
          <cell r="C11679" t="str">
            <v>826</v>
          </cell>
          <cell r="D11679" t="str">
            <v>BUCHA REDUCAO PVC SOLD LONGA P/ AGUA FRIA PRED 110MM X 60MM</v>
          </cell>
          <cell r="E11679" t="str">
            <v>UN</v>
          </cell>
          <cell r="F11679">
            <v>1</v>
          </cell>
          <cell r="G11679">
            <v>15.78</v>
          </cell>
          <cell r="H11679">
            <v>15.78</v>
          </cell>
        </row>
        <row r="11680">
          <cell r="B11680">
            <v>2</v>
          </cell>
          <cell r="C11680" t="str">
            <v>20083</v>
          </cell>
          <cell r="D11680" t="str">
            <v>SOLUCAO LIMPADORA FRASCO PLASTICO C/ 1000CM3</v>
          </cell>
          <cell r="E11680" t="str">
            <v>UN</v>
          </cell>
          <cell r="F11680">
            <v>6.5000000000000002E-2</v>
          </cell>
          <cell r="G11680">
            <v>28.8</v>
          </cell>
          <cell r="H11680">
            <v>1.87</v>
          </cell>
        </row>
        <row r="11681">
          <cell r="D11681" t="str">
            <v>Custo Direto Total</v>
          </cell>
          <cell r="H11681">
            <v>25.3</v>
          </cell>
        </row>
        <row r="11682">
          <cell r="D11682" t="str">
            <v>Taxa de BDI %</v>
          </cell>
          <cell r="F11682">
            <v>1E-8</v>
          </cell>
          <cell r="H11682">
            <v>0</v>
          </cell>
        </row>
        <row r="11683">
          <cell r="D11683" t="str">
            <v>Total da Composição</v>
          </cell>
          <cell r="H11683">
            <v>25.3</v>
          </cell>
        </row>
        <row r="11684">
          <cell r="A11684" t="str">
            <v>72698</v>
          </cell>
          <cell r="B11684" t="str">
            <v>REDUCAO DE PVC SOLDAVEL AGUA FRIA 110X75MM - FORNECIMENTO E INSTALACAO</v>
          </cell>
          <cell r="E11684" t="str">
            <v xml:space="preserve">UN    </v>
          </cell>
          <cell r="F11684" t="str">
            <v>Coeficiente</v>
          </cell>
          <cell r="G11684" t="str">
            <v>Preço Unit.</v>
          </cell>
          <cell r="H11684" t="str">
            <v>Preço Total</v>
          </cell>
          <cell r="I11684">
            <v>29.18</v>
          </cell>
        </row>
        <row r="11685">
          <cell r="B11685">
            <v>1</v>
          </cell>
          <cell r="C11685" t="str">
            <v>2696</v>
          </cell>
          <cell r="D11685" t="str">
            <v>ENCANADOR OU BOMBEIRO HIDRAULICO</v>
          </cell>
          <cell r="E11685" t="str">
            <v>H</v>
          </cell>
          <cell r="F11685">
            <v>0.4</v>
          </cell>
          <cell r="G11685">
            <v>9.68</v>
          </cell>
          <cell r="H11685">
            <v>3.87</v>
          </cell>
        </row>
        <row r="11686">
          <cell r="B11686">
            <v>1</v>
          </cell>
          <cell r="C11686" t="str">
            <v>6115</v>
          </cell>
          <cell r="D11686" t="str">
            <v>AJUDANTE</v>
          </cell>
          <cell r="E11686" t="str">
            <v>H</v>
          </cell>
          <cell r="F11686">
            <v>0.4</v>
          </cell>
          <cell r="G11686">
            <v>6.93</v>
          </cell>
          <cell r="H11686">
            <v>2.77</v>
          </cell>
        </row>
        <row r="11687">
          <cell r="B11687">
            <v>2</v>
          </cell>
          <cell r="C11687" t="str">
            <v>122</v>
          </cell>
          <cell r="D11687" t="str">
            <v>ADESIVO PVC FRASCO C/ 850G</v>
          </cell>
          <cell r="E11687" t="str">
            <v>UN</v>
          </cell>
          <cell r="F11687">
            <v>9.4100000000000003E-2</v>
          </cell>
          <cell r="G11687">
            <v>24.31</v>
          </cell>
          <cell r="H11687">
            <v>2.29</v>
          </cell>
        </row>
        <row r="11688">
          <cell r="B11688">
            <v>2</v>
          </cell>
          <cell r="C11688" t="str">
            <v>827</v>
          </cell>
          <cell r="D11688" t="str">
            <v>BUCHA REDUCAO PVC SOLD LONGA P/ AGUA FRIA PRED 110MM X 75MM</v>
          </cell>
          <cell r="E11688" t="str">
            <v>UN</v>
          </cell>
          <cell r="F11688">
            <v>1</v>
          </cell>
          <cell r="G11688">
            <v>18.23</v>
          </cell>
          <cell r="H11688">
            <v>18.23</v>
          </cell>
        </row>
        <row r="11689">
          <cell r="B11689">
            <v>2</v>
          </cell>
          <cell r="C11689" t="str">
            <v>20083</v>
          </cell>
          <cell r="D11689" t="str">
            <v>SOLUCAO LIMPADORA FRASCO PLASTICO C/ 1000CM3</v>
          </cell>
          <cell r="E11689" t="str">
            <v>UN</v>
          </cell>
          <cell r="F11689">
            <v>7.0000000000000007E-2</v>
          </cell>
          <cell r="G11689">
            <v>28.8</v>
          </cell>
          <cell r="H11689">
            <v>2.02</v>
          </cell>
        </row>
        <row r="11690">
          <cell r="D11690" t="str">
            <v>Custo Direto Total</v>
          </cell>
          <cell r="H11690">
            <v>29.18</v>
          </cell>
        </row>
        <row r="11691">
          <cell r="D11691" t="str">
            <v>Taxa de BDI %</v>
          </cell>
          <cell r="F11691">
            <v>1E-8</v>
          </cell>
          <cell r="H11691">
            <v>0</v>
          </cell>
        </row>
        <row r="11692">
          <cell r="D11692" t="str">
            <v>Total da Composição</v>
          </cell>
          <cell r="H11692">
            <v>29.18</v>
          </cell>
        </row>
        <row r="11693">
          <cell r="A11693" t="str">
            <v>72699</v>
          </cell>
          <cell r="B11693" t="str">
            <v>REDUCAO DE PVC SOLDAVEL AGUA FRIA 32X20MM - FORNECIMENTO E INSTALACAO</v>
          </cell>
          <cell r="E11693" t="str">
            <v xml:space="preserve">UN    </v>
          </cell>
          <cell r="F11693" t="str">
            <v>Coeficiente</v>
          </cell>
          <cell r="G11693" t="str">
            <v>Preço Unit.</v>
          </cell>
          <cell r="H11693" t="str">
            <v>Preço Total</v>
          </cell>
          <cell r="I11693">
            <v>3.1</v>
          </cell>
        </row>
        <row r="11694">
          <cell r="B11694">
            <v>1</v>
          </cell>
          <cell r="C11694" t="str">
            <v>2696</v>
          </cell>
          <cell r="D11694" t="str">
            <v>ENCANADOR OU BOMBEIRO HIDRAULICO</v>
          </cell>
          <cell r="E11694" t="str">
            <v>H</v>
          </cell>
          <cell r="F11694">
            <v>0.1</v>
          </cell>
          <cell r="G11694">
            <v>9.68</v>
          </cell>
          <cell r="H11694">
            <v>0.97</v>
          </cell>
        </row>
        <row r="11695">
          <cell r="B11695">
            <v>1</v>
          </cell>
          <cell r="C11695" t="str">
            <v>6115</v>
          </cell>
          <cell r="D11695" t="str">
            <v>AJUDANTE</v>
          </cell>
          <cell r="E11695" t="str">
            <v>H</v>
          </cell>
          <cell r="F11695">
            <v>0.1</v>
          </cell>
          <cell r="G11695">
            <v>6.93</v>
          </cell>
          <cell r="H11695">
            <v>0.69</v>
          </cell>
        </row>
        <row r="11696">
          <cell r="B11696">
            <v>2</v>
          </cell>
          <cell r="C11696" t="str">
            <v>122</v>
          </cell>
          <cell r="D11696" t="str">
            <v>ADESIVO PVC FRASCO C/ 850G</v>
          </cell>
          <cell r="E11696" t="str">
            <v>UN</v>
          </cell>
          <cell r="F11696">
            <v>3.5000000000000001E-3</v>
          </cell>
          <cell r="G11696">
            <v>24.31</v>
          </cell>
          <cell r="H11696">
            <v>0.09</v>
          </cell>
        </row>
        <row r="11697">
          <cell r="B11697">
            <v>2</v>
          </cell>
          <cell r="C11697" t="str">
            <v>832</v>
          </cell>
          <cell r="D11697" t="str">
            <v>BUCHA REDUCAO PVC SOLD LONGA P/ AGUA FRIA PRED 32MM X 20MM</v>
          </cell>
          <cell r="E11697" t="str">
            <v>UN</v>
          </cell>
          <cell r="F11697">
            <v>1</v>
          </cell>
          <cell r="G11697">
            <v>1.23</v>
          </cell>
          <cell r="H11697">
            <v>1.23</v>
          </cell>
        </row>
        <row r="11698">
          <cell r="B11698">
            <v>2</v>
          </cell>
          <cell r="C11698" t="str">
            <v>20083</v>
          </cell>
          <cell r="D11698" t="str">
            <v>SOLUCAO LIMPADORA FRASCO PLASTICO C/ 1000CM3</v>
          </cell>
          <cell r="E11698" t="str">
            <v>UN</v>
          </cell>
          <cell r="F11698">
            <v>4.0000000000000001E-3</v>
          </cell>
          <cell r="G11698">
            <v>28.8</v>
          </cell>
          <cell r="H11698">
            <v>0.12</v>
          </cell>
        </row>
        <row r="11699">
          <cell r="D11699" t="str">
            <v>Custo Direto Total</v>
          </cell>
          <cell r="H11699">
            <v>3.1</v>
          </cell>
        </row>
        <row r="11700">
          <cell r="D11700" t="str">
            <v>Taxa de BDI %</v>
          </cell>
          <cell r="F11700">
            <v>1E-8</v>
          </cell>
          <cell r="H11700">
            <v>0</v>
          </cell>
        </row>
        <row r="11701">
          <cell r="D11701" t="str">
            <v>Total da Composição</v>
          </cell>
          <cell r="H11701">
            <v>3.1</v>
          </cell>
        </row>
        <row r="11702">
          <cell r="A11702" t="str">
            <v>72700</v>
          </cell>
          <cell r="B11702" t="str">
            <v>REDUCAO DE PVC SOLDAVEL AGUA FRIA 40X20MM - FORNECIMENTO E INSTALACAO</v>
          </cell>
          <cell r="E11702" t="str">
            <v xml:space="preserve">UN    </v>
          </cell>
          <cell r="F11702" t="str">
            <v>Coeficiente</v>
          </cell>
          <cell r="G11702" t="str">
            <v>Preço Unit.</v>
          </cell>
          <cell r="H11702" t="str">
            <v>Preço Total</v>
          </cell>
          <cell r="I11702">
            <v>3.89</v>
          </cell>
        </row>
        <row r="11703">
          <cell r="B11703">
            <v>1</v>
          </cell>
          <cell r="C11703" t="str">
            <v>2696</v>
          </cell>
          <cell r="D11703" t="str">
            <v>ENCANADOR OU BOMBEIRO HIDRAULICO</v>
          </cell>
          <cell r="E11703" t="str">
            <v>H</v>
          </cell>
          <cell r="F11703">
            <v>0.1</v>
          </cell>
          <cell r="G11703">
            <v>9.68</v>
          </cell>
          <cell r="H11703">
            <v>0.97</v>
          </cell>
        </row>
        <row r="11704">
          <cell r="B11704">
            <v>1</v>
          </cell>
          <cell r="C11704" t="str">
            <v>6115</v>
          </cell>
          <cell r="D11704" t="str">
            <v>AJUDANTE</v>
          </cell>
          <cell r="E11704" t="str">
            <v>H</v>
          </cell>
          <cell r="F11704">
            <v>0.1</v>
          </cell>
          <cell r="G11704">
            <v>6.93</v>
          </cell>
          <cell r="H11704">
            <v>0.69</v>
          </cell>
        </row>
        <row r="11705">
          <cell r="B11705">
            <v>2</v>
          </cell>
          <cell r="C11705" t="str">
            <v>122</v>
          </cell>
          <cell r="D11705" t="str">
            <v>ADESIVO PVC FRASCO C/ 850G</v>
          </cell>
          <cell r="E11705" t="str">
            <v>UN</v>
          </cell>
          <cell r="F11705">
            <v>7.1000000000000004E-3</v>
          </cell>
          <cell r="G11705">
            <v>24.31</v>
          </cell>
          <cell r="H11705">
            <v>0.17</v>
          </cell>
        </row>
        <row r="11706">
          <cell r="B11706">
            <v>2</v>
          </cell>
          <cell r="C11706" t="str">
            <v>833</v>
          </cell>
          <cell r="D11706" t="str">
            <v>BUCHA REDUCAO PVC SOLD LONGA P/ AGUA FRIA PRED 40MM X 20MM</v>
          </cell>
          <cell r="E11706" t="str">
            <v>UN</v>
          </cell>
          <cell r="F11706">
            <v>1</v>
          </cell>
          <cell r="G11706">
            <v>1.86</v>
          </cell>
          <cell r="H11706">
            <v>1.86</v>
          </cell>
        </row>
        <row r="11707">
          <cell r="B11707">
            <v>2</v>
          </cell>
          <cell r="C11707" t="str">
            <v>20083</v>
          </cell>
          <cell r="D11707" t="str">
            <v>SOLUCAO LIMPADORA FRASCO PLASTICO C/ 1000CM3</v>
          </cell>
          <cell r="E11707" t="str">
            <v>UN</v>
          </cell>
          <cell r="F11707">
            <v>7.0000000000000001E-3</v>
          </cell>
          <cell r="G11707">
            <v>28.8</v>
          </cell>
          <cell r="H11707">
            <v>0.2</v>
          </cell>
        </row>
        <row r="11708">
          <cell r="D11708" t="str">
            <v>Custo Direto Total</v>
          </cell>
          <cell r="H11708">
            <v>3.89</v>
          </cell>
        </row>
        <row r="11709">
          <cell r="D11709" t="str">
            <v>Taxa de BDI %</v>
          </cell>
          <cell r="F11709">
            <v>1E-8</v>
          </cell>
          <cell r="H11709">
            <v>0</v>
          </cell>
        </row>
        <row r="11710">
          <cell r="D11710" t="str">
            <v>Total da Composição</v>
          </cell>
          <cell r="H11710">
            <v>3.89</v>
          </cell>
        </row>
        <row r="11711">
          <cell r="A11711" t="str">
            <v>72701</v>
          </cell>
          <cell r="B11711" t="str">
            <v>REDUCAO DE PVC SOLDAVEL AGUA FRIA 40X25MM - FORNECIMENTO E INSTALACAO</v>
          </cell>
          <cell r="E11711" t="str">
            <v xml:space="preserve">UN    </v>
          </cell>
          <cell r="F11711" t="str">
            <v>Coeficiente</v>
          </cell>
          <cell r="G11711" t="str">
            <v>Preço Unit.</v>
          </cell>
          <cell r="H11711" t="str">
            <v>Preço Total</v>
          </cell>
          <cell r="I11711">
            <v>4.3499999999999996</v>
          </cell>
        </row>
        <row r="11712">
          <cell r="B11712">
            <v>1</v>
          </cell>
          <cell r="C11712" t="str">
            <v>2696</v>
          </cell>
          <cell r="D11712" t="str">
            <v>ENCANADOR OU BOMBEIRO HIDRAULICO</v>
          </cell>
          <cell r="E11712" t="str">
            <v>H</v>
          </cell>
          <cell r="F11712">
            <v>0.12</v>
          </cell>
          <cell r="G11712">
            <v>9.68</v>
          </cell>
          <cell r="H11712">
            <v>1.1599999999999999</v>
          </cell>
        </row>
        <row r="11713">
          <cell r="B11713">
            <v>1</v>
          </cell>
          <cell r="C11713" t="str">
            <v>6115</v>
          </cell>
          <cell r="D11713" t="str">
            <v>AJUDANTE</v>
          </cell>
          <cell r="E11713" t="str">
            <v>H</v>
          </cell>
          <cell r="F11713">
            <v>0.12</v>
          </cell>
          <cell r="G11713">
            <v>6.93</v>
          </cell>
          <cell r="H11713">
            <v>0.83</v>
          </cell>
        </row>
        <row r="11714">
          <cell r="B11714">
            <v>2</v>
          </cell>
          <cell r="C11714" t="str">
            <v>122</v>
          </cell>
          <cell r="D11714" t="str">
            <v>ADESIVO PVC FRASCO C/ 850G</v>
          </cell>
          <cell r="E11714" t="str">
            <v>UN</v>
          </cell>
          <cell r="F11714">
            <v>9.4000000000000004E-3</v>
          </cell>
          <cell r="G11714">
            <v>24.31</v>
          </cell>
          <cell r="H11714">
            <v>0.23</v>
          </cell>
        </row>
        <row r="11715">
          <cell r="B11715">
            <v>2</v>
          </cell>
          <cell r="C11715" t="str">
            <v>834</v>
          </cell>
          <cell r="D11715" t="str">
            <v>BUCHA REDUCAO PVC SOLD LONGA P/ AGUA FRIA PRED 40MM X 25MM</v>
          </cell>
          <cell r="E11715" t="str">
            <v>UN</v>
          </cell>
          <cell r="F11715">
            <v>1</v>
          </cell>
          <cell r="G11715">
            <v>1.9</v>
          </cell>
          <cell r="H11715">
            <v>1.9</v>
          </cell>
        </row>
        <row r="11716">
          <cell r="B11716">
            <v>2</v>
          </cell>
          <cell r="C11716" t="str">
            <v>20083</v>
          </cell>
          <cell r="D11716" t="str">
            <v>SOLUCAO LIMPADORA FRASCO PLASTICO C/ 1000CM3</v>
          </cell>
          <cell r="E11716" t="str">
            <v>UN</v>
          </cell>
          <cell r="F11716">
            <v>8.0000000000000002E-3</v>
          </cell>
          <cell r="G11716">
            <v>28.8</v>
          </cell>
          <cell r="H11716">
            <v>0.23</v>
          </cell>
        </row>
        <row r="11717">
          <cell r="D11717" t="str">
            <v>Custo Direto Total</v>
          </cell>
          <cell r="H11717">
            <v>4.3499999999999996</v>
          </cell>
        </row>
        <row r="11718">
          <cell r="D11718" t="str">
            <v>Taxa de BDI %</v>
          </cell>
          <cell r="F11718">
            <v>1E-8</v>
          </cell>
          <cell r="H11718">
            <v>0</v>
          </cell>
        </row>
        <row r="11719">
          <cell r="D11719" t="str">
            <v>Total da Composição</v>
          </cell>
          <cell r="H11719">
            <v>4.3499999999999996</v>
          </cell>
        </row>
        <row r="11720">
          <cell r="A11720" t="str">
            <v>72702</v>
          </cell>
          <cell r="B11720" t="str">
            <v>REDUCAO DE PVC SOLDAVEL AGUA FRIA 50X20MM - FORNECIMENTO E INSTALACAO</v>
          </cell>
          <cell r="E11720" t="str">
            <v xml:space="preserve">UN    </v>
          </cell>
          <cell r="F11720" t="str">
            <v>Coeficiente</v>
          </cell>
          <cell r="G11720" t="str">
            <v>Preço Unit.</v>
          </cell>
          <cell r="H11720" t="str">
            <v>Preço Total</v>
          </cell>
          <cell r="I11720">
            <v>4.9300000000000006</v>
          </cell>
        </row>
        <row r="11721">
          <cell r="B11721">
            <v>1</v>
          </cell>
          <cell r="C11721" t="str">
            <v>2696</v>
          </cell>
          <cell r="D11721" t="str">
            <v>ENCANADOR OU BOMBEIRO HIDRAULICO</v>
          </cell>
          <cell r="E11721" t="str">
            <v>H</v>
          </cell>
          <cell r="F11721">
            <v>0.14000000000000001</v>
          </cell>
          <cell r="G11721">
            <v>9.68</v>
          </cell>
          <cell r="H11721">
            <v>1.36</v>
          </cell>
        </row>
        <row r="11722">
          <cell r="B11722">
            <v>1</v>
          </cell>
          <cell r="C11722" t="str">
            <v>6115</v>
          </cell>
          <cell r="D11722" t="str">
            <v>AJUDANTE</v>
          </cell>
          <cell r="E11722" t="str">
            <v>H</v>
          </cell>
          <cell r="F11722">
            <v>0.14000000000000001</v>
          </cell>
          <cell r="G11722">
            <v>6.93</v>
          </cell>
          <cell r="H11722">
            <v>0.97</v>
          </cell>
        </row>
        <row r="11723">
          <cell r="B11723">
            <v>2</v>
          </cell>
          <cell r="C11723" t="str">
            <v>122</v>
          </cell>
          <cell r="D11723" t="str">
            <v>ADESIVO PVC FRASCO C/ 850G</v>
          </cell>
          <cell r="E11723" t="str">
            <v>UN</v>
          </cell>
          <cell r="F11723">
            <v>1.18E-2</v>
          </cell>
          <cell r="G11723">
            <v>24.31</v>
          </cell>
          <cell r="H11723">
            <v>0.28999999999999998</v>
          </cell>
        </row>
        <row r="11724">
          <cell r="B11724">
            <v>2</v>
          </cell>
          <cell r="C11724" t="str">
            <v>825</v>
          </cell>
          <cell r="D11724" t="str">
            <v>BUCHA REDUCAO PVC SOLD LONGA P/ AGUA FRIA PRED 50MM X 20MM</v>
          </cell>
          <cell r="E11724" t="str">
            <v>UN</v>
          </cell>
          <cell r="F11724">
            <v>1</v>
          </cell>
          <cell r="G11724">
            <v>1.99</v>
          </cell>
          <cell r="H11724">
            <v>1.99</v>
          </cell>
        </row>
        <row r="11725">
          <cell r="B11725">
            <v>2</v>
          </cell>
          <cell r="C11725" t="str">
            <v>20083</v>
          </cell>
          <cell r="D11725" t="str">
            <v>SOLUCAO LIMPADORA FRASCO PLASTICO C/ 1000CM3</v>
          </cell>
          <cell r="E11725" t="str">
            <v>UN</v>
          </cell>
          <cell r="F11725">
            <v>1.0999999999999999E-2</v>
          </cell>
          <cell r="G11725">
            <v>28.8</v>
          </cell>
          <cell r="H11725">
            <v>0.32</v>
          </cell>
        </row>
        <row r="11726">
          <cell r="D11726" t="str">
            <v>Custo Direto Total</v>
          </cell>
          <cell r="H11726">
            <v>4.9300000000000006</v>
          </cell>
        </row>
        <row r="11727">
          <cell r="D11727" t="str">
            <v>Taxa de BDI %</v>
          </cell>
          <cell r="F11727">
            <v>1E-8</v>
          </cell>
          <cell r="H11727">
            <v>0</v>
          </cell>
        </row>
        <row r="11728">
          <cell r="D11728" t="str">
            <v>Total da Composição</v>
          </cell>
          <cell r="H11728">
            <v>4.9300000000000006</v>
          </cell>
        </row>
        <row r="11729">
          <cell r="A11729" t="str">
            <v>72703</v>
          </cell>
          <cell r="B11729" t="str">
            <v>REDUCAO DE PVC SOLDAVEL AGUA FRIA 50X25MM - FORNECIMENTO E INSTALACAO</v>
          </cell>
          <cell r="E11729" t="str">
            <v xml:space="preserve">UN    </v>
          </cell>
          <cell r="F11729" t="str">
            <v>Coeficiente</v>
          </cell>
          <cell r="G11729" t="str">
            <v>Preço Unit.</v>
          </cell>
          <cell r="H11729" t="str">
            <v>Preço Total</v>
          </cell>
          <cell r="I11729">
            <v>5.05</v>
          </cell>
        </row>
        <row r="11730">
          <cell r="B11730">
            <v>1</v>
          </cell>
          <cell r="C11730" t="str">
            <v>2696</v>
          </cell>
          <cell r="D11730" t="str">
            <v>ENCANADOR OU BOMBEIRO HIDRAULICO</v>
          </cell>
          <cell r="E11730" t="str">
            <v>H</v>
          </cell>
          <cell r="F11730">
            <v>0.15</v>
          </cell>
          <cell r="G11730">
            <v>9.68</v>
          </cell>
          <cell r="H11730">
            <v>1.45</v>
          </cell>
        </row>
        <row r="11731">
          <cell r="B11731">
            <v>1</v>
          </cell>
          <cell r="C11731" t="str">
            <v>6115</v>
          </cell>
          <cell r="D11731" t="str">
            <v>AJUDANTE</v>
          </cell>
          <cell r="E11731" t="str">
            <v>H</v>
          </cell>
          <cell r="F11731">
            <v>0.15</v>
          </cell>
          <cell r="G11731">
            <v>6.93</v>
          </cell>
          <cell r="H11731">
            <v>1.04</v>
          </cell>
        </row>
        <row r="11732">
          <cell r="B11732">
            <v>2</v>
          </cell>
          <cell r="C11732" t="str">
            <v>122</v>
          </cell>
          <cell r="D11732" t="str">
            <v>ADESIVO PVC FRASCO C/ 850G</v>
          </cell>
          <cell r="E11732" t="str">
            <v>UN</v>
          </cell>
          <cell r="F11732">
            <v>1.6500000000000001E-2</v>
          </cell>
          <cell r="G11732">
            <v>24.31</v>
          </cell>
          <cell r="H11732">
            <v>0.4</v>
          </cell>
        </row>
        <row r="11733">
          <cell r="B11733">
            <v>2</v>
          </cell>
          <cell r="C11733" t="str">
            <v>813</v>
          </cell>
          <cell r="D11733" t="str">
            <v>BUCHA REDUCAO PVC SOLD LONGA P/ AGUA FRIA PRED 50MM X 25MM</v>
          </cell>
          <cell r="E11733" t="str">
            <v>UN</v>
          </cell>
          <cell r="F11733">
            <v>1</v>
          </cell>
          <cell r="G11733">
            <v>1.61</v>
          </cell>
          <cell r="H11733">
            <v>1.61</v>
          </cell>
        </row>
        <row r="11734">
          <cell r="B11734">
            <v>2</v>
          </cell>
          <cell r="C11734" t="str">
            <v>20083</v>
          </cell>
          <cell r="D11734" t="str">
            <v>SOLUCAO LIMPADORA FRASCO PLASTICO C/ 1000CM3</v>
          </cell>
          <cell r="E11734" t="str">
            <v>UN</v>
          </cell>
          <cell r="F11734">
            <v>1.9E-2</v>
          </cell>
          <cell r="G11734">
            <v>28.8</v>
          </cell>
          <cell r="H11734">
            <v>0.55000000000000004</v>
          </cell>
        </row>
        <row r="11735">
          <cell r="D11735" t="str">
            <v>Custo Direto Total</v>
          </cell>
          <cell r="H11735">
            <v>5.05</v>
          </cell>
        </row>
        <row r="11736">
          <cell r="D11736" t="str">
            <v>Taxa de BDI %</v>
          </cell>
          <cell r="F11736">
            <v>1E-8</v>
          </cell>
          <cell r="H11736">
            <v>0</v>
          </cell>
        </row>
        <row r="11737">
          <cell r="D11737" t="str">
            <v>Total da Composição</v>
          </cell>
          <cell r="H11737">
            <v>5.05</v>
          </cell>
        </row>
        <row r="11738">
          <cell r="A11738" t="str">
            <v>72704</v>
          </cell>
          <cell r="B11738" t="str">
            <v>REDUCAO DE PVC SOLDAVEL AGUA FRIA 50X32MM - FORNECIMENTO E INSTALACAO</v>
          </cell>
          <cell r="E11738" t="str">
            <v xml:space="preserve">UN    </v>
          </cell>
          <cell r="F11738" t="str">
            <v>Coeficiente</v>
          </cell>
          <cell r="G11738" t="str">
            <v>Preço Unit.</v>
          </cell>
          <cell r="H11738" t="str">
            <v>Preço Total</v>
          </cell>
          <cell r="I11738">
            <v>6.07</v>
          </cell>
        </row>
        <row r="11739">
          <cell r="B11739">
            <v>1</v>
          </cell>
          <cell r="C11739" t="str">
            <v>2696</v>
          </cell>
          <cell r="D11739" t="str">
            <v>ENCANADOR OU BOMBEIRO HIDRAULICO</v>
          </cell>
          <cell r="E11739" t="str">
            <v>H</v>
          </cell>
          <cell r="F11739">
            <v>0.15</v>
          </cell>
          <cell r="G11739">
            <v>9.68</v>
          </cell>
          <cell r="H11739">
            <v>1.45</v>
          </cell>
        </row>
        <row r="11740">
          <cell r="B11740">
            <v>1</v>
          </cell>
          <cell r="C11740" t="str">
            <v>6115</v>
          </cell>
          <cell r="D11740" t="str">
            <v>AJUDANTE</v>
          </cell>
          <cell r="E11740" t="str">
            <v>H</v>
          </cell>
          <cell r="F11740">
            <v>0.15</v>
          </cell>
          <cell r="G11740">
            <v>6.93</v>
          </cell>
          <cell r="H11740">
            <v>1.04</v>
          </cell>
        </row>
        <row r="11741">
          <cell r="B11741">
            <v>2</v>
          </cell>
          <cell r="C11741" t="str">
            <v>122</v>
          </cell>
          <cell r="D11741" t="str">
            <v>ADESIVO PVC FRASCO C/ 850G</v>
          </cell>
          <cell r="E11741" t="str">
            <v>UN</v>
          </cell>
          <cell r="F11741">
            <v>0.02</v>
          </cell>
          <cell r="G11741">
            <v>24.31</v>
          </cell>
          <cell r="H11741">
            <v>0.49</v>
          </cell>
        </row>
        <row r="11742">
          <cell r="B11742">
            <v>2</v>
          </cell>
          <cell r="C11742" t="str">
            <v>820</v>
          </cell>
          <cell r="D11742" t="str">
            <v>BUCHA REDUCAO PVC SOLD LONGA P/ AGUA FRIA PRED 50MM X 32MM</v>
          </cell>
          <cell r="E11742" t="str">
            <v>UN</v>
          </cell>
          <cell r="F11742">
            <v>1</v>
          </cell>
          <cell r="G11742">
            <v>2.37</v>
          </cell>
          <cell r="H11742">
            <v>2.37</v>
          </cell>
        </row>
        <row r="11743">
          <cell r="B11743">
            <v>2</v>
          </cell>
          <cell r="C11743" t="str">
            <v>20083</v>
          </cell>
          <cell r="D11743" t="str">
            <v>SOLUCAO LIMPADORA FRASCO PLASTICO C/ 1000CM3</v>
          </cell>
          <cell r="E11743" t="str">
            <v>UN</v>
          </cell>
          <cell r="F11743">
            <v>2.5000000000000001E-2</v>
          </cell>
          <cell r="G11743">
            <v>28.8</v>
          </cell>
          <cell r="H11743">
            <v>0.72</v>
          </cell>
        </row>
        <row r="11744">
          <cell r="D11744" t="str">
            <v>Custo Direto Total</v>
          </cell>
          <cell r="H11744">
            <v>6.07</v>
          </cell>
        </row>
        <row r="11745">
          <cell r="D11745" t="str">
            <v>Taxa de BDI %</v>
          </cell>
          <cell r="F11745">
            <v>1E-8</v>
          </cell>
          <cell r="H11745">
            <v>0</v>
          </cell>
        </row>
        <row r="11746">
          <cell r="D11746" t="str">
            <v>Total da Composição</v>
          </cell>
          <cell r="H11746">
            <v>6.07</v>
          </cell>
        </row>
        <row r="11747">
          <cell r="A11747" t="str">
            <v>72705</v>
          </cell>
          <cell r="B11747" t="str">
            <v>REDUCAO DE PVC SOLDAVEL AGUA FRIA 60X25MM - FORNECIMENTO E INSTALACAO</v>
          </cell>
          <cell r="E11747" t="str">
            <v xml:space="preserve">UN    </v>
          </cell>
          <cell r="F11747" t="str">
            <v>Coeficiente</v>
          </cell>
          <cell r="G11747" t="str">
            <v>Preço Unit.</v>
          </cell>
          <cell r="H11747" t="str">
            <v>Preço Total</v>
          </cell>
          <cell r="I11747">
            <v>8.76</v>
          </cell>
        </row>
        <row r="11748">
          <cell r="B11748">
            <v>1</v>
          </cell>
          <cell r="C11748" t="str">
            <v>2696</v>
          </cell>
          <cell r="D11748" t="str">
            <v>ENCANADOR OU BOMBEIRO HIDRAULICO</v>
          </cell>
          <cell r="E11748" t="str">
            <v>H</v>
          </cell>
          <cell r="F11748">
            <v>0.17</v>
          </cell>
          <cell r="G11748">
            <v>9.68</v>
          </cell>
          <cell r="H11748">
            <v>1.65</v>
          </cell>
        </row>
        <row r="11749">
          <cell r="B11749">
            <v>1</v>
          </cell>
          <cell r="C11749" t="str">
            <v>6115</v>
          </cell>
          <cell r="D11749" t="str">
            <v>AJUDANTE</v>
          </cell>
          <cell r="E11749" t="str">
            <v>H</v>
          </cell>
          <cell r="F11749">
            <v>0.17</v>
          </cell>
          <cell r="G11749">
            <v>6.93</v>
          </cell>
          <cell r="H11749">
            <v>1.18</v>
          </cell>
        </row>
        <row r="11750">
          <cell r="B11750">
            <v>2</v>
          </cell>
          <cell r="C11750" t="str">
            <v>122</v>
          </cell>
          <cell r="D11750" t="str">
            <v>ADESIVO PVC FRASCO C/ 850G</v>
          </cell>
          <cell r="E11750" t="str">
            <v>UN</v>
          </cell>
          <cell r="F11750">
            <v>3.5299999999999998E-2</v>
          </cell>
          <cell r="G11750">
            <v>24.31</v>
          </cell>
          <cell r="H11750">
            <v>0.86</v>
          </cell>
        </row>
        <row r="11751">
          <cell r="B11751">
            <v>2</v>
          </cell>
          <cell r="C11751" t="str">
            <v>816</v>
          </cell>
          <cell r="D11751" t="str">
            <v>BUCHA REDUCAO PVC SOLD LONGA P/ AGUA FRIA PRED 60MM X 25MM</v>
          </cell>
          <cell r="E11751" t="str">
            <v>UN</v>
          </cell>
          <cell r="F11751">
            <v>1</v>
          </cell>
          <cell r="G11751">
            <v>4.0599999999999996</v>
          </cell>
          <cell r="H11751">
            <v>4.0599999999999996</v>
          </cell>
        </row>
        <row r="11752">
          <cell r="B11752">
            <v>2</v>
          </cell>
          <cell r="C11752" t="str">
            <v>20083</v>
          </cell>
          <cell r="D11752" t="str">
            <v>SOLUCAO LIMPADORA FRASCO PLASTICO C/ 1000CM3</v>
          </cell>
          <cell r="E11752" t="str">
            <v>UN</v>
          </cell>
          <cell r="F11752">
            <v>3.5000000000000003E-2</v>
          </cell>
          <cell r="G11752">
            <v>28.8</v>
          </cell>
          <cell r="H11752">
            <v>1.01</v>
          </cell>
        </row>
        <row r="11753">
          <cell r="D11753" t="str">
            <v>Custo Direto Total</v>
          </cell>
          <cell r="H11753">
            <v>8.76</v>
          </cell>
        </row>
        <row r="11754">
          <cell r="D11754" t="str">
            <v>Taxa de BDI %</v>
          </cell>
          <cell r="F11754">
            <v>1E-8</v>
          </cell>
          <cell r="H11754">
            <v>0</v>
          </cell>
        </row>
        <row r="11755">
          <cell r="D11755" t="str">
            <v>Total da Composição</v>
          </cell>
          <cell r="H11755">
            <v>8.76</v>
          </cell>
        </row>
        <row r="11756">
          <cell r="A11756" t="str">
            <v>72706</v>
          </cell>
          <cell r="B11756" t="str">
            <v>REDUCAO DE PVC SOLDAVEL AGUA FRIA 60X32MM - FORNECIMENTO E INSTALACAO</v>
          </cell>
          <cell r="E11756" t="str">
            <v xml:space="preserve">UN    </v>
          </cell>
          <cell r="F11756" t="str">
            <v>Coeficiente</v>
          </cell>
          <cell r="G11756" t="str">
            <v>Preço Unit.</v>
          </cell>
          <cell r="H11756" t="str">
            <v>Preço Total</v>
          </cell>
          <cell r="I11756">
            <v>10.450000000000001</v>
          </cell>
        </row>
        <row r="11757">
          <cell r="B11757">
            <v>1</v>
          </cell>
          <cell r="C11757" t="str">
            <v>2696</v>
          </cell>
          <cell r="D11757" t="str">
            <v>ENCANADOR OU BOMBEIRO HIDRAULICO</v>
          </cell>
          <cell r="E11757" t="str">
            <v>H</v>
          </cell>
          <cell r="F11757">
            <v>0.19</v>
          </cell>
          <cell r="G11757">
            <v>9.68</v>
          </cell>
          <cell r="H11757">
            <v>1.84</v>
          </cell>
        </row>
        <row r="11758">
          <cell r="B11758">
            <v>1</v>
          </cell>
          <cell r="C11758" t="str">
            <v>6115</v>
          </cell>
          <cell r="D11758" t="str">
            <v>AJUDANTE</v>
          </cell>
          <cell r="E11758" t="str">
            <v>H</v>
          </cell>
          <cell r="F11758">
            <v>0.19</v>
          </cell>
          <cell r="G11758">
            <v>6.93</v>
          </cell>
          <cell r="H11758">
            <v>1.32</v>
          </cell>
        </row>
        <row r="11759">
          <cell r="B11759">
            <v>2</v>
          </cell>
          <cell r="C11759" t="str">
            <v>122</v>
          </cell>
          <cell r="D11759" t="str">
            <v>ADESIVO PVC FRASCO C/ 850G</v>
          </cell>
          <cell r="E11759" t="str">
            <v>UN</v>
          </cell>
          <cell r="F11759">
            <v>4.7100000000000003E-2</v>
          </cell>
          <cell r="G11759">
            <v>24.31</v>
          </cell>
          <cell r="H11759">
            <v>1.1499999999999999</v>
          </cell>
        </row>
        <row r="11760">
          <cell r="B11760">
            <v>2</v>
          </cell>
          <cell r="C11760" t="str">
            <v>814</v>
          </cell>
          <cell r="D11760" t="str">
            <v>BUCHA REDUCAO PVC SOLD LONGA P/ AGUA FRIA PRED 60MM X 32MM</v>
          </cell>
          <cell r="E11760" t="str">
            <v>UN</v>
          </cell>
          <cell r="F11760">
            <v>1</v>
          </cell>
          <cell r="G11760">
            <v>4.99</v>
          </cell>
          <cell r="H11760">
            <v>4.99</v>
          </cell>
        </row>
        <row r="11761">
          <cell r="B11761">
            <v>2</v>
          </cell>
          <cell r="C11761" t="str">
            <v>20083</v>
          </cell>
          <cell r="D11761" t="str">
            <v>SOLUCAO LIMPADORA FRASCO PLASTICO C/ 1000CM3</v>
          </cell>
          <cell r="E11761" t="str">
            <v>UN</v>
          </cell>
          <cell r="F11761">
            <v>0.04</v>
          </cell>
          <cell r="G11761">
            <v>28.8</v>
          </cell>
          <cell r="H11761">
            <v>1.1499999999999999</v>
          </cell>
        </row>
        <row r="11762">
          <cell r="D11762" t="str">
            <v>Custo Direto Total</v>
          </cell>
          <cell r="H11762">
            <v>10.450000000000001</v>
          </cell>
        </row>
        <row r="11763">
          <cell r="D11763" t="str">
            <v>Taxa de BDI %</v>
          </cell>
          <cell r="F11763">
            <v>1E-8</v>
          </cell>
          <cell r="H11763">
            <v>0</v>
          </cell>
        </row>
        <row r="11764">
          <cell r="D11764" t="str">
            <v>Total da Composição</v>
          </cell>
          <cell r="H11764">
            <v>10.450000000000001</v>
          </cell>
        </row>
        <row r="11765">
          <cell r="A11765" t="str">
            <v>72707</v>
          </cell>
          <cell r="B11765" t="str">
            <v>REDUCAO DE PVC SOLDAVEL AGUA FRIA 60X40MM - FORNECIMENTO E INSTALACAO</v>
          </cell>
          <cell r="E11765" t="str">
            <v xml:space="preserve">UN    </v>
          </cell>
          <cell r="F11765" t="str">
            <v>Coeficiente</v>
          </cell>
          <cell r="G11765" t="str">
            <v>Preço Unit.</v>
          </cell>
          <cell r="H11765" t="str">
            <v>Preço Total</v>
          </cell>
          <cell r="I11765">
            <v>11.67</v>
          </cell>
        </row>
        <row r="11766">
          <cell r="B11766">
            <v>1</v>
          </cell>
          <cell r="C11766" t="str">
            <v>2696</v>
          </cell>
          <cell r="D11766" t="str">
            <v>ENCANADOR OU BOMBEIRO HIDRAULICO</v>
          </cell>
          <cell r="E11766" t="str">
            <v>H</v>
          </cell>
          <cell r="F11766">
            <v>0.22</v>
          </cell>
          <cell r="G11766">
            <v>9.68</v>
          </cell>
          <cell r="H11766">
            <v>2.13</v>
          </cell>
        </row>
        <row r="11767">
          <cell r="B11767">
            <v>1</v>
          </cell>
          <cell r="C11767" t="str">
            <v>6115</v>
          </cell>
          <cell r="D11767" t="str">
            <v>AJUDANTE</v>
          </cell>
          <cell r="E11767" t="str">
            <v>H</v>
          </cell>
          <cell r="F11767">
            <v>0.22</v>
          </cell>
          <cell r="G11767">
            <v>6.93</v>
          </cell>
          <cell r="H11767">
            <v>1.52</v>
          </cell>
        </row>
        <row r="11768">
          <cell r="B11768">
            <v>2</v>
          </cell>
          <cell r="C11768" t="str">
            <v>122</v>
          </cell>
          <cell r="D11768" t="str">
            <v>ADESIVO PVC FRASCO C/ 850G</v>
          </cell>
          <cell r="E11768" t="str">
            <v>UN</v>
          </cell>
          <cell r="F11768">
            <v>5.2900000000000003E-2</v>
          </cell>
          <cell r="G11768">
            <v>24.31</v>
          </cell>
          <cell r="H11768">
            <v>1.29</v>
          </cell>
        </row>
        <row r="11769">
          <cell r="B11769">
            <v>2</v>
          </cell>
          <cell r="C11769" t="str">
            <v>815</v>
          </cell>
          <cell r="D11769" t="str">
            <v>BUCHA REDUCAO PVC SOLD LONGA P/ AGUA FRIA PRED 60MM X 40MM</v>
          </cell>
          <cell r="E11769" t="str">
            <v>UN</v>
          </cell>
          <cell r="F11769">
            <v>1</v>
          </cell>
          <cell r="G11769">
            <v>5.29</v>
          </cell>
          <cell r="H11769">
            <v>5.29</v>
          </cell>
        </row>
        <row r="11770">
          <cell r="B11770">
            <v>2</v>
          </cell>
          <cell r="C11770" t="str">
            <v>20083</v>
          </cell>
          <cell r="D11770" t="str">
            <v>SOLUCAO LIMPADORA FRASCO PLASTICO C/ 1000CM3</v>
          </cell>
          <cell r="E11770" t="str">
            <v>UN</v>
          </cell>
          <cell r="F11770">
            <v>0.05</v>
          </cell>
          <cell r="G11770">
            <v>28.8</v>
          </cell>
          <cell r="H11770">
            <v>1.44</v>
          </cell>
        </row>
        <row r="11771">
          <cell r="D11771" t="str">
            <v>Custo Direto Total</v>
          </cell>
          <cell r="H11771">
            <v>11.67</v>
          </cell>
        </row>
        <row r="11772">
          <cell r="D11772" t="str">
            <v>Taxa de BDI %</v>
          </cell>
          <cell r="F11772">
            <v>1E-8</v>
          </cell>
          <cell r="H11772">
            <v>0</v>
          </cell>
        </row>
        <row r="11773">
          <cell r="D11773" t="str">
            <v>Total da Composição</v>
          </cell>
          <cell r="H11773">
            <v>11.67</v>
          </cell>
        </row>
        <row r="11774">
          <cell r="A11774" t="str">
            <v>72708</v>
          </cell>
          <cell r="B11774" t="str">
            <v>REDUCAO DE PVC SOLDAVEL AGUA FRIA 60X50MM - FORNECIMENTO E INSTALACAO</v>
          </cell>
          <cell r="E11774" t="str">
            <v xml:space="preserve">UN    </v>
          </cell>
          <cell r="F11774" t="str">
            <v>Coeficiente</v>
          </cell>
          <cell r="G11774" t="str">
            <v>Preço Unit.</v>
          </cell>
          <cell r="H11774" t="str">
            <v>Preço Total</v>
          </cell>
          <cell r="I11774">
            <v>14.67</v>
          </cell>
        </row>
        <row r="11775">
          <cell r="B11775">
            <v>1</v>
          </cell>
          <cell r="C11775" t="str">
            <v>2696</v>
          </cell>
          <cell r="D11775" t="str">
            <v>ENCANADOR OU BOMBEIRO HIDRAULICO</v>
          </cell>
          <cell r="E11775" t="str">
            <v>H</v>
          </cell>
          <cell r="F11775">
            <v>0.24</v>
          </cell>
          <cell r="G11775">
            <v>9.68</v>
          </cell>
          <cell r="H11775">
            <v>2.3199999999999998</v>
          </cell>
        </row>
        <row r="11776">
          <cell r="B11776">
            <v>1</v>
          </cell>
          <cell r="C11776" t="str">
            <v>6115</v>
          </cell>
          <cell r="D11776" t="str">
            <v>AJUDANTE</v>
          </cell>
          <cell r="E11776" t="str">
            <v>H</v>
          </cell>
          <cell r="F11776">
            <v>0.24</v>
          </cell>
          <cell r="G11776">
            <v>6.93</v>
          </cell>
          <cell r="H11776">
            <v>1.66</v>
          </cell>
        </row>
        <row r="11777">
          <cell r="B11777">
            <v>2</v>
          </cell>
          <cell r="C11777" t="str">
            <v>122</v>
          </cell>
          <cell r="D11777" t="str">
            <v>ADESIVO PVC FRASCO C/ 850G</v>
          </cell>
          <cell r="E11777" t="str">
            <v>UN</v>
          </cell>
          <cell r="F11777">
            <v>5.8799999999999998E-2</v>
          </cell>
          <cell r="G11777">
            <v>24.31</v>
          </cell>
          <cell r="H11777">
            <v>1.43</v>
          </cell>
        </row>
        <row r="11778">
          <cell r="B11778">
            <v>2</v>
          </cell>
          <cell r="C11778" t="str">
            <v>822</v>
          </cell>
          <cell r="D11778" t="str">
            <v>BUCHA REDUCAO PVC SOLD LONGA P/ AGUA FRIA PRED 60MM X 50MM</v>
          </cell>
          <cell r="E11778" t="str">
            <v>UN</v>
          </cell>
          <cell r="F11778">
            <v>1</v>
          </cell>
          <cell r="G11778">
            <v>7.7</v>
          </cell>
          <cell r="H11778">
            <v>7.7</v>
          </cell>
        </row>
        <row r="11779">
          <cell r="B11779">
            <v>2</v>
          </cell>
          <cell r="C11779" t="str">
            <v>20083</v>
          </cell>
          <cell r="D11779" t="str">
            <v>SOLUCAO LIMPADORA FRASCO PLASTICO C/ 1000CM3</v>
          </cell>
          <cell r="E11779" t="str">
            <v>UN</v>
          </cell>
          <cell r="F11779">
            <v>5.3999999999999999E-2</v>
          </cell>
          <cell r="G11779">
            <v>28.8</v>
          </cell>
          <cell r="H11779">
            <v>1.56</v>
          </cell>
        </row>
        <row r="11780">
          <cell r="D11780" t="str">
            <v>Custo Direto Total</v>
          </cell>
          <cell r="H11780">
            <v>14.67</v>
          </cell>
        </row>
        <row r="11781">
          <cell r="D11781" t="str">
            <v>Taxa de BDI %</v>
          </cell>
          <cell r="F11781">
            <v>1E-8</v>
          </cell>
          <cell r="H11781">
            <v>0</v>
          </cell>
        </row>
        <row r="11782">
          <cell r="D11782" t="str">
            <v>Total da Composição</v>
          </cell>
          <cell r="H11782">
            <v>14.67</v>
          </cell>
        </row>
        <row r="11783">
          <cell r="A11783" t="str">
            <v>72709</v>
          </cell>
          <cell r="B11783" t="str">
            <v>REDUCAO DE PVC SOLDAVEL AGUA FRIA 75X50MM - FORNECIMENTO E INSTALACAO</v>
          </cell>
          <cell r="E11783" t="str">
            <v xml:space="preserve">UN    </v>
          </cell>
          <cell r="F11783" t="str">
            <v>Coeficiente</v>
          </cell>
          <cell r="G11783" t="str">
            <v>Preço Unit.</v>
          </cell>
          <cell r="H11783" t="str">
            <v>Preço Total</v>
          </cell>
          <cell r="I11783">
            <v>16.630000000000003</v>
          </cell>
        </row>
        <row r="11784">
          <cell r="B11784">
            <v>1</v>
          </cell>
          <cell r="C11784" t="str">
            <v>2696</v>
          </cell>
          <cell r="D11784" t="str">
            <v>ENCANADOR OU BOMBEIRO HIDRAULICO</v>
          </cell>
          <cell r="E11784" t="str">
            <v>H</v>
          </cell>
          <cell r="F11784">
            <v>0.27</v>
          </cell>
          <cell r="G11784">
            <v>9.68</v>
          </cell>
          <cell r="H11784">
            <v>2.61</v>
          </cell>
        </row>
        <row r="11785">
          <cell r="B11785">
            <v>1</v>
          </cell>
          <cell r="C11785" t="str">
            <v>6115</v>
          </cell>
          <cell r="D11785" t="str">
            <v>AJUDANTE</v>
          </cell>
          <cell r="E11785" t="str">
            <v>H</v>
          </cell>
          <cell r="F11785">
            <v>0.27</v>
          </cell>
          <cell r="G11785">
            <v>6.93</v>
          </cell>
          <cell r="H11785">
            <v>1.87</v>
          </cell>
        </row>
        <row r="11786">
          <cell r="B11786">
            <v>2</v>
          </cell>
          <cell r="C11786" t="str">
            <v>122</v>
          </cell>
          <cell r="D11786" t="str">
            <v>ADESIVO PVC FRASCO C/ 850G</v>
          </cell>
          <cell r="E11786" t="str">
            <v>UN</v>
          </cell>
          <cell r="F11786">
            <v>6.59E-2</v>
          </cell>
          <cell r="G11786">
            <v>24.31</v>
          </cell>
          <cell r="H11786">
            <v>1.6</v>
          </cell>
        </row>
        <row r="11787">
          <cell r="B11787">
            <v>2</v>
          </cell>
          <cell r="C11787" t="str">
            <v>821</v>
          </cell>
          <cell r="D11787" t="str">
            <v>BUCHA REDUCAO PVC SOLD LONGA P/ AGUA FRIA PRED 75MM X 50MM</v>
          </cell>
          <cell r="E11787" t="str">
            <v>UN</v>
          </cell>
          <cell r="F11787">
            <v>1</v>
          </cell>
          <cell r="G11787">
            <v>8.9700000000000006</v>
          </cell>
          <cell r="H11787">
            <v>8.9700000000000006</v>
          </cell>
        </row>
        <row r="11788">
          <cell r="B11788">
            <v>2</v>
          </cell>
          <cell r="C11788" t="str">
            <v>20083</v>
          </cell>
          <cell r="D11788" t="str">
            <v>SOLUCAO LIMPADORA FRASCO PLASTICO C/ 1000CM3</v>
          </cell>
          <cell r="E11788" t="str">
            <v>UN</v>
          </cell>
          <cell r="F11788">
            <v>5.5E-2</v>
          </cell>
          <cell r="G11788">
            <v>28.8</v>
          </cell>
          <cell r="H11788">
            <v>1.58</v>
          </cell>
        </row>
        <row r="11789">
          <cell r="D11789" t="str">
            <v>Custo Direto Total</v>
          </cell>
          <cell r="H11789">
            <v>16.630000000000003</v>
          </cell>
        </row>
        <row r="11790">
          <cell r="D11790" t="str">
            <v>Taxa de BDI %</v>
          </cell>
          <cell r="F11790">
            <v>1E-8</v>
          </cell>
          <cell r="H11790">
            <v>0</v>
          </cell>
        </row>
        <row r="11791">
          <cell r="D11791" t="str">
            <v>Total da Composição</v>
          </cell>
          <cell r="H11791">
            <v>16.630000000000003</v>
          </cell>
        </row>
        <row r="11792">
          <cell r="A11792" t="str">
            <v>72710</v>
          </cell>
          <cell r="B11792" t="str">
            <v>REDUCAO DE PVC SOLDAVEL AGUA FRIA 85X60MM - FORNECIMENTO E INSTALACAO</v>
          </cell>
          <cell r="E11792" t="str">
            <v xml:space="preserve">UN    </v>
          </cell>
          <cell r="F11792" t="str">
            <v>Coeficiente</v>
          </cell>
          <cell r="G11792" t="str">
            <v>Preço Unit.</v>
          </cell>
          <cell r="H11792" t="str">
            <v>Preço Total</v>
          </cell>
          <cell r="I11792">
            <v>18.34</v>
          </cell>
        </row>
        <row r="11793">
          <cell r="B11793">
            <v>1</v>
          </cell>
          <cell r="C11793" t="str">
            <v>2696</v>
          </cell>
          <cell r="D11793" t="str">
            <v>ENCANADOR OU BOMBEIRO HIDRAULICO</v>
          </cell>
          <cell r="E11793" t="str">
            <v>H</v>
          </cell>
          <cell r="F11793">
            <v>0.3</v>
          </cell>
          <cell r="G11793">
            <v>9.68</v>
          </cell>
          <cell r="H11793">
            <v>2.9</v>
          </cell>
        </row>
        <row r="11794">
          <cell r="B11794">
            <v>1</v>
          </cell>
          <cell r="C11794" t="str">
            <v>6115</v>
          </cell>
          <cell r="D11794" t="str">
            <v>AJUDANTE</v>
          </cell>
          <cell r="E11794" t="str">
            <v>H</v>
          </cell>
          <cell r="F11794">
            <v>0.3</v>
          </cell>
          <cell r="G11794">
            <v>6.93</v>
          </cell>
          <cell r="H11794">
            <v>2.08</v>
          </cell>
        </row>
        <row r="11795">
          <cell r="B11795">
            <v>2</v>
          </cell>
          <cell r="C11795" t="str">
            <v>122</v>
          </cell>
          <cell r="D11795" t="str">
            <v>ADESIVO PVC FRASCO C/ 850G</v>
          </cell>
          <cell r="E11795" t="str">
            <v>UN</v>
          </cell>
          <cell r="F11795">
            <v>7.6499999999999999E-2</v>
          </cell>
          <cell r="G11795">
            <v>24.31</v>
          </cell>
          <cell r="H11795">
            <v>1.86</v>
          </cell>
        </row>
        <row r="11796">
          <cell r="B11796">
            <v>2</v>
          </cell>
          <cell r="C11796" t="str">
            <v>817</v>
          </cell>
          <cell r="D11796" t="str">
            <v>BUCHA REDUCAO PVC SOLD LONGA P/ AGUA FRIA PRED 85MM X 60MM</v>
          </cell>
          <cell r="E11796" t="str">
            <v>UN</v>
          </cell>
          <cell r="F11796">
            <v>1</v>
          </cell>
          <cell r="G11796">
            <v>9.77</v>
          </cell>
          <cell r="H11796">
            <v>9.77</v>
          </cell>
        </row>
        <row r="11797">
          <cell r="B11797">
            <v>2</v>
          </cell>
          <cell r="C11797" t="str">
            <v>20083</v>
          </cell>
          <cell r="D11797" t="str">
            <v>SOLUCAO LIMPADORA FRASCO PLASTICO C/ 1000CM3</v>
          </cell>
          <cell r="E11797" t="str">
            <v>UN</v>
          </cell>
          <cell r="F11797">
            <v>0.06</v>
          </cell>
          <cell r="G11797">
            <v>28.8</v>
          </cell>
          <cell r="H11797">
            <v>1.73</v>
          </cell>
        </row>
        <row r="11798">
          <cell r="D11798" t="str">
            <v>Custo Direto Total</v>
          </cell>
          <cell r="H11798">
            <v>18.34</v>
          </cell>
        </row>
        <row r="11799">
          <cell r="D11799" t="str">
            <v>Taxa de BDI %</v>
          </cell>
          <cell r="F11799">
            <v>1E-8</v>
          </cell>
          <cell r="H11799">
            <v>0</v>
          </cell>
        </row>
        <row r="11800">
          <cell r="D11800" t="str">
            <v>Total da Composição</v>
          </cell>
          <cell r="H11800">
            <v>18.34</v>
          </cell>
        </row>
        <row r="11801">
          <cell r="A11801" t="str">
            <v>72712</v>
          </cell>
          <cell r="B11801" t="str">
            <v>TE DE ACO GALVANIZADO 1.1/2" - FORNECIMENTO E INSTALACAO</v>
          </cell>
          <cell r="E11801" t="str">
            <v xml:space="preserve">UN    </v>
          </cell>
          <cell r="F11801" t="str">
            <v>Coeficiente</v>
          </cell>
          <cell r="G11801" t="str">
            <v>Preço Unit.</v>
          </cell>
          <cell r="H11801" t="str">
            <v>Preço Total</v>
          </cell>
          <cell r="I11801">
            <v>25.38</v>
          </cell>
        </row>
        <row r="11802">
          <cell r="B11802">
            <v>1</v>
          </cell>
          <cell r="C11802" t="str">
            <v>2696</v>
          </cell>
          <cell r="D11802" t="str">
            <v>ENCANADOR OU BOMBEIRO HIDRAULICO</v>
          </cell>
          <cell r="E11802" t="str">
            <v>H</v>
          </cell>
          <cell r="F11802">
            <v>0.7</v>
          </cell>
          <cell r="G11802">
            <v>9.68</v>
          </cell>
          <cell r="H11802">
            <v>6.78</v>
          </cell>
        </row>
        <row r="11803">
          <cell r="B11803">
            <v>1</v>
          </cell>
          <cell r="C11803" t="str">
            <v>6115</v>
          </cell>
          <cell r="D11803" t="str">
            <v>AJUDANTE</v>
          </cell>
          <cell r="E11803" t="str">
            <v>H</v>
          </cell>
          <cell r="F11803">
            <v>0.7</v>
          </cell>
          <cell r="G11803">
            <v>6.93</v>
          </cell>
          <cell r="H11803">
            <v>4.8499999999999996</v>
          </cell>
        </row>
        <row r="11804">
          <cell r="B11804">
            <v>2</v>
          </cell>
          <cell r="C11804" t="str">
            <v>6297</v>
          </cell>
          <cell r="D11804" t="str">
            <v>TE FERRO GALVANIZADO 90G 1.1/2"</v>
          </cell>
          <cell r="E11804" t="str">
            <v>UN</v>
          </cell>
          <cell r="F11804">
            <v>1</v>
          </cell>
          <cell r="G11804">
            <v>13.75</v>
          </cell>
          <cell r="H11804">
            <v>13.75</v>
          </cell>
        </row>
        <row r="11805">
          <cell r="D11805" t="str">
            <v>Custo Direto Total</v>
          </cell>
          <cell r="H11805">
            <v>25.38</v>
          </cell>
        </row>
        <row r="11806">
          <cell r="D11806" t="str">
            <v>Taxa de BDI %</v>
          </cell>
          <cell r="F11806">
            <v>1E-8</v>
          </cell>
          <cell r="H11806">
            <v>0</v>
          </cell>
        </row>
        <row r="11807">
          <cell r="D11807" t="str">
            <v>Total da Composição</v>
          </cell>
          <cell r="H11807">
            <v>25.38</v>
          </cell>
        </row>
        <row r="11808">
          <cell r="A11808" t="str">
            <v>72713</v>
          </cell>
          <cell r="B11808" t="str">
            <v>TE DE ACO GALVANIZADO 1.1/4" - FORNECIMENTO E INSTALACAO</v>
          </cell>
          <cell r="E11808" t="str">
            <v xml:space="preserve">UN    </v>
          </cell>
          <cell r="F11808" t="str">
            <v>Coeficiente</v>
          </cell>
          <cell r="G11808" t="str">
            <v>Preço Unit.</v>
          </cell>
          <cell r="H11808" t="str">
            <v>Preço Total</v>
          </cell>
          <cell r="I11808">
            <v>21.19</v>
          </cell>
        </row>
        <row r="11809">
          <cell r="B11809">
            <v>1</v>
          </cell>
          <cell r="C11809" t="str">
            <v>2696</v>
          </cell>
          <cell r="D11809" t="str">
            <v>ENCANADOR OU BOMBEIRO HIDRAULICO</v>
          </cell>
          <cell r="E11809" t="str">
            <v>H</v>
          </cell>
          <cell r="F11809">
            <v>0.55000000000000004</v>
          </cell>
          <cell r="G11809">
            <v>9.68</v>
          </cell>
          <cell r="H11809">
            <v>5.32</v>
          </cell>
        </row>
        <row r="11810">
          <cell r="B11810">
            <v>1</v>
          </cell>
          <cell r="C11810" t="str">
            <v>6115</v>
          </cell>
          <cell r="D11810" t="str">
            <v>AJUDANTE</v>
          </cell>
          <cell r="E11810" t="str">
            <v>H</v>
          </cell>
          <cell r="F11810">
            <v>0.55000000000000004</v>
          </cell>
          <cell r="G11810">
            <v>6.93</v>
          </cell>
          <cell r="H11810">
            <v>3.81</v>
          </cell>
        </row>
        <row r="11811">
          <cell r="B11811">
            <v>2</v>
          </cell>
          <cell r="C11811" t="str">
            <v>6296</v>
          </cell>
          <cell r="D11811" t="str">
            <v>TE FERRO GALVANIZADO 90G 1.1/4"</v>
          </cell>
          <cell r="E11811" t="str">
            <v>UN</v>
          </cell>
          <cell r="F11811">
            <v>1</v>
          </cell>
          <cell r="G11811">
            <v>12.06</v>
          </cell>
          <cell r="H11811">
            <v>12.06</v>
          </cell>
        </row>
        <row r="11812">
          <cell r="D11812" t="str">
            <v>Custo Direto Total</v>
          </cell>
          <cell r="H11812">
            <v>21.19</v>
          </cell>
        </row>
        <row r="11813">
          <cell r="D11813" t="str">
            <v>Taxa de BDI %</v>
          </cell>
          <cell r="F11813">
            <v>1E-8</v>
          </cell>
          <cell r="H11813">
            <v>0</v>
          </cell>
        </row>
        <row r="11814">
          <cell r="D11814" t="str">
            <v>Total da Composição</v>
          </cell>
          <cell r="H11814">
            <v>21.19</v>
          </cell>
        </row>
        <row r="11815">
          <cell r="A11815" t="str">
            <v>72714</v>
          </cell>
          <cell r="B11815" t="str">
            <v>TE DE ACO GALVANIZADO 1" - FORNECIMENTO E INSTALACAO</v>
          </cell>
          <cell r="E11815" t="str">
            <v xml:space="preserve">UN    </v>
          </cell>
          <cell r="F11815" t="str">
            <v>Coeficiente</v>
          </cell>
          <cell r="G11815" t="str">
            <v>Preço Unit.</v>
          </cell>
          <cell r="H11815" t="str">
            <v>Preço Total</v>
          </cell>
          <cell r="I11815">
            <v>14.79</v>
          </cell>
        </row>
        <row r="11816">
          <cell r="B11816">
            <v>1</v>
          </cell>
          <cell r="C11816" t="str">
            <v>2696</v>
          </cell>
          <cell r="D11816" t="str">
            <v>ENCANADOR OU BOMBEIRO HIDRAULICO</v>
          </cell>
          <cell r="E11816" t="str">
            <v>H</v>
          </cell>
          <cell r="F11816">
            <v>0.42</v>
          </cell>
          <cell r="G11816">
            <v>9.68</v>
          </cell>
          <cell r="H11816">
            <v>4.07</v>
          </cell>
        </row>
        <row r="11817">
          <cell r="B11817">
            <v>1</v>
          </cell>
          <cell r="C11817" t="str">
            <v>6115</v>
          </cell>
          <cell r="D11817" t="str">
            <v>AJUDANTE</v>
          </cell>
          <cell r="E11817" t="str">
            <v>H</v>
          </cell>
          <cell r="F11817">
            <v>0.42</v>
          </cell>
          <cell r="G11817">
            <v>6.93</v>
          </cell>
          <cell r="H11817">
            <v>2.91</v>
          </cell>
        </row>
        <row r="11818">
          <cell r="B11818">
            <v>2</v>
          </cell>
          <cell r="C11818" t="str">
            <v>6323</v>
          </cell>
          <cell r="D11818" t="str">
            <v>TE FERRO GALVANIZADO 90G 1"</v>
          </cell>
          <cell r="E11818" t="str">
            <v>UN</v>
          </cell>
          <cell r="F11818">
            <v>1</v>
          </cell>
          <cell r="G11818">
            <v>7.81</v>
          </cell>
          <cell r="H11818">
            <v>7.81</v>
          </cell>
        </row>
        <row r="11819">
          <cell r="D11819" t="str">
            <v>Custo Direto Total</v>
          </cell>
          <cell r="H11819">
            <v>14.79</v>
          </cell>
        </row>
        <row r="11820">
          <cell r="D11820" t="str">
            <v>Taxa de BDI %</v>
          </cell>
          <cell r="F11820">
            <v>1E-8</v>
          </cell>
          <cell r="H11820">
            <v>0</v>
          </cell>
        </row>
        <row r="11821">
          <cell r="D11821" t="str">
            <v>Total da Composição</v>
          </cell>
          <cell r="H11821">
            <v>14.79</v>
          </cell>
        </row>
        <row r="11822">
          <cell r="A11822" t="str">
            <v>72715</v>
          </cell>
          <cell r="B11822" t="str">
            <v>TE DE ACO GALVANIZADO 2.1/2" - FORNECIMENTO E INSTALACAO</v>
          </cell>
          <cell r="E11822" t="str">
            <v xml:space="preserve">UN    </v>
          </cell>
          <cell r="F11822" t="str">
            <v>Coeficiente</v>
          </cell>
          <cell r="G11822" t="str">
            <v>Preço Unit.</v>
          </cell>
          <cell r="H11822" t="str">
            <v>Preço Total</v>
          </cell>
          <cell r="I11822">
            <v>58.08</v>
          </cell>
        </row>
        <row r="11823">
          <cell r="B11823">
            <v>1</v>
          </cell>
          <cell r="C11823" t="str">
            <v>2696</v>
          </cell>
          <cell r="D11823" t="str">
            <v>ENCANADOR OU BOMBEIRO HIDRAULICO</v>
          </cell>
          <cell r="E11823" t="str">
            <v>H</v>
          </cell>
          <cell r="F11823">
            <v>0.85</v>
          </cell>
          <cell r="G11823">
            <v>9.68</v>
          </cell>
          <cell r="H11823">
            <v>8.23</v>
          </cell>
        </row>
        <row r="11824">
          <cell r="B11824">
            <v>1</v>
          </cell>
          <cell r="C11824" t="str">
            <v>6115</v>
          </cell>
          <cell r="D11824" t="str">
            <v>AJUDANTE</v>
          </cell>
          <cell r="E11824" t="str">
            <v>H</v>
          </cell>
          <cell r="F11824">
            <v>0.85</v>
          </cell>
          <cell r="G11824">
            <v>6.93</v>
          </cell>
          <cell r="H11824">
            <v>5.89</v>
          </cell>
        </row>
        <row r="11825">
          <cell r="B11825">
            <v>2</v>
          </cell>
          <cell r="C11825" t="str">
            <v>6299</v>
          </cell>
          <cell r="D11825" t="str">
            <v>TE FERRO GALVANIZADO 90G 2.1/2"</v>
          </cell>
          <cell r="E11825" t="str">
            <v>UN</v>
          </cell>
          <cell r="F11825">
            <v>1</v>
          </cell>
          <cell r="G11825">
            <v>43.96</v>
          </cell>
          <cell r="H11825">
            <v>43.96</v>
          </cell>
        </row>
        <row r="11826">
          <cell r="D11826" t="str">
            <v>Custo Direto Total</v>
          </cell>
          <cell r="H11826">
            <v>58.08</v>
          </cell>
        </row>
        <row r="11827">
          <cell r="D11827" t="str">
            <v>Taxa de BDI %</v>
          </cell>
          <cell r="F11827">
            <v>1E-8</v>
          </cell>
          <cell r="H11827">
            <v>0</v>
          </cell>
        </row>
        <row r="11828">
          <cell r="D11828" t="str">
            <v>Total da Composição</v>
          </cell>
          <cell r="H11828">
            <v>58.08</v>
          </cell>
        </row>
        <row r="11829">
          <cell r="A11829" t="str">
            <v>72716</v>
          </cell>
          <cell r="B11829" t="str">
            <v>TE DE ACO GALVANIZADO 2" - FORNECIMENTO E INSTALACAO</v>
          </cell>
          <cell r="E11829" t="str">
            <v xml:space="preserve">UN    </v>
          </cell>
          <cell r="F11829" t="str">
            <v>Coeficiente</v>
          </cell>
          <cell r="G11829" t="str">
            <v>Preço Unit.</v>
          </cell>
          <cell r="H11829" t="str">
            <v>Preço Total</v>
          </cell>
          <cell r="I11829">
            <v>38.24</v>
          </cell>
        </row>
        <row r="11830">
          <cell r="B11830">
            <v>1</v>
          </cell>
          <cell r="C11830" t="str">
            <v>2696</v>
          </cell>
          <cell r="D11830" t="str">
            <v>ENCANADOR OU BOMBEIRO HIDRAULICO</v>
          </cell>
          <cell r="E11830" t="str">
            <v>H</v>
          </cell>
          <cell r="F11830">
            <v>0.8</v>
          </cell>
          <cell r="G11830">
            <v>9.68</v>
          </cell>
          <cell r="H11830">
            <v>7.74</v>
          </cell>
        </row>
        <row r="11831">
          <cell r="B11831">
            <v>1</v>
          </cell>
          <cell r="C11831" t="str">
            <v>6115</v>
          </cell>
          <cell r="D11831" t="str">
            <v>AJUDANTE</v>
          </cell>
          <cell r="E11831" t="str">
            <v>H</v>
          </cell>
          <cell r="F11831">
            <v>0.8</v>
          </cell>
          <cell r="G11831">
            <v>6.93</v>
          </cell>
          <cell r="H11831">
            <v>5.54</v>
          </cell>
        </row>
        <row r="11832">
          <cell r="B11832">
            <v>2</v>
          </cell>
          <cell r="C11832" t="str">
            <v>6298</v>
          </cell>
          <cell r="D11832" t="str">
            <v>TE FERRO GALVANIZADO 90G 2"</v>
          </cell>
          <cell r="E11832" t="str">
            <v>UN</v>
          </cell>
          <cell r="F11832">
            <v>1</v>
          </cell>
          <cell r="G11832">
            <v>24.96</v>
          </cell>
          <cell r="H11832">
            <v>24.96</v>
          </cell>
        </row>
        <row r="11833">
          <cell r="D11833" t="str">
            <v>Custo Direto Total</v>
          </cell>
          <cell r="H11833">
            <v>38.24</v>
          </cell>
        </row>
        <row r="11834">
          <cell r="D11834" t="str">
            <v>Taxa de BDI %</v>
          </cell>
          <cell r="F11834">
            <v>1E-8</v>
          </cell>
          <cell r="H11834">
            <v>0</v>
          </cell>
        </row>
        <row r="11835">
          <cell r="D11835" t="str">
            <v>Total da Composição</v>
          </cell>
          <cell r="H11835">
            <v>38.24</v>
          </cell>
        </row>
        <row r="11836">
          <cell r="A11836" t="str">
            <v>72717</v>
          </cell>
          <cell r="B11836" t="str">
            <v>TE DE ACO GALVANIZADO 3" - FORNECIMENTO E INSTALACAO</v>
          </cell>
          <cell r="E11836" t="str">
            <v xml:space="preserve">UN    </v>
          </cell>
          <cell r="F11836" t="str">
            <v>Coeficiente</v>
          </cell>
          <cell r="G11836" t="str">
            <v>Preço Unit.</v>
          </cell>
          <cell r="H11836" t="str">
            <v>Preço Total</v>
          </cell>
          <cell r="I11836">
            <v>71.989999999999995</v>
          </cell>
        </row>
        <row r="11837">
          <cell r="B11837">
            <v>1</v>
          </cell>
          <cell r="C11837" t="str">
            <v>2696</v>
          </cell>
          <cell r="D11837" t="str">
            <v>ENCANADOR OU BOMBEIRO HIDRAULICO</v>
          </cell>
          <cell r="E11837" t="str">
            <v>H</v>
          </cell>
          <cell r="F11837">
            <v>0.9</v>
          </cell>
          <cell r="G11837">
            <v>9.68</v>
          </cell>
          <cell r="H11837">
            <v>8.7100000000000009</v>
          </cell>
        </row>
        <row r="11838">
          <cell r="B11838">
            <v>1</v>
          </cell>
          <cell r="C11838" t="str">
            <v>6115</v>
          </cell>
          <cell r="D11838" t="str">
            <v>AJUDANTE</v>
          </cell>
          <cell r="E11838" t="str">
            <v>H</v>
          </cell>
          <cell r="F11838">
            <v>0.9</v>
          </cell>
          <cell r="G11838">
            <v>6.93</v>
          </cell>
          <cell r="H11838">
            <v>6.24</v>
          </cell>
        </row>
        <row r="11839">
          <cell r="B11839">
            <v>2</v>
          </cell>
          <cell r="C11839" t="str">
            <v>6322</v>
          </cell>
          <cell r="D11839" t="str">
            <v>TE FERRO GALVANIZADO 90G 3"</v>
          </cell>
          <cell r="E11839" t="str">
            <v>UN</v>
          </cell>
          <cell r="F11839">
            <v>1</v>
          </cell>
          <cell r="G11839">
            <v>57.04</v>
          </cell>
          <cell r="H11839">
            <v>57.04</v>
          </cell>
        </row>
        <row r="11840">
          <cell r="D11840" t="str">
            <v>Custo Direto Total</v>
          </cell>
          <cell r="H11840">
            <v>71.989999999999995</v>
          </cell>
        </row>
        <row r="11841">
          <cell r="D11841" t="str">
            <v>Taxa de BDI %</v>
          </cell>
          <cell r="F11841">
            <v>1E-8</v>
          </cell>
          <cell r="H11841">
            <v>0</v>
          </cell>
        </row>
        <row r="11842">
          <cell r="D11842" t="str">
            <v>Total da Composição</v>
          </cell>
          <cell r="H11842">
            <v>71.989999999999995</v>
          </cell>
        </row>
        <row r="11843">
          <cell r="A11843" t="str">
            <v>72718</v>
          </cell>
          <cell r="B11843" t="str">
            <v>TE DE ACO GALVANIZADO 3/4" - FORNECIMENTO E INSTALACAO</v>
          </cell>
          <cell r="E11843" t="str">
            <v xml:space="preserve">UN    </v>
          </cell>
          <cell r="F11843" t="str">
            <v>Coeficiente</v>
          </cell>
          <cell r="G11843" t="str">
            <v>Preço Unit.</v>
          </cell>
          <cell r="H11843" t="str">
            <v>Preço Total</v>
          </cell>
          <cell r="I11843">
            <v>11.27</v>
          </cell>
        </row>
        <row r="11844">
          <cell r="B11844">
            <v>1</v>
          </cell>
          <cell r="C11844" t="str">
            <v>2696</v>
          </cell>
          <cell r="D11844" t="str">
            <v>ENCANADOR OU BOMBEIRO HIDRAULICO</v>
          </cell>
          <cell r="E11844" t="str">
            <v>H</v>
          </cell>
          <cell r="F11844">
            <v>0.4</v>
          </cell>
          <cell r="G11844">
            <v>9.68</v>
          </cell>
          <cell r="H11844">
            <v>3.87</v>
          </cell>
        </row>
        <row r="11845">
          <cell r="B11845">
            <v>1</v>
          </cell>
          <cell r="C11845" t="str">
            <v>6115</v>
          </cell>
          <cell r="D11845" t="str">
            <v>AJUDANTE</v>
          </cell>
          <cell r="E11845" t="str">
            <v>H</v>
          </cell>
          <cell r="F11845">
            <v>0.4</v>
          </cell>
          <cell r="G11845">
            <v>6.93</v>
          </cell>
          <cell r="H11845">
            <v>2.77</v>
          </cell>
        </row>
        <row r="11846">
          <cell r="B11846">
            <v>2</v>
          </cell>
          <cell r="C11846" t="str">
            <v>6295</v>
          </cell>
          <cell r="D11846" t="str">
            <v>TE FERRO GALVANIZADO 90G 3/4"</v>
          </cell>
          <cell r="E11846" t="str">
            <v>UN</v>
          </cell>
          <cell r="F11846">
            <v>1</v>
          </cell>
          <cell r="G11846">
            <v>4.63</v>
          </cell>
          <cell r="H11846">
            <v>4.63</v>
          </cell>
        </row>
        <row r="11847">
          <cell r="D11847" t="str">
            <v>Custo Direto Total</v>
          </cell>
          <cell r="H11847">
            <v>11.27</v>
          </cell>
        </row>
        <row r="11848">
          <cell r="D11848" t="str">
            <v>Taxa de BDI %</v>
          </cell>
          <cell r="F11848">
            <v>1E-8</v>
          </cell>
          <cell r="H11848">
            <v>0</v>
          </cell>
        </row>
        <row r="11849">
          <cell r="D11849" t="str">
            <v>Total da Composição</v>
          </cell>
          <cell r="H11849">
            <v>11.27</v>
          </cell>
        </row>
        <row r="11850">
          <cell r="A11850" t="str">
            <v>72719</v>
          </cell>
          <cell r="B11850" t="str">
            <v>TE DE ACO GALVANIZADO 4" - FORNECIMENTO E INSTALACAO</v>
          </cell>
          <cell r="E11850" t="str">
            <v xml:space="preserve">UN    </v>
          </cell>
          <cell r="F11850" t="str">
            <v>Coeficiente</v>
          </cell>
          <cell r="G11850" t="str">
            <v>Preço Unit.</v>
          </cell>
          <cell r="H11850" t="str">
            <v>Preço Total</v>
          </cell>
          <cell r="I11850">
            <v>126.89999999999999</v>
          </cell>
        </row>
        <row r="11851">
          <cell r="B11851">
            <v>1</v>
          </cell>
          <cell r="C11851" t="str">
            <v>2696</v>
          </cell>
          <cell r="D11851" t="str">
            <v>ENCANADOR OU BOMBEIRO HIDRAULICO</v>
          </cell>
          <cell r="E11851" t="str">
            <v>H</v>
          </cell>
          <cell r="F11851">
            <v>1.1000000000000001</v>
          </cell>
          <cell r="G11851">
            <v>9.68</v>
          </cell>
          <cell r="H11851">
            <v>10.65</v>
          </cell>
        </row>
        <row r="11852">
          <cell r="B11852">
            <v>1</v>
          </cell>
          <cell r="C11852" t="str">
            <v>6115</v>
          </cell>
          <cell r="D11852" t="str">
            <v>AJUDANTE</v>
          </cell>
          <cell r="E11852" t="str">
            <v>H</v>
          </cell>
          <cell r="F11852">
            <v>1.1000000000000001</v>
          </cell>
          <cell r="G11852">
            <v>6.93</v>
          </cell>
          <cell r="H11852">
            <v>7.62</v>
          </cell>
        </row>
        <row r="11853">
          <cell r="B11853">
            <v>2</v>
          </cell>
          <cell r="C11853" t="str">
            <v>6300</v>
          </cell>
          <cell r="D11853" t="str">
            <v>TE FERRO GALVANIZADO 90G 4"</v>
          </cell>
          <cell r="E11853" t="str">
            <v>UN</v>
          </cell>
          <cell r="F11853">
            <v>1</v>
          </cell>
          <cell r="G11853">
            <v>108.63</v>
          </cell>
          <cell r="H11853">
            <v>108.63</v>
          </cell>
        </row>
        <row r="11854">
          <cell r="D11854" t="str">
            <v>Custo Direto Total</v>
          </cell>
          <cell r="H11854">
            <v>126.89999999999999</v>
          </cell>
        </row>
        <row r="11855">
          <cell r="D11855" t="str">
            <v>Taxa de BDI %</v>
          </cell>
          <cell r="F11855">
            <v>1E-8</v>
          </cell>
          <cell r="H11855">
            <v>0</v>
          </cell>
        </row>
        <row r="11856">
          <cell r="D11856" t="str">
            <v>Total da Composição</v>
          </cell>
          <cell r="H11856">
            <v>126.89999999999999</v>
          </cell>
        </row>
        <row r="11857">
          <cell r="A11857" t="str">
            <v>72720</v>
          </cell>
          <cell r="B11857" t="str">
            <v>TE DE ACO GALVANIZADO 5" - FORNECIMENTO E INSTALACAO</v>
          </cell>
          <cell r="E11857" t="str">
            <v xml:space="preserve">UN    </v>
          </cell>
          <cell r="F11857" t="str">
            <v>Coeficiente</v>
          </cell>
          <cell r="G11857" t="str">
            <v>Preço Unit.</v>
          </cell>
          <cell r="H11857" t="str">
            <v>Preço Total</v>
          </cell>
          <cell r="I11857">
            <v>224.98999999999998</v>
          </cell>
        </row>
        <row r="11858">
          <cell r="B11858">
            <v>1</v>
          </cell>
          <cell r="C11858" t="str">
            <v>2696</v>
          </cell>
          <cell r="D11858" t="str">
            <v>ENCANADOR OU BOMBEIRO HIDRAULICO</v>
          </cell>
          <cell r="E11858" t="str">
            <v>H</v>
          </cell>
          <cell r="F11858">
            <v>1.25</v>
          </cell>
          <cell r="G11858">
            <v>9.68</v>
          </cell>
          <cell r="H11858">
            <v>12.1</v>
          </cell>
        </row>
        <row r="11859">
          <cell r="B11859">
            <v>1</v>
          </cell>
          <cell r="C11859" t="str">
            <v>6115</v>
          </cell>
          <cell r="D11859" t="str">
            <v>AJUDANTE</v>
          </cell>
          <cell r="E11859" t="str">
            <v>H</v>
          </cell>
          <cell r="F11859">
            <v>1.25</v>
          </cell>
          <cell r="G11859">
            <v>6.93</v>
          </cell>
          <cell r="H11859">
            <v>8.66</v>
          </cell>
        </row>
        <row r="11860">
          <cell r="B11860">
            <v>2</v>
          </cell>
          <cell r="C11860" t="str">
            <v>6321</v>
          </cell>
          <cell r="D11860" t="str">
            <v>TE FERRO GALVANIZADO 90G 5"</v>
          </cell>
          <cell r="E11860" t="str">
            <v>UN</v>
          </cell>
          <cell r="F11860">
            <v>1</v>
          </cell>
          <cell r="G11860">
            <v>204.23</v>
          </cell>
          <cell r="H11860">
            <v>204.23</v>
          </cell>
        </row>
        <row r="11861">
          <cell r="D11861" t="str">
            <v>Custo Direto Total</v>
          </cell>
          <cell r="H11861">
            <v>224.98999999999998</v>
          </cell>
        </row>
        <row r="11862">
          <cell r="D11862" t="str">
            <v>Taxa de BDI %</v>
          </cell>
          <cell r="F11862">
            <v>1E-8</v>
          </cell>
          <cell r="H11862">
            <v>0</v>
          </cell>
        </row>
        <row r="11863">
          <cell r="D11863" t="str">
            <v>Total da Composição</v>
          </cell>
          <cell r="H11863">
            <v>224.98999999999998</v>
          </cell>
        </row>
        <row r="11864">
          <cell r="A11864" t="str">
            <v>72721</v>
          </cell>
          <cell r="B11864" t="str">
            <v>TE DE ACO GALVANIZADO 6" - FORNECIMENTO E INSTALACAO</v>
          </cell>
          <cell r="E11864" t="str">
            <v xml:space="preserve">UN    </v>
          </cell>
          <cell r="F11864" t="str">
            <v>Coeficiente</v>
          </cell>
          <cell r="G11864" t="str">
            <v>Preço Unit.</v>
          </cell>
          <cell r="H11864" t="str">
            <v>Preço Total</v>
          </cell>
          <cell r="I11864">
            <v>315.75</v>
          </cell>
        </row>
        <row r="11865">
          <cell r="B11865">
            <v>1</v>
          </cell>
          <cell r="C11865" t="str">
            <v>2696</v>
          </cell>
          <cell r="D11865" t="str">
            <v>ENCANADOR OU BOMBEIRO HIDRAULICO</v>
          </cell>
          <cell r="E11865" t="str">
            <v>H</v>
          </cell>
          <cell r="F11865">
            <v>1.4</v>
          </cell>
          <cell r="G11865">
            <v>9.68</v>
          </cell>
          <cell r="H11865">
            <v>13.55</v>
          </cell>
        </row>
        <row r="11866">
          <cell r="B11866">
            <v>1</v>
          </cell>
          <cell r="C11866" t="str">
            <v>6115</v>
          </cell>
          <cell r="D11866" t="str">
            <v>AJUDANTE</v>
          </cell>
          <cell r="E11866" t="str">
            <v>H</v>
          </cell>
          <cell r="F11866">
            <v>1.4</v>
          </cell>
          <cell r="G11866">
            <v>6.93</v>
          </cell>
          <cell r="H11866">
            <v>9.6999999999999993</v>
          </cell>
        </row>
        <row r="11867">
          <cell r="B11867">
            <v>2</v>
          </cell>
          <cell r="C11867" t="str">
            <v>6301</v>
          </cell>
          <cell r="D11867" t="str">
            <v>TE FERRO GALVANIZADO 90G 6"</v>
          </cell>
          <cell r="E11867" t="str">
            <v>UN</v>
          </cell>
          <cell r="F11867">
            <v>1</v>
          </cell>
          <cell r="G11867">
            <v>292.5</v>
          </cell>
          <cell r="H11867">
            <v>292.5</v>
          </cell>
        </row>
        <row r="11868">
          <cell r="D11868" t="str">
            <v>Custo Direto Total</v>
          </cell>
          <cell r="H11868">
            <v>315.75</v>
          </cell>
        </row>
        <row r="11869">
          <cell r="D11869" t="str">
            <v>Taxa de BDI %</v>
          </cell>
          <cell r="F11869">
            <v>1E-8</v>
          </cell>
          <cell r="H11869">
            <v>0</v>
          </cell>
        </row>
        <row r="11870">
          <cell r="D11870" t="str">
            <v>Total da Composição</v>
          </cell>
          <cell r="H11870">
            <v>315.75</v>
          </cell>
        </row>
        <row r="11871">
          <cell r="A11871" t="str">
            <v>72722</v>
          </cell>
          <cell r="B11871" t="str">
            <v>TE DE COBRE 15MM LIGAÇÃO SOLDADA - FORNECIMENTO E INSTALACAO</v>
          </cell>
          <cell r="E11871" t="str">
            <v xml:space="preserve">UN    </v>
          </cell>
          <cell r="F11871" t="str">
            <v>Coeficiente</v>
          </cell>
          <cell r="G11871" t="str">
            <v>Preço Unit.</v>
          </cell>
          <cell r="H11871" t="str">
            <v>Preço Total</v>
          </cell>
          <cell r="I11871">
            <v>5.1100000000000003</v>
          </cell>
        </row>
        <row r="11872">
          <cell r="B11872">
            <v>1</v>
          </cell>
          <cell r="C11872" t="str">
            <v>2696</v>
          </cell>
          <cell r="D11872" t="str">
            <v>ENCANADOR OU BOMBEIRO HIDRAULICO</v>
          </cell>
          <cell r="E11872" t="str">
            <v>H</v>
          </cell>
          <cell r="F11872">
            <v>0.16</v>
          </cell>
          <cell r="G11872">
            <v>9.68</v>
          </cell>
          <cell r="H11872">
            <v>1.55</v>
          </cell>
        </row>
        <row r="11873">
          <cell r="B11873">
            <v>1</v>
          </cell>
          <cell r="C11873" t="str">
            <v>6115</v>
          </cell>
          <cell r="D11873" t="str">
            <v>AJUDANTE</v>
          </cell>
          <cell r="E11873" t="str">
            <v>H</v>
          </cell>
          <cell r="F11873">
            <v>0.16</v>
          </cell>
          <cell r="G11873">
            <v>6.93</v>
          </cell>
          <cell r="H11873">
            <v>1.1100000000000001</v>
          </cell>
        </row>
        <row r="11874">
          <cell r="B11874">
            <v>2</v>
          </cell>
          <cell r="C11874" t="str">
            <v>12732</v>
          </cell>
          <cell r="D11874" t="str">
            <v>SOLDA P/ TUBO E CONEXOES DE COBRE 500 G</v>
          </cell>
          <cell r="E11874" t="str">
            <v>UN</v>
          </cell>
          <cell r="F11874">
            <v>5.9999999999999995E-4</v>
          </cell>
          <cell r="G11874">
            <v>35.049999999999997</v>
          </cell>
          <cell r="H11874">
            <v>0.02</v>
          </cell>
        </row>
        <row r="11875">
          <cell r="B11875">
            <v>2</v>
          </cell>
          <cell r="C11875" t="str">
            <v>12733</v>
          </cell>
          <cell r="D11875" t="str">
            <v>TE COBRE S/ANEL DE SOLDA REF. 611 015MM</v>
          </cell>
          <cell r="E11875" t="str">
            <v>UN</v>
          </cell>
          <cell r="F11875">
            <v>1</v>
          </cell>
          <cell r="G11875">
            <v>2.31</v>
          </cell>
          <cell r="H11875">
            <v>2.31</v>
          </cell>
        </row>
        <row r="11876">
          <cell r="B11876">
            <v>2</v>
          </cell>
          <cell r="C11876" t="str">
            <v>13388</v>
          </cell>
          <cell r="D11876" t="str">
            <v>SOLDA 50/50</v>
          </cell>
          <cell r="E11876" t="str">
            <v>KG</v>
          </cell>
          <cell r="F11876">
            <v>2E-3</v>
          </cell>
          <cell r="G11876">
            <v>58.74</v>
          </cell>
          <cell r="H11876">
            <v>0.12</v>
          </cell>
        </row>
        <row r="11877">
          <cell r="D11877" t="str">
            <v>Custo Direto Total</v>
          </cell>
          <cell r="H11877">
            <v>5.1100000000000003</v>
          </cell>
        </row>
        <row r="11878">
          <cell r="D11878" t="str">
            <v>Taxa de BDI %</v>
          </cell>
          <cell r="F11878">
            <v>1E-8</v>
          </cell>
          <cell r="H11878">
            <v>0</v>
          </cell>
        </row>
        <row r="11879">
          <cell r="D11879" t="str">
            <v>Total da Composição</v>
          </cell>
          <cell r="H11879">
            <v>5.1100000000000003</v>
          </cell>
        </row>
        <row r="11880">
          <cell r="A11880" t="str">
            <v>72723</v>
          </cell>
          <cell r="B11880" t="str">
            <v>TE DE COBRE 22MM LIGAÇÃO SOLDADA - FORNECIMENTO E INSTALACAO</v>
          </cell>
          <cell r="E11880" t="str">
            <v xml:space="preserve">UN    </v>
          </cell>
          <cell r="F11880" t="str">
            <v>Coeficiente</v>
          </cell>
          <cell r="G11880" t="str">
            <v>Preço Unit.</v>
          </cell>
          <cell r="H11880" t="str">
            <v>Preço Total</v>
          </cell>
          <cell r="I11880">
            <v>8.6800000000000015</v>
          </cell>
        </row>
        <row r="11881">
          <cell r="B11881">
            <v>1</v>
          </cell>
          <cell r="C11881" t="str">
            <v>2696</v>
          </cell>
          <cell r="D11881" t="str">
            <v>ENCANADOR OU BOMBEIRO HIDRAULICO</v>
          </cell>
          <cell r="E11881" t="str">
            <v>H</v>
          </cell>
          <cell r="F11881">
            <v>0.18</v>
          </cell>
          <cell r="G11881">
            <v>9.68</v>
          </cell>
          <cell r="H11881">
            <v>1.74</v>
          </cell>
        </row>
        <row r="11882">
          <cell r="B11882">
            <v>1</v>
          </cell>
          <cell r="C11882" t="str">
            <v>6115</v>
          </cell>
          <cell r="D11882" t="str">
            <v>AJUDANTE</v>
          </cell>
          <cell r="E11882" t="str">
            <v>H</v>
          </cell>
          <cell r="F11882">
            <v>0.18</v>
          </cell>
          <cell r="G11882">
            <v>6.93</v>
          </cell>
          <cell r="H11882">
            <v>1.25</v>
          </cell>
        </row>
        <row r="11883">
          <cell r="B11883">
            <v>2</v>
          </cell>
          <cell r="C11883" t="str">
            <v>12732</v>
          </cell>
          <cell r="D11883" t="str">
            <v>SOLDA P/ TUBO E CONEXOES DE COBRE 500 G</v>
          </cell>
          <cell r="E11883" t="str">
            <v>UN</v>
          </cell>
          <cell r="F11883">
            <v>8.0000000000000004E-4</v>
          </cell>
          <cell r="G11883">
            <v>35.049999999999997</v>
          </cell>
          <cell r="H11883">
            <v>0.03</v>
          </cell>
        </row>
        <row r="11884">
          <cell r="B11884">
            <v>2</v>
          </cell>
          <cell r="C11884" t="str">
            <v>12734</v>
          </cell>
          <cell r="D11884" t="str">
            <v>TE COBRE S/ANEL DE SOLDA REF. 611 022MM</v>
          </cell>
          <cell r="E11884" t="str">
            <v>UN</v>
          </cell>
          <cell r="F11884">
            <v>1</v>
          </cell>
          <cell r="G11884">
            <v>5.45</v>
          </cell>
          <cell r="H11884">
            <v>5.45</v>
          </cell>
        </row>
        <row r="11885">
          <cell r="B11885">
            <v>2</v>
          </cell>
          <cell r="C11885" t="str">
            <v>13388</v>
          </cell>
          <cell r="D11885" t="str">
            <v>SOLDA 50/50</v>
          </cell>
          <cell r="E11885" t="str">
            <v>KG</v>
          </cell>
          <cell r="F11885">
            <v>3.5000000000000001E-3</v>
          </cell>
          <cell r="G11885">
            <v>58.74</v>
          </cell>
          <cell r="H11885">
            <v>0.21</v>
          </cell>
        </row>
        <row r="11886">
          <cell r="D11886" t="str">
            <v>Custo Direto Total</v>
          </cell>
          <cell r="H11886">
            <v>8.6800000000000015</v>
          </cell>
        </row>
        <row r="11887">
          <cell r="D11887" t="str">
            <v>Taxa de BDI %</v>
          </cell>
          <cell r="F11887">
            <v>1E-8</v>
          </cell>
          <cell r="H11887">
            <v>0</v>
          </cell>
        </row>
        <row r="11888">
          <cell r="D11888" t="str">
            <v>Total da Composição</v>
          </cell>
          <cell r="H11888">
            <v>8.6800000000000015</v>
          </cell>
        </row>
        <row r="11889">
          <cell r="A11889" t="str">
            <v>72724</v>
          </cell>
          <cell r="B11889" t="str">
            <v>TE DE COBRE 28MM LIGAÇÃO SOLDADA - FORNECIMENTO E INSTALACAO</v>
          </cell>
          <cell r="E11889" t="str">
            <v xml:space="preserve">UN    </v>
          </cell>
          <cell r="F11889" t="str">
            <v>Coeficiente</v>
          </cell>
          <cell r="G11889" t="str">
            <v>Preço Unit.</v>
          </cell>
          <cell r="H11889" t="str">
            <v>Preço Total</v>
          </cell>
          <cell r="I11889">
            <v>13.1</v>
          </cell>
        </row>
        <row r="11890">
          <cell r="B11890">
            <v>1</v>
          </cell>
          <cell r="C11890" t="str">
            <v>2696</v>
          </cell>
          <cell r="D11890" t="str">
            <v>ENCANADOR OU BOMBEIRO HIDRAULICO</v>
          </cell>
          <cell r="E11890" t="str">
            <v>H</v>
          </cell>
          <cell r="F11890">
            <v>0.18</v>
          </cell>
          <cell r="G11890">
            <v>9.68</v>
          </cell>
          <cell r="H11890">
            <v>1.74</v>
          </cell>
        </row>
        <row r="11891">
          <cell r="B11891">
            <v>1</v>
          </cell>
          <cell r="C11891" t="str">
            <v>6115</v>
          </cell>
          <cell r="D11891" t="str">
            <v>AJUDANTE</v>
          </cell>
          <cell r="E11891" t="str">
            <v>H</v>
          </cell>
          <cell r="F11891">
            <v>0.18</v>
          </cell>
          <cell r="G11891">
            <v>6.93</v>
          </cell>
          <cell r="H11891">
            <v>1.25</v>
          </cell>
        </row>
        <row r="11892">
          <cell r="B11892">
            <v>2</v>
          </cell>
          <cell r="C11892" t="str">
            <v>12732</v>
          </cell>
          <cell r="D11892" t="str">
            <v>SOLDA P/ TUBO E CONEXOES DE COBRE 500 G</v>
          </cell>
          <cell r="E11892" t="str">
            <v>UN</v>
          </cell>
          <cell r="F11892">
            <v>8.0000000000000004E-4</v>
          </cell>
          <cell r="G11892">
            <v>35.049999999999997</v>
          </cell>
          <cell r="H11892">
            <v>0.03</v>
          </cell>
        </row>
        <row r="11893">
          <cell r="B11893">
            <v>2</v>
          </cell>
          <cell r="C11893" t="str">
            <v>12735</v>
          </cell>
          <cell r="D11893" t="str">
            <v>TE COBRE S/ANEL DE SOLDA REF. 611 028MM</v>
          </cell>
          <cell r="E11893" t="str">
            <v>UN</v>
          </cell>
          <cell r="F11893">
            <v>1</v>
          </cell>
          <cell r="G11893">
            <v>9.8699999999999992</v>
          </cell>
          <cell r="H11893">
            <v>9.8699999999999992</v>
          </cell>
        </row>
        <row r="11894">
          <cell r="B11894">
            <v>2</v>
          </cell>
          <cell r="C11894" t="str">
            <v>13388</v>
          </cell>
          <cell r="D11894" t="str">
            <v>SOLDA 50/50</v>
          </cell>
          <cell r="E11894" t="str">
            <v>KG</v>
          </cell>
          <cell r="F11894">
            <v>3.5000000000000001E-3</v>
          </cell>
          <cell r="G11894">
            <v>58.74</v>
          </cell>
          <cell r="H11894">
            <v>0.21</v>
          </cell>
        </row>
        <row r="11895">
          <cell r="D11895" t="str">
            <v>Custo Direto Total</v>
          </cell>
          <cell r="H11895">
            <v>13.1</v>
          </cell>
        </row>
        <row r="11896">
          <cell r="D11896" t="str">
            <v>Taxa de BDI %</v>
          </cell>
          <cell r="F11896">
            <v>1E-8</v>
          </cell>
          <cell r="H11896">
            <v>0</v>
          </cell>
        </row>
        <row r="11897">
          <cell r="D11897" t="str">
            <v>Total da Composição</v>
          </cell>
          <cell r="H11897">
            <v>13.1</v>
          </cell>
        </row>
        <row r="11898">
          <cell r="A11898" t="str">
            <v>72725</v>
          </cell>
          <cell r="B11898" t="str">
            <v>TE DE COBRE 35MM LIGAÇÃO SOLDADA - FORNECIMENTO E INSTALACAO</v>
          </cell>
          <cell r="E11898" t="str">
            <v xml:space="preserve">UN    </v>
          </cell>
          <cell r="F11898" t="str">
            <v>Coeficiente</v>
          </cell>
          <cell r="G11898" t="str">
            <v>Preço Unit.</v>
          </cell>
          <cell r="H11898" t="str">
            <v>Preço Total</v>
          </cell>
          <cell r="I11898">
            <v>27.070000000000004</v>
          </cell>
        </row>
        <row r="11899">
          <cell r="B11899">
            <v>1</v>
          </cell>
          <cell r="C11899" t="str">
            <v>2696</v>
          </cell>
          <cell r="D11899" t="str">
            <v>ENCANADOR OU BOMBEIRO HIDRAULICO</v>
          </cell>
          <cell r="E11899" t="str">
            <v>H</v>
          </cell>
          <cell r="F11899">
            <v>0.2</v>
          </cell>
          <cell r="G11899">
            <v>9.68</v>
          </cell>
          <cell r="H11899">
            <v>1.94</v>
          </cell>
        </row>
        <row r="11900">
          <cell r="B11900">
            <v>1</v>
          </cell>
          <cell r="C11900" t="str">
            <v>6115</v>
          </cell>
          <cell r="D11900" t="str">
            <v>AJUDANTE</v>
          </cell>
          <cell r="E11900" t="str">
            <v>H</v>
          </cell>
          <cell r="F11900">
            <v>0.2</v>
          </cell>
          <cell r="G11900">
            <v>6.93</v>
          </cell>
          <cell r="H11900">
            <v>1.39</v>
          </cell>
        </row>
        <row r="11901">
          <cell r="B11901">
            <v>2</v>
          </cell>
          <cell r="C11901" t="str">
            <v>12732</v>
          </cell>
          <cell r="D11901" t="str">
            <v>SOLDA P/ TUBO E CONEXOES DE COBRE 500 G</v>
          </cell>
          <cell r="E11901" t="str">
            <v>UN</v>
          </cell>
          <cell r="F11901">
            <v>1E-3</v>
          </cell>
          <cell r="G11901">
            <v>35.049999999999997</v>
          </cell>
          <cell r="H11901">
            <v>0.04</v>
          </cell>
        </row>
        <row r="11902">
          <cell r="B11902">
            <v>2</v>
          </cell>
          <cell r="C11902" t="str">
            <v>12736</v>
          </cell>
          <cell r="D11902" t="str">
            <v>TE COBRE S/ANEL DE SOLDA REF. 611 035MM</v>
          </cell>
          <cell r="E11902" t="str">
            <v>UN</v>
          </cell>
          <cell r="F11902">
            <v>1</v>
          </cell>
          <cell r="G11902">
            <v>23.44</v>
          </cell>
          <cell r="H11902">
            <v>23.44</v>
          </cell>
        </row>
        <row r="11903">
          <cell r="B11903">
            <v>2</v>
          </cell>
          <cell r="C11903" t="str">
            <v>13388</v>
          </cell>
          <cell r="D11903" t="str">
            <v>SOLDA 50/50</v>
          </cell>
          <cell r="E11903" t="str">
            <v>KG</v>
          </cell>
          <cell r="F11903">
            <v>4.4999999999999997E-3</v>
          </cell>
          <cell r="G11903">
            <v>58.74</v>
          </cell>
          <cell r="H11903">
            <v>0.26</v>
          </cell>
        </row>
        <row r="11904">
          <cell r="D11904" t="str">
            <v>Custo Direto Total</v>
          </cell>
          <cell r="H11904">
            <v>27.070000000000004</v>
          </cell>
        </row>
        <row r="11905">
          <cell r="D11905" t="str">
            <v>Taxa de BDI %</v>
          </cell>
          <cell r="F11905">
            <v>1E-8</v>
          </cell>
          <cell r="H11905">
            <v>0</v>
          </cell>
        </row>
        <row r="11906">
          <cell r="D11906" t="str">
            <v>Total da Composição</v>
          </cell>
          <cell r="H11906">
            <v>27.070000000000004</v>
          </cell>
        </row>
        <row r="11907">
          <cell r="A11907" t="str">
            <v>72726</v>
          </cell>
          <cell r="B11907" t="str">
            <v>TE DE COBRE 42MM LIGAÇÃO SOLDADA - FORNECIMENTO E INSTALACAO</v>
          </cell>
          <cell r="E11907" t="str">
            <v xml:space="preserve">UN    </v>
          </cell>
          <cell r="F11907" t="str">
            <v>Coeficiente</v>
          </cell>
          <cell r="G11907" t="str">
            <v>Preço Unit.</v>
          </cell>
          <cell r="H11907" t="str">
            <v>Preço Total</v>
          </cell>
          <cell r="I11907">
            <v>35.730000000000004</v>
          </cell>
        </row>
        <row r="11908">
          <cell r="B11908">
            <v>1</v>
          </cell>
          <cell r="C11908" t="str">
            <v>2696</v>
          </cell>
          <cell r="D11908" t="str">
            <v>ENCANADOR OU BOMBEIRO HIDRAULICO</v>
          </cell>
          <cell r="E11908" t="str">
            <v>H</v>
          </cell>
          <cell r="F11908">
            <v>0.24</v>
          </cell>
          <cell r="G11908">
            <v>9.68</v>
          </cell>
          <cell r="H11908">
            <v>2.3199999999999998</v>
          </cell>
        </row>
        <row r="11909">
          <cell r="B11909">
            <v>1</v>
          </cell>
          <cell r="C11909" t="str">
            <v>6115</v>
          </cell>
          <cell r="D11909" t="str">
            <v>AJUDANTE</v>
          </cell>
          <cell r="E11909" t="str">
            <v>H</v>
          </cell>
          <cell r="F11909">
            <v>0.24</v>
          </cell>
          <cell r="G11909">
            <v>6.93</v>
          </cell>
          <cell r="H11909">
            <v>1.66</v>
          </cell>
        </row>
        <row r="11910">
          <cell r="B11910">
            <v>2</v>
          </cell>
          <cell r="C11910" t="str">
            <v>12732</v>
          </cell>
          <cell r="D11910" t="str">
            <v>SOLDA P/ TUBO E CONEXOES DE COBRE 500 G</v>
          </cell>
          <cell r="E11910" t="str">
            <v>UN</v>
          </cell>
          <cell r="F11910">
            <v>1.4E-3</v>
          </cell>
          <cell r="G11910">
            <v>35.049999999999997</v>
          </cell>
          <cell r="H11910">
            <v>0.05</v>
          </cell>
        </row>
        <row r="11911">
          <cell r="B11911">
            <v>2</v>
          </cell>
          <cell r="C11911" t="str">
            <v>12737</v>
          </cell>
          <cell r="D11911" t="str">
            <v>TE COBRE S/ANEL DE SOLDA REF. 611 042MM</v>
          </cell>
          <cell r="E11911" t="str">
            <v>UN</v>
          </cell>
          <cell r="F11911">
            <v>1</v>
          </cell>
          <cell r="G11911">
            <v>31.35</v>
          </cell>
          <cell r="H11911">
            <v>31.35</v>
          </cell>
        </row>
        <row r="11912">
          <cell r="B11912">
            <v>2</v>
          </cell>
          <cell r="C11912" t="str">
            <v>13388</v>
          </cell>
          <cell r="D11912" t="str">
            <v>SOLDA 50/50</v>
          </cell>
          <cell r="E11912" t="str">
            <v>KG</v>
          </cell>
          <cell r="F11912">
            <v>6.0000000000000001E-3</v>
          </cell>
          <cell r="G11912">
            <v>58.74</v>
          </cell>
          <cell r="H11912">
            <v>0.35</v>
          </cell>
        </row>
        <row r="11913">
          <cell r="D11913" t="str">
            <v>Custo Direto Total</v>
          </cell>
          <cell r="H11913">
            <v>35.730000000000004</v>
          </cell>
        </row>
        <row r="11914">
          <cell r="D11914" t="str">
            <v>Taxa de BDI %</v>
          </cell>
          <cell r="F11914">
            <v>1E-8</v>
          </cell>
          <cell r="H11914">
            <v>0</v>
          </cell>
        </row>
        <row r="11915">
          <cell r="D11915" t="str">
            <v>Total da Composição</v>
          </cell>
          <cell r="H11915">
            <v>35.730000000000004</v>
          </cell>
        </row>
        <row r="11916">
          <cell r="A11916" t="str">
            <v>72727</v>
          </cell>
          <cell r="B11916" t="str">
            <v>TE DE COBRE 54MM LIGAÇÃO SOLDADA - FORNECIMENTO E INSTALACAO</v>
          </cell>
          <cell r="E11916" t="str">
            <v xml:space="preserve">UN    </v>
          </cell>
          <cell r="F11916" t="str">
            <v>Coeficiente</v>
          </cell>
          <cell r="G11916" t="str">
            <v>Preço Unit.</v>
          </cell>
          <cell r="H11916" t="str">
            <v>Preço Total</v>
          </cell>
          <cell r="I11916">
            <v>71.25</v>
          </cell>
        </row>
        <row r="11917">
          <cell r="B11917">
            <v>1</v>
          </cell>
          <cell r="C11917" t="str">
            <v>2696</v>
          </cell>
          <cell r="D11917" t="str">
            <v>ENCANADOR OU BOMBEIRO HIDRAULICO</v>
          </cell>
          <cell r="E11917" t="str">
            <v>H</v>
          </cell>
          <cell r="F11917">
            <v>0.28000000000000003</v>
          </cell>
          <cell r="G11917">
            <v>9.68</v>
          </cell>
          <cell r="H11917">
            <v>2.71</v>
          </cell>
        </row>
        <row r="11918">
          <cell r="B11918">
            <v>1</v>
          </cell>
          <cell r="C11918" t="str">
            <v>6115</v>
          </cell>
          <cell r="D11918" t="str">
            <v>AJUDANTE</v>
          </cell>
          <cell r="E11918" t="str">
            <v>H</v>
          </cell>
          <cell r="F11918">
            <v>0.28000000000000003</v>
          </cell>
          <cell r="G11918">
            <v>6.93</v>
          </cell>
          <cell r="H11918">
            <v>1.94</v>
          </cell>
        </row>
        <row r="11919">
          <cell r="B11919">
            <v>2</v>
          </cell>
          <cell r="C11919" t="str">
            <v>12732</v>
          </cell>
          <cell r="D11919" t="str">
            <v>SOLDA P/ TUBO E CONEXOES DE COBRE 500 G</v>
          </cell>
          <cell r="E11919" t="str">
            <v>UN</v>
          </cell>
          <cell r="F11919">
            <v>2.8E-3</v>
          </cell>
          <cell r="G11919">
            <v>35.049999999999997</v>
          </cell>
          <cell r="H11919">
            <v>0.1</v>
          </cell>
        </row>
        <row r="11920">
          <cell r="B11920">
            <v>2</v>
          </cell>
          <cell r="C11920" t="str">
            <v>12738</v>
          </cell>
          <cell r="D11920" t="str">
            <v>TE COBRE S/ANEL DE SOLDA REF. 611 054MM</v>
          </cell>
          <cell r="E11920" t="str">
            <v>UN</v>
          </cell>
          <cell r="F11920">
            <v>1</v>
          </cell>
          <cell r="G11920">
            <v>65.8</v>
          </cell>
          <cell r="H11920">
            <v>65.8</v>
          </cell>
        </row>
        <row r="11921">
          <cell r="B11921">
            <v>2</v>
          </cell>
          <cell r="C11921" t="str">
            <v>13388</v>
          </cell>
          <cell r="D11921" t="str">
            <v>SOLDA 50/50</v>
          </cell>
          <cell r="E11921" t="str">
            <v>KG</v>
          </cell>
          <cell r="F11921">
            <v>1.2E-2</v>
          </cell>
          <cell r="G11921">
            <v>58.74</v>
          </cell>
          <cell r="H11921">
            <v>0.7</v>
          </cell>
        </row>
        <row r="11922">
          <cell r="D11922" t="str">
            <v>Custo Direto Total</v>
          </cell>
          <cell r="H11922">
            <v>71.25</v>
          </cell>
        </row>
        <row r="11923">
          <cell r="D11923" t="str">
            <v>Taxa de BDI %</v>
          </cell>
          <cell r="F11923">
            <v>1E-8</v>
          </cell>
          <cell r="H11923">
            <v>0</v>
          </cell>
        </row>
        <row r="11924">
          <cell r="D11924" t="str">
            <v>Total da Composição</v>
          </cell>
          <cell r="H11924">
            <v>71.25</v>
          </cell>
        </row>
        <row r="11925">
          <cell r="A11925" t="str">
            <v>72728</v>
          </cell>
          <cell r="B11925" t="str">
            <v>TE DE COBRE 66MM LIGAÇÃO SOLDADA - FORNECIMENTO E INSTALACAO</v>
          </cell>
          <cell r="E11925" t="str">
            <v xml:space="preserve">UN    </v>
          </cell>
          <cell r="F11925" t="str">
            <v>Coeficiente</v>
          </cell>
          <cell r="G11925" t="str">
            <v>Preço Unit.</v>
          </cell>
          <cell r="H11925" t="str">
            <v>Preço Total</v>
          </cell>
          <cell r="I11925">
            <v>156.29</v>
          </cell>
        </row>
        <row r="11926">
          <cell r="B11926">
            <v>1</v>
          </cell>
          <cell r="C11926" t="str">
            <v>2696</v>
          </cell>
          <cell r="D11926" t="str">
            <v>ENCANADOR OU BOMBEIRO HIDRAULICO</v>
          </cell>
          <cell r="E11926" t="str">
            <v>H</v>
          </cell>
          <cell r="F11926">
            <v>0.33</v>
          </cell>
          <cell r="G11926">
            <v>9.68</v>
          </cell>
          <cell r="H11926">
            <v>3.19</v>
          </cell>
        </row>
        <row r="11927">
          <cell r="B11927">
            <v>1</v>
          </cell>
          <cell r="C11927" t="str">
            <v>6115</v>
          </cell>
          <cell r="D11927" t="str">
            <v>AJUDANTE</v>
          </cell>
          <cell r="E11927" t="str">
            <v>H</v>
          </cell>
          <cell r="F11927">
            <v>0.33</v>
          </cell>
          <cell r="G11927">
            <v>6.93</v>
          </cell>
          <cell r="H11927">
            <v>2.29</v>
          </cell>
        </row>
        <row r="11928">
          <cell r="B11928">
            <v>2</v>
          </cell>
          <cell r="C11928" t="str">
            <v>12732</v>
          </cell>
          <cell r="D11928" t="str">
            <v>SOLDA P/ TUBO E CONEXOES DE COBRE 500 G</v>
          </cell>
          <cell r="E11928" t="str">
            <v>UN</v>
          </cell>
          <cell r="F11928">
            <v>4.0000000000000001E-3</v>
          </cell>
          <cell r="G11928">
            <v>35.049999999999997</v>
          </cell>
          <cell r="H11928">
            <v>0.14000000000000001</v>
          </cell>
        </row>
        <row r="11929">
          <cell r="B11929">
            <v>2</v>
          </cell>
          <cell r="C11929" t="str">
            <v>12739</v>
          </cell>
          <cell r="D11929" t="str">
            <v>TE COBRE S/ANEL DE SOLDA REF. 611 066MM</v>
          </cell>
          <cell r="E11929" t="str">
            <v>UN</v>
          </cell>
          <cell r="F11929">
            <v>1</v>
          </cell>
          <cell r="G11929">
            <v>149.66999999999999</v>
          </cell>
          <cell r="H11929">
            <v>149.66999999999999</v>
          </cell>
        </row>
        <row r="11930">
          <cell r="B11930">
            <v>2</v>
          </cell>
          <cell r="C11930" t="str">
            <v>13388</v>
          </cell>
          <cell r="D11930" t="str">
            <v>SOLDA 50/50</v>
          </cell>
          <cell r="E11930" t="str">
            <v>KG</v>
          </cell>
          <cell r="F11930">
            <v>1.7000000000000001E-2</v>
          </cell>
          <cell r="G11930">
            <v>58.74</v>
          </cell>
          <cell r="H11930">
            <v>1</v>
          </cell>
        </row>
        <row r="11931">
          <cell r="D11931" t="str">
            <v>Custo Direto Total</v>
          </cell>
          <cell r="H11931">
            <v>156.29</v>
          </cell>
        </row>
        <row r="11932">
          <cell r="D11932" t="str">
            <v>Taxa de BDI %</v>
          </cell>
          <cell r="F11932">
            <v>1E-8</v>
          </cell>
          <cell r="H11932">
            <v>0</v>
          </cell>
        </row>
        <row r="11933">
          <cell r="D11933" t="str">
            <v>Total da Composição</v>
          </cell>
          <cell r="H11933">
            <v>156.29</v>
          </cell>
        </row>
        <row r="11934">
          <cell r="A11934" t="str">
            <v>72729</v>
          </cell>
          <cell r="B11934" t="str">
            <v>TE DE COBRE 79MM LIGAÇÃO SOLDADA - FORNECIMENTO E INSTALACAO</v>
          </cell>
          <cell r="E11934" t="str">
            <v xml:space="preserve">UN    </v>
          </cell>
          <cell r="F11934" t="str">
            <v>Coeficiente</v>
          </cell>
          <cell r="G11934" t="str">
            <v>Preço Unit.</v>
          </cell>
          <cell r="H11934" t="str">
            <v>Preço Total</v>
          </cell>
          <cell r="I11934">
            <v>250.51999999999998</v>
          </cell>
        </row>
        <row r="11935">
          <cell r="B11935">
            <v>1</v>
          </cell>
          <cell r="C11935" t="str">
            <v>2696</v>
          </cell>
          <cell r="D11935" t="str">
            <v>ENCANADOR OU BOMBEIRO HIDRAULICO</v>
          </cell>
          <cell r="E11935" t="str">
            <v>H</v>
          </cell>
          <cell r="F11935">
            <v>0.41</v>
          </cell>
          <cell r="G11935">
            <v>9.68</v>
          </cell>
          <cell r="H11935">
            <v>3.97</v>
          </cell>
        </row>
        <row r="11936">
          <cell r="B11936">
            <v>1</v>
          </cell>
          <cell r="C11936" t="str">
            <v>6115</v>
          </cell>
          <cell r="D11936" t="str">
            <v>AJUDANTE</v>
          </cell>
          <cell r="E11936" t="str">
            <v>H</v>
          </cell>
          <cell r="F11936">
            <v>0.41</v>
          </cell>
          <cell r="G11936">
            <v>6.93</v>
          </cell>
          <cell r="H11936">
            <v>2.84</v>
          </cell>
        </row>
        <row r="11937">
          <cell r="B11937">
            <v>2</v>
          </cell>
          <cell r="C11937" t="str">
            <v>12732</v>
          </cell>
          <cell r="D11937" t="str">
            <v>SOLDA P/ TUBO E CONEXOES DE COBRE 500 G</v>
          </cell>
          <cell r="E11937" t="str">
            <v>UN</v>
          </cell>
          <cell r="F11937">
            <v>4.7999999999999996E-3</v>
          </cell>
          <cell r="G11937">
            <v>35.049999999999997</v>
          </cell>
          <cell r="H11937">
            <v>0.17</v>
          </cell>
        </row>
        <row r="11938">
          <cell r="B11938">
            <v>2</v>
          </cell>
          <cell r="C11938" t="str">
            <v>12740</v>
          </cell>
          <cell r="D11938" t="str">
            <v>TE COBRE S/ ANEL DE SOLDA REF. 611 079MM</v>
          </cell>
          <cell r="E11938" t="str">
            <v>UN</v>
          </cell>
          <cell r="F11938">
            <v>1</v>
          </cell>
          <cell r="G11938">
            <v>242.01</v>
          </cell>
          <cell r="H11938">
            <v>242.01</v>
          </cell>
        </row>
        <row r="11939">
          <cell r="B11939">
            <v>2</v>
          </cell>
          <cell r="C11939" t="str">
            <v>13388</v>
          </cell>
          <cell r="D11939" t="str">
            <v>SOLDA 50/50</v>
          </cell>
          <cell r="E11939" t="str">
            <v>KG</v>
          </cell>
          <cell r="F11939">
            <v>2.5999999999999999E-2</v>
          </cell>
          <cell r="G11939">
            <v>58.74</v>
          </cell>
          <cell r="H11939">
            <v>1.53</v>
          </cell>
        </row>
        <row r="11940">
          <cell r="D11940" t="str">
            <v>Custo Direto Total</v>
          </cell>
          <cell r="H11940">
            <v>250.51999999999998</v>
          </cell>
        </row>
        <row r="11941">
          <cell r="D11941" t="str">
            <v>Taxa de BDI %</v>
          </cell>
          <cell r="F11941">
            <v>1E-8</v>
          </cell>
          <cell r="H11941">
            <v>0</v>
          </cell>
        </row>
        <row r="11942">
          <cell r="D11942" t="str">
            <v>Total da Composição</v>
          </cell>
          <cell r="H11942">
            <v>250.51999999999998</v>
          </cell>
        </row>
        <row r="11943">
          <cell r="A11943" t="str">
            <v>72773</v>
          </cell>
          <cell r="B11943" t="str">
            <v>JUNCAO PVC ESGOTO 75X50MM - FORNECIMENTO E INSTALACAO</v>
          </cell>
          <cell r="E11943" t="str">
            <v xml:space="preserve">UN    </v>
          </cell>
          <cell r="F11943" t="str">
            <v>Coeficiente</v>
          </cell>
          <cell r="G11943" t="str">
            <v>Preço Unit.</v>
          </cell>
          <cell r="H11943" t="str">
            <v>Preço Total</v>
          </cell>
          <cell r="I11943">
            <v>12.97</v>
          </cell>
        </row>
        <row r="11944">
          <cell r="B11944">
            <v>1</v>
          </cell>
          <cell r="C11944" t="str">
            <v>2696</v>
          </cell>
          <cell r="D11944" t="str">
            <v>ENCANADOR OU BOMBEIRO HIDRAULICO</v>
          </cell>
          <cell r="E11944" t="str">
            <v>H</v>
          </cell>
          <cell r="F11944">
            <v>0.4</v>
          </cell>
          <cell r="G11944">
            <v>9.68</v>
          </cell>
          <cell r="H11944">
            <v>3.87</v>
          </cell>
        </row>
        <row r="11945">
          <cell r="B11945">
            <v>1</v>
          </cell>
          <cell r="C11945" t="str">
            <v>6116</v>
          </cell>
          <cell r="D11945" t="str">
            <v>AJUDANTE DE ENCANADOR</v>
          </cell>
          <cell r="E11945" t="str">
            <v>H</v>
          </cell>
          <cell r="F11945">
            <v>0.4</v>
          </cell>
          <cell r="G11945">
            <v>7.64</v>
          </cell>
          <cell r="H11945">
            <v>3.06</v>
          </cell>
        </row>
        <row r="11946">
          <cell r="B11946">
            <v>2</v>
          </cell>
          <cell r="C11946" t="str">
            <v>122</v>
          </cell>
          <cell r="D11946" t="str">
            <v>ADESIVO PVC FRASCO C/ 850G</v>
          </cell>
          <cell r="E11946" t="str">
            <v>UN</v>
          </cell>
          <cell r="F11946">
            <v>4.7999999999999996E-3</v>
          </cell>
          <cell r="G11946">
            <v>24.31</v>
          </cell>
          <cell r="H11946">
            <v>0.12</v>
          </cell>
        </row>
        <row r="11947">
          <cell r="B11947">
            <v>2</v>
          </cell>
          <cell r="C11947" t="str">
            <v>3661</v>
          </cell>
          <cell r="D11947" t="str">
            <v>JUNCAO SIMPLES PVC P/ ESG PREDIAL DN 75X50MM</v>
          </cell>
          <cell r="E11947" t="str">
            <v>UN</v>
          </cell>
          <cell r="F11947">
            <v>1</v>
          </cell>
          <cell r="G11947">
            <v>4.45</v>
          </cell>
          <cell r="H11947">
            <v>4.45</v>
          </cell>
        </row>
        <row r="11948">
          <cell r="B11948">
            <v>2</v>
          </cell>
          <cell r="C11948" t="str">
            <v>20083</v>
          </cell>
          <cell r="D11948" t="str">
            <v>SOLUCAO LIMPADORA FRASCO PLASTICO C/ 1000CM3</v>
          </cell>
          <cell r="E11948" t="str">
            <v>UN</v>
          </cell>
          <cell r="F11948">
            <v>5.11E-2</v>
          </cell>
          <cell r="G11948">
            <v>28.8</v>
          </cell>
          <cell r="H11948">
            <v>1.47</v>
          </cell>
        </row>
        <row r="11949">
          <cell r="D11949" t="str">
            <v>Custo Direto Total</v>
          </cell>
          <cell r="H11949">
            <v>12.97</v>
          </cell>
        </row>
        <row r="11950">
          <cell r="D11950" t="str">
            <v>Taxa de BDI %</v>
          </cell>
          <cell r="F11950">
            <v>1E-8</v>
          </cell>
          <cell r="H11950">
            <v>0</v>
          </cell>
        </row>
        <row r="11951">
          <cell r="D11951" t="str">
            <v>Total da Composição</v>
          </cell>
          <cell r="H11951">
            <v>12.97</v>
          </cell>
        </row>
        <row r="11952">
          <cell r="A11952" t="str">
            <v>72774</v>
          </cell>
          <cell r="B11952" t="str">
            <v>JUNCAO PVC ESGOTO 100X50MM - FORNECIMENTO E INSTALACAO</v>
          </cell>
          <cell r="E11952" t="str">
            <v xml:space="preserve">UN    </v>
          </cell>
          <cell r="F11952" t="str">
            <v>Coeficiente</v>
          </cell>
          <cell r="G11952" t="str">
            <v>Preço Unit.</v>
          </cell>
          <cell r="H11952" t="str">
            <v>Preço Total</v>
          </cell>
          <cell r="I11952">
            <v>16.830000000000002</v>
          </cell>
        </row>
        <row r="11953">
          <cell r="B11953">
            <v>1</v>
          </cell>
          <cell r="C11953" t="str">
            <v>2696</v>
          </cell>
          <cell r="D11953" t="str">
            <v>ENCANADOR OU BOMBEIRO HIDRAULICO</v>
          </cell>
          <cell r="E11953" t="str">
            <v>H</v>
          </cell>
          <cell r="F11953">
            <v>0.47199999999999998</v>
          </cell>
          <cell r="G11953">
            <v>9.68</v>
          </cell>
          <cell r="H11953">
            <v>4.57</v>
          </cell>
        </row>
        <row r="11954">
          <cell r="B11954">
            <v>1</v>
          </cell>
          <cell r="C11954" t="str">
            <v>6116</v>
          </cell>
          <cell r="D11954" t="str">
            <v>AJUDANTE DE ENCANADOR</v>
          </cell>
          <cell r="E11954" t="str">
            <v>H</v>
          </cell>
          <cell r="F11954">
            <v>0.47199999999999998</v>
          </cell>
          <cell r="G11954">
            <v>7.64</v>
          </cell>
          <cell r="H11954">
            <v>3.61</v>
          </cell>
        </row>
        <row r="11955">
          <cell r="B11955">
            <v>2</v>
          </cell>
          <cell r="C11955" t="str">
            <v>122</v>
          </cell>
          <cell r="D11955" t="str">
            <v>ADESIVO PVC FRASCO C/ 850G</v>
          </cell>
          <cell r="E11955" t="str">
            <v>UN</v>
          </cell>
          <cell r="F11955">
            <v>6.7599999999999993E-2</v>
          </cell>
          <cell r="G11955">
            <v>24.31</v>
          </cell>
          <cell r="H11955">
            <v>1.64</v>
          </cell>
        </row>
        <row r="11956">
          <cell r="B11956">
            <v>2</v>
          </cell>
          <cell r="C11956" t="str">
            <v>3659</v>
          </cell>
          <cell r="D11956" t="str">
            <v>JUNCAO SIMPLES PVC P/ ESG PREDIAL DN 100X50MM</v>
          </cell>
          <cell r="E11956" t="str">
            <v>UN</v>
          </cell>
          <cell r="F11956">
            <v>1</v>
          </cell>
          <cell r="G11956">
            <v>4.3899999999999997</v>
          </cell>
          <cell r="H11956">
            <v>4.3899999999999997</v>
          </cell>
        </row>
        <row r="11957">
          <cell r="B11957">
            <v>2</v>
          </cell>
          <cell r="C11957" t="str">
            <v>20083</v>
          </cell>
          <cell r="D11957" t="str">
            <v>SOLUCAO LIMPADORA FRASCO PLASTICO C/ 1000CM3</v>
          </cell>
          <cell r="E11957" t="str">
            <v>UN</v>
          </cell>
          <cell r="F11957">
            <v>9.11E-2</v>
          </cell>
          <cell r="G11957">
            <v>28.8</v>
          </cell>
          <cell r="H11957">
            <v>2.62</v>
          </cell>
        </row>
        <row r="11958">
          <cell r="D11958" t="str">
            <v>Custo Direto Total</v>
          </cell>
          <cell r="H11958">
            <v>16.830000000000002</v>
          </cell>
        </row>
        <row r="11959">
          <cell r="D11959" t="str">
            <v>Taxa de BDI %</v>
          </cell>
          <cell r="F11959">
            <v>1E-8</v>
          </cell>
          <cell r="H11959">
            <v>0</v>
          </cell>
        </row>
        <row r="11960">
          <cell r="D11960" t="str">
            <v>Total da Composição</v>
          </cell>
          <cell r="H11960">
            <v>16.830000000000002</v>
          </cell>
        </row>
        <row r="11961">
          <cell r="A11961" t="str">
            <v>72775</v>
          </cell>
          <cell r="B11961" t="str">
            <v>JUNCAO PVC ESGOTO 100X75MM - FORNECIMENTO E INSTALACAO</v>
          </cell>
          <cell r="E11961" t="str">
            <v xml:space="preserve">UN    </v>
          </cell>
          <cell r="F11961" t="str">
            <v>Coeficiente</v>
          </cell>
          <cell r="G11961" t="str">
            <v>Preço Unit.</v>
          </cell>
          <cell r="H11961" t="str">
            <v>Preço Total</v>
          </cell>
          <cell r="I11961">
            <v>21.29</v>
          </cell>
        </row>
        <row r="11962">
          <cell r="B11962">
            <v>1</v>
          </cell>
          <cell r="C11962" t="str">
            <v>2696</v>
          </cell>
          <cell r="D11962" t="str">
            <v>ENCANADOR OU BOMBEIRO HIDRAULICO</v>
          </cell>
          <cell r="E11962" t="str">
            <v>H</v>
          </cell>
          <cell r="F11962">
            <v>0.504</v>
          </cell>
          <cell r="G11962">
            <v>9.68</v>
          </cell>
          <cell r="H11962">
            <v>4.88</v>
          </cell>
        </row>
        <row r="11963">
          <cell r="B11963">
            <v>1</v>
          </cell>
          <cell r="C11963" t="str">
            <v>6116</v>
          </cell>
          <cell r="D11963" t="str">
            <v>AJUDANTE DE ENCANADOR</v>
          </cell>
          <cell r="E11963" t="str">
            <v>H</v>
          </cell>
          <cell r="F11963">
            <v>0.504</v>
          </cell>
          <cell r="G11963">
            <v>7.64</v>
          </cell>
          <cell r="H11963">
            <v>3.85</v>
          </cell>
        </row>
        <row r="11964">
          <cell r="B11964">
            <v>2</v>
          </cell>
          <cell r="C11964" t="str">
            <v>122</v>
          </cell>
          <cell r="D11964" t="str">
            <v>ADESIVO PVC FRASCO C/ 850G</v>
          </cell>
          <cell r="E11964" t="str">
            <v>UN</v>
          </cell>
          <cell r="F11964">
            <v>7.8799999999999995E-2</v>
          </cell>
          <cell r="G11964">
            <v>24.31</v>
          </cell>
          <cell r="H11964">
            <v>1.92</v>
          </cell>
        </row>
        <row r="11965">
          <cell r="B11965">
            <v>2</v>
          </cell>
          <cell r="C11965" t="str">
            <v>3660</v>
          </cell>
          <cell r="D11965" t="str">
            <v>JUNCAO SIMPLES PVC P/ ESG PREDIAL DN 100X75MM</v>
          </cell>
          <cell r="E11965" t="str">
            <v>UN</v>
          </cell>
          <cell r="F11965">
            <v>1</v>
          </cell>
          <cell r="G11965">
            <v>7.76</v>
          </cell>
          <cell r="H11965">
            <v>7.76</v>
          </cell>
        </row>
        <row r="11966">
          <cell r="B11966">
            <v>2</v>
          </cell>
          <cell r="C11966" t="str">
            <v>20083</v>
          </cell>
          <cell r="D11966" t="str">
            <v>SOLUCAO LIMPADORA FRASCO PLASTICO C/ 1000CM3</v>
          </cell>
          <cell r="E11966" t="str">
            <v>UN</v>
          </cell>
          <cell r="F11966">
            <v>0.1</v>
          </cell>
          <cell r="G11966">
            <v>28.8</v>
          </cell>
          <cell r="H11966">
            <v>2.88</v>
          </cell>
        </row>
        <row r="11967">
          <cell r="D11967" t="str">
            <v>Custo Direto Total</v>
          </cell>
          <cell r="H11967">
            <v>21.29</v>
          </cell>
        </row>
        <row r="11968">
          <cell r="D11968" t="str">
            <v>Taxa de BDI %</v>
          </cell>
          <cell r="F11968">
            <v>1E-8</v>
          </cell>
          <cell r="H11968">
            <v>0</v>
          </cell>
        </row>
        <row r="11969">
          <cell r="D11969" t="str">
            <v>Total da Composição</v>
          </cell>
          <cell r="H11969">
            <v>21.29</v>
          </cell>
        </row>
        <row r="11970">
          <cell r="A11970" t="str">
            <v>72783</v>
          </cell>
          <cell r="B11970" t="str">
            <v>ADAPTADOR PVC SOLDAVEL COM FLANGES E ANEL PARA CAIXA D'AGUA 20MMX1/2" - FORNECIMENTO E INSTALACAO</v>
          </cell>
          <cell r="E11970" t="str">
            <v xml:space="preserve">UN    </v>
          </cell>
          <cell r="F11970" t="str">
            <v>Coeficiente</v>
          </cell>
          <cell r="G11970" t="str">
            <v>Preço Unit.</v>
          </cell>
          <cell r="H11970" t="str">
            <v>Preço Total</v>
          </cell>
          <cell r="I11970">
            <v>7.4200000000000008</v>
          </cell>
        </row>
        <row r="11971">
          <cell r="B11971">
            <v>1</v>
          </cell>
          <cell r="C11971" t="str">
            <v>2696</v>
          </cell>
          <cell r="D11971" t="str">
            <v>ENCANADOR OU BOMBEIRO HIDRAULICO</v>
          </cell>
          <cell r="E11971" t="str">
            <v>H</v>
          </cell>
          <cell r="F11971">
            <v>7.1999999999999995E-2</v>
          </cell>
          <cell r="G11971">
            <v>9.68</v>
          </cell>
          <cell r="H11971">
            <v>0.7</v>
          </cell>
        </row>
        <row r="11972">
          <cell r="B11972">
            <v>1</v>
          </cell>
          <cell r="C11972" t="str">
            <v>6116</v>
          </cell>
          <cell r="D11972" t="str">
            <v>AJUDANTE DE ENCANADOR</v>
          </cell>
          <cell r="E11972" t="str">
            <v>H</v>
          </cell>
          <cell r="F11972">
            <v>7.1999999999999995E-2</v>
          </cell>
          <cell r="G11972">
            <v>7.64</v>
          </cell>
          <cell r="H11972">
            <v>0.55000000000000004</v>
          </cell>
        </row>
        <row r="11973">
          <cell r="B11973">
            <v>2</v>
          </cell>
          <cell r="C11973" t="str">
            <v>95</v>
          </cell>
          <cell r="D11973" t="str">
            <v>ADAPTADOR PVC SOLDAVEL C/ FLANGES E ANEL DE VEDACAO P/ CAIXA D' AGUA 20MM X 1/2"</v>
          </cell>
          <cell r="E11973" t="str">
            <v>UN</v>
          </cell>
          <cell r="F11973">
            <v>1</v>
          </cell>
          <cell r="G11973">
            <v>5.95</v>
          </cell>
          <cell r="H11973">
            <v>5.95</v>
          </cell>
        </row>
        <row r="11974">
          <cell r="B11974">
            <v>2</v>
          </cell>
          <cell r="C11974" t="str">
            <v>122</v>
          </cell>
          <cell r="D11974" t="str">
            <v>ADESIVO PVC FRASCO C/ 850G</v>
          </cell>
          <cell r="E11974" t="str">
            <v>UN</v>
          </cell>
          <cell r="F11974">
            <v>2.8999999999999998E-3</v>
          </cell>
          <cell r="G11974">
            <v>24.31</v>
          </cell>
          <cell r="H11974">
            <v>7.0000000000000007E-2</v>
          </cell>
        </row>
        <row r="11975">
          <cell r="B11975">
            <v>2</v>
          </cell>
          <cell r="C11975" t="str">
            <v>3143</v>
          </cell>
          <cell r="D11975" t="str">
            <v>FITA VEDA ROSCA EM ROLOS 18MMX25M</v>
          </cell>
          <cell r="E11975" t="str">
            <v>UN</v>
          </cell>
          <cell r="F11975">
            <v>9.4000000000000004E-3</v>
          </cell>
          <cell r="G11975">
            <v>3.45</v>
          </cell>
          <cell r="H11975">
            <v>0.03</v>
          </cell>
        </row>
        <row r="11976">
          <cell r="B11976">
            <v>2</v>
          </cell>
          <cell r="C11976" t="str">
            <v>20083</v>
          </cell>
          <cell r="D11976" t="str">
            <v>SOLUCAO LIMPADORA FRASCO PLASTICO C/ 1000CM3</v>
          </cell>
          <cell r="E11976" t="str">
            <v>UN</v>
          </cell>
          <cell r="F11976">
            <v>4.0000000000000001E-3</v>
          </cell>
          <cell r="G11976">
            <v>28.8</v>
          </cell>
          <cell r="H11976">
            <v>0.12</v>
          </cell>
        </row>
        <row r="11977">
          <cell r="D11977" t="str">
            <v>Custo Direto Total</v>
          </cell>
          <cell r="H11977">
            <v>7.4200000000000008</v>
          </cell>
        </row>
        <row r="11978">
          <cell r="D11978" t="str">
            <v>Taxa de BDI %</v>
          </cell>
          <cell r="F11978">
            <v>1E-8</v>
          </cell>
          <cell r="H11978">
            <v>0</v>
          </cell>
        </row>
        <row r="11979">
          <cell r="D11979" t="str">
            <v>Total da Composição</v>
          </cell>
          <cell r="H11979">
            <v>7.4200000000000008</v>
          </cell>
        </row>
        <row r="11980">
          <cell r="A11980" t="str">
            <v>72784</v>
          </cell>
          <cell r="B11980" t="str">
            <v>ADAPTADOR PVC SOLDAVEL COM FLANGES E ANEL PARA CAIXA D'AGUA 25MMX3/4" - FORNECIMENTO E INSTALACAO</v>
          </cell>
          <cell r="E11980" t="str">
            <v xml:space="preserve">UN    </v>
          </cell>
          <cell r="F11980" t="str">
            <v>Coeficiente</v>
          </cell>
          <cell r="G11980" t="str">
            <v>Preço Unit.</v>
          </cell>
          <cell r="H11980" t="str">
            <v>Preço Total</v>
          </cell>
          <cell r="I11980">
            <v>8.8199999999999985</v>
          </cell>
        </row>
        <row r="11981">
          <cell r="B11981">
            <v>1</v>
          </cell>
          <cell r="C11981" t="str">
            <v>2696</v>
          </cell>
          <cell r="D11981" t="str">
            <v>ENCANADOR OU BOMBEIRO HIDRAULICO</v>
          </cell>
          <cell r="E11981" t="str">
            <v>H</v>
          </cell>
          <cell r="F11981">
            <v>7.1999999999999995E-2</v>
          </cell>
          <cell r="G11981">
            <v>9.68</v>
          </cell>
          <cell r="H11981">
            <v>0.7</v>
          </cell>
        </row>
        <row r="11982">
          <cell r="B11982">
            <v>1</v>
          </cell>
          <cell r="C11982" t="str">
            <v>6116</v>
          </cell>
          <cell r="D11982" t="str">
            <v>AJUDANTE DE ENCANADOR</v>
          </cell>
          <cell r="E11982" t="str">
            <v>H</v>
          </cell>
          <cell r="F11982">
            <v>7.1999999999999995E-2</v>
          </cell>
          <cell r="G11982">
            <v>7.64</v>
          </cell>
          <cell r="H11982">
            <v>0.55000000000000004</v>
          </cell>
        </row>
        <row r="11983">
          <cell r="B11983">
            <v>2</v>
          </cell>
          <cell r="C11983" t="str">
            <v>96</v>
          </cell>
          <cell r="D11983" t="str">
            <v>ADAPTADOR PVC SOLDAVEL C/ FLANGES E ANEL DE VEDACAO P/ CAIXA D' AGUA 25MM X 3/4"</v>
          </cell>
          <cell r="E11983" t="str">
            <v>UN</v>
          </cell>
          <cell r="F11983">
            <v>1</v>
          </cell>
          <cell r="G11983">
            <v>7.35</v>
          </cell>
          <cell r="H11983">
            <v>7.35</v>
          </cell>
        </row>
        <row r="11984">
          <cell r="B11984">
            <v>2</v>
          </cell>
          <cell r="C11984" t="str">
            <v>122</v>
          </cell>
          <cell r="D11984" t="str">
            <v>ADESIVO PVC FRASCO C/ 850G</v>
          </cell>
          <cell r="E11984" t="str">
            <v>UN</v>
          </cell>
          <cell r="F11984">
            <v>2.8999999999999998E-3</v>
          </cell>
          <cell r="G11984">
            <v>24.31</v>
          </cell>
          <cell r="H11984">
            <v>7.0000000000000007E-2</v>
          </cell>
        </row>
        <row r="11985">
          <cell r="B11985">
            <v>2</v>
          </cell>
          <cell r="C11985" t="str">
            <v>3143</v>
          </cell>
          <cell r="D11985" t="str">
            <v>FITA VEDA ROSCA EM ROLOS 18MMX25M</v>
          </cell>
          <cell r="E11985" t="str">
            <v>UN</v>
          </cell>
          <cell r="F11985">
            <v>9.4000000000000004E-3</v>
          </cell>
          <cell r="G11985">
            <v>3.45</v>
          </cell>
          <cell r="H11985">
            <v>0.03</v>
          </cell>
        </row>
        <row r="11986">
          <cell r="B11986">
            <v>2</v>
          </cell>
          <cell r="C11986" t="str">
            <v>20083</v>
          </cell>
          <cell r="D11986" t="str">
            <v>SOLUCAO LIMPADORA FRASCO PLASTICO C/ 1000CM3</v>
          </cell>
          <cell r="E11986" t="str">
            <v>UN</v>
          </cell>
          <cell r="F11986">
            <v>4.0000000000000001E-3</v>
          </cell>
          <cell r="G11986">
            <v>28.8</v>
          </cell>
          <cell r="H11986">
            <v>0.12</v>
          </cell>
        </row>
        <row r="11987">
          <cell r="D11987" t="str">
            <v>Custo Direto Total</v>
          </cell>
          <cell r="H11987">
            <v>8.8199999999999985</v>
          </cell>
        </row>
        <row r="11988">
          <cell r="D11988" t="str">
            <v>Taxa de BDI %</v>
          </cell>
          <cell r="F11988">
            <v>1E-8</v>
          </cell>
          <cell r="H11988">
            <v>0</v>
          </cell>
        </row>
        <row r="11989">
          <cell r="D11989" t="str">
            <v>Total da Composição</v>
          </cell>
          <cell r="H11989">
            <v>8.8199999999999985</v>
          </cell>
        </row>
        <row r="11990">
          <cell r="A11990" t="str">
            <v>72785</v>
          </cell>
          <cell r="B11990" t="str">
            <v>ADAPTADOR PVC SOLDAVEL COM FLANGES E ANEL PARA CAIXA D'AGUA 32MMX1" - FORNECIMENTO E INSTALACAO</v>
          </cell>
          <cell r="E11990" t="str">
            <v xml:space="preserve">UN    </v>
          </cell>
          <cell r="F11990" t="str">
            <v>Coeficiente</v>
          </cell>
          <cell r="G11990" t="str">
            <v>Preço Unit.</v>
          </cell>
          <cell r="H11990" t="str">
            <v>Preço Total</v>
          </cell>
          <cell r="I11990">
            <v>14.2</v>
          </cell>
        </row>
        <row r="11991">
          <cell r="B11991">
            <v>1</v>
          </cell>
          <cell r="C11991" t="str">
            <v>2696</v>
          </cell>
          <cell r="D11991" t="str">
            <v>ENCANADOR OU BOMBEIRO HIDRAULICO</v>
          </cell>
          <cell r="E11991" t="str">
            <v>H</v>
          </cell>
          <cell r="F11991">
            <v>7.1999999999999995E-2</v>
          </cell>
          <cell r="G11991">
            <v>9.68</v>
          </cell>
          <cell r="H11991">
            <v>0.7</v>
          </cell>
        </row>
        <row r="11992">
          <cell r="B11992">
            <v>1</v>
          </cell>
          <cell r="C11992" t="str">
            <v>6116</v>
          </cell>
          <cell r="D11992" t="str">
            <v>AJUDANTE DE ENCANADOR</v>
          </cell>
          <cell r="E11992" t="str">
            <v>H</v>
          </cell>
          <cell r="F11992">
            <v>7.1999999999999995E-2</v>
          </cell>
          <cell r="G11992">
            <v>7.64</v>
          </cell>
          <cell r="H11992">
            <v>0.55000000000000004</v>
          </cell>
        </row>
        <row r="11993">
          <cell r="B11993">
            <v>2</v>
          </cell>
          <cell r="C11993" t="str">
            <v>97</v>
          </cell>
          <cell r="D11993" t="str">
            <v>ADAPTADOR PVC SOLDAVEL C/ FLANGES E ANEL DE VEDACAO P/ CAIXA D' AGUA 32MM X 1"</v>
          </cell>
          <cell r="E11993" t="str">
            <v>UN</v>
          </cell>
          <cell r="F11993">
            <v>1</v>
          </cell>
          <cell r="G11993">
            <v>12.65</v>
          </cell>
          <cell r="H11993">
            <v>12.65</v>
          </cell>
        </row>
        <row r="11994">
          <cell r="B11994">
            <v>2</v>
          </cell>
          <cell r="C11994" t="str">
            <v>122</v>
          </cell>
          <cell r="D11994" t="str">
            <v>ADESIVO PVC FRASCO C/ 850G</v>
          </cell>
          <cell r="E11994" t="str">
            <v>UN</v>
          </cell>
          <cell r="F11994">
            <v>4.1000000000000003E-3</v>
          </cell>
          <cell r="G11994">
            <v>24.31</v>
          </cell>
          <cell r="H11994">
            <v>0.1</v>
          </cell>
        </row>
        <row r="11995">
          <cell r="B11995">
            <v>2</v>
          </cell>
          <cell r="C11995" t="str">
            <v>3143</v>
          </cell>
          <cell r="D11995" t="str">
            <v>FITA VEDA ROSCA EM ROLOS 18MMX25M</v>
          </cell>
          <cell r="E11995" t="str">
            <v>UN</v>
          </cell>
          <cell r="F11995">
            <v>1.2E-2</v>
          </cell>
          <cell r="G11995">
            <v>3.45</v>
          </cell>
          <cell r="H11995">
            <v>0.04</v>
          </cell>
        </row>
        <row r="11996">
          <cell r="B11996">
            <v>2</v>
          </cell>
          <cell r="C11996" t="str">
            <v>20083</v>
          </cell>
          <cell r="D11996" t="str">
            <v>SOLUCAO LIMPADORA FRASCO PLASTICO C/ 1000CM3</v>
          </cell>
          <cell r="E11996" t="str">
            <v>UN</v>
          </cell>
          <cell r="F11996">
            <v>5.4999999999999997E-3</v>
          </cell>
          <cell r="G11996">
            <v>28.8</v>
          </cell>
          <cell r="H11996">
            <v>0.16</v>
          </cell>
        </row>
        <row r="11997">
          <cell r="D11997" t="str">
            <v>Custo Direto Total</v>
          </cell>
          <cell r="H11997">
            <v>14.2</v>
          </cell>
        </row>
        <row r="11998">
          <cell r="D11998" t="str">
            <v>Taxa de BDI %</v>
          </cell>
          <cell r="F11998">
            <v>1E-8</v>
          </cell>
          <cell r="H11998">
            <v>0</v>
          </cell>
        </row>
        <row r="11999">
          <cell r="D11999" t="str">
            <v>Total da Composição</v>
          </cell>
          <cell r="H11999">
            <v>14.2</v>
          </cell>
        </row>
        <row r="12000">
          <cell r="A12000" t="str">
            <v>72786</v>
          </cell>
          <cell r="B12000" t="str">
            <v>ADAPTADOR PVC SOLDAVEL COM FLANGES E ANEL PARA CAIXA D'AGUA 40MMX1.1/4"  - FORNECIMENTO E INSTALACAO</v>
          </cell>
          <cell r="E12000" t="str">
            <v xml:space="preserve">UN    </v>
          </cell>
          <cell r="F12000" t="str">
            <v>Coeficiente</v>
          </cell>
          <cell r="G12000" t="str">
            <v>Preço Unit.</v>
          </cell>
          <cell r="H12000" t="str">
            <v>Preço Total</v>
          </cell>
          <cell r="I12000">
            <v>18.830000000000002</v>
          </cell>
        </row>
        <row r="12001">
          <cell r="B12001">
            <v>1</v>
          </cell>
          <cell r="C12001" t="str">
            <v>2696</v>
          </cell>
          <cell r="D12001" t="str">
            <v>ENCANADOR OU BOMBEIRO HIDRAULICO</v>
          </cell>
          <cell r="E12001" t="str">
            <v>H</v>
          </cell>
          <cell r="F12001">
            <v>0.112</v>
          </cell>
          <cell r="G12001">
            <v>9.68</v>
          </cell>
          <cell r="H12001">
            <v>1.08</v>
          </cell>
        </row>
        <row r="12002">
          <cell r="B12002">
            <v>1</v>
          </cell>
          <cell r="C12002" t="str">
            <v>6116</v>
          </cell>
          <cell r="D12002" t="str">
            <v>AJUDANTE DE ENCANADOR</v>
          </cell>
          <cell r="E12002" t="str">
            <v>H</v>
          </cell>
          <cell r="F12002">
            <v>0.112</v>
          </cell>
          <cell r="G12002">
            <v>7.64</v>
          </cell>
          <cell r="H12002">
            <v>0.86</v>
          </cell>
        </row>
        <row r="12003">
          <cell r="B12003">
            <v>2</v>
          </cell>
          <cell r="C12003" t="str">
            <v>98</v>
          </cell>
          <cell r="D12003" t="str">
            <v>ADAPTADOR PVC SOLDAVEL C/ FLANGES E ANEL DE VEDACAO P/ CAIXA D' AGUA 40MM 11/4"</v>
          </cell>
          <cell r="E12003" t="str">
            <v>UN</v>
          </cell>
          <cell r="F12003">
            <v>1</v>
          </cell>
          <cell r="G12003">
            <v>16.5</v>
          </cell>
          <cell r="H12003">
            <v>16.5</v>
          </cell>
        </row>
        <row r="12004">
          <cell r="B12004">
            <v>2</v>
          </cell>
          <cell r="C12004" t="str">
            <v>122</v>
          </cell>
          <cell r="D12004" t="str">
            <v>ADESIVO PVC FRASCO C/ 850G</v>
          </cell>
          <cell r="E12004" t="str">
            <v>UN</v>
          </cell>
          <cell r="F12004">
            <v>5.7999999999999996E-3</v>
          </cell>
          <cell r="G12004">
            <v>24.31</v>
          </cell>
          <cell r="H12004">
            <v>0.14000000000000001</v>
          </cell>
        </row>
        <row r="12005">
          <cell r="B12005">
            <v>2</v>
          </cell>
          <cell r="C12005" t="str">
            <v>3143</v>
          </cell>
          <cell r="D12005" t="str">
            <v>FITA VEDA ROSCA EM ROLOS 18MMX25M</v>
          </cell>
          <cell r="E12005" t="str">
            <v>UN</v>
          </cell>
          <cell r="F12005">
            <v>1.4999999999999999E-2</v>
          </cell>
          <cell r="G12005">
            <v>3.45</v>
          </cell>
          <cell r="H12005">
            <v>0.05</v>
          </cell>
        </row>
        <row r="12006">
          <cell r="B12006">
            <v>2</v>
          </cell>
          <cell r="C12006" t="str">
            <v>20083</v>
          </cell>
          <cell r="D12006" t="str">
            <v>SOLUCAO LIMPADORA FRASCO PLASTICO C/ 1000CM3</v>
          </cell>
          <cell r="E12006" t="str">
            <v>UN</v>
          </cell>
          <cell r="F12006">
            <v>7.0000000000000001E-3</v>
          </cell>
          <cell r="G12006">
            <v>28.8</v>
          </cell>
          <cell r="H12006">
            <v>0.2</v>
          </cell>
        </row>
        <row r="12007">
          <cell r="D12007" t="str">
            <v>Custo Direto Total</v>
          </cell>
          <cell r="H12007">
            <v>18.830000000000002</v>
          </cell>
        </row>
        <row r="12008">
          <cell r="D12008" t="str">
            <v>Taxa de BDI %</v>
          </cell>
          <cell r="F12008">
            <v>1E-8</v>
          </cell>
          <cell r="H12008">
            <v>0</v>
          </cell>
        </row>
        <row r="12009">
          <cell r="D12009" t="str">
            <v>Total da Composição</v>
          </cell>
          <cell r="H12009">
            <v>18.830000000000002</v>
          </cell>
        </row>
        <row r="12010">
          <cell r="A12010" t="str">
            <v>72787</v>
          </cell>
          <cell r="B12010" t="str">
            <v>ADAPTADOR PVC SOLDAVEL COM FLANGES E ANEL PARA CAIXA D'AGUA 50MMX1.1/2" - FORNECIMENTO E INSTALACAO</v>
          </cell>
          <cell r="E12010" t="str">
            <v xml:space="preserve">UN    </v>
          </cell>
          <cell r="F12010" t="str">
            <v>Coeficiente</v>
          </cell>
          <cell r="G12010" t="str">
            <v>Preço Unit.</v>
          </cell>
          <cell r="H12010" t="str">
            <v>Preço Total</v>
          </cell>
          <cell r="I12010">
            <v>19.48</v>
          </cell>
        </row>
        <row r="12011">
          <cell r="B12011">
            <v>1</v>
          </cell>
          <cell r="C12011" t="str">
            <v>2696</v>
          </cell>
          <cell r="D12011" t="str">
            <v>ENCANADOR OU BOMBEIRO HIDRAULICO</v>
          </cell>
          <cell r="E12011" t="str">
            <v>H</v>
          </cell>
          <cell r="F12011">
            <v>0.112</v>
          </cell>
          <cell r="G12011">
            <v>9.68</v>
          </cell>
          <cell r="H12011">
            <v>1.08</v>
          </cell>
        </row>
        <row r="12012">
          <cell r="B12012">
            <v>1</v>
          </cell>
          <cell r="C12012" t="str">
            <v>6116</v>
          </cell>
          <cell r="D12012" t="str">
            <v>AJUDANTE DE ENCANADOR</v>
          </cell>
          <cell r="E12012" t="str">
            <v>H</v>
          </cell>
          <cell r="F12012">
            <v>0.112</v>
          </cell>
          <cell r="G12012">
            <v>7.64</v>
          </cell>
          <cell r="H12012">
            <v>0.86</v>
          </cell>
        </row>
        <row r="12013">
          <cell r="B12013">
            <v>2</v>
          </cell>
          <cell r="C12013" t="str">
            <v>99</v>
          </cell>
          <cell r="D12013" t="str">
            <v>ADAPTADOR PVC SOLDAVEL C/ FLANGES E ANEL DE VEDACAO P/ CAIXA D' AGUA 50MM X 11/2"</v>
          </cell>
          <cell r="E12013" t="str">
            <v>UN</v>
          </cell>
          <cell r="F12013">
            <v>1</v>
          </cell>
          <cell r="G12013">
            <v>16.95</v>
          </cell>
          <cell r="H12013">
            <v>16.95</v>
          </cell>
        </row>
        <row r="12014">
          <cell r="B12014">
            <v>2</v>
          </cell>
          <cell r="C12014" t="str">
            <v>122</v>
          </cell>
          <cell r="D12014" t="str">
            <v>ADESIVO PVC FRASCO C/ 850G</v>
          </cell>
          <cell r="E12014" t="str">
            <v>UN</v>
          </cell>
          <cell r="F12014">
            <v>8.8000000000000005E-3</v>
          </cell>
          <cell r="G12014">
            <v>24.31</v>
          </cell>
          <cell r="H12014">
            <v>0.21</v>
          </cell>
        </row>
        <row r="12015">
          <cell r="B12015">
            <v>2</v>
          </cell>
          <cell r="C12015" t="str">
            <v>3143</v>
          </cell>
          <cell r="D12015" t="str">
            <v>FITA VEDA ROSCA EM ROLOS 18MMX25M</v>
          </cell>
          <cell r="E12015" t="str">
            <v>UN</v>
          </cell>
          <cell r="F12015">
            <v>1.8800000000000001E-2</v>
          </cell>
          <cell r="G12015">
            <v>3.45</v>
          </cell>
          <cell r="H12015">
            <v>0.06</v>
          </cell>
        </row>
        <row r="12016">
          <cell r="B12016">
            <v>2</v>
          </cell>
          <cell r="C12016" t="str">
            <v>20083</v>
          </cell>
          <cell r="D12016" t="str">
            <v>SOLUCAO LIMPADORA FRASCO PLASTICO C/ 1000CM3</v>
          </cell>
          <cell r="E12016" t="str">
            <v>UN</v>
          </cell>
          <cell r="F12016">
            <v>1.0999999999999999E-2</v>
          </cell>
          <cell r="G12016">
            <v>28.8</v>
          </cell>
          <cell r="H12016">
            <v>0.32</v>
          </cell>
        </row>
        <row r="12017">
          <cell r="D12017" t="str">
            <v>Custo Direto Total</v>
          </cell>
          <cell r="H12017">
            <v>19.48</v>
          </cell>
        </row>
        <row r="12018">
          <cell r="D12018" t="str">
            <v>Taxa de BDI %</v>
          </cell>
          <cell r="F12018">
            <v>1E-8</v>
          </cell>
          <cell r="H12018">
            <v>0</v>
          </cell>
        </row>
        <row r="12019">
          <cell r="D12019" t="str">
            <v>Total da Composição</v>
          </cell>
          <cell r="H12019">
            <v>19.48</v>
          </cell>
        </row>
        <row r="12020">
          <cell r="A12020" t="str">
            <v>72788</v>
          </cell>
          <cell r="B12020" t="str">
            <v>ADAPTADOR PVC SOLDAVEL COM FLANGES E ANEL PARA CAIXA D'AGUA 60MMX2" -</v>
          </cell>
          <cell r="E12020" t="str">
            <v xml:space="preserve">UN    </v>
          </cell>
          <cell r="F12020" t="str">
            <v>Coeficiente</v>
          </cell>
          <cell r="G12020" t="str">
            <v>Preço Unit.</v>
          </cell>
          <cell r="H12020" t="str">
            <v>Preço Total</v>
          </cell>
          <cell r="I12020">
            <v>29.330000000000002</v>
          </cell>
        </row>
        <row r="12021">
          <cell r="B12021">
            <v>1</v>
          </cell>
          <cell r="C12021" t="str">
            <v>2696</v>
          </cell>
          <cell r="D12021" t="str">
            <v>ENCANADOR OU BOMBEIRO HIDRAULICO</v>
          </cell>
          <cell r="E12021" t="str">
            <v>H</v>
          </cell>
          <cell r="F12021">
            <v>0.112</v>
          </cell>
          <cell r="G12021">
            <v>9.68</v>
          </cell>
          <cell r="H12021">
            <v>1.08</v>
          </cell>
        </row>
        <row r="12022">
          <cell r="B12022">
            <v>1</v>
          </cell>
          <cell r="C12022" t="str">
            <v>6116</v>
          </cell>
          <cell r="D12022" t="str">
            <v>AJUDANTE DE ENCANADOR</v>
          </cell>
          <cell r="E12022" t="str">
            <v>H</v>
          </cell>
          <cell r="F12022">
            <v>0.112</v>
          </cell>
          <cell r="G12022">
            <v>7.64</v>
          </cell>
          <cell r="H12022">
            <v>0.86</v>
          </cell>
        </row>
        <row r="12023">
          <cell r="B12023">
            <v>2</v>
          </cell>
          <cell r="C12023" t="str">
            <v>100</v>
          </cell>
          <cell r="D12023" t="str">
            <v>ADAPTADOR PVC SOLDAVEL C/ FLANGES E ANEL DE VEDACAO P/ CAIXA D' AGUA 60MM X 2"</v>
          </cell>
          <cell r="E12023" t="str">
            <v>UN</v>
          </cell>
          <cell r="F12023">
            <v>1</v>
          </cell>
          <cell r="G12023">
            <v>26.6</v>
          </cell>
          <cell r="H12023">
            <v>26.6</v>
          </cell>
        </row>
        <row r="12024">
          <cell r="B12024">
            <v>2</v>
          </cell>
          <cell r="C12024" t="str">
            <v>122</v>
          </cell>
          <cell r="D12024" t="str">
            <v>ADESIVO PVC FRASCO C/ 850G</v>
          </cell>
          <cell r="E12024" t="str">
            <v>UN</v>
          </cell>
          <cell r="F12024">
            <v>1.17E-2</v>
          </cell>
          <cell r="G12024">
            <v>24.31</v>
          </cell>
          <cell r="H12024">
            <v>0.28000000000000003</v>
          </cell>
        </row>
        <row r="12025">
          <cell r="B12025">
            <v>2</v>
          </cell>
          <cell r="C12025" t="str">
            <v>3143</v>
          </cell>
          <cell r="D12025" t="str">
            <v>FITA VEDA ROSCA EM ROLOS 18MMX25M</v>
          </cell>
          <cell r="E12025" t="str">
            <v>UN</v>
          </cell>
          <cell r="F12025">
            <v>2.2599999999999999E-2</v>
          </cell>
          <cell r="G12025">
            <v>3.45</v>
          </cell>
          <cell r="H12025">
            <v>0.08</v>
          </cell>
        </row>
        <row r="12026">
          <cell r="B12026">
            <v>2</v>
          </cell>
          <cell r="C12026" t="str">
            <v>20083</v>
          </cell>
          <cell r="D12026" t="str">
            <v>SOLUCAO LIMPADORA FRASCO PLASTICO C/ 1000CM3</v>
          </cell>
          <cell r="E12026" t="str">
            <v>UN</v>
          </cell>
          <cell r="F12026">
            <v>1.4999999999999999E-2</v>
          </cell>
          <cell r="G12026">
            <v>28.8</v>
          </cell>
          <cell r="H12026">
            <v>0.43</v>
          </cell>
        </row>
        <row r="12027">
          <cell r="D12027" t="str">
            <v>Custo Direto Total</v>
          </cell>
          <cell r="H12027">
            <v>29.330000000000002</v>
          </cell>
        </row>
        <row r="12028">
          <cell r="D12028" t="str">
            <v>Taxa de BDI %</v>
          </cell>
          <cell r="F12028">
            <v>1E-8</v>
          </cell>
          <cell r="H12028">
            <v>0</v>
          </cell>
        </row>
        <row r="12029">
          <cell r="D12029" t="str">
            <v>Total da Composição</v>
          </cell>
          <cell r="H12029">
            <v>29.330000000000002</v>
          </cell>
        </row>
        <row r="12030">
          <cell r="A12030" t="str">
            <v>72789</v>
          </cell>
          <cell r="B12030" t="str">
            <v>ADAPTADOR PVC SOLDAVEL COM FLANGES LIVRES PARA CAIXA D'AGUA 25MMX3/4" - FORNECIMENTO E INSTALACAO</v>
          </cell>
          <cell r="E12030" t="str">
            <v xml:space="preserve">UN    </v>
          </cell>
          <cell r="F12030" t="str">
            <v>Coeficiente</v>
          </cell>
          <cell r="G12030" t="str">
            <v>Preço Unit.</v>
          </cell>
          <cell r="H12030" t="str">
            <v>Preço Total</v>
          </cell>
          <cell r="I12030">
            <v>9.8199999999999985</v>
          </cell>
        </row>
        <row r="12031">
          <cell r="B12031">
            <v>1</v>
          </cell>
          <cell r="C12031" t="str">
            <v>2696</v>
          </cell>
          <cell r="D12031" t="str">
            <v>ENCANADOR OU BOMBEIRO HIDRAULICO</v>
          </cell>
          <cell r="E12031" t="str">
            <v>H</v>
          </cell>
          <cell r="F12031">
            <v>7.1999999999999995E-2</v>
          </cell>
          <cell r="G12031">
            <v>9.68</v>
          </cell>
          <cell r="H12031">
            <v>0.7</v>
          </cell>
        </row>
        <row r="12032">
          <cell r="B12032">
            <v>1</v>
          </cell>
          <cell r="C12032" t="str">
            <v>6116</v>
          </cell>
          <cell r="D12032" t="str">
            <v>AJUDANTE DE ENCANADOR</v>
          </cell>
          <cell r="E12032" t="str">
            <v>H</v>
          </cell>
          <cell r="F12032">
            <v>7.1999999999999995E-2</v>
          </cell>
          <cell r="G12032">
            <v>7.64</v>
          </cell>
          <cell r="H12032">
            <v>0.55000000000000004</v>
          </cell>
        </row>
        <row r="12033">
          <cell r="B12033">
            <v>2</v>
          </cell>
          <cell r="C12033" t="str">
            <v>114</v>
          </cell>
          <cell r="D12033" t="str">
            <v>ADAPTADOR PVC SOLDAVEL FLANGES LIVRES P/ CAIXA D' AGUA 25MM X 3/4'</v>
          </cell>
          <cell r="E12033" t="str">
            <v>UN</v>
          </cell>
          <cell r="F12033">
            <v>1</v>
          </cell>
          <cell r="G12033">
            <v>8.35</v>
          </cell>
          <cell r="H12033">
            <v>8.35</v>
          </cell>
        </row>
        <row r="12034">
          <cell r="B12034">
            <v>2</v>
          </cell>
          <cell r="C12034" t="str">
            <v>122</v>
          </cell>
          <cell r="D12034" t="str">
            <v>ADESIVO PVC FRASCO C/ 850G</v>
          </cell>
          <cell r="E12034" t="str">
            <v>UN</v>
          </cell>
          <cell r="F12034">
            <v>2.8999999999999998E-3</v>
          </cell>
          <cell r="G12034">
            <v>24.31</v>
          </cell>
          <cell r="H12034">
            <v>7.0000000000000007E-2</v>
          </cell>
        </row>
        <row r="12035">
          <cell r="B12035">
            <v>2</v>
          </cell>
          <cell r="C12035" t="str">
            <v>3143</v>
          </cell>
          <cell r="D12035" t="str">
            <v>FITA VEDA ROSCA EM ROLOS 18MMX25M</v>
          </cell>
          <cell r="E12035" t="str">
            <v>UN</v>
          </cell>
          <cell r="F12035">
            <v>9.4000000000000004E-3</v>
          </cell>
          <cell r="G12035">
            <v>3.45</v>
          </cell>
          <cell r="H12035">
            <v>0.03</v>
          </cell>
        </row>
        <row r="12036">
          <cell r="B12036">
            <v>2</v>
          </cell>
          <cell r="C12036" t="str">
            <v>20083</v>
          </cell>
          <cell r="D12036" t="str">
            <v>SOLUCAO LIMPADORA FRASCO PLASTICO C/ 1000CM3</v>
          </cell>
          <cell r="E12036" t="str">
            <v>UN</v>
          </cell>
          <cell r="F12036">
            <v>4.0000000000000001E-3</v>
          </cell>
          <cell r="G12036">
            <v>28.8</v>
          </cell>
          <cell r="H12036">
            <v>0.12</v>
          </cell>
        </row>
        <row r="12037">
          <cell r="D12037" t="str">
            <v>Custo Direto Total</v>
          </cell>
          <cell r="H12037">
            <v>9.8199999999999985</v>
          </cell>
        </row>
        <row r="12038">
          <cell r="D12038" t="str">
            <v>Taxa de BDI %</v>
          </cell>
          <cell r="F12038">
            <v>1E-8</v>
          </cell>
          <cell r="H12038">
            <v>0</v>
          </cell>
        </row>
        <row r="12039">
          <cell r="D12039" t="str">
            <v>Total da Composição</v>
          </cell>
          <cell r="H12039">
            <v>9.8199999999999985</v>
          </cell>
        </row>
        <row r="12040">
          <cell r="A12040" t="str">
            <v>72790</v>
          </cell>
          <cell r="B12040" t="str">
            <v>ADAPTADOR PVC SOLDAVEL COM FLANGES LIVRES PARA CAIXA D'AGUA 32MMX1" - FORNECIMENTO E INSTALACAO</v>
          </cell>
          <cell r="E12040" t="str">
            <v xml:space="preserve">UN    </v>
          </cell>
          <cell r="F12040" t="str">
            <v>Coeficiente</v>
          </cell>
          <cell r="G12040" t="str">
            <v>Preço Unit.</v>
          </cell>
          <cell r="H12040" t="str">
            <v>Preço Total</v>
          </cell>
          <cell r="I12040">
            <v>11.85</v>
          </cell>
        </row>
        <row r="12041">
          <cell r="B12041">
            <v>1</v>
          </cell>
          <cell r="C12041" t="str">
            <v>2696</v>
          </cell>
          <cell r="D12041" t="str">
            <v>ENCANADOR OU BOMBEIRO HIDRAULICO</v>
          </cell>
          <cell r="E12041" t="str">
            <v>H</v>
          </cell>
          <cell r="F12041">
            <v>7.1999999999999995E-2</v>
          </cell>
          <cell r="G12041">
            <v>9.68</v>
          </cell>
          <cell r="H12041">
            <v>0.7</v>
          </cell>
        </row>
        <row r="12042">
          <cell r="B12042">
            <v>1</v>
          </cell>
          <cell r="C12042" t="str">
            <v>6116</v>
          </cell>
          <cell r="D12042" t="str">
            <v>AJUDANTE DE ENCANADOR</v>
          </cell>
          <cell r="E12042" t="str">
            <v>H</v>
          </cell>
          <cell r="F12042">
            <v>7.1999999999999995E-2</v>
          </cell>
          <cell r="G12042">
            <v>7.64</v>
          </cell>
          <cell r="H12042">
            <v>0.55000000000000004</v>
          </cell>
        </row>
        <row r="12043">
          <cell r="B12043">
            <v>2</v>
          </cell>
          <cell r="C12043" t="str">
            <v>68</v>
          </cell>
          <cell r="D12043" t="str">
            <v>ADAPTADOR PVC SOLDAVEL FLANGES LIVRES P/ CAIXA D' AGUA 32MM X 1 "</v>
          </cell>
          <cell r="E12043" t="str">
            <v>UN</v>
          </cell>
          <cell r="F12043">
            <v>1</v>
          </cell>
          <cell r="G12043">
            <v>10.3</v>
          </cell>
          <cell r="H12043">
            <v>10.3</v>
          </cell>
        </row>
        <row r="12044">
          <cell r="B12044">
            <v>2</v>
          </cell>
          <cell r="C12044" t="str">
            <v>122</v>
          </cell>
          <cell r="D12044" t="str">
            <v>ADESIVO PVC FRASCO C/ 850G</v>
          </cell>
          <cell r="E12044" t="str">
            <v>UN</v>
          </cell>
          <cell r="F12044">
            <v>4.1000000000000003E-3</v>
          </cell>
          <cell r="G12044">
            <v>24.31</v>
          </cell>
          <cell r="H12044">
            <v>0.1</v>
          </cell>
        </row>
        <row r="12045">
          <cell r="B12045">
            <v>2</v>
          </cell>
          <cell r="C12045" t="str">
            <v>3143</v>
          </cell>
          <cell r="D12045" t="str">
            <v>FITA VEDA ROSCA EM ROLOS 18MMX25M</v>
          </cell>
          <cell r="E12045" t="str">
            <v>UN</v>
          </cell>
          <cell r="F12045">
            <v>1.2E-2</v>
          </cell>
          <cell r="G12045">
            <v>3.45</v>
          </cell>
          <cell r="H12045">
            <v>0.04</v>
          </cell>
        </row>
        <row r="12046">
          <cell r="B12046">
            <v>2</v>
          </cell>
          <cell r="C12046" t="str">
            <v>20083</v>
          </cell>
          <cell r="D12046" t="str">
            <v>SOLUCAO LIMPADORA FRASCO PLASTICO C/ 1000CM3</v>
          </cell>
          <cell r="E12046" t="str">
            <v>UN</v>
          </cell>
          <cell r="F12046">
            <v>5.4999999999999997E-3</v>
          </cell>
          <cell r="G12046">
            <v>28.8</v>
          </cell>
          <cell r="H12046">
            <v>0.16</v>
          </cell>
        </row>
        <row r="12047">
          <cell r="D12047" t="str">
            <v>Custo Direto Total</v>
          </cell>
          <cell r="H12047">
            <v>11.85</v>
          </cell>
        </row>
        <row r="12048">
          <cell r="D12048" t="str">
            <v>Taxa de BDI %</v>
          </cell>
          <cell r="F12048">
            <v>1E-8</v>
          </cell>
          <cell r="H12048">
            <v>0</v>
          </cell>
        </row>
        <row r="12049">
          <cell r="D12049" t="str">
            <v>Total da Composição</v>
          </cell>
          <cell r="H12049">
            <v>11.85</v>
          </cell>
        </row>
        <row r="12050">
          <cell r="A12050" t="str">
            <v>72791</v>
          </cell>
          <cell r="B12050" t="str">
            <v>ADAPTADOR PVC SOLDAVEL COM FLANGES LIVRES PARA CAIXA D'AGUA 40MMX1.1/4" - FORNECIMENTO E INSTALACAO</v>
          </cell>
          <cell r="E12050" t="str">
            <v xml:space="preserve">UN    </v>
          </cell>
          <cell r="F12050" t="str">
            <v>Coeficiente</v>
          </cell>
          <cell r="G12050" t="str">
            <v>Preço Unit.</v>
          </cell>
          <cell r="H12050" t="str">
            <v>Preço Total</v>
          </cell>
          <cell r="I12050">
            <v>15.08</v>
          </cell>
        </row>
        <row r="12051">
          <cell r="B12051">
            <v>1</v>
          </cell>
          <cell r="C12051" t="str">
            <v>2696</v>
          </cell>
          <cell r="D12051" t="str">
            <v>ENCANADOR OU BOMBEIRO HIDRAULICO</v>
          </cell>
          <cell r="E12051" t="str">
            <v>H</v>
          </cell>
          <cell r="F12051">
            <v>0.112</v>
          </cell>
          <cell r="G12051">
            <v>9.68</v>
          </cell>
          <cell r="H12051">
            <v>1.08</v>
          </cell>
        </row>
        <row r="12052">
          <cell r="B12052">
            <v>1</v>
          </cell>
          <cell r="C12052" t="str">
            <v>6116</v>
          </cell>
          <cell r="D12052" t="str">
            <v>AJUDANTE DE ENCANADOR</v>
          </cell>
          <cell r="E12052" t="str">
            <v>H</v>
          </cell>
          <cell r="F12052">
            <v>0.112</v>
          </cell>
          <cell r="G12052">
            <v>7.64</v>
          </cell>
          <cell r="H12052">
            <v>0.86</v>
          </cell>
        </row>
        <row r="12053">
          <cell r="B12053">
            <v>2</v>
          </cell>
          <cell r="C12053" t="str">
            <v>86</v>
          </cell>
          <cell r="D12053" t="str">
            <v>ADAPTADOR PVC SOLDAVEL FLANGES LIVRES P/ CAIXA D' AGUA 40MM X 1 1/4"</v>
          </cell>
          <cell r="E12053" t="str">
            <v>UN</v>
          </cell>
          <cell r="F12053">
            <v>1</v>
          </cell>
          <cell r="G12053">
            <v>12.75</v>
          </cell>
          <cell r="H12053">
            <v>12.75</v>
          </cell>
        </row>
        <row r="12054">
          <cell r="B12054">
            <v>2</v>
          </cell>
          <cell r="C12054" t="str">
            <v>122</v>
          </cell>
          <cell r="D12054" t="str">
            <v>ADESIVO PVC FRASCO C/ 850G</v>
          </cell>
          <cell r="E12054" t="str">
            <v>UN</v>
          </cell>
          <cell r="F12054">
            <v>5.7999999999999996E-3</v>
          </cell>
          <cell r="G12054">
            <v>24.31</v>
          </cell>
          <cell r="H12054">
            <v>0.14000000000000001</v>
          </cell>
        </row>
        <row r="12055">
          <cell r="B12055">
            <v>2</v>
          </cell>
          <cell r="C12055" t="str">
            <v>3143</v>
          </cell>
          <cell r="D12055" t="str">
            <v>FITA VEDA ROSCA EM ROLOS 18MMX25M</v>
          </cell>
          <cell r="E12055" t="str">
            <v>UN</v>
          </cell>
          <cell r="F12055">
            <v>1.4999999999999999E-2</v>
          </cell>
          <cell r="G12055">
            <v>3.45</v>
          </cell>
          <cell r="H12055">
            <v>0.05</v>
          </cell>
        </row>
        <row r="12056">
          <cell r="B12056">
            <v>2</v>
          </cell>
          <cell r="C12056" t="str">
            <v>20083</v>
          </cell>
          <cell r="D12056" t="str">
            <v>SOLUCAO LIMPADORA FRASCO PLASTICO C/ 1000CM3</v>
          </cell>
          <cell r="E12056" t="str">
            <v>UN</v>
          </cell>
          <cell r="F12056">
            <v>7.0000000000000001E-3</v>
          </cell>
          <cell r="G12056">
            <v>28.8</v>
          </cell>
          <cell r="H12056">
            <v>0.2</v>
          </cell>
        </row>
        <row r="12057">
          <cell r="D12057" t="str">
            <v>Custo Direto Total</v>
          </cell>
          <cell r="H12057">
            <v>15.08</v>
          </cell>
        </row>
        <row r="12058">
          <cell r="D12058" t="str">
            <v>Taxa de BDI %</v>
          </cell>
          <cell r="F12058">
            <v>1E-8</v>
          </cell>
          <cell r="H12058">
            <v>0</v>
          </cell>
        </row>
        <row r="12059">
          <cell r="D12059" t="str">
            <v>Total da Composição</v>
          </cell>
          <cell r="H12059">
            <v>15.08</v>
          </cell>
        </row>
        <row r="12060">
          <cell r="A12060" t="str">
            <v>72792</v>
          </cell>
          <cell r="B12060" t="str">
            <v>ADAPTADOR PVC SOLDAVEL COM FLANGES LIVRES PARA CAIXA D'AGUA 50MMX1.1/2" - FORNECIMENTO E INSTALACAO</v>
          </cell>
          <cell r="E12060" t="str">
            <v xml:space="preserve">UN    </v>
          </cell>
          <cell r="F12060" t="str">
            <v>Coeficiente</v>
          </cell>
          <cell r="G12060" t="str">
            <v>Preço Unit.</v>
          </cell>
          <cell r="H12060" t="str">
            <v>Preço Total</v>
          </cell>
          <cell r="I12060">
            <v>26.53</v>
          </cell>
        </row>
        <row r="12061">
          <cell r="B12061">
            <v>1</v>
          </cell>
          <cell r="C12061" t="str">
            <v>2696</v>
          </cell>
          <cell r="D12061" t="str">
            <v>ENCANADOR OU BOMBEIRO HIDRAULICO</v>
          </cell>
          <cell r="E12061" t="str">
            <v>H</v>
          </cell>
          <cell r="F12061">
            <v>0.112</v>
          </cell>
          <cell r="G12061">
            <v>9.68</v>
          </cell>
          <cell r="H12061">
            <v>1.08</v>
          </cell>
        </row>
        <row r="12062">
          <cell r="B12062">
            <v>1</v>
          </cell>
          <cell r="C12062" t="str">
            <v>6116</v>
          </cell>
          <cell r="D12062" t="str">
            <v>AJUDANTE DE ENCANADOR</v>
          </cell>
          <cell r="E12062" t="str">
            <v>H</v>
          </cell>
          <cell r="F12062">
            <v>0.112</v>
          </cell>
          <cell r="G12062">
            <v>7.64</v>
          </cell>
          <cell r="H12062">
            <v>0.86</v>
          </cell>
        </row>
        <row r="12063">
          <cell r="B12063">
            <v>2</v>
          </cell>
          <cell r="C12063" t="str">
            <v>66</v>
          </cell>
          <cell r="D12063" t="str">
            <v>ADAPTADOR PVC SOLDAVEL FLANGES LIVRES P/ CAIXA D' AGUA 50MM X 1 1/2"</v>
          </cell>
          <cell r="E12063" t="str">
            <v>UN</v>
          </cell>
          <cell r="F12063">
            <v>1</v>
          </cell>
          <cell r="G12063">
            <v>24</v>
          </cell>
          <cell r="H12063">
            <v>24</v>
          </cell>
        </row>
        <row r="12064">
          <cell r="B12064">
            <v>2</v>
          </cell>
          <cell r="C12064" t="str">
            <v>122</v>
          </cell>
          <cell r="D12064" t="str">
            <v>ADESIVO PVC FRASCO C/ 850G</v>
          </cell>
          <cell r="E12064" t="str">
            <v>UN</v>
          </cell>
          <cell r="F12064">
            <v>8.8000000000000005E-3</v>
          </cell>
          <cell r="G12064">
            <v>24.31</v>
          </cell>
          <cell r="H12064">
            <v>0.21</v>
          </cell>
        </row>
        <row r="12065">
          <cell r="B12065">
            <v>2</v>
          </cell>
          <cell r="C12065" t="str">
            <v>3143</v>
          </cell>
          <cell r="D12065" t="str">
            <v>FITA VEDA ROSCA EM ROLOS 18MMX25M</v>
          </cell>
          <cell r="E12065" t="str">
            <v>UN</v>
          </cell>
          <cell r="F12065">
            <v>1.8800000000000001E-2</v>
          </cell>
          <cell r="G12065">
            <v>3.45</v>
          </cell>
          <cell r="H12065">
            <v>0.06</v>
          </cell>
        </row>
        <row r="12066">
          <cell r="B12066">
            <v>2</v>
          </cell>
          <cell r="C12066" t="str">
            <v>20083</v>
          </cell>
          <cell r="D12066" t="str">
            <v>SOLUCAO LIMPADORA FRASCO PLASTICO C/ 1000CM3</v>
          </cell>
          <cell r="E12066" t="str">
            <v>UN</v>
          </cell>
          <cell r="F12066">
            <v>1.0999999999999999E-2</v>
          </cell>
          <cell r="G12066">
            <v>28.8</v>
          </cell>
          <cell r="H12066">
            <v>0.32</v>
          </cell>
        </row>
        <row r="12067">
          <cell r="D12067" t="str">
            <v>Custo Direto Total</v>
          </cell>
          <cell r="H12067">
            <v>26.53</v>
          </cell>
        </row>
        <row r="12068">
          <cell r="D12068" t="str">
            <v>Taxa de BDI %</v>
          </cell>
          <cell r="F12068">
            <v>1E-8</v>
          </cell>
          <cell r="H12068">
            <v>0</v>
          </cell>
        </row>
        <row r="12069">
          <cell r="D12069" t="str">
            <v>Total da Composição</v>
          </cell>
          <cell r="H12069">
            <v>26.53</v>
          </cell>
        </row>
        <row r="12070">
          <cell r="A12070" t="str">
            <v>72793</v>
          </cell>
          <cell r="B12070" t="str">
            <v>ADAPTADOR PVC SOLDAVEL COM FLANGES LIVRES PARA CAIXA D'AGUA 60MMX2" -</v>
          </cell>
          <cell r="E12070" t="str">
            <v xml:space="preserve">UN    </v>
          </cell>
          <cell r="F12070" t="str">
            <v>Coeficiente</v>
          </cell>
          <cell r="G12070" t="str">
            <v>Preço Unit.</v>
          </cell>
          <cell r="H12070" t="str">
            <v>Preço Total</v>
          </cell>
          <cell r="I12070">
            <v>37.129999999999995</v>
          </cell>
        </row>
        <row r="12071">
          <cell r="B12071">
            <v>1</v>
          </cell>
          <cell r="C12071" t="str">
            <v>2696</v>
          </cell>
          <cell r="D12071" t="str">
            <v>ENCANADOR OU BOMBEIRO HIDRAULICO</v>
          </cell>
          <cell r="E12071" t="str">
            <v>H</v>
          </cell>
          <cell r="F12071">
            <v>0.112</v>
          </cell>
          <cell r="G12071">
            <v>9.68</v>
          </cell>
          <cell r="H12071">
            <v>1.08</v>
          </cell>
        </row>
        <row r="12072">
          <cell r="B12072">
            <v>1</v>
          </cell>
          <cell r="C12072" t="str">
            <v>6116</v>
          </cell>
          <cell r="D12072" t="str">
            <v>AJUDANTE DE ENCANADOR</v>
          </cell>
          <cell r="E12072" t="str">
            <v>H</v>
          </cell>
          <cell r="F12072">
            <v>0.112</v>
          </cell>
          <cell r="G12072">
            <v>7.64</v>
          </cell>
          <cell r="H12072">
            <v>0.86</v>
          </cell>
        </row>
        <row r="12073">
          <cell r="B12073">
            <v>2</v>
          </cell>
          <cell r="C12073" t="str">
            <v>69</v>
          </cell>
          <cell r="D12073" t="str">
            <v>ADAPTADOR PVC SOLDAVEL FLANGES LIVRES P/ CAIXA D' AGUA 60MM X 2 "</v>
          </cell>
          <cell r="E12073" t="str">
            <v>UN</v>
          </cell>
          <cell r="F12073">
            <v>1</v>
          </cell>
          <cell r="G12073">
            <v>34.4</v>
          </cell>
          <cell r="H12073">
            <v>34.4</v>
          </cell>
        </row>
        <row r="12074">
          <cell r="B12074">
            <v>2</v>
          </cell>
          <cell r="C12074" t="str">
            <v>122</v>
          </cell>
          <cell r="D12074" t="str">
            <v>ADESIVO PVC FRASCO C/ 850G</v>
          </cell>
          <cell r="E12074" t="str">
            <v>UN</v>
          </cell>
          <cell r="F12074">
            <v>1.17E-2</v>
          </cell>
          <cell r="G12074">
            <v>24.31</v>
          </cell>
          <cell r="H12074">
            <v>0.28000000000000003</v>
          </cell>
        </row>
        <row r="12075">
          <cell r="B12075">
            <v>2</v>
          </cell>
          <cell r="C12075" t="str">
            <v>3143</v>
          </cell>
          <cell r="D12075" t="str">
            <v>FITA VEDA ROSCA EM ROLOS 18MMX25M</v>
          </cell>
          <cell r="E12075" t="str">
            <v>UN</v>
          </cell>
          <cell r="F12075">
            <v>2.2599999999999999E-2</v>
          </cell>
          <cell r="G12075">
            <v>3.45</v>
          </cell>
          <cell r="H12075">
            <v>0.08</v>
          </cell>
        </row>
        <row r="12076">
          <cell r="B12076">
            <v>2</v>
          </cell>
          <cell r="C12076" t="str">
            <v>20083</v>
          </cell>
          <cell r="D12076" t="str">
            <v>SOLUCAO LIMPADORA FRASCO PLASTICO C/ 1000CM3</v>
          </cell>
          <cell r="E12076" t="str">
            <v>UN</v>
          </cell>
          <cell r="F12076">
            <v>1.4999999999999999E-2</v>
          </cell>
          <cell r="G12076">
            <v>28.8</v>
          </cell>
          <cell r="H12076">
            <v>0.43</v>
          </cell>
        </row>
        <row r="12077">
          <cell r="D12077" t="str">
            <v>Custo Direto Total</v>
          </cell>
          <cell r="H12077">
            <v>37.129999999999995</v>
          </cell>
        </row>
        <row r="12078">
          <cell r="D12078" t="str">
            <v>Taxa de BDI %</v>
          </cell>
          <cell r="F12078">
            <v>1E-8</v>
          </cell>
          <cell r="H12078">
            <v>0</v>
          </cell>
        </row>
        <row r="12079">
          <cell r="D12079" t="str">
            <v>Total da Composição</v>
          </cell>
          <cell r="H12079">
            <v>37.129999999999995</v>
          </cell>
        </row>
        <row r="12080">
          <cell r="A12080" t="str">
            <v>72794</v>
          </cell>
          <cell r="B12080" t="str">
            <v>ADAPTADOR PVC SOLDAVEL COM FLANGES LIVRES PARA CAIXA D'AGUA 75MMX2.1/2"  - FORNECIMENTO E INSTALACAO</v>
          </cell>
          <cell r="E12080" t="str">
            <v xml:space="preserve">UN    </v>
          </cell>
          <cell r="F12080" t="str">
            <v>Coeficiente</v>
          </cell>
          <cell r="G12080" t="str">
            <v>Preço Unit.</v>
          </cell>
          <cell r="H12080" t="str">
            <v>Preço Total</v>
          </cell>
          <cell r="I12080">
            <v>111.22999999999999</v>
          </cell>
        </row>
        <row r="12081">
          <cell r="B12081">
            <v>1</v>
          </cell>
          <cell r="C12081" t="str">
            <v>2696</v>
          </cell>
          <cell r="D12081" t="str">
            <v>ENCANADOR OU BOMBEIRO HIDRAULICO</v>
          </cell>
          <cell r="E12081" t="str">
            <v>H</v>
          </cell>
          <cell r="F12081">
            <v>0.14399999999999999</v>
          </cell>
          <cell r="G12081">
            <v>9.68</v>
          </cell>
          <cell r="H12081">
            <v>1.39</v>
          </cell>
        </row>
        <row r="12082">
          <cell r="B12082">
            <v>1</v>
          </cell>
          <cell r="C12082" t="str">
            <v>6116</v>
          </cell>
          <cell r="D12082" t="str">
            <v>AJUDANTE DE ENCANADOR</v>
          </cell>
          <cell r="E12082" t="str">
            <v>H</v>
          </cell>
          <cell r="F12082">
            <v>0.14399999999999999</v>
          </cell>
          <cell r="G12082">
            <v>7.64</v>
          </cell>
          <cell r="H12082">
            <v>1.1000000000000001</v>
          </cell>
        </row>
        <row r="12083">
          <cell r="B12083">
            <v>2</v>
          </cell>
          <cell r="C12083" t="str">
            <v>83</v>
          </cell>
          <cell r="D12083" t="str">
            <v>ADAPTADOR PVC SOLDAVEL FLANGES LIVRES P/ CAIXA D' AGUA 75MM X 2 1/2'</v>
          </cell>
          <cell r="E12083" t="str">
            <v>UN</v>
          </cell>
          <cell r="F12083">
            <v>1</v>
          </cell>
          <cell r="G12083">
            <v>107.4</v>
          </cell>
          <cell r="H12083">
            <v>107.4</v>
          </cell>
        </row>
        <row r="12084">
          <cell r="B12084">
            <v>2</v>
          </cell>
          <cell r="C12084" t="str">
            <v>122</v>
          </cell>
          <cell r="D12084" t="str">
            <v>ADESIVO PVC FRASCO C/ 850G</v>
          </cell>
          <cell r="E12084" t="str">
            <v>UN</v>
          </cell>
          <cell r="F12084">
            <v>0.02</v>
          </cell>
          <cell r="G12084">
            <v>24.31</v>
          </cell>
          <cell r="H12084">
            <v>0.49</v>
          </cell>
        </row>
        <row r="12085">
          <cell r="B12085">
            <v>2</v>
          </cell>
          <cell r="C12085" t="str">
            <v>3143</v>
          </cell>
          <cell r="D12085" t="str">
            <v>FITA VEDA ROSCA EM ROLOS 18MMX25M</v>
          </cell>
          <cell r="E12085" t="str">
            <v>UN</v>
          </cell>
          <cell r="F12085">
            <v>2.8199999999999999E-2</v>
          </cell>
          <cell r="G12085">
            <v>3.45</v>
          </cell>
          <cell r="H12085">
            <v>0.1</v>
          </cell>
        </row>
        <row r="12086">
          <cell r="B12086">
            <v>2</v>
          </cell>
          <cell r="C12086" t="str">
            <v>20083</v>
          </cell>
          <cell r="D12086" t="str">
            <v>SOLUCAO LIMPADORA FRASCO PLASTICO C/ 1000CM3</v>
          </cell>
          <cell r="E12086" t="str">
            <v>UN</v>
          </cell>
          <cell r="F12086">
            <v>2.5999999999999999E-2</v>
          </cell>
          <cell r="G12086">
            <v>28.8</v>
          </cell>
          <cell r="H12086">
            <v>0.75</v>
          </cell>
        </row>
        <row r="12087">
          <cell r="D12087" t="str">
            <v>Custo Direto Total</v>
          </cell>
          <cell r="H12087">
            <v>111.22999999999999</v>
          </cell>
        </row>
        <row r="12088">
          <cell r="D12088" t="str">
            <v>Taxa de BDI %</v>
          </cell>
          <cell r="F12088">
            <v>1E-8</v>
          </cell>
          <cell r="H12088">
            <v>0</v>
          </cell>
        </row>
        <row r="12089">
          <cell r="D12089" t="str">
            <v>Total da Composição</v>
          </cell>
          <cell r="H12089">
            <v>111.22999999999999</v>
          </cell>
        </row>
        <row r="12090">
          <cell r="A12090" t="str">
            <v>72795</v>
          </cell>
          <cell r="B12090" t="str">
            <v>ADAPTADOR PVC SOLDAVEL COM FLANGES LIVRES PARA CAIXA D'AGUA 85MMX3" -</v>
          </cell>
          <cell r="E12090" t="str">
            <v xml:space="preserve">UN    </v>
          </cell>
          <cell r="F12090" t="str">
            <v>Coeficiente</v>
          </cell>
          <cell r="G12090" t="str">
            <v>Preço Unit.</v>
          </cell>
          <cell r="H12090" t="str">
            <v>Preço Total</v>
          </cell>
          <cell r="I12090">
            <v>151.51</v>
          </cell>
        </row>
        <row r="12091">
          <cell r="B12091">
            <v>1</v>
          </cell>
          <cell r="C12091" t="str">
            <v>2696</v>
          </cell>
          <cell r="D12091" t="str">
            <v>ENCANADOR OU BOMBEIRO HIDRAULICO</v>
          </cell>
          <cell r="E12091" t="str">
            <v>H</v>
          </cell>
          <cell r="F12091">
            <v>0.2208</v>
          </cell>
          <cell r="G12091">
            <v>9.68</v>
          </cell>
          <cell r="H12091">
            <v>2.14</v>
          </cell>
        </row>
        <row r="12092">
          <cell r="B12092">
            <v>1</v>
          </cell>
          <cell r="C12092" t="str">
            <v>6116</v>
          </cell>
          <cell r="D12092" t="str">
            <v>AJUDANTE DE ENCANADOR</v>
          </cell>
          <cell r="E12092" t="str">
            <v>H</v>
          </cell>
          <cell r="F12092">
            <v>0.2208</v>
          </cell>
          <cell r="G12092">
            <v>7.64</v>
          </cell>
          <cell r="H12092">
            <v>1.69</v>
          </cell>
        </row>
        <row r="12093">
          <cell r="B12093">
            <v>2</v>
          </cell>
          <cell r="C12093" t="str">
            <v>74</v>
          </cell>
          <cell r="D12093" t="str">
            <v>ADAPTADOR PVC SOLDAVEL FLANGES LIVRES P/ CAIXA D' AGUA 85 MM X 3"</v>
          </cell>
          <cell r="E12093" t="str">
            <v>UN</v>
          </cell>
          <cell r="F12093">
            <v>1</v>
          </cell>
          <cell r="G12093">
            <v>144.69999999999999</v>
          </cell>
          <cell r="H12093">
            <v>144.69999999999999</v>
          </cell>
        </row>
        <row r="12094">
          <cell r="B12094">
            <v>2</v>
          </cell>
          <cell r="C12094" t="str">
            <v>122</v>
          </cell>
          <cell r="D12094" t="str">
            <v>ADESIVO PVC FRASCO C/ 850G</v>
          </cell>
          <cell r="E12094" t="str">
            <v>UN</v>
          </cell>
          <cell r="F12094">
            <v>4.7E-2</v>
          </cell>
          <cell r="G12094">
            <v>24.31</v>
          </cell>
          <cell r="H12094">
            <v>1.1399999999999999</v>
          </cell>
        </row>
        <row r="12095">
          <cell r="B12095">
            <v>2</v>
          </cell>
          <cell r="C12095" t="str">
            <v>3143</v>
          </cell>
          <cell r="D12095" t="str">
            <v>FITA VEDA ROSCA EM ROLOS 18MMX25M</v>
          </cell>
          <cell r="E12095" t="str">
            <v>UN</v>
          </cell>
          <cell r="F12095">
            <v>3.2000000000000001E-2</v>
          </cell>
          <cell r="G12095">
            <v>3.45</v>
          </cell>
          <cell r="H12095">
            <v>0.11</v>
          </cell>
        </row>
        <row r="12096">
          <cell r="B12096">
            <v>2</v>
          </cell>
          <cell r="C12096" t="str">
            <v>20083</v>
          </cell>
          <cell r="D12096" t="str">
            <v>SOLUCAO LIMPADORA FRASCO PLASTICO C/ 1000CM3</v>
          </cell>
          <cell r="E12096" t="str">
            <v>UN</v>
          </cell>
          <cell r="F12096">
            <v>0.06</v>
          </cell>
          <cell r="G12096">
            <v>28.8</v>
          </cell>
          <cell r="H12096">
            <v>1.73</v>
          </cell>
        </row>
        <row r="12097">
          <cell r="D12097" t="str">
            <v>Custo Direto Total</v>
          </cell>
          <cell r="H12097">
            <v>151.51</v>
          </cell>
        </row>
        <row r="12098">
          <cell r="D12098" t="str">
            <v>Taxa de BDI %</v>
          </cell>
          <cell r="F12098">
            <v>1E-8</v>
          </cell>
          <cell r="H12098">
            <v>0</v>
          </cell>
        </row>
        <row r="12099">
          <cell r="D12099" t="str">
            <v>Total da Composição</v>
          </cell>
          <cell r="H12099">
            <v>151.51</v>
          </cell>
        </row>
        <row r="12100">
          <cell r="A12100" t="str">
            <v>72796</v>
          </cell>
          <cell r="B12100" t="str">
            <v>ADAPTADOR PVC SOLDAVEL COM FLANGES LIVRES PARA CAIXA D'AGUA 110MMX4" -</v>
          </cell>
          <cell r="E12100" t="str">
            <v xml:space="preserve">UN    </v>
          </cell>
          <cell r="F12100" t="str">
            <v>Coeficiente</v>
          </cell>
          <cell r="G12100" t="str">
            <v>Preço Unit.</v>
          </cell>
          <cell r="H12100" t="str">
            <v>Preço Total</v>
          </cell>
          <cell r="I12100">
            <v>211.79</v>
          </cell>
        </row>
        <row r="12101">
          <cell r="B12101">
            <v>1</v>
          </cell>
          <cell r="C12101" t="str">
            <v>2696</v>
          </cell>
          <cell r="D12101" t="str">
            <v>ENCANADOR OU BOMBEIRO HIDRAULICO</v>
          </cell>
          <cell r="E12101" t="str">
            <v>H</v>
          </cell>
          <cell r="F12101">
            <v>0.184</v>
          </cell>
          <cell r="G12101">
            <v>9.68</v>
          </cell>
          <cell r="H12101">
            <v>1.78</v>
          </cell>
        </row>
        <row r="12102">
          <cell r="B12102">
            <v>1</v>
          </cell>
          <cell r="C12102" t="str">
            <v>6116</v>
          </cell>
          <cell r="D12102" t="str">
            <v>AJUDANTE DE ENCANADOR</v>
          </cell>
          <cell r="E12102" t="str">
            <v>H</v>
          </cell>
          <cell r="F12102">
            <v>0.184</v>
          </cell>
          <cell r="G12102">
            <v>7.64</v>
          </cell>
          <cell r="H12102">
            <v>1.41</v>
          </cell>
        </row>
        <row r="12103">
          <cell r="B12103">
            <v>2</v>
          </cell>
          <cell r="C12103" t="str">
            <v>75</v>
          </cell>
          <cell r="D12103" t="str">
            <v>ADAPTADOR PVC SOLDAVEL FLANGES LIVRES P/ CAIXA D' AGUA 110MM X 4"</v>
          </cell>
          <cell r="E12103" t="str">
            <v>UN</v>
          </cell>
          <cell r="F12103">
            <v>1</v>
          </cell>
          <cell r="G12103">
            <v>207.05</v>
          </cell>
          <cell r="H12103">
            <v>207.05</v>
          </cell>
        </row>
        <row r="12104">
          <cell r="B12104">
            <v>2</v>
          </cell>
          <cell r="C12104" t="str">
            <v>122</v>
          </cell>
          <cell r="D12104" t="str">
            <v>ADESIVO PVC FRASCO C/ 850G</v>
          </cell>
          <cell r="E12104" t="str">
            <v>UN</v>
          </cell>
          <cell r="F12104">
            <v>3.5000000000000001E-3</v>
          </cell>
          <cell r="G12104">
            <v>24.31</v>
          </cell>
          <cell r="H12104">
            <v>0.09</v>
          </cell>
        </row>
        <row r="12105">
          <cell r="B12105">
            <v>2</v>
          </cell>
          <cell r="C12105" t="str">
            <v>3143</v>
          </cell>
          <cell r="D12105" t="str">
            <v>FITA VEDA ROSCA EM ROLOS 18MMX25M</v>
          </cell>
          <cell r="E12105" t="str">
            <v>UN</v>
          </cell>
          <cell r="F12105">
            <v>4.1399999999999999E-2</v>
          </cell>
          <cell r="G12105">
            <v>3.45</v>
          </cell>
          <cell r="H12105">
            <v>0.14000000000000001</v>
          </cell>
        </row>
        <row r="12106">
          <cell r="B12106">
            <v>2</v>
          </cell>
          <cell r="C12106" t="str">
            <v>20083</v>
          </cell>
          <cell r="D12106" t="str">
            <v>SOLUCAO LIMPADORA FRASCO PLASTICO C/ 1000CM3</v>
          </cell>
          <cell r="E12106" t="str">
            <v>UN</v>
          </cell>
          <cell r="F12106">
            <v>4.5999999999999999E-2</v>
          </cell>
          <cell r="G12106">
            <v>28.8</v>
          </cell>
          <cell r="H12106">
            <v>1.32</v>
          </cell>
        </row>
        <row r="12107">
          <cell r="D12107" t="str">
            <v>Custo Direto Total</v>
          </cell>
          <cell r="H12107">
            <v>211.79</v>
          </cell>
        </row>
        <row r="12108">
          <cell r="D12108" t="str">
            <v>Taxa de BDI %</v>
          </cell>
          <cell r="F12108">
            <v>1E-8</v>
          </cell>
          <cell r="H12108">
            <v>0</v>
          </cell>
        </row>
        <row r="12109">
          <cell r="D12109" t="str">
            <v>Total da Composição</v>
          </cell>
          <cell r="H12109">
            <v>211.79</v>
          </cell>
        </row>
        <row r="12110">
          <cell r="A12110" t="str">
            <v>72797</v>
          </cell>
          <cell r="B12110" t="str">
            <v>ADAPTADOR PVC SOLDAVEL LONGO COM FLANGES LIVRES PARA CAIXA D'AGUA 25MM X3/4" - FORNECIMENTO E INSTALACAO</v>
          </cell>
          <cell r="E12110" t="str">
            <v xml:space="preserve">UN    </v>
          </cell>
          <cell r="F12110" t="str">
            <v>Coeficiente</v>
          </cell>
          <cell r="G12110" t="str">
            <v>Preço Unit.</v>
          </cell>
          <cell r="H12110" t="str">
            <v>Preço Total</v>
          </cell>
          <cell r="I12110">
            <v>11.169999999999998</v>
          </cell>
        </row>
        <row r="12111">
          <cell r="B12111">
            <v>1</v>
          </cell>
          <cell r="C12111" t="str">
            <v>2696</v>
          </cell>
          <cell r="D12111" t="str">
            <v>ENCANADOR OU BOMBEIRO HIDRAULICO</v>
          </cell>
          <cell r="E12111" t="str">
            <v>H</v>
          </cell>
          <cell r="F12111">
            <v>7.1999999999999995E-2</v>
          </cell>
          <cell r="G12111">
            <v>9.68</v>
          </cell>
          <cell r="H12111">
            <v>0.7</v>
          </cell>
        </row>
        <row r="12112">
          <cell r="B12112">
            <v>1</v>
          </cell>
          <cell r="C12112" t="str">
            <v>6116</v>
          </cell>
          <cell r="D12112" t="str">
            <v>AJUDANTE DE ENCANADOR</v>
          </cell>
          <cell r="E12112" t="str">
            <v>H</v>
          </cell>
          <cell r="F12112">
            <v>7.1999999999999995E-2</v>
          </cell>
          <cell r="G12112">
            <v>7.64</v>
          </cell>
          <cell r="H12112">
            <v>0.55000000000000004</v>
          </cell>
        </row>
        <row r="12113">
          <cell r="B12113">
            <v>2</v>
          </cell>
          <cell r="C12113" t="str">
            <v>87</v>
          </cell>
          <cell r="D12113" t="str">
            <v>ADAPTADOR PVC SOLDAVEL LONGO C/ FLANGE LIVRE P/ CAIXA D' AGUA 2 5MM X 3/4"</v>
          </cell>
          <cell r="E12113" t="str">
            <v>UN</v>
          </cell>
          <cell r="F12113">
            <v>1</v>
          </cell>
          <cell r="G12113">
            <v>9.6999999999999993</v>
          </cell>
          <cell r="H12113">
            <v>9.6999999999999993</v>
          </cell>
        </row>
        <row r="12114">
          <cell r="B12114">
            <v>2</v>
          </cell>
          <cell r="C12114" t="str">
            <v>122</v>
          </cell>
          <cell r="D12114" t="str">
            <v>ADESIVO PVC FRASCO C/ 850G</v>
          </cell>
          <cell r="E12114" t="str">
            <v>UN</v>
          </cell>
          <cell r="F12114">
            <v>2.8999999999999998E-3</v>
          </cell>
          <cell r="G12114">
            <v>24.31</v>
          </cell>
          <cell r="H12114">
            <v>7.0000000000000007E-2</v>
          </cell>
        </row>
        <row r="12115">
          <cell r="B12115">
            <v>2</v>
          </cell>
          <cell r="C12115" t="str">
            <v>3143</v>
          </cell>
          <cell r="D12115" t="str">
            <v>FITA VEDA ROSCA EM ROLOS 18MMX25M</v>
          </cell>
          <cell r="E12115" t="str">
            <v>UN</v>
          </cell>
          <cell r="F12115">
            <v>9.4000000000000004E-3</v>
          </cell>
          <cell r="G12115">
            <v>3.45</v>
          </cell>
          <cell r="H12115">
            <v>0.03</v>
          </cell>
        </row>
        <row r="12116">
          <cell r="B12116">
            <v>2</v>
          </cell>
          <cell r="C12116" t="str">
            <v>20083</v>
          </cell>
          <cell r="D12116" t="str">
            <v>SOLUCAO LIMPADORA FRASCO PLASTICO C/ 1000CM3</v>
          </cell>
          <cell r="E12116" t="str">
            <v>UN</v>
          </cell>
          <cell r="F12116">
            <v>4.0000000000000001E-3</v>
          </cell>
          <cell r="G12116">
            <v>28.8</v>
          </cell>
          <cell r="H12116">
            <v>0.12</v>
          </cell>
        </row>
        <row r="12117">
          <cell r="D12117" t="str">
            <v>Custo Direto Total</v>
          </cell>
          <cell r="H12117">
            <v>11.169999999999998</v>
          </cell>
        </row>
        <row r="12118">
          <cell r="D12118" t="str">
            <v>Taxa de BDI %</v>
          </cell>
          <cell r="F12118">
            <v>1E-8</v>
          </cell>
          <cell r="H12118">
            <v>0</v>
          </cell>
        </row>
        <row r="12119">
          <cell r="D12119" t="str">
            <v>Total da Composição</v>
          </cell>
          <cell r="H12119">
            <v>11.169999999999998</v>
          </cell>
        </row>
        <row r="12120">
          <cell r="A12120" t="str">
            <v>72798</v>
          </cell>
          <cell r="B12120" t="str">
            <v>ADAPTADOR PVC SOLDAVEL LONGO COM FLANGES LIVRES PARA CAIXA D'AGUA 32MM X1" - FORNECIMENTO E INSTALACAO</v>
          </cell>
          <cell r="E12120" t="str">
            <v xml:space="preserve">UN    </v>
          </cell>
          <cell r="F12120" t="str">
            <v>Coeficiente</v>
          </cell>
          <cell r="G12120" t="str">
            <v>Preço Unit.</v>
          </cell>
          <cell r="H12120" t="str">
            <v>Preço Total</v>
          </cell>
          <cell r="I12120">
            <v>13.45</v>
          </cell>
        </row>
        <row r="12121">
          <cell r="B12121">
            <v>1</v>
          </cell>
          <cell r="C12121" t="str">
            <v>2696</v>
          </cell>
          <cell r="D12121" t="str">
            <v>ENCANADOR OU BOMBEIRO HIDRAULICO</v>
          </cell>
          <cell r="E12121" t="str">
            <v>H</v>
          </cell>
          <cell r="F12121">
            <v>7.1999999999999995E-2</v>
          </cell>
          <cell r="G12121">
            <v>9.68</v>
          </cell>
          <cell r="H12121">
            <v>0.7</v>
          </cell>
        </row>
        <row r="12122">
          <cell r="B12122">
            <v>1</v>
          </cell>
          <cell r="C12122" t="str">
            <v>6116</v>
          </cell>
          <cell r="D12122" t="str">
            <v>AJUDANTE DE ENCANADOR</v>
          </cell>
          <cell r="E12122" t="str">
            <v>H</v>
          </cell>
          <cell r="F12122">
            <v>7.1999999999999995E-2</v>
          </cell>
          <cell r="G12122">
            <v>7.64</v>
          </cell>
          <cell r="H12122">
            <v>0.55000000000000004</v>
          </cell>
        </row>
        <row r="12123">
          <cell r="B12123">
            <v>2</v>
          </cell>
          <cell r="C12123" t="str">
            <v>88</v>
          </cell>
          <cell r="D12123" t="str">
            <v>ADAPTADOR PVC SOLDAVEL LONGO C/ FLANGE LIVRE P/ CAIXA D' AGUA 32MM X 1</v>
          </cell>
          <cell r="E12123" t="str">
            <v>UN</v>
          </cell>
          <cell r="F12123">
            <v>1</v>
          </cell>
          <cell r="G12123">
            <v>11.9</v>
          </cell>
          <cell r="H12123">
            <v>11.9</v>
          </cell>
        </row>
        <row r="12124">
          <cell r="B12124">
            <v>2</v>
          </cell>
          <cell r="C12124" t="str">
            <v>122</v>
          </cell>
          <cell r="D12124" t="str">
            <v>ADESIVO PVC FRASCO C/ 850G</v>
          </cell>
          <cell r="E12124" t="str">
            <v>UN</v>
          </cell>
          <cell r="F12124">
            <v>4.1000000000000003E-3</v>
          </cell>
          <cell r="G12124">
            <v>24.31</v>
          </cell>
          <cell r="H12124">
            <v>0.1</v>
          </cell>
        </row>
        <row r="12125">
          <cell r="B12125">
            <v>2</v>
          </cell>
          <cell r="C12125" t="str">
            <v>3143</v>
          </cell>
          <cell r="D12125" t="str">
            <v>FITA VEDA ROSCA EM ROLOS 18MMX25M</v>
          </cell>
          <cell r="E12125" t="str">
            <v>UN</v>
          </cell>
          <cell r="F12125">
            <v>1.2E-2</v>
          </cell>
          <cell r="G12125">
            <v>3.45</v>
          </cell>
          <cell r="H12125">
            <v>0.04</v>
          </cell>
        </row>
        <row r="12126">
          <cell r="B12126">
            <v>2</v>
          </cell>
          <cell r="C12126" t="str">
            <v>20083</v>
          </cell>
          <cell r="D12126" t="str">
            <v>SOLUCAO LIMPADORA FRASCO PLASTICO C/ 1000CM3</v>
          </cell>
          <cell r="E12126" t="str">
            <v>UN</v>
          </cell>
          <cell r="F12126">
            <v>5.4999999999999997E-3</v>
          </cell>
          <cell r="G12126">
            <v>28.8</v>
          </cell>
          <cell r="H12126">
            <v>0.16</v>
          </cell>
        </row>
        <row r="12127">
          <cell r="D12127" t="str">
            <v>Custo Direto Total</v>
          </cell>
          <cell r="H12127">
            <v>13.45</v>
          </cell>
        </row>
        <row r="12128">
          <cell r="D12128" t="str">
            <v>Taxa de BDI %</v>
          </cell>
          <cell r="F12128">
            <v>1E-8</v>
          </cell>
          <cell r="H12128">
            <v>0</v>
          </cell>
        </row>
        <row r="12129">
          <cell r="D12129" t="str">
            <v>Total da Composição</v>
          </cell>
          <cell r="H12129">
            <v>13.45</v>
          </cell>
        </row>
        <row r="12130">
          <cell r="A12130" t="str">
            <v>72800</v>
          </cell>
          <cell r="B12130" t="str">
            <v>ADAPTADOR PVC SOLDAVEL LONGO COM FLANGES LIVRES PARA CAIXA D'AGUA 40MM X1.1/4" - FORNECIMENTO E INSTALACAO</v>
          </cell>
          <cell r="E12130" t="str">
            <v xml:space="preserve">UN    </v>
          </cell>
          <cell r="F12130" t="str">
            <v>Coeficiente</v>
          </cell>
          <cell r="G12130" t="str">
            <v>Preço Unit.</v>
          </cell>
          <cell r="H12130" t="str">
            <v>Preço Total</v>
          </cell>
          <cell r="I12130">
            <v>17.130000000000003</v>
          </cell>
        </row>
        <row r="12131">
          <cell r="B12131">
            <v>1</v>
          </cell>
          <cell r="C12131" t="str">
            <v>2696</v>
          </cell>
          <cell r="D12131" t="str">
            <v>ENCANADOR OU BOMBEIRO HIDRAULICO</v>
          </cell>
          <cell r="E12131" t="str">
            <v>H</v>
          </cell>
          <cell r="F12131">
            <v>0.112</v>
          </cell>
          <cell r="G12131">
            <v>9.68</v>
          </cell>
          <cell r="H12131">
            <v>1.08</v>
          </cell>
        </row>
        <row r="12132">
          <cell r="B12132">
            <v>1</v>
          </cell>
          <cell r="C12132" t="str">
            <v>6116</v>
          </cell>
          <cell r="D12132" t="str">
            <v>AJUDANTE DE ENCANADOR</v>
          </cell>
          <cell r="E12132" t="str">
            <v>H</v>
          </cell>
          <cell r="F12132">
            <v>0.112</v>
          </cell>
          <cell r="G12132">
            <v>7.64</v>
          </cell>
          <cell r="H12132">
            <v>0.86</v>
          </cell>
        </row>
        <row r="12133">
          <cell r="B12133">
            <v>2</v>
          </cell>
          <cell r="C12133" t="str">
            <v>89</v>
          </cell>
          <cell r="D12133" t="str">
            <v>ADAPTADOR PVC SOLDAVEL LONGO C/ FLANGE LIVRE P/ CAIXA D' AGUA 4 0MM X 1 1/4"</v>
          </cell>
          <cell r="E12133" t="str">
            <v>UN</v>
          </cell>
          <cell r="F12133">
            <v>1</v>
          </cell>
          <cell r="G12133">
            <v>14.8</v>
          </cell>
          <cell r="H12133">
            <v>14.8</v>
          </cell>
        </row>
        <row r="12134">
          <cell r="B12134">
            <v>2</v>
          </cell>
          <cell r="C12134" t="str">
            <v>122</v>
          </cell>
          <cell r="D12134" t="str">
            <v>ADESIVO PVC FRASCO C/ 850G</v>
          </cell>
          <cell r="E12134" t="str">
            <v>UN</v>
          </cell>
          <cell r="F12134">
            <v>5.7999999999999996E-3</v>
          </cell>
          <cell r="G12134">
            <v>24.31</v>
          </cell>
          <cell r="H12134">
            <v>0.14000000000000001</v>
          </cell>
        </row>
        <row r="12135">
          <cell r="B12135">
            <v>2</v>
          </cell>
          <cell r="C12135" t="str">
            <v>3143</v>
          </cell>
          <cell r="D12135" t="str">
            <v>FITA VEDA ROSCA EM ROLOS 18MMX25M</v>
          </cell>
          <cell r="E12135" t="str">
            <v>UN</v>
          </cell>
          <cell r="F12135">
            <v>1.4999999999999999E-2</v>
          </cell>
          <cell r="G12135">
            <v>3.45</v>
          </cell>
          <cell r="H12135">
            <v>0.05</v>
          </cell>
        </row>
        <row r="12136">
          <cell r="B12136">
            <v>2</v>
          </cell>
          <cell r="C12136" t="str">
            <v>20083</v>
          </cell>
          <cell r="D12136" t="str">
            <v>SOLUCAO LIMPADORA FRASCO PLASTICO C/ 1000CM3</v>
          </cell>
          <cell r="E12136" t="str">
            <v>UN</v>
          </cell>
          <cell r="F12136">
            <v>7.0000000000000001E-3</v>
          </cell>
          <cell r="G12136">
            <v>28.8</v>
          </cell>
          <cell r="H12136">
            <v>0.2</v>
          </cell>
        </row>
        <row r="12137">
          <cell r="D12137" t="str">
            <v>Custo Direto Total</v>
          </cell>
          <cell r="H12137">
            <v>17.130000000000003</v>
          </cell>
        </row>
        <row r="12138">
          <cell r="D12138" t="str">
            <v>Taxa de BDI %</v>
          </cell>
          <cell r="F12138">
            <v>1E-8</v>
          </cell>
          <cell r="H12138">
            <v>0</v>
          </cell>
        </row>
        <row r="12139">
          <cell r="D12139" t="str">
            <v>Total da Composição</v>
          </cell>
          <cell r="H12139">
            <v>17.130000000000003</v>
          </cell>
        </row>
        <row r="12140">
          <cell r="A12140" t="str">
            <v>72801</v>
          </cell>
          <cell r="B12140" t="str">
            <v>ADAPTADOR PVC SOLDAVEL LONGO COM FLANGES LIVRES PARA CAIXA D'AGUA 50MM X1.1/2" - FORNECIMENTO E INSTALACAO</v>
          </cell>
          <cell r="E12140" t="str">
            <v xml:space="preserve">UN    </v>
          </cell>
          <cell r="F12140" t="str">
            <v>Coeficiente</v>
          </cell>
          <cell r="G12140" t="str">
            <v>Preço Unit.</v>
          </cell>
          <cell r="H12140" t="str">
            <v>Preço Total</v>
          </cell>
          <cell r="I12140">
            <v>30.28</v>
          </cell>
        </row>
        <row r="12141">
          <cell r="B12141">
            <v>1</v>
          </cell>
          <cell r="C12141" t="str">
            <v>2696</v>
          </cell>
          <cell r="D12141" t="str">
            <v>ENCANADOR OU BOMBEIRO HIDRAULICO</v>
          </cell>
          <cell r="E12141" t="str">
            <v>H</v>
          </cell>
          <cell r="F12141">
            <v>0.112</v>
          </cell>
          <cell r="G12141">
            <v>9.68</v>
          </cell>
          <cell r="H12141">
            <v>1.08</v>
          </cell>
        </row>
        <row r="12142">
          <cell r="B12142">
            <v>1</v>
          </cell>
          <cell r="C12142" t="str">
            <v>6116</v>
          </cell>
          <cell r="D12142" t="str">
            <v>AJUDANTE DE ENCANADOR</v>
          </cell>
          <cell r="E12142" t="str">
            <v>H</v>
          </cell>
          <cell r="F12142">
            <v>0.112</v>
          </cell>
          <cell r="G12142">
            <v>7.64</v>
          </cell>
          <cell r="H12142">
            <v>0.86</v>
          </cell>
        </row>
        <row r="12143">
          <cell r="B12143">
            <v>2</v>
          </cell>
          <cell r="C12143" t="str">
            <v>90</v>
          </cell>
          <cell r="D12143" t="str">
            <v>ADAPTADOR PVC SOLDAVEL LONGO C/ FLANGE LIVRE P/ CAIXA D' AGUA 5 0MM X 1 1/2"</v>
          </cell>
          <cell r="E12143" t="str">
            <v>UN</v>
          </cell>
          <cell r="F12143">
            <v>1</v>
          </cell>
          <cell r="G12143">
            <v>27.75</v>
          </cell>
          <cell r="H12143">
            <v>27.75</v>
          </cell>
        </row>
        <row r="12144">
          <cell r="B12144">
            <v>2</v>
          </cell>
          <cell r="C12144" t="str">
            <v>122</v>
          </cell>
          <cell r="D12144" t="str">
            <v>ADESIVO PVC FRASCO C/ 850G</v>
          </cell>
          <cell r="E12144" t="str">
            <v>UN</v>
          </cell>
          <cell r="F12144">
            <v>8.8000000000000005E-3</v>
          </cell>
          <cell r="G12144">
            <v>24.31</v>
          </cell>
          <cell r="H12144">
            <v>0.21</v>
          </cell>
        </row>
        <row r="12145">
          <cell r="B12145">
            <v>2</v>
          </cell>
          <cell r="C12145" t="str">
            <v>3143</v>
          </cell>
          <cell r="D12145" t="str">
            <v>FITA VEDA ROSCA EM ROLOS 18MMX25M</v>
          </cell>
          <cell r="E12145" t="str">
            <v>UN</v>
          </cell>
          <cell r="F12145">
            <v>1.8800000000000001E-2</v>
          </cell>
          <cell r="G12145">
            <v>3.45</v>
          </cell>
          <cell r="H12145">
            <v>0.06</v>
          </cell>
        </row>
        <row r="12146">
          <cell r="B12146">
            <v>2</v>
          </cell>
          <cell r="C12146" t="str">
            <v>20083</v>
          </cell>
          <cell r="D12146" t="str">
            <v>SOLUCAO LIMPADORA FRASCO PLASTICO C/ 1000CM3</v>
          </cell>
          <cell r="E12146" t="str">
            <v>UN</v>
          </cell>
          <cell r="F12146">
            <v>1.0999999999999999E-2</v>
          </cell>
          <cell r="G12146">
            <v>28.8</v>
          </cell>
          <cell r="H12146">
            <v>0.32</v>
          </cell>
        </row>
        <row r="12147">
          <cell r="D12147" t="str">
            <v>Custo Direto Total</v>
          </cell>
          <cell r="H12147">
            <v>30.28</v>
          </cell>
        </row>
        <row r="12148">
          <cell r="D12148" t="str">
            <v>Taxa de BDI %</v>
          </cell>
          <cell r="F12148">
            <v>1E-8</v>
          </cell>
          <cell r="H12148">
            <v>0</v>
          </cell>
        </row>
        <row r="12149">
          <cell r="D12149" t="str">
            <v>Total da Composição</v>
          </cell>
          <cell r="H12149">
            <v>30.28</v>
          </cell>
        </row>
        <row r="12150">
          <cell r="A12150" t="str">
            <v>72802</v>
          </cell>
          <cell r="B12150" t="str">
            <v>ADAPTADOR PVC SOLDAVEL LONGO COM FLANGES LIVRES PARA CAIXA D'AGUA 60MM X2" - FORNECIMENTO E INSTALACAO</v>
          </cell>
          <cell r="E12150" t="str">
            <v xml:space="preserve">UN    </v>
          </cell>
          <cell r="F12150" t="str">
            <v>Coeficiente</v>
          </cell>
          <cell r="G12150" t="str">
            <v>Preço Unit.</v>
          </cell>
          <cell r="H12150" t="str">
            <v>Preço Total</v>
          </cell>
          <cell r="I12150">
            <v>40.58</v>
          </cell>
        </row>
        <row r="12151">
          <cell r="B12151">
            <v>1</v>
          </cell>
          <cell r="C12151" t="str">
            <v>2696</v>
          </cell>
          <cell r="D12151" t="str">
            <v>ENCANADOR OU BOMBEIRO HIDRAULICO</v>
          </cell>
          <cell r="E12151" t="str">
            <v>H</v>
          </cell>
          <cell r="F12151">
            <v>0.112</v>
          </cell>
          <cell r="G12151">
            <v>9.68</v>
          </cell>
          <cell r="H12151">
            <v>1.08</v>
          </cell>
        </row>
        <row r="12152">
          <cell r="B12152">
            <v>1</v>
          </cell>
          <cell r="C12152" t="str">
            <v>6116</v>
          </cell>
          <cell r="D12152" t="str">
            <v>AJUDANTE DE ENCANADOR</v>
          </cell>
          <cell r="E12152" t="str">
            <v>H</v>
          </cell>
          <cell r="F12152">
            <v>0.112</v>
          </cell>
          <cell r="G12152">
            <v>7.64</v>
          </cell>
          <cell r="H12152">
            <v>0.86</v>
          </cell>
        </row>
        <row r="12153">
          <cell r="B12153">
            <v>2</v>
          </cell>
          <cell r="C12153" t="str">
            <v>81</v>
          </cell>
          <cell r="D12153" t="str">
            <v>ADAPTADOR PVC SOLDAVEL LONGO C/ FLANGE LIVRE P/ CAIXA D' AGUA 6 0MM X 2"</v>
          </cell>
          <cell r="E12153" t="str">
            <v>UN</v>
          </cell>
          <cell r="F12153">
            <v>1</v>
          </cell>
          <cell r="G12153">
            <v>37.85</v>
          </cell>
          <cell r="H12153">
            <v>37.85</v>
          </cell>
        </row>
        <row r="12154">
          <cell r="B12154">
            <v>2</v>
          </cell>
          <cell r="C12154" t="str">
            <v>122</v>
          </cell>
          <cell r="D12154" t="str">
            <v>ADESIVO PVC FRASCO C/ 850G</v>
          </cell>
          <cell r="E12154" t="str">
            <v>UN</v>
          </cell>
          <cell r="F12154">
            <v>1.17E-2</v>
          </cell>
          <cell r="G12154">
            <v>24.31</v>
          </cell>
          <cell r="H12154">
            <v>0.28000000000000003</v>
          </cell>
        </row>
        <row r="12155">
          <cell r="B12155">
            <v>2</v>
          </cell>
          <cell r="C12155" t="str">
            <v>3143</v>
          </cell>
          <cell r="D12155" t="str">
            <v>FITA VEDA ROSCA EM ROLOS 18MMX25M</v>
          </cell>
          <cell r="E12155" t="str">
            <v>UN</v>
          </cell>
          <cell r="F12155">
            <v>2.2599999999999999E-2</v>
          </cell>
          <cell r="G12155">
            <v>3.45</v>
          </cell>
          <cell r="H12155">
            <v>0.08</v>
          </cell>
        </row>
        <row r="12156">
          <cell r="B12156">
            <v>2</v>
          </cell>
          <cell r="C12156" t="str">
            <v>20083</v>
          </cell>
          <cell r="D12156" t="str">
            <v>SOLUCAO LIMPADORA FRASCO PLASTICO C/ 1000CM3</v>
          </cell>
          <cell r="E12156" t="str">
            <v>UN</v>
          </cell>
          <cell r="F12156">
            <v>1.4999999999999999E-2</v>
          </cell>
          <cell r="G12156">
            <v>28.8</v>
          </cell>
          <cell r="H12156">
            <v>0.43</v>
          </cell>
        </row>
        <row r="12157">
          <cell r="D12157" t="str">
            <v>Custo Direto Total</v>
          </cell>
          <cell r="H12157">
            <v>40.58</v>
          </cell>
        </row>
        <row r="12158">
          <cell r="D12158" t="str">
            <v>Taxa de BDI %</v>
          </cell>
          <cell r="F12158">
            <v>1E-8</v>
          </cell>
          <cell r="H12158">
            <v>0</v>
          </cell>
        </row>
        <row r="12159">
          <cell r="D12159" t="str">
            <v>Total da Composição</v>
          </cell>
          <cell r="H12159">
            <v>40.58</v>
          </cell>
        </row>
        <row r="12160">
          <cell r="A12160" t="str">
            <v>72803</v>
          </cell>
          <cell r="B12160" t="str">
            <v>ADAPTADOR PVC SOLDAVEL LONGO COM FLANGES LIVRES PARA CAIXA D'AGUA 75MM X2.1/2" - FORNECIMENTO E INSTALACAO</v>
          </cell>
          <cell r="E12160" t="str">
            <v xml:space="preserve">UN    </v>
          </cell>
          <cell r="F12160" t="str">
            <v>Coeficiente</v>
          </cell>
          <cell r="G12160" t="str">
            <v>Preço Unit.</v>
          </cell>
          <cell r="H12160" t="str">
            <v>Preço Total</v>
          </cell>
          <cell r="I12160">
            <v>121.92999999999998</v>
          </cell>
        </row>
        <row r="12161">
          <cell r="B12161">
            <v>1</v>
          </cell>
          <cell r="C12161" t="str">
            <v>2696</v>
          </cell>
          <cell r="D12161" t="str">
            <v>ENCANADOR OU BOMBEIRO HIDRAULICO</v>
          </cell>
          <cell r="E12161" t="str">
            <v>H</v>
          </cell>
          <cell r="F12161">
            <v>0.14399999999999999</v>
          </cell>
          <cell r="G12161">
            <v>9.68</v>
          </cell>
          <cell r="H12161">
            <v>1.39</v>
          </cell>
        </row>
        <row r="12162">
          <cell r="B12162">
            <v>1</v>
          </cell>
          <cell r="C12162" t="str">
            <v>6116</v>
          </cell>
          <cell r="D12162" t="str">
            <v>AJUDANTE DE ENCANADOR</v>
          </cell>
          <cell r="E12162" t="str">
            <v>H</v>
          </cell>
          <cell r="F12162">
            <v>0.14399999999999999</v>
          </cell>
          <cell r="G12162">
            <v>7.64</v>
          </cell>
          <cell r="H12162">
            <v>1.1000000000000001</v>
          </cell>
        </row>
        <row r="12163">
          <cell r="B12163">
            <v>2</v>
          </cell>
          <cell r="C12163" t="str">
            <v>82</v>
          </cell>
          <cell r="D12163" t="str">
            <v>ADAPTADOR PVC SOLDAVEL LONGO C/ FLANGE LIVRE P/ CAIXA D' AGUA 7 5MM X 2 1/2"</v>
          </cell>
          <cell r="E12163" t="str">
            <v>UN</v>
          </cell>
          <cell r="F12163">
            <v>1</v>
          </cell>
          <cell r="G12163">
            <v>118.1</v>
          </cell>
          <cell r="H12163">
            <v>118.1</v>
          </cell>
        </row>
        <row r="12164">
          <cell r="B12164">
            <v>2</v>
          </cell>
          <cell r="C12164" t="str">
            <v>122</v>
          </cell>
          <cell r="D12164" t="str">
            <v>ADESIVO PVC FRASCO C/ 850G</v>
          </cell>
          <cell r="E12164" t="str">
            <v>UN</v>
          </cell>
          <cell r="F12164">
            <v>0.02</v>
          </cell>
          <cell r="G12164">
            <v>24.31</v>
          </cell>
          <cell r="H12164">
            <v>0.49</v>
          </cell>
        </row>
        <row r="12165">
          <cell r="B12165">
            <v>2</v>
          </cell>
          <cell r="C12165" t="str">
            <v>3143</v>
          </cell>
          <cell r="D12165" t="str">
            <v>FITA VEDA ROSCA EM ROLOS 18MMX25M</v>
          </cell>
          <cell r="E12165" t="str">
            <v>UN</v>
          </cell>
          <cell r="F12165">
            <v>2.8199999999999999E-2</v>
          </cell>
          <cell r="G12165">
            <v>3.45</v>
          </cell>
          <cell r="H12165">
            <v>0.1</v>
          </cell>
        </row>
        <row r="12166">
          <cell r="B12166">
            <v>2</v>
          </cell>
          <cell r="C12166" t="str">
            <v>20083</v>
          </cell>
          <cell r="D12166" t="str">
            <v>SOLUCAO LIMPADORA FRASCO PLASTICO C/ 1000CM3</v>
          </cell>
          <cell r="E12166" t="str">
            <v>UN</v>
          </cell>
          <cell r="F12166">
            <v>2.5999999999999999E-2</v>
          </cell>
          <cell r="G12166">
            <v>28.8</v>
          </cell>
          <cell r="H12166">
            <v>0.75</v>
          </cell>
        </row>
        <row r="12167">
          <cell r="D12167" t="str">
            <v>Custo Direto Total</v>
          </cell>
          <cell r="H12167">
            <v>121.92999999999998</v>
          </cell>
        </row>
        <row r="12168">
          <cell r="D12168" t="str">
            <v>Taxa de BDI %</v>
          </cell>
          <cell r="F12168">
            <v>1E-8</v>
          </cell>
          <cell r="H12168">
            <v>0</v>
          </cell>
        </row>
        <row r="12169">
          <cell r="D12169" t="str">
            <v>Total da Composição</v>
          </cell>
          <cell r="H12169">
            <v>121.92999999999998</v>
          </cell>
        </row>
        <row r="12170">
          <cell r="A12170" t="str">
            <v>72804</v>
          </cell>
          <cell r="B12170" t="str">
            <v>ADAPTADOR PVC SOLDAVEL LONGO COM FLANGES LIVRES PARA CAIXA D'AGUA 85MM X3" - FORNECIMENTO E INSTALACAO</v>
          </cell>
          <cell r="E12170" t="str">
            <v xml:space="preserve">UN    </v>
          </cell>
          <cell r="F12170" t="str">
            <v>Coeficiente</v>
          </cell>
          <cell r="G12170" t="str">
            <v>Preço Unit.</v>
          </cell>
          <cell r="H12170" t="str">
            <v>Preço Total</v>
          </cell>
          <cell r="I12170">
            <v>164.98000000000002</v>
          </cell>
        </row>
        <row r="12171">
          <cell r="B12171">
            <v>1</v>
          </cell>
          <cell r="C12171" t="str">
            <v>2696</v>
          </cell>
          <cell r="D12171" t="str">
            <v>ENCANADOR OU BOMBEIRO HIDRAULICO</v>
          </cell>
          <cell r="E12171" t="str">
            <v>H</v>
          </cell>
          <cell r="F12171">
            <v>0.2208</v>
          </cell>
          <cell r="G12171">
            <v>9.68</v>
          </cell>
          <cell r="H12171">
            <v>2.14</v>
          </cell>
        </row>
        <row r="12172">
          <cell r="B12172">
            <v>1</v>
          </cell>
          <cell r="C12172" t="str">
            <v>6116</v>
          </cell>
          <cell r="D12172" t="str">
            <v>AJUDANTE DE ENCANADOR</v>
          </cell>
          <cell r="E12172" t="str">
            <v>H</v>
          </cell>
          <cell r="F12172">
            <v>0.2208</v>
          </cell>
          <cell r="G12172">
            <v>7.64</v>
          </cell>
          <cell r="H12172">
            <v>1.69</v>
          </cell>
        </row>
        <row r="12173">
          <cell r="B12173">
            <v>2</v>
          </cell>
          <cell r="C12173" t="str">
            <v>105</v>
          </cell>
          <cell r="D12173" t="str">
            <v>ADAPTADOR PVC SOLDAVEL LONGO C/ FLANGE LIVRE P/ CAIXA D' AGUA 8 5MM X 3"</v>
          </cell>
          <cell r="E12173" t="str">
            <v>UN</v>
          </cell>
          <cell r="F12173">
            <v>1</v>
          </cell>
          <cell r="G12173">
            <v>159.19999999999999</v>
          </cell>
          <cell r="H12173">
            <v>159.19999999999999</v>
          </cell>
        </row>
        <row r="12174">
          <cell r="B12174">
            <v>2</v>
          </cell>
          <cell r="C12174" t="str">
            <v>122</v>
          </cell>
          <cell r="D12174" t="str">
            <v>ADESIVO PVC FRASCO C/ 850G</v>
          </cell>
          <cell r="E12174" t="str">
            <v>UN</v>
          </cell>
          <cell r="F12174">
            <v>4.7000000000000002E-3</v>
          </cell>
          <cell r="G12174">
            <v>24.31</v>
          </cell>
          <cell r="H12174">
            <v>0.11</v>
          </cell>
        </row>
        <row r="12175">
          <cell r="B12175">
            <v>2</v>
          </cell>
          <cell r="C12175" t="str">
            <v>3143</v>
          </cell>
          <cell r="D12175" t="str">
            <v>FITA VEDA ROSCA EM ROLOS 18MMX25M</v>
          </cell>
          <cell r="E12175" t="str">
            <v>UN</v>
          </cell>
          <cell r="F12175">
            <v>3.2000000000000001E-2</v>
          </cell>
          <cell r="G12175">
            <v>3.45</v>
          </cell>
          <cell r="H12175">
            <v>0.11</v>
          </cell>
        </row>
        <row r="12176">
          <cell r="B12176">
            <v>2</v>
          </cell>
          <cell r="C12176" t="str">
            <v>20083</v>
          </cell>
          <cell r="D12176" t="str">
            <v>SOLUCAO LIMPADORA FRASCO PLASTICO C/ 1000CM3</v>
          </cell>
          <cell r="E12176" t="str">
            <v>UN</v>
          </cell>
          <cell r="F12176">
            <v>0.06</v>
          </cell>
          <cell r="G12176">
            <v>28.8</v>
          </cell>
          <cell r="H12176">
            <v>1.73</v>
          </cell>
        </row>
        <row r="12177">
          <cell r="D12177" t="str">
            <v>Custo Direto Total</v>
          </cell>
          <cell r="H12177">
            <v>164.98000000000002</v>
          </cell>
        </row>
        <row r="12178">
          <cell r="D12178" t="str">
            <v>Taxa de BDI %</v>
          </cell>
          <cell r="F12178">
            <v>1E-8</v>
          </cell>
          <cell r="H12178">
            <v>0</v>
          </cell>
        </row>
        <row r="12179">
          <cell r="D12179" t="str">
            <v>Total da Composição</v>
          </cell>
          <cell r="H12179">
            <v>164.98000000000002</v>
          </cell>
        </row>
        <row r="12180">
          <cell r="A12180" t="str">
            <v>72805</v>
          </cell>
          <cell r="B12180" t="str">
            <v>ADAPTADOR PVC SOLDAVEL LONGO COM FLANGES LIVRES PARA CAIXA D'AGUA 110M MX4" - FORNECIMENTO E INSTALACAO</v>
          </cell>
          <cell r="E12180" t="str">
            <v xml:space="preserve">UN    </v>
          </cell>
          <cell r="F12180" t="str">
            <v>Coeficiente</v>
          </cell>
          <cell r="G12180" t="str">
            <v>Preço Unit.</v>
          </cell>
          <cell r="H12180" t="str">
            <v>Preço Total</v>
          </cell>
          <cell r="I12180">
            <v>232.58999999999997</v>
          </cell>
        </row>
        <row r="12181">
          <cell r="B12181">
            <v>1</v>
          </cell>
          <cell r="C12181" t="str">
            <v>2696</v>
          </cell>
          <cell r="D12181" t="str">
            <v>ENCANADOR OU BOMBEIRO HIDRAULICO</v>
          </cell>
          <cell r="E12181" t="str">
            <v>H</v>
          </cell>
          <cell r="F12181">
            <v>0.184</v>
          </cell>
          <cell r="G12181">
            <v>9.68</v>
          </cell>
          <cell r="H12181">
            <v>1.78</v>
          </cell>
        </row>
        <row r="12182">
          <cell r="B12182">
            <v>1</v>
          </cell>
          <cell r="C12182" t="str">
            <v>6116</v>
          </cell>
          <cell r="D12182" t="str">
            <v>AJUDANTE DE ENCANADOR</v>
          </cell>
          <cell r="E12182" t="str">
            <v>H</v>
          </cell>
          <cell r="F12182">
            <v>0.184</v>
          </cell>
          <cell r="G12182">
            <v>7.64</v>
          </cell>
          <cell r="H12182">
            <v>1.41</v>
          </cell>
        </row>
        <row r="12183">
          <cell r="B12183">
            <v>2</v>
          </cell>
          <cell r="C12183" t="str">
            <v>106</v>
          </cell>
          <cell r="D12183" t="str">
            <v>ADAPTADOR PVC SOLDAVEL LONGO C/ FLANGE LIVRE P/ CAIXA D' AGUA 1 10MM X 4"</v>
          </cell>
          <cell r="E12183" t="str">
            <v>UN</v>
          </cell>
          <cell r="F12183">
            <v>1</v>
          </cell>
          <cell r="G12183">
            <v>227.85</v>
          </cell>
          <cell r="H12183">
            <v>227.85</v>
          </cell>
        </row>
        <row r="12184">
          <cell r="B12184">
            <v>2</v>
          </cell>
          <cell r="C12184" t="str">
            <v>122</v>
          </cell>
          <cell r="D12184" t="str">
            <v>ADESIVO PVC FRASCO C/ 850G</v>
          </cell>
          <cell r="E12184" t="str">
            <v>UN</v>
          </cell>
          <cell r="F12184">
            <v>3.5000000000000001E-3</v>
          </cell>
          <cell r="G12184">
            <v>24.31</v>
          </cell>
          <cell r="H12184">
            <v>0.09</v>
          </cell>
        </row>
        <row r="12185">
          <cell r="B12185">
            <v>2</v>
          </cell>
          <cell r="C12185" t="str">
            <v>3143</v>
          </cell>
          <cell r="D12185" t="str">
            <v>FITA VEDA ROSCA EM ROLOS 18MMX25M</v>
          </cell>
          <cell r="E12185" t="str">
            <v>UN</v>
          </cell>
          <cell r="F12185">
            <v>4.1399999999999999E-2</v>
          </cell>
          <cell r="G12185">
            <v>3.45</v>
          </cell>
          <cell r="H12185">
            <v>0.14000000000000001</v>
          </cell>
        </row>
        <row r="12186">
          <cell r="B12186">
            <v>2</v>
          </cell>
          <cell r="C12186" t="str">
            <v>20083</v>
          </cell>
          <cell r="D12186" t="str">
            <v>SOLUCAO LIMPADORA FRASCO PLASTICO C/ 1000CM3</v>
          </cell>
          <cell r="E12186" t="str">
            <v>UN</v>
          </cell>
          <cell r="F12186">
            <v>4.5999999999999999E-2</v>
          </cell>
          <cell r="G12186">
            <v>28.8</v>
          </cell>
          <cell r="H12186">
            <v>1.32</v>
          </cell>
        </row>
        <row r="12187">
          <cell r="D12187" t="str">
            <v>Custo Direto Total</v>
          </cell>
          <cell r="H12187">
            <v>232.58999999999997</v>
          </cell>
        </row>
        <row r="12188">
          <cell r="D12188" t="str">
            <v>Taxa de BDI %</v>
          </cell>
          <cell r="F12188">
            <v>1E-8</v>
          </cell>
          <cell r="H12188">
            <v>0</v>
          </cell>
        </row>
        <row r="12189">
          <cell r="D12189" t="str">
            <v>Total da Composição</v>
          </cell>
          <cell r="H12189">
            <v>232.58999999999997</v>
          </cell>
        </row>
        <row r="12190">
          <cell r="A12190" t="str">
            <v>72806</v>
          </cell>
          <cell r="B12190" t="str">
            <v>TE PVC SOLDAVEL COM ROSCA AGUA FRIA 20MMX20MMX1/2" - FORNECIMENTO E IN STALACAO</v>
          </cell>
          <cell r="E12190" t="str">
            <v xml:space="preserve">UN    </v>
          </cell>
          <cell r="F12190" t="str">
            <v>Coeficiente</v>
          </cell>
          <cell r="G12190" t="str">
            <v>Preço Unit.</v>
          </cell>
          <cell r="H12190" t="str">
            <v>Preço Total</v>
          </cell>
          <cell r="I12190">
            <v>3.74</v>
          </cell>
        </row>
        <row r="12191">
          <cell r="B12191">
            <v>1</v>
          </cell>
          <cell r="C12191" t="str">
            <v>2696</v>
          </cell>
          <cell r="D12191" t="str">
            <v>ENCANADOR OU BOMBEIRO HIDRAULICO</v>
          </cell>
          <cell r="E12191" t="str">
            <v>H</v>
          </cell>
          <cell r="F12191">
            <v>0.108</v>
          </cell>
          <cell r="G12191">
            <v>9.68</v>
          </cell>
          <cell r="H12191">
            <v>1.05</v>
          </cell>
        </row>
        <row r="12192">
          <cell r="B12192">
            <v>1</v>
          </cell>
          <cell r="C12192" t="str">
            <v>6116</v>
          </cell>
          <cell r="D12192" t="str">
            <v>AJUDANTE DE ENCANADOR</v>
          </cell>
          <cell r="E12192" t="str">
            <v>H</v>
          </cell>
          <cell r="F12192">
            <v>0.108</v>
          </cell>
          <cell r="G12192">
            <v>7.64</v>
          </cell>
          <cell r="H12192">
            <v>0.83</v>
          </cell>
        </row>
        <row r="12193">
          <cell r="B12193">
            <v>2</v>
          </cell>
          <cell r="C12193" t="str">
            <v>122</v>
          </cell>
          <cell r="D12193" t="str">
            <v>ADESIVO PVC FRASCO C/ 850G</v>
          </cell>
          <cell r="E12193" t="str">
            <v>UN</v>
          </cell>
          <cell r="F12193">
            <v>3.5000000000000001E-3</v>
          </cell>
          <cell r="G12193">
            <v>24.31</v>
          </cell>
          <cell r="H12193">
            <v>0.09</v>
          </cell>
        </row>
        <row r="12194">
          <cell r="B12194">
            <v>2</v>
          </cell>
          <cell r="C12194" t="str">
            <v>3143</v>
          </cell>
          <cell r="D12194" t="str">
            <v>FITA VEDA ROSCA EM ROLOS 18MMX25M</v>
          </cell>
          <cell r="E12194" t="str">
            <v>UN</v>
          </cell>
          <cell r="F12194">
            <v>7.4999999999999997E-3</v>
          </cell>
          <cell r="G12194">
            <v>3.45</v>
          </cell>
          <cell r="H12194">
            <v>0.03</v>
          </cell>
        </row>
        <row r="12195">
          <cell r="B12195">
            <v>2</v>
          </cell>
          <cell r="C12195" t="str">
            <v>7109</v>
          </cell>
          <cell r="D12195" t="str">
            <v>TE PVC SOLD 90G C/ ROSCA NA BOLSA CENTRAL 20MM X 1/2"</v>
          </cell>
          <cell r="E12195" t="str">
            <v>UN</v>
          </cell>
          <cell r="F12195">
            <v>1</v>
          </cell>
          <cell r="G12195">
            <v>1.57</v>
          </cell>
          <cell r="H12195">
            <v>1.57</v>
          </cell>
        </row>
        <row r="12196">
          <cell r="B12196">
            <v>2</v>
          </cell>
          <cell r="C12196" t="str">
            <v>20083</v>
          </cell>
          <cell r="D12196" t="str">
            <v>SOLUCAO LIMPADORA FRASCO PLASTICO C/ 1000CM3</v>
          </cell>
          <cell r="E12196" t="str">
            <v>UN</v>
          </cell>
          <cell r="F12196">
            <v>6.0000000000000001E-3</v>
          </cell>
          <cell r="G12196">
            <v>28.8</v>
          </cell>
          <cell r="H12196">
            <v>0.17</v>
          </cell>
        </row>
        <row r="12197">
          <cell r="D12197" t="str">
            <v>Custo Direto Total</v>
          </cell>
          <cell r="H12197">
            <v>3.74</v>
          </cell>
        </row>
        <row r="12198">
          <cell r="D12198" t="str">
            <v>Taxa de BDI %</v>
          </cell>
          <cell r="F12198">
            <v>1E-8</v>
          </cell>
          <cell r="H12198">
            <v>0</v>
          </cell>
        </row>
        <row r="12199">
          <cell r="D12199" t="str">
            <v>Total da Composição</v>
          </cell>
          <cell r="H12199">
            <v>3.74</v>
          </cell>
        </row>
        <row r="12200">
          <cell r="A12200" t="str">
            <v>72808</v>
          </cell>
          <cell r="B12200" t="str">
            <v>TE PVC SOLDAVEL COM ROSCA AGUA FRIA 25MMX25MMX1/2" - FORNECIMENTO E IN STALACAO</v>
          </cell>
          <cell r="E12200" t="str">
            <v xml:space="preserve">UN    </v>
          </cell>
          <cell r="F12200" t="str">
            <v>Coeficiente</v>
          </cell>
          <cell r="G12200" t="str">
            <v>Preço Unit.</v>
          </cell>
          <cell r="H12200" t="str">
            <v>Preço Total</v>
          </cell>
          <cell r="I12200">
            <v>4.76</v>
          </cell>
        </row>
        <row r="12201">
          <cell r="B12201">
            <v>1</v>
          </cell>
          <cell r="C12201" t="str">
            <v>2696</v>
          </cell>
          <cell r="D12201" t="str">
            <v>ENCANADOR OU BOMBEIRO HIDRAULICO</v>
          </cell>
          <cell r="E12201" t="str">
            <v>H</v>
          </cell>
          <cell r="F12201">
            <v>0.108</v>
          </cell>
          <cell r="G12201">
            <v>9.68</v>
          </cell>
          <cell r="H12201">
            <v>1.05</v>
          </cell>
        </row>
        <row r="12202">
          <cell r="B12202">
            <v>1</v>
          </cell>
          <cell r="C12202" t="str">
            <v>6116</v>
          </cell>
          <cell r="D12202" t="str">
            <v>AJUDANTE DE ENCANADOR</v>
          </cell>
          <cell r="E12202" t="str">
            <v>H</v>
          </cell>
          <cell r="F12202">
            <v>0.108</v>
          </cell>
          <cell r="G12202">
            <v>7.64</v>
          </cell>
          <cell r="H12202">
            <v>0.83</v>
          </cell>
        </row>
        <row r="12203">
          <cell r="B12203">
            <v>2</v>
          </cell>
          <cell r="C12203" t="str">
            <v>122</v>
          </cell>
          <cell r="D12203" t="str">
            <v>ADESIVO PVC FRASCO C/ 850G</v>
          </cell>
          <cell r="E12203" t="str">
            <v>UN</v>
          </cell>
          <cell r="F12203">
            <v>5.7999999999999996E-3</v>
          </cell>
          <cell r="G12203">
            <v>24.31</v>
          </cell>
          <cell r="H12203">
            <v>0.14000000000000001</v>
          </cell>
        </row>
        <row r="12204">
          <cell r="B12204">
            <v>2</v>
          </cell>
          <cell r="C12204" t="str">
            <v>3143</v>
          </cell>
          <cell r="D12204" t="str">
            <v>FITA VEDA ROSCA EM ROLOS 18MMX25M</v>
          </cell>
          <cell r="E12204" t="str">
            <v>UN</v>
          </cell>
          <cell r="F12204">
            <v>7.4999999999999997E-3</v>
          </cell>
          <cell r="G12204">
            <v>3.45</v>
          </cell>
          <cell r="H12204">
            <v>0.03</v>
          </cell>
        </row>
        <row r="12205">
          <cell r="B12205">
            <v>2</v>
          </cell>
          <cell r="C12205" t="str">
            <v>7135</v>
          </cell>
          <cell r="D12205" t="str">
            <v>TE PVC SOLD 90G C/ ROSCA NA BOLSA CENTRAL 25MM X 1/2"</v>
          </cell>
          <cell r="E12205" t="str">
            <v>UN</v>
          </cell>
          <cell r="F12205">
            <v>1</v>
          </cell>
          <cell r="G12205">
            <v>2.48</v>
          </cell>
          <cell r="H12205">
            <v>2.48</v>
          </cell>
        </row>
        <row r="12206">
          <cell r="B12206">
            <v>2</v>
          </cell>
          <cell r="C12206" t="str">
            <v>20083</v>
          </cell>
          <cell r="D12206" t="str">
            <v>SOLUCAO LIMPADORA FRASCO PLASTICO C/ 1000CM3</v>
          </cell>
          <cell r="E12206" t="str">
            <v>UN</v>
          </cell>
          <cell r="F12206">
            <v>8.0000000000000002E-3</v>
          </cell>
          <cell r="G12206">
            <v>28.8</v>
          </cell>
          <cell r="H12206">
            <v>0.23</v>
          </cell>
        </row>
        <row r="12207">
          <cell r="D12207" t="str">
            <v>Custo Direto Total</v>
          </cell>
          <cell r="H12207">
            <v>4.76</v>
          </cell>
        </row>
        <row r="12208">
          <cell r="D12208" t="str">
            <v>Taxa de BDI %</v>
          </cell>
          <cell r="F12208">
            <v>1E-8</v>
          </cell>
          <cell r="H12208">
            <v>0</v>
          </cell>
        </row>
        <row r="12209">
          <cell r="D12209" t="str">
            <v>Total da Composição</v>
          </cell>
          <cell r="H12209">
            <v>4.76</v>
          </cell>
        </row>
        <row r="12210">
          <cell r="A12210" t="str">
            <v>72809</v>
          </cell>
          <cell r="B12210" t="str">
            <v>TE PVC SOLDAVEL COM ROSCA AGUA FRIA 32MMX32MMX3/4" - FORNECIMENTO E IN STALACAO</v>
          </cell>
          <cell r="E12210" t="str">
            <v xml:space="preserve">UN    </v>
          </cell>
          <cell r="F12210" t="str">
            <v>Coeficiente</v>
          </cell>
          <cell r="G12210" t="str">
            <v>Preço Unit.</v>
          </cell>
          <cell r="H12210" t="str">
            <v>Preço Total</v>
          </cell>
          <cell r="I12210">
            <v>8.870000000000001</v>
          </cell>
        </row>
        <row r="12211">
          <cell r="B12211">
            <v>1</v>
          </cell>
          <cell r="C12211" t="str">
            <v>2696</v>
          </cell>
          <cell r="D12211" t="str">
            <v>ENCANADOR OU BOMBEIRO HIDRAULICO</v>
          </cell>
          <cell r="E12211" t="str">
            <v>H</v>
          </cell>
          <cell r="F12211">
            <v>0.108</v>
          </cell>
          <cell r="G12211">
            <v>9.68</v>
          </cell>
          <cell r="H12211">
            <v>1.05</v>
          </cell>
        </row>
        <row r="12212">
          <cell r="B12212">
            <v>1</v>
          </cell>
          <cell r="C12212" t="str">
            <v>6116</v>
          </cell>
          <cell r="D12212" t="str">
            <v>AJUDANTE DE ENCANADOR</v>
          </cell>
          <cell r="E12212" t="str">
            <v>H</v>
          </cell>
          <cell r="F12212">
            <v>0.108</v>
          </cell>
          <cell r="G12212">
            <v>7.64</v>
          </cell>
          <cell r="H12212">
            <v>0.83</v>
          </cell>
        </row>
        <row r="12213">
          <cell r="B12213">
            <v>2</v>
          </cell>
          <cell r="C12213" t="str">
            <v>122</v>
          </cell>
          <cell r="D12213" t="str">
            <v>ADESIVO PVC FRASCO C/ 850G</v>
          </cell>
          <cell r="E12213" t="str">
            <v>UN</v>
          </cell>
          <cell r="F12213">
            <v>8.2000000000000007E-3</v>
          </cell>
          <cell r="G12213">
            <v>24.31</v>
          </cell>
          <cell r="H12213">
            <v>0.2</v>
          </cell>
        </row>
        <row r="12214">
          <cell r="B12214">
            <v>2</v>
          </cell>
          <cell r="C12214" t="str">
            <v>3143</v>
          </cell>
          <cell r="D12214" t="str">
            <v>FITA VEDA ROSCA EM ROLOS 18MMX25M</v>
          </cell>
          <cell r="E12214" t="str">
            <v>UN</v>
          </cell>
          <cell r="F12214">
            <v>9.4000000000000004E-3</v>
          </cell>
          <cell r="G12214">
            <v>3.45</v>
          </cell>
          <cell r="H12214">
            <v>0.03</v>
          </cell>
        </row>
        <row r="12215">
          <cell r="B12215">
            <v>2</v>
          </cell>
          <cell r="C12215" t="str">
            <v>7103</v>
          </cell>
          <cell r="D12215" t="str">
            <v>TE PVC SOLD 90G C/ ROSCA NA BOLSA CENTRAL 32MM X 3/4"</v>
          </cell>
          <cell r="E12215" t="str">
            <v>UN</v>
          </cell>
          <cell r="F12215">
            <v>1</v>
          </cell>
          <cell r="G12215">
            <v>6.44</v>
          </cell>
          <cell r="H12215">
            <v>6.44</v>
          </cell>
        </row>
        <row r="12216">
          <cell r="B12216">
            <v>2</v>
          </cell>
          <cell r="C12216" t="str">
            <v>20083</v>
          </cell>
          <cell r="D12216" t="str">
            <v>SOLUCAO LIMPADORA FRASCO PLASTICO C/ 1000CM3</v>
          </cell>
          <cell r="E12216" t="str">
            <v>UN</v>
          </cell>
          <cell r="F12216">
            <v>1.0999999999999999E-2</v>
          </cell>
          <cell r="G12216">
            <v>28.8</v>
          </cell>
          <cell r="H12216">
            <v>0.32</v>
          </cell>
        </row>
        <row r="12217">
          <cell r="D12217" t="str">
            <v>Custo Direto Total</v>
          </cell>
          <cell r="H12217">
            <v>8.870000000000001</v>
          </cell>
        </row>
        <row r="12218">
          <cell r="D12218" t="str">
            <v>Taxa de BDI %</v>
          </cell>
          <cell r="F12218">
            <v>1E-8</v>
          </cell>
          <cell r="H12218">
            <v>0</v>
          </cell>
        </row>
        <row r="12219">
          <cell r="D12219" t="str">
            <v>Total da Composição</v>
          </cell>
          <cell r="H12219">
            <v>8.870000000000001</v>
          </cell>
        </row>
        <row r="12220">
          <cell r="A12220" t="str">
            <v>73636</v>
          </cell>
          <cell r="B12220" t="str">
            <v>TE PVC SOLDAVEL COM ROSCA METALICA AGUA FRIA 25MMX25MMX1/2" - FORNECIM ENTO E INSTALACAO</v>
          </cell>
          <cell r="E12220" t="str">
            <v xml:space="preserve">UN    </v>
          </cell>
          <cell r="F12220" t="str">
            <v>Coeficiente</v>
          </cell>
          <cell r="G12220" t="str">
            <v>Preço Unit.</v>
          </cell>
          <cell r="H12220" t="str">
            <v>Preço Total</v>
          </cell>
          <cell r="I12220">
            <v>10.16</v>
          </cell>
        </row>
        <row r="12221">
          <cell r="B12221">
            <v>1</v>
          </cell>
          <cell r="C12221" t="str">
            <v>2696</v>
          </cell>
          <cell r="D12221" t="str">
            <v>ENCANADOR OU BOMBEIRO HIDRAULICO</v>
          </cell>
          <cell r="E12221" t="str">
            <v>H</v>
          </cell>
          <cell r="F12221">
            <v>0.19</v>
          </cell>
          <cell r="G12221">
            <v>9.68</v>
          </cell>
          <cell r="H12221">
            <v>1.84</v>
          </cell>
        </row>
        <row r="12222">
          <cell r="B12222">
            <v>1</v>
          </cell>
          <cell r="C12222" t="str">
            <v>6116</v>
          </cell>
          <cell r="D12222" t="str">
            <v>AJUDANTE DE ENCANADOR</v>
          </cell>
          <cell r="E12222" t="str">
            <v>H</v>
          </cell>
          <cell r="F12222">
            <v>0.19</v>
          </cell>
          <cell r="G12222">
            <v>7.64</v>
          </cell>
          <cell r="H12222">
            <v>1.45</v>
          </cell>
        </row>
        <row r="12223">
          <cell r="B12223">
            <v>2</v>
          </cell>
          <cell r="C12223" t="str">
            <v>3146</v>
          </cell>
          <cell r="D12223" t="str">
            <v>FITA VEDA ROSCA EM ROLOS 18MMX10M</v>
          </cell>
          <cell r="E12223" t="str">
            <v>UN</v>
          </cell>
          <cell r="F12223">
            <v>3.1E-2</v>
          </cell>
          <cell r="G12223">
            <v>1.5</v>
          </cell>
          <cell r="H12223">
            <v>0.05</v>
          </cell>
        </row>
        <row r="12224">
          <cell r="B12224">
            <v>2</v>
          </cell>
          <cell r="C12224" t="str">
            <v>7137</v>
          </cell>
          <cell r="D12224" t="str">
            <v>TE PVC SOLD 90G C/ BUCHA LATAO NA BOLSA CENTRAL 25MM X 1/2"</v>
          </cell>
          <cell r="E12224" t="str">
            <v>UN</v>
          </cell>
          <cell r="F12224">
            <v>1</v>
          </cell>
          <cell r="G12224">
            <v>6.82</v>
          </cell>
          <cell r="H12224">
            <v>6.82</v>
          </cell>
        </row>
        <row r="12225">
          <cell r="D12225" t="str">
            <v>Custo Direto Total</v>
          </cell>
          <cell r="H12225">
            <v>10.16</v>
          </cell>
        </row>
        <row r="12226">
          <cell r="D12226" t="str">
            <v>Taxa de BDI %</v>
          </cell>
          <cell r="F12226">
            <v>1E-8</v>
          </cell>
          <cell r="H12226">
            <v>0</v>
          </cell>
        </row>
        <row r="12227">
          <cell r="D12227" t="str">
            <v>Total da Composição</v>
          </cell>
          <cell r="H12227">
            <v>10.16</v>
          </cell>
        </row>
        <row r="12228">
          <cell r="A12228" t="str">
            <v>73637</v>
          </cell>
          <cell r="B12228" t="str">
            <v>TE PVC SOLDAVEL COM ROSCA METALICA AGUA FRIA 25MMX25MMX3/4" - FORNECIM ENTO E INSTALACAO</v>
          </cell>
          <cell r="E12228" t="str">
            <v xml:space="preserve">UN    </v>
          </cell>
          <cell r="F12228" t="str">
            <v>Coeficiente</v>
          </cell>
          <cell r="G12228" t="str">
            <v>Preço Unit.</v>
          </cell>
          <cell r="H12228" t="str">
            <v>Preço Total</v>
          </cell>
          <cell r="I12228">
            <v>10.31</v>
          </cell>
        </row>
        <row r="12229">
          <cell r="B12229">
            <v>1</v>
          </cell>
          <cell r="C12229" t="str">
            <v>2696</v>
          </cell>
          <cell r="D12229" t="str">
            <v>ENCANADOR OU BOMBEIRO HIDRAULICO</v>
          </cell>
          <cell r="E12229" t="str">
            <v>H</v>
          </cell>
          <cell r="F12229">
            <v>0.19</v>
          </cell>
          <cell r="G12229">
            <v>9.68</v>
          </cell>
          <cell r="H12229">
            <v>1.84</v>
          </cell>
        </row>
        <row r="12230">
          <cell r="B12230">
            <v>1</v>
          </cell>
          <cell r="C12230" t="str">
            <v>6116</v>
          </cell>
          <cell r="D12230" t="str">
            <v>AJUDANTE DE ENCANADOR</v>
          </cell>
          <cell r="E12230" t="str">
            <v>H</v>
          </cell>
          <cell r="F12230">
            <v>0.19</v>
          </cell>
          <cell r="G12230">
            <v>7.64</v>
          </cell>
          <cell r="H12230">
            <v>1.45</v>
          </cell>
        </row>
        <row r="12231">
          <cell r="B12231">
            <v>2</v>
          </cell>
          <cell r="C12231" t="str">
            <v>3146</v>
          </cell>
          <cell r="D12231" t="str">
            <v>FITA VEDA ROSCA EM ROLOS 18MMX10M</v>
          </cell>
          <cell r="E12231" t="str">
            <v>UN</v>
          </cell>
          <cell r="F12231">
            <v>3.9E-2</v>
          </cell>
          <cell r="G12231">
            <v>1.5</v>
          </cell>
          <cell r="H12231">
            <v>0.06</v>
          </cell>
        </row>
        <row r="12232">
          <cell r="B12232">
            <v>2</v>
          </cell>
          <cell r="C12232" t="str">
            <v>7122</v>
          </cell>
          <cell r="D12232" t="str">
            <v>TE PVC SOLD 90G C/ BUCHA LATAO NA BOLSA CENTRAL 25MM X 3/4"</v>
          </cell>
          <cell r="E12232" t="str">
            <v>UN</v>
          </cell>
          <cell r="F12232">
            <v>1</v>
          </cell>
          <cell r="G12232">
            <v>6.96</v>
          </cell>
          <cell r="H12232">
            <v>6.96</v>
          </cell>
        </row>
        <row r="12233">
          <cell r="D12233" t="str">
            <v>Custo Direto Total</v>
          </cell>
          <cell r="H12233">
            <v>10.31</v>
          </cell>
        </row>
        <row r="12234">
          <cell r="D12234" t="str">
            <v>Taxa de BDI %</v>
          </cell>
          <cell r="F12234">
            <v>1E-8</v>
          </cell>
          <cell r="H12234">
            <v>0</v>
          </cell>
        </row>
        <row r="12235">
          <cell r="D12235" t="str">
            <v>Total da Composição</v>
          </cell>
          <cell r="H12235">
            <v>10.31</v>
          </cell>
        </row>
        <row r="12236">
          <cell r="A12236" t="str">
            <v>73638</v>
          </cell>
          <cell r="B12236" t="str">
            <v>TE PVC SOLDAVEL COM ROSCA METALICA AGUA FRIA 20MMX20MMX1/2" - FORNECIM ENTO E INSTALACAO</v>
          </cell>
          <cell r="E12236" t="str">
            <v xml:space="preserve">UN    </v>
          </cell>
          <cell r="F12236" t="str">
            <v>Coeficiente</v>
          </cell>
          <cell r="G12236" t="str">
            <v>Preço Unit.</v>
          </cell>
          <cell r="H12236" t="str">
            <v>Preço Total</v>
          </cell>
          <cell r="I12236">
            <v>9.49</v>
          </cell>
        </row>
        <row r="12237">
          <cell r="B12237">
            <v>1</v>
          </cell>
          <cell r="C12237" t="str">
            <v>2696</v>
          </cell>
          <cell r="D12237" t="str">
            <v>ENCANADOR OU BOMBEIRO HIDRAULICO</v>
          </cell>
          <cell r="E12237" t="str">
            <v>H</v>
          </cell>
          <cell r="F12237">
            <v>0.19</v>
          </cell>
          <cell r="G12237">
            <v>9.68</v>
          </cell>
          <cell r="H12237">
            <v>1.84</v>
          </cell>
        </row>
        <row r="12238">
          <cell r="B12238">
            <v>1</v>
          </cell>
          <cell r="C12238" t="str">
            <v>6116</v>
          </cell>
          <cell r="D12238" t="str">
            <v>AJUDANTE DE ENCANADOR</v>
          </cell>
          <cell r="E12238" t="str">
            <v>H</v>
          </cell>
          <cell r="F12238">
            <v>0.19</v>
          </cell>
          <cell r="G12238">
            <v>7.64</v>
          </cell>
          <cell r="H12238">
            <v>1.45</v>
          </cell>
        </row>
        <row r="12239">
          <cell r="B12239">
            <v>2</v>
          </cell>
          <cell r="C12239" t="str">
            <v>3146</v>
          </cell>
          <cell r="D12239" t="str">
            <v>FITA VEDA ROSCA EM ROLOS 18MMX10M</v>
          </cell>
          <cell r="E12239" t="str">
            <v>UN</v>
          </cell>
          <cell r="F12239">
            <v>3.1E-2</v>
          </cell>
          <cell r="G12239">
            <v>1.5</v>
          </cell>
          <cell r="H12239">
            <v>0.05</v>
          </cell>
        </row>
        <row r="12240">
          <cell r="B12240">
            <v>2</v>
          </cell>
          <cell r="C12240" t="str">
            <v>7121</v>
          </cell>
          <cell r="D12240" t="str">
            <v>TE PVC SOLD 90G C/ BUCHA LATAO NA BOLSA CENTRAL 20MM X 1/2"</v>
          </cell>
          <cell r="E12240" t="str">
            <v>UN</v>
          </cell>
          <cell r="F12240">
            <v>1</v>
          </cell>
          <cell r="G12240">
            <v>6.15</v>
          </cell>
          <cell r="H12240">
            <v>6.15</v>
          </cell>
        </row>
        <row r="12241">
          <cell r="D12241" t="str">
            <v>Custo Direto Total</v>
          </cell>
          <cell r="H12241">
            <v>9.49</v>
          </cell>
        </row>
        <row r="12242">
          <cell r="D12242" t="str">
            <v>Taxa de BDI %</v>
          </cell>
          <cell r="F12242">
            <v>1E-8</v>
          </cell>
          <cell r="H12242">
            <v>0</v>
          </cell>
        </row>
        <row r="12243">
          <cell r="D12243" t="str">
            <v>Total da Composição</v>
          </cell>
          <cell r="H12243">
            <v>9.49</v>
          </cell>
        </row>
        <row r="12244">
          <cell r="A12244" t="str">
            <v>73639</v>
          </cell>
          <cell r="B12244" t="str">
            <v>JOELHO PVC SOLDAVEL COM ROSCA METALICA 90º AGUA FRIA 25MMX3/4" - FORNE CIMENTO E INSTALACAO</v>
          </cell>
          <cell r="E12244" t="str">
            <v xml:space="preserve">UN    </v>
          </cell>
          <cell r="F12244" t="str">
            <v>Coeficiente</v>
          </cell>
          <cell r="G12244" t="str">
            <v>Preço Unit.</v>
          </cell>
          <cell r="H12244" t="str">
            <v>Preço Total</v>
          </cell>
          <cell r="I12244">
            <v>5.86</v>
          </cell>
        </row>
        <row r="12245">
          <cell r="B12245">
            <v>1</v>
          </cell>
          <cell r="C12245" t="str">
            <v>2696</v>
          </cell>
          <cell r="D12245" t="str">
            <v>ENCANADOR OU BOMBEIRO HIDRAULICO</v>
          </cell>
          <cell r="E12245" t="str">
            <v>H</v>
          </cell>
          <cell r="F12245">
            <v>0.18</v>
          </cell>
          <cell r="G12245">
            <v>9.68</v>
          </cell>
          <cell r="H12245">
            <v>1.74</v>
          </cell>
        </row>
        <row r="12246">
          <cell r="B12246">
            <v>1</v>
          </cell>
          <cell r="C12246" t="str">
            <v>6116</v>
          </cell>
          <cell r="D12246" t="str">
            <v>AJUDANTE DE ENCANADOR</v>
          </cell>
          <cell r="E12246" t="str">
            <v>H</v>
          </cell>
          <cell r="F12246">
            <v>0.18</v>
          </cell>
          <cell r="G12246">
            <v>7.64</v>
          </cell>
          <cell r="H12246">
            <v>1.38</v>
          </cell>
        </row>
        <row r="12247">
          <cell r="B12247">
            <v>2</v>
          </cell>
          <cell r="C12247" t="str">
            <v>3146</v>
          </cell>
          <cell r="D12247" t="str">
            <v>FITA VEDA ROSCA EM ROLOS 18MMX10M</v>
          </cell>
          <cell r="E12247" t="str">
            <v>UN</v>
          </cell>
          <cell r="F12247">
            <v>3.9E-2</v>
          </cell>
          <cell r="G12247">
            <v>1.5</v>
          </cell>
          <cell r="H12247">
            <v>0.06</v>
          </cell>
        </row>
        <row r="12248">
          <cell r="B12248">
            <v>2</v>
          </cell>
          <cell r="C12248" t="str">
            <v>3524</v>
          </cell>
          <cell r="D12248" t="str">
            <v>JOELHO PVC SOLD 90G C/BUCHA DE LATAO 25MM X 3/4"</v>
          </cell>
          <cell r="E12248" t="str">
            <v>UN</v>
          </cell>
          <cell r="F12248">
            <v>1</v>
          </cell>
          <cell r="G12248">
            <v>2.68</v>
          </cell>
          <cell r="H12248">
            <v>2.68</v>
          </cell>
        </row>
        <row r="12249">
          <cell r="D12249" t="str">
            <v>Custo Direto Total</v>
          </cell>
          <cell r="H12249">
            <v>5.86</v>
          </cell>
        </row>
        <row r="12250">
          <cell r="D12250" t="str">
            <v>Taxa de BDI %</v>
          </cell>
          <cell r="F12250">
            <v>1E-8</v>
          </cell>
          <cell r="H12250">
            <v>0</v>
          </cell>
        </row>
        <row r="12251">
          <cell r="D12251" t="str">
            <v>Total da Composição</v>
          </cell>
          <cell r="H12251">
            <v>5.86</v>
          </cell>
        </row>
        <row r="12252">
          <cell r="A12252" t="str">
            <v>73640</v>
          </cell>
          <cell r="B12252" t="str">
            <v>JOELHO PVC SOLDAVEL COM ROSCA METALICA 90º ÁGUA FRIA 20MMX1/2" - FORNE CIMENTO E INSTALACAO</v>
          </cell>
          <cell r="E12252" t="str">
            <v xml:space="preserve">UN    </v>
          </cell>
          <cell r="F12252" t="str">
            <v>Coeficiente</v>
          </cell>
          <cell r="G12252" t="str">
            <v>Preço Unit.</v>
          </cell>
          <cell r="H12252" t="str">
            <v>Preço Total</v>
          </cell>
          <cell r="I12252">
            <v>5.25</v>
          </cell>
        </row>
        <row r="12253">
          <cell r="B12253">
            <v>1</v>
          </cell>
          <cell r="C12253" t="str">
            <v>2696</v>
          </cell>
          <cell r="D12253" t="str">
            <v>ENCANADOR OU BOMBEIRO HIDRAULICO</v>
          </cell>
          <cell r="E12253" t="str">
            <v>H</v>
          </cell>
          <cell r="F12253">
            <v>0.18</v>
          </cell>
          <cell r="G12253">
            <v>9.68</v>
          </cell>
          <cell r="H12253">
            <v>1.74</v>
          </cell>
        </row>
        <row r="12254">
          <cell r="B12254">
            <v>1</v>
          </cell>
          <cell r="C12254" t="str">
            <v>6116</v>
          </cell>
          <cell r="D12254" t="str">
            <v>AJUDANTE DE ENCANADOR</v>
          </cell>
          <cell r="E12254" t="str">
            <v>H</v>
          </cell>
          <cell r="F12254">
            <v>0.18</v>
          </cell>
          <cell r="G12254">
            <v>7.64</v>
          </cell>
          <cell r="H12254">
            <v>1.38</v>
          </cell>
        </row>
        <row r="12255">
          <cell r="B12255">
            <v>2</v>
          </cell>
          <cell r="C12255" t="str">
            <v>3146</v>
          </cell>
          <cell r="D12255" t="str">
            <v>FITA VEDA ROSCA EM ROLOS 18MMX10M</v>
          </cell>
          <cell r="E12255" t="str">
            <v>UN</v>
          </cell>
          <cell r="F12255">
            <v>3.1E-2</v>
          </cell>
          <cell r="G12255">
            <v>1.5</v>
          </cell>
          <cell r="H12255">
            <v>0.05</v>
          </cell>
        </row>
        <row r="12256">
          <cell r="B12256">
            <v>2</v>
          </cell>
          <cell r="C12256" t="str">
            <v>3515</v>
          </cell>
          <cell r="D12256" t="str">
            <v>JOELHO PVC SOLD 90G C/BUCHA DE LATAO 20MM X 1/2"</v>
          </cell>
          <cell r="E12256" t="str">
            <v>UN</v>
          </cell>
          <cell r="F12256">
            <v>1</v>
          </cell>
          <cell r="G12256">
            <v>2.08</v>
          </cell>
          <cell r="H12256">
            <v>2.08</v>
          </cell>
        </row>
        <row r="12257">
          <cell r="D12257" t="str">
            <v>Custo Direto Total</v>
          </cell>
          <cell r="H12257">
            <v>5.25</v>
          </cell>
        </row>
        <row r="12258">
          <cell r="D12258" t="str">
            <v>Taxa de BDI %</v>
          </cell>
          <cell r="F12258">
            <v>1E-8</v>
          </cell>
          <cell r="H12258">
            <v>0</v>
          </cell>
        </row>
        <row r="12259">
          <cell r="D12259" t="str">
            <v>Total da Composição</v>
          </cell>
          <cell r="H12259">
            <v>5.25</v>
          </cell>
        </row>
        <row r="12260">
          <cell r="A12260" t="str">
            <v>73641</v>
          </cell>
          <cell r="B12260" t="str">
            <v>JOELHO PVC SOLDAVEL COM ROSCA 90º AGUA FRIA 25MMX1/2" - FORNECIMENTO E INSTALACAO</v>
          </cell>
          <cell r="E12260" t="str">
            <v xml:space="preserve">UN    </v>
          </cell>
          <cell r="F12260" t="str">
            <v>Coeficiente</v>
          </cell>
          <cell r="G12260" t="str">
            <v>Preço Unit.</v>
          </cell>
          <cell r="H12260" t="str">
            <v>Preço Total</v>
          </cell>
          <cell r="I12260">
            <v>4.26</v>
          </cell>
        </row>
        <row r="12261">
          <cell r="B12261">
            <v>1</v>
          </cell>
          <cell r="C12261" t="str">
            <v>2696</v>
          </cell>
          <cell r="D12261" t="str">
            <v>ENCANADOR OU BOMBEIRO HIDRAULICO</v>
          </cell>
          <cell r="E12261" t="str">
            <v>H</v>
          </cell>
          <cell r="F12261">
            <v>0.2</v>
          </cell>
          <cell r="G12261">
            <v>9.68</v>
          </cell>
          <cell r="H12261">
            <v>1.94</v>
          </cell>
        </row>
        <row r="12262">
          <cell r="B12262">
            <v>1</v>
          </cell>
          <cell r="C12262" t="str">
            <v>6116</v>
          </cell>
          <cell r="D12262" t="str">
            <v>AJUDANTE DE ENCANADOR</v>
          </cell>
          <cell r="E12262" t="str">
            <v>H</v>
          </cell>
          <cell r="F12262">
            <v>0.2</v>
          </cell>
          <cell r="G12262">
            <v>7.64</v>
          </cell>
          <cell r="H12262">
            <v>1.53</v>
          </cell>
        </row>
        <row r="12263">
          <cell r="B12263">
            <v>2</v>
          </cell>
          <cell r="C12263" t="str">
            <v>3146</v>
          </cell>
          <cell r="D12263" t="str">
            <v>FITA VEDA ROSCA EM ROLOS 18MMX10M</v>
          </cell>
          <cell r="E12263" t="str">
            <v>UN</v>
          </cell>
          <cell r="F12263">
            <v>3.1E-2</v>
          </cell>
          <cell r="G12263">
            <v>1.5</v>
          </cell>
          <cell r="H12263">
            <v>0.05</v>
          </cell>
        </row>
        <row r="12264">
          <cell r="B12264">
            <v>2</v>
          </cell>
          <cell r="C12264" t="str">
            <v>3531</v>
          </cell>
          <cell r="D12264" t="str">
            <v>JOELHO REDUCAO 90G PVC SOLD/ROSCA P/AGUA FRIA PREDIAL 25MM X 1/2"</v>
          </cell>
          <cell r="E12264" t="str">
            <v>UN</v>
          </cell>
          <cell r="F12264">
            <v>1</v>
          </cell>
          <cell r="G12264">
            <v>0.74</v>
          </cell>
          <cell r="H12264">
            <v>0.74</v>
          </cell>
        </row>
        <row r="12265">
          <cell r="D12265" t="str">
            <v>Custo Direto Total</v>
          </cell>
          <cell r="H12265">
            <v>4.26</v>
          </cell>
        </row>
        <row r="12266">
          <cell r="D12266" t="str">
            <v>Taxa de BDI %</v>
          </cell>
          <cell r="F12266">
            <v>1E-8</v>
          </cell>
          <cell r="H12266">
            <v>0</v>
          </cell>
        </row>
        <row r="12267">
          <cell r="D12267" t="str">
            <v>Total da Composição</v>
          </cell>
          <cell r="H12267">
            <v>4.26</v>
          </cell>
        </row>
        <row r="12268">
          <cell r="A12268" t="str">
            <v>73642</v>
          </cell>
          <cell r="B12268" t="str">
            <v>JOELHO PVC SOLDAVEL COM ROSCA METALICA 90º AGUA FRIA 25MMX1/2" - FORNE CIMENTO E INSTALACAO</v>
          </cell>
          <cell r="E12268" t="str">
            <v xml:space="preserve">UN    </v>
          </cell>
          <cell r="F12268" t="str">
            <v>Coeficiente</v>
          </cell>
          <cell r="G12268" t="str">
            <v>Preço Unit.</v>
          </cell>
          <cell r="H12268" t="str">
            <v>Preço Total</v>
          </cell>
          <cell r="I12268">
            <v>5.43</v>
          </cell>
        </row>
        <row r="12269">
          <cell r="B12269">
            <v>1</v>
          </cell>
          <cell r="C12269" t="str">
            <v>2696</v>
          </cell>
          <cell r="D12269" t="str">
            <v>ENCANADOR OU BOMBEIRO HIDRAULICO</v>
          </cell>
          <cell r="E12269" t="str">
            <v>H</v>
          </cell>
          <cell r="F12269">
            <v>0.18</v>
          </cell>
          <cell r="G12269">
            <v>9.68</v>
          </cell>
          <cell r="H12269">
            <v>1.74</v>
          </cell>
        </row>
        <row r="12270">
          <cell r="B12270">
            <v>1</v>
          </cell>
          <cell r="C12270" t="str">
            <v>6116</v>
          </cell>
          <cell r="D12270" t="str">
            <v>AJUDANTE DE ENCANADOR</v>
          </cell>
          <cell r="E12270" t="str">
            <v>H</v>
          </cell>
          <cell r="F12270">
            <v>0.18</v>
          </cell>
          <cell r="G12270">
            <v>7.64</v>
          </cell>
          <cell r="H12270">
            <v>1.38</v>
          </cell>
        </row>
        <row r="12271">
          <cell r="B12271">
            <v>2</v>
          </cell>
          <cell r="C12271" t="str">
            <v>3146</v>
          </cell>
          <cell r="D12271" t="str">
            <v>FITA VEDA ROSCA EM ROLOS 18MMX10M</v>
          </cell>
          <cell r="E12271" t="str">
            <v>UN</v>
          </cell>
          <cell r="F12271">
            <v>3.1E-2</v>
          </cell>
          <cell r="G12271">
            <v>1.5</v>
          </cell>
          <cell r="H12271">
            <v>0.05</v>
          </cell>
        </row>
        <row r="12272">
          <cell r="B12272">
            <v>2</v>
          </cell>
          <cell r="C12272" t="str">
            <v>20147</v>
          </cell>
          <cell r="D12272" t="str">
            <v>JOELHO REDUCAO 90G PVC SOLD C/ BUCHA DE LATAO 25MM X 1/2"</v>
          </cell>
          <cell r="E12272" t="str">
            <v>UN</v>
          </cell>
          <cell r="F12272">
            <v>1</v>
          </cell>
          <cell r="G12272">
            <v>2.2599999999999998</v>
          </cell>
          <cell r="H12272">
            <v>2.2599999999999998</v>
          </cell>
        </row>
        <row r="12273">
          <cell r="D12273" t="str">
            <v>Custo Direto Total</v>
          </cell>
          <cell r="H12273">
            <v>5.43</v>
          </cell>
        </row>
        <row r="12274">
          <cell r="D12274" t="str">
            <v>Taxa de BDI %</v>
          </cell>
          <cell r="F12274">
            <v>1E-8</v>
          </cell>
          <cell r="H12274">
            <v>0</v>
          </cell>
        </row>
        <row r="12275">
          <cell r="D12275" t="str">
            <v>Total da Composição</v>
          </cell>
          <cell r="H12275">
            <v>5.43</v>
          </cell>
        </row>
        <row r="12276">
          <cell r="A12276" t="str">
            <v>73643</v>
          </cell>
          <cell r="B12276" t="str">
            <v>JOELHO PVC SOLDAVEL COM ROSCA 90º AGUA FRIA 25MMX3/4" - FORNECIMENTO E INSTALACAO</v>
          </cell>
          <cell r="E12276" t="str">
            <v xml:space="preserve">UN    </v>
          </cell>
          <cell r="F12276" t="str">
            <v>Coeficiente</v>
          </cell>
          <cell r="G12276" t="str">
            <v>Preço Unit.</v>
          </cell>
          <cell r="H12276" t="str">
            <v>Preço Total</v>
          </cell>
          <cell r="I12276">
            <v>4.5299999999999994</v>
          </cell>
        </row>
        <row r="12277">
          <cell r="B12277">
            <v>1</v>
          </cell>
          <cell r="C12277" t="str">
            <v>2696</v>
          </cell>
          <cell r="D12277" t="str">
            <v>ENCANADOR OU BOMBEIRO HIDRAULICO</v>
          </cell>
          <cell r="E12277" t="str">
            <v>H</v>
          </cell>
          <cell r="F12277">
            <v>0.2</v>
          </cell>
          <cell r="G12277">
            <v>9.68</v>
          </cell>
          <cell r="H12277">
            <v>1.94</v>
          </cell>
        </row>
        <row r="12278">
          <cell r="B12278">
            <v>1</v>
          </cell>
          <cell r="C12278" t="str">
            <v>6116</v>
          </cell>
          <cell r="D12278" t="str">
            <v>AJUDANTE DE ENCANADOR</v>
          </cell>
          <cell r="E12278" t="str">
            <v>H</v>
          </cell>
          <cell r="F12278">
            <v>0.2</v>
          </cell>
          <cell r="G12278">
            <v>7.64</v>
          </cell>
          <cell r="H12278">
            <v>1.53</v>
          </cell>
        </row>
        <row r="12279">
          <cell r="B12279">
            <v>2</v>
          </cell>
          <cell r="C12279" t="str">
            <v>3146</v>
          </cell>
          <cell r="D12279" t="str">
            <v>FITA VEDA ROSCA EM ROLOS 18MMX10M</v>
          </cell>
          <cell r="E12279" t="str">
            <v>UN</v>
          </cell>
          <cell r="F12279">
            <v>0.04</v>
          </cell>
          <cell r="G12279">
            <v>1.5</v>
          </cell>
          <cell r="H12279">
            <v>0.06</v>
          </cell>
        </row>
        <row r="12280">
          <cell r="B12280">
            <v>2</v>
          </cell>
          <cell r="C12280" t="str">
            <v>3522</v>
          </cell>
          <cell r="D12280" t="str">
            <v>JOELHO PVC SOLD/ROSCA 90G P/AGUA FRIA PRED 25MM X 3/4"</v>
          </cell>
          <cell r="E12280" t="str">
            <v>UN</v>
          </cell>
          <cell r="F12280">
            <v>1</v>
          </cell>
          <cell r="G12280">
            <v>1</v>
          </cell>
          <cell r="H12280">
            <v>1</v>
          </cell>
        </row>
        <row r="12281">
          <cell r="D12281" t="str">
            <v>Custo Direto Total</v>
          </cell>
          <cell r="H12281">
            <v>4.5299999999999994</v>
          </cell>
        </row>
        <row r="12282">
          <cell r="D12282" t="str">
            <v>Taxa de BDI %</v>
          </cell>
          <cell r="F12282">
            <v>1E-8</v>
          </cell>
          <cell r="H12282">
            <v>0</v>
          </cell>
        </row>
        <row r="12283">
          <cell r="D12283" t="str">
            <v>Total da Composição</v>
          </cell>
          <cell r="H12283">
            <v>4.5299999999999994</v>
          </cell>
        </row>
        <row r="12284">
          <cell r="A12284" t="str">
            <v>73644</v>
          </cell>
          <cell r="B12284" t="str">
            <v>JOELHO PVC SOLDAVEL COM ROSCA 90º AGUA FRIA 20MMX1/2" - FORNECIMENTO E INSTALACAO</v>
          </cell>
          <cell r="E12284" t="str">
            <v xml:space="preserve">UN    </v>
          </cell>
          <cell r="F12284" t="str">
            <v>Coeficiente</v>
          </cell>
          <cell r="G12284" t="str">
            <v>Preço Unit.</v>
          </cell>
          <cell r="H12284" t="str">
            <v>Preço Total</v>
          </cell>
          <cell r="I12284">
            <v>4.0999999999999996</v>
          </cell>
        </row>
        <row r="12285">
          <cell r="B12285">
            <v>1</v>
          </cell>
          <cell r="C12285" t="str">
            <v>2696</v>
          </cell>
          <cell r="D12285" t="str">
            <v>ENCANADOR OU BOMBEIRO HIDRAULICO</v>
          </cell>
          <cell r="E12285" t="str">
            <v>H</v>
          </cell>
          <cell r="F12285">
            <v>0.2</v>
          </cell>
          <cell r="G12285">
            <v>9.68</v>
          </cell>
          <cell r="H12285">
            <v>1.94</v>
          </cell>
        </row>
        <row r="12286">
          <cell r="B12286">
            <v>1</v>
          </cell>
          <cell r="C12286" t="str">
            <v>6116</v>
          </cell>
          <cell r="D12286" t="str">
            <v>AJUDANTE DE ENCANADOR</v>
          </cell>
          <cell r="E12286" t="str">
            <v>H</v>
          </cell>
          <cell r="F12286">
            <v>0.2</v>
          </cell>
          <cell r="G12286">
            <v>7.64</v>
          </cell>
          <cell r="H12286">
            <v>1.53</v>
          </cell>
        </row>
        <row r="12287">
          <cell r="B12287">
            <v>2</v>
          </cell>
          <cell r="C12287" t="str">
            <v>3146</v>
          </cell>
          <cell r="D12287" t="str">
            <v>FITA VEDA ROSCA EM ROLOS 18MMX10M</v>
          </cell>
          <cell r="E12287" t="str">
            <v>UN</v>
          </cell>
          <cell r="F12287">
            <v>0.03</v>
          </cell>
          <cell r="G12287">
            <v>1.5</v>
          </cell>
          <cell r="H12287">
            <v>0.05</v>
          </cell>
        </row>
        <row r="12288">
          <cell r="B12288">
            <v>2</v>
          </cell>
          <cell r="C12288" t="str">
            <v>3521</v>
          </cell>
          <cell r="D12288" t="str">
            <v>JOELHO PVC SOLD/ROSCA 90G P/AGUA FRIA PRED 20MM X 1/2"</v>
          </cell>
          <cell r="E12288" t="str">
            <v>UN</v>
          </cell>
          <cell r="F12288">
            <v>1</v>
          </cell>
          <cell r="G12288">
            <v>0.57999999999999996</v>
          </cell>
          <cell r="H12288">
            <v>0.57999999999999996</v>
          </cell>
        </row>
        <row r="12289">
          <cell r="D12289" t="str">
            <v>Custo Direto Total</v>
          </cell>
          <cell r="H12289">
            <v>4.0999999999999996</v>
          </cell>
        </row>
        <row r="12290">
          <cell r="D12290" t="str">
            <v>Taxa de BDI %</v>
          </cell>
          <cell r="F12290">
            <v>1E-8</v>
          </cell>
          <cell r="H12290">
            <v>0</v>
          </cell>
        </row>
        <row r="12291">
          <cell r="D12291" t="str">
            <v>Total da Composição</v>
          </cell>
          <cell r="H12291">
            <v>4.0999999999999996</v>
          </cell>
        </row>
        <row r="12292">
          <cell r="A12292" t="str">
            <v>73645</v>
          </cell>
          <cell r="B12292" t="str">
            <v>LUVA PVC SOLDAVEL COM ROSCA AGUA FRIA 50MMX1.1/2" - FORNECIMENTO E INS TALACAO</v>
          </cell>
          <cell r="E12292" t="str">
            <v xml:space="preserve">UN    </v>
          </cell>
          <cell r="F12292" t="str">
            <v>Coeficiente</v>
          </cell>
          <cell r="G12292" t="str">
            <v>Preço Unit.</v>
          </cell>
          <cell r="H12292" t="str">
            <v>Preço Total</v>
          </cell>
          <cell r="I12292">
            <v>19.45</v>
          </cell>
        </row>
        <row r="12293">
          <cell r="B12293">
            <v>1</v>
          </cell>
          <cell r="C12293" t="str">
            <v>2696</v>
          </cell>
          <cell r="D12293" t="str">
            <v>ENCANADOR OU BOMBEIRO HIDRAULICO</v>
          </cell>
          <cell r="E12293" t="str">
            <v>H</v>
          </cell>
          <cell r="F12293">
            <v>0.25</v>
          </cell>
          <cell r="G12293">
            <v>9.68</v>
          </cell>
          <cell r="H12293">
            <v>2.42</v>
          </cell>
        </row>
        <row r="12294">
          <cell r="B12294">
            <v>1</v>
          </cell>
          <cell r="C12294" t="str">
            <v>6116</v>
          </cell>
          <cell r="D12294" t="str">
            <v>AJUDANTE DE ENCANADOR</v>
          </cell>
          <cell r="E12294" t="str">
            <v>H</v>
          </cell>
          <cell r="F12294">
            <v>0.25</v>
          </cell>
          <cell r="G12294">
            <v>7.64</v>
          </cell>
          <cell r="H12294">
            <v>1.91</v>
          </cell>
        </row>
        <row r="12295">
          <cell r="B12295">
            <v>2</v>
          </cell>
          <cell r="C12295" t="str">
            <v>3146</v>
          </cell>
          <cell r="D12295" t="str">
            <v>FITA VEDA ROSCA EM ROLOS 18MMX10M</v>
          </cell>
          <cell r="E12295" t="str">
            <v>UN</v>
          </cell>
          <cell r="F12295">
            <v>7.9000000000000001E-2</v>
          </cell>
          <cell r="G12295">
            <v>1.5</v>
          </cell>
          <cell r="H12295">
            <v>0.12</v>
          </cell>
        </row>
        <row r="12296">
          <cell r="B12296">
            <v>2</v>
          </cell>
          <cell r="C12296" t="str">
            <v>3871</v>
          </cell>
          <cell r="D12296" t="str">
            <v>LUVA PVC SOLDAVEL / ROSCA P/AGUA FRIA PREDIAL 50MM X 1.1/2"</v>
          </cell>
          <cell r="E12296" t="str">
            <v>UN</v>
          </cell>
          <cell r="F12296">
            <v>1</v>
          </cell>
          <cell r="G12296">
            <v>15</v>
          </cell>
          <cell r="H12296">
            <v>15</v>
          </cell>
        </row>
        <row r="12297">
          <cell r="D12297" t="str">
            <v>Custo Direto Total</v>
          </cell>
          <cell r="H12297">
            <v>19.45</v>
          </cell>
        </row>
        <row r="12298">
          <cell r="D12298" t="str">
            <v>Taxa de BDI %</v>
          </cell>
          <cell r="F12298">
            <v>1E-8</v>
          </cell>
          <cell r="H12298">
            <v>0</v>
          </cell>
        </row>
        <row r="12299">
          <cell r="D12299" t="str">
            <v>Total da Composição</v>
          </cell>
          <cell r="H12299">
            <v>19.45</v>
          </cell>
        </row>
        <row r="12300">
          <cell r="A12300" t="str">
            <v>73646</v>
          </cell>
          <cell r="B12300" t="str">
            <v>LUVA PVC SOLDAVEL COM ROSCA AGUA FRIA 40MMX1.1/4" - FORNECIMENTO E INS TALACAO</v>
          </cell>
          <cell r="E12300" t="str">
            <v xml:space="preserve">UN    </v>
          </cell>
          <cell r="F12300" t="str">
            <v>Coeficiente</v>
          </cell>
          <cell r="G12300" t="str">
            <v>Preço Unit.</v>
          </cell>
          <cell r="H12300" t="str">
            <v>Preço Total</v>
          </cell>
          <cell r="I12300">
            <v>10.58</v>
          </cell>
        </row>
        <row r="12301">
          <cell r="B12301">
            <v>1</v>
          </cell>
          <cell r="C12301" t="str">
            <v>2696</v>
          </cell>
          <cell r="D12301" t="str">
            <v>ENCANADOR OU BOMBEIRO HIDRAULICO</v>
          </cell>
          <cell r="E12301" t="str">
            <v>H</v>
          </cell>
          <cell r="F12301">
            <v>0.25</v>
          </cell>
          <cell r="G12301">
            <v>9.68</v>
          </cell>
          <cell r="H12301">
            <v>2.42</v>
          </cell>
        </row>
        <row r="12302">
          <cell r="B12302">
            <v>1</v>
          </cell>
          <cell r="C12302" t="str">
            <v>6116</v>
          </cell>
          <cell r="D12302" t="str">
            <v>AJUDANTE DE ENCANADOR</v>
          </cell>
          <cell r="E12302" t="str">
            <v>H</v>
          </cell>
          <cell r="F12302">
            <v>0.25</v>
          </cell>
          <cell r="G12302">
            <v>7.64</v>
          </cell>
          <cell r="H12302">
            <v>1.91</v>
          </cell>
        </row>
        <row r="12303">
          <cell r="B12303">
            <v>2</v>
          </cell>
          <cell r="C12303" t="str">
            <v>3146</v>
          </cell>
          <cell r="D12303" t="str">
            <v>FITA VEDA ROSCA EM ROLOS 18MMX10M</v>
          </cell>
          <cell r="E12303" t="str">
            <v>UN</v>
          </cell>
          <cell r="F12303">
            <v>6.3E-2</v>
          </cell>
          <cell r="G12303">
            <v>1.5</v>
          </cell>
          <cell r="H12303">
            <v>0.09</v>
          </cell>
        </row>
        <row r="12304">
          <cell r="B12304">
            <v>2</v>
          </cell>
          <cell r="C12304" t="str">
            <v>3905</v>
          </cell>
          <cell r="D12304" t="str">
            <v>LUVA PVC SOLDAVEL / ROSCA P/AGUA FRIA PREDIAL 40MM X 1.1/4"</v>
          </cell>
          <cell r="E12304" t="str">
            <v>UN</v>
          </cell>
          <cell r="F12304">
            <v>1</v>
          </cell>
          <cell r="G12304">
            <v>6.16</v>
          </cell>
          <cell r="H12304">
            <v>6.16</v>
          </cell>
        </row>
        <row r="12305">
          <cell r="D12305" t="str">
            <v>Custo Direto Total</v>
          </cell>
          <cell r="H12305">
            <v>10.58</v>
          </cell>
        </row>
        <row r="12306">
          <cell r="D12306" t="str">
            <v>Taxa de BDI %</v>
          </cell>
          <cell r="F12306">
            <v>1E-8</v>
          </cell>
          <cell r="H12306">
            <v>0</v>
          </cell>
        </row>
        <row r="12307">
          <cell r="D12307" t="str">
            <v>Total da Composição</v>
          </cell>
          <cell r="H12307">
            <v>10.58</v>
          </cell>
        </row>
        <row r="12308">
          <cell r="A12308" t="str">
            <v>73647</v>
          </cell>
          <cell r="B12308" t="str">
            <v>LUVA PVC SOLDAVEL COM ROSCA AGUA FRIA 32MMX1" - FORNECIMENTO E INSTALACAO</v>
          </cell>
          <cell r="E12308" t="str">
            <v xml:space="preserve">UN    </v>
          </cell>
          <cell r="F12308" t="str">
            <v>Coeficiente</v>
          </cell>
          <cell r="G12308" t="str">
            <v>Preço Unit.</v>
          </cell>
          <cell r="H12308" t="str">
            <v>Preço Total</v>
          </cell>
          <cell r="I12308">
            <v>4.8699999999999992</v>
          </cell>
        </row>
        <row r="12309">
          <cell r="B12309">
            <v>1</v>
          </cell>
          <cell r="C12309" t="str">
            <v>2696</v>
          </cell>
          <cell r="D12309" t="str">
            <v>ENCANADOR OU BOMBEIRO HIDRAULICO</v>
          </cell>
          <cell r="E12309" t="str">
            <v>H</v>
          </cell>
          <cell r="F12309">
            <v>0.15</v>
          </cell>
          <cell r="G12309">
            <v>9.68</v>
          </cell>
          <cell r="H12309">
            <v>1.45</v>
          </cell>
        </row>
        <row r="12310">
          <cell r="B12310">
            <v>1</v>
          </cell>
          <cell r="C12310" t="str">
            <v>6116</v>
          </cell>
          <cell r="D12310" t="str">
            <v>AJUDANTE DE ENCANADOR</v>
          </cell>
          <cell r="E12310" t="str">
            <v>H</v>
          </cell>
          <cell r="F12310">
            <v>0.15</v>
          </cell>
          <cell r="G12310">
            <v>7.64</v>
          </cell>
          <cell r="H12310">
            <v>1.1499999999999999</v>
          </cell>
        </row>
        <row r="12311">
          <cell r="B12311">
            <v>2</v>
          </cell>
          <cell r="C12311" t="str">
            <v>3146</v>
          </cell>
          <cell r="D12311" t="str">
            <v>FITA VEDA ROSCA EM ROLOS 18MMX10M</v>
          </cell>
          <cell r="E12311" t="str">
            <v>UN</v>
          </cell>
          <cell r="F12311">
            <v>0.05</v>
          </cell>
          <cell r="G12311">
            <v>1.5</v>
          </cell>
          <cell r="H12311">
            <v>0.08</v>
          </cell>
        </row>
        <row r="12312">
          <cell r="B12312">
            <v>2</v>
          </cell>
          <cell r="C12312" t="str">
            <v>3860</v>
          </cell>
          <cell r="D12312" t="str">
            <v>LUVA PVC SOLDAVEL / ROSCA P/AGUA FRIA PREDIAL 32MM X 1"</v>
          </cell>
          <cell r="E12312" t="str">
            <v>UN</v>
          </cell>
          <cell r="F12312">
            <v>1</v>
          </cell>
          <cell r="G12312">
            <v>2.19</v>
          </cell>
          <cell r="H12312">
            <v>2.19</v>
          </cell>
        </row>
        <row r="12313">
          <cell r="D12313" t="str">
            <v>Custo Direto Total</v>
          </cell>
          <cell r="H12313">
            <v>4.8699999999999992</v>
          </cell>
        </row>
        <row r="12314">
          <cell r="D12314" t="str">
            <v>Taxa de BDI %</v>
          </cell>
          <cell r="F12314">
            <v>1E-8</v>
          </cell>
          <cell r="H12314">
            <v>0</v>
          </cell>
        </row>
        <row r="12315">
          <cell r="D12315" t="str">
            <v>Total da Composição</v>
          </cell>
          <cell r="H12315">
            <v>4.8699999999999992</v>
          </cell>
        </row>
        <row r="12316">
          <cell r="A12316" t="str">
            <v>73648</v>
          </cell>
          <cell r="B12316" t="str">
            <v>LUVA PVC SOLDAVEL COM ROSCA AGUA FRIA 25MMX3/4" - FORNECIMENTO E INSTALACAO</v>
          </cell>
          <cell r="E12316" t="str">
            <v xml:space="preserve">UN    </v>
          </cell>
          <cell r="F12316" t="str">
            <v>Coeficiente</v>
          </cell>
          <cell r="G12316" t="str">
            <v>Preço Unit.</v>
          </cell>
          <cell r="H12316" t="str">
            <v>Preço Total</v>
          </cell>
          <cell r="I12316">
            <v>3.3999999999999995</v>
          </cell>
        </row>
        <row r="12317">
          <cell r="B12317">
            <v>1</v>
          </cell>
          <cell r="C12317" t="str">
            <v>2696</v>
          </cell>
          <cell r="D12317" t="str">
            <v>ENCANADOR OU BOMBEIRO HIDRAULICO</v>
          </cell>
          <cell r="E12317" t="str">
            <v>H</v>
          </cell>
          <cell r="F12317">
            <v>0.15</v>
          </cell>
          <cell r="G12317">
            <v>9.68</v>
          </cell>
          <cell r="H12317">
            <v>1.45</v>
          </cell>
        </row>
        <row r="12318">
          <cell r="B12318">
            <v>1</v>
          </cell>
          <cell r="C12318" t="str">
            <v>6116</v>
          </cell>
          <cell r="D12318" t="str">
            <v>AJUDANTE DE ENCANADOR</v>
          </cell>
          <cell r="E12318" t="str">
            <v>H</v>
          </cell>
          <cell r="F12318">
            <v>0.15</v>
          </cell>
          <cell r="G12318">
            <v>7.64</v>
          </cell>
          <cell r="H12318">
            <v>1.1499999999999999</v>
          </cell>
        </row>
        <row r="12319">
          <cell r="B12319">
            <v>2</v>
          </cell>
          <cell r="C12319" t="str">
            <v>3146</v>
          </cell>
          <cell r="D12319" t="str">
            <v>FITA VEDA ROSCA EM ROLOS 18MMX10M</v>
          </cell>
          <cell r="E12319" t="str">
            <v>UN</v>
          </cell>
          <cell r="F12319">
            <v>3.9E-2</v>
          </cell>
          <cell r="G12319">
            <v>1.5</v>
          </cell>
          <cell r="H12319">
            <v>0.06</v>
          </cell>
        </row>
        <row r="12320">
          <cell r="B12320">
            <v>2</v>
          </cell>
          <cell r="C12320" t="str">
            <v>3906</v>
          </cell>
          <cell r="D12320" t="str">
            <v>LUVA PVC SOLDAVEL / ROSCA P/AGUA FRIA PREDIAL 25MM X 3/4"</v>
          </cell>
          <cell r="E12320" t="str">
            <v>UN</v>
          </cell>
          <cell r="F12320">
            <v>1</v>
          </cell>
          <cell r="G12320">
            <v>0.74</v>
          </cell>
          <cell r="H12320">
            <v>0.74</v>
          </cell>
        </row>
        <row r="12321">
          <cell r="D12321" t="str">
            <v>Custo Direto Total</v>
          </cell>
          <cell r="H12321">
            <v>3.3999999999999995</v>
          </cell>
        </row>
        <row r="12322">
          <cell r="D12322" t="str">
            <v>Taxa de BDI %</v>
          </cell>
          <cell r="F12322">
            <v>1E-8</v>
          </cell>
          <cell r="H12322">
            <v>0</v>
          </cell>
        </row>
        <row r="12323">
          <cell r="D12323" t="str">
            <v>Total da Composição</v>
          </cell>
          <cell r="H12323">
            <v>3.3999999999999995</v>
          </cell>
        </row>
        <row r="12324">
          <cell r="A12324" t="str">
            <v>73649</v>
          </cell>
          <cell r="B12324" t="str">
            <v>LUVA PVC SOLDAVEL COM ROSCA AGUA FRIA 20MMX1/2" - FORNECIMENTO E INSTALACAO</v>
          </cell>
          <cell r="E12324" t="str">
            <v xml:space="preserve">UN    </v>
          </cell>
          <cell r="F12324" t="str">
            <v>Coeficiente</v>
          </cell>
          <cell r="G12324" t="str">
            <v>Preço Unit.</v>
          </cell>
          <cell r="H12324" t="str">
            <v>Preço Total</v>
          </cell>
          <cell r="I12324">
            <v>3.2699999999999996</v>
          </cell>
        </row>
        <row r="12325">
          <cell r="B12325">
            <v>1</v>
          </cell>
          <cell r="C12325" t="str">
            <v>2696</v>
          </cell>
          <cell r="D12325" t="str">
            <v>ENCANADOR OU BOMBEIRO HIDRAULICO</v>
          </cell>
          <cell r="E12325" t="str">
            <v>H</v>
          </cell>
          <cell r="F12325">
            <v>0.15</v>
          </cell>
          <cell r="G12325">
            <v>9.68</v>
          </cell>
          <cell r="H12325">
            <v>1.45</v>
          </cell>
        </row>
        <row r="12326">
          <cell r="B12326">
            <v>1</v>
          </cell>
          <cell r="C12326" t="str">
            <v>6116</v>
          </cell>
          <cell r="D12326" t="str">
            <v>AJUDANTE DE ENCANADOR</v>
          </cell>
          <cell r="E12326" t="str">
            <v>H</v>
          </cell>
          <cell r="F12326">
            <v>0.15</v>
          </cell>
          <cell r="G12326">
            <v>7.64</v>
          </cell>
          <cell r="H12326">
            <v>1.1499999999999999</v>
          </cell>
        </row>
        <row r="12327">
          <cell r="B12327">
            <v>2</v>
          </cell>
          <cell r="C12327" t="str">
            <v>3146</v>
          </cell>
          <cell r="D12327" t="str">
            <v>FITA VEDA ROSCA EM ROLOS 18MMX10M</v>
          </cell>
          <cell r="E12327" t="str">
            <v>UN</v>
          </cell>
          <cell r="F12327">
            <v>3.1E-2</v>
          </cell>
          <cell r="G12327">
            <v>1.5</v>
          </cell>
          <cell r="H12327">
            <v>0.05</v>
          </cell>
        </row>
        <row r="12328">
          <cell r="B12328">
            <v>2</v>
          </cell>
          <cell r="C12328" t="str">
            <v>3859</v>
          </cell>
          <cell r="D12328" t="str">
            <v>LUVA PVC SOLDAVEL / ROSCA P/AGUA FRIA PREDIAL 20MM X 1/2"</v>
          </cell>
          <cell r="E12328" t="str">
            <v>UN</v>
          </cell>
          <cell r="F12328">
            <v>1</v>
          </cell>
          <cell r="G12328">
            <v>0.62</v>
          </cell>
          <cell r="H12328">
            <v>0.62</v>
          </cell>
        </row>
        <row r="12329">
          <cell r="D12329" t="str">
            <v>Custo Direto Total</v>
          </cell>
          <cell r="H12329">
            <v>3.2699999999999996</v>
          </cell>
        </row>
        <row r="12330">
          <cell r="D12330" t="str">
            <v>Taxa de BDI %</v>
          </cell>
          <cell r="F12330">
            <v>1E-8</v>
          </cell>
          <cell r="H12330">
            <v>0</v>
          </cell>
        </row>
        <row r="12331">
          <cell r="D12331" t="str">
            <v>Total da Composição</v>
          </cell>
          <cell r="H12331">
            <v>3.2699999999999996</v>
          </cell>
        </row>
        <row r="12332">
          <cell r="A12332" t="str">
            <v>73650</v>
          </cell>
          <cell r="B12332" t="str">
            <v>LUVA PVC SOLDAVEL COM ROSCA AGUA FRIA 25MMX1/2" - FORNECIMENTO E INSTALACAO</v>
          </cell>
          <cell r="E12332" t="str">
            <v xml:space="preserve">UN    </v>
          </cell>
          <cell r="F12332" t="str">
            <v>Coeficiente</v>
          </cell>
          <cell r="G12332" t="str">
            <v>Preço Unit.</v>
          </cell>
          <cell r="H12332" t="str">
            <v>Preço Total</v>
          </cell>
          <cell r="I12332">
            <v>3.7199999999999998</v>
          </cell>
        </row>
        <row r="12333">
          <cell r="B12333">
            <v>1</v>
          </cell>
          <cell r="C12333" t="str">
            <v>2696</v>
          </cell>
          <cell r="D12333" t="str">
            <v>ENCANADOR OU BOMBEIRO HIDRAULICO</v>
          </cell>
          <cell r="E12333" t="str">
            <v>H</v>
          </cell>
          <cell r="F12333">
            <v>0.15</v>
          </cell>
          <cell r="G12333">
            <v>9.68</v>
          </cell>
          <cell r="H12333">
            <v>1.45</v>
          </cell>
        </row>
        <row r="12334">
          <cell r="B12334">
            <v>1</v>
          </cell>
          <cell r="C12334" t="str">
            <v>6116</v>
          </cell>
          <cell r="D12334" t="str">
            <v>AJUDANTE DE ENCANADOR</v>
          </cell>
          <cell r="E12334" t="str">
            <v>H</v>
          </cell>
          <cell r="F12334">
            <v>0.15</v>
          </cell>
          <cell r="G12334">
            <v>7.64</v>
          </cell>
          <cell r="H12334">
            <v>1.1499999999999999</v>
          </cell>
        </row>
        <row r="12335">
          <cell r="B12335">
            <v>2</v>
          </cell>
          <cell r="C12335" t="str">
            <v>3146</v>
          </cell>
          <cell r="D12335" t="str">
            <v>FITA VEDA ROSCA EM ROLOS 18MMX10M</v>
          </cell>
          <cell r="E12335" t="str">
            <v>UN</v>
          </cell>
          <cell r="F12335">
            <v>3.1E-2</v>
          </cell>
          <cell r="G12335">
            <v>1.5</v>
          </cell>
          <cell r="H12335">
            <v>0.05</v>
          </cell>
        </row>
        <row r="12336">
          <cell r="B12336">
            <v>2</v>
          </cell>
          <cell r="C12336" t="str">
            <v>3856</v>
          </cell>
          <cell r="D12336" t="str">
            <v>LUVA REDUCAO PVC SOLDAVEL / ROSCA P/AGUA FRIA PREDIAL 25MM X 1/2"</v>
          </cell>
          <cell r="E12336" t="str">
            <v>UN</v>
          </cell>
          <cell r="F12336">
            <v>1</v>
          </cell>
          <cell r="G12336">
            <v>1.07</v>
          </cell>
          <cell r="H12336">
            <v>1.07</v>
          </cell>
        </row>
        <row r="12337">
          <cell r="D12337" t="str">
            <v>Custo Direto Total</v>
          </cell>
          <cell r="H12337">
            <v>3.7199999999999998</v>
          </cell>
        </row>
        <row r="12338">
          <cell r="D12338" t="str">
            <v>Taxa de BDI %</v>
          </cell>
          <cell r="F12338">
            <v>1E-8</v>
          </cell>
          <cell r="H12338">
            <v>0</v>
          </cell>
        </row>
        <row r="12339">
          <cell r="D12339" t="str">
            <v>Total da Composição</v>
          </cell>
          <cell r="H12339">
            <v>3.7199999999999998</v>
          </cell>
        </row>
        <row r="12340">
          <cell r="A12340" t="str">
            <v>73691</v>
          </cell>
          <cell r="B12340" t="str">
            <v>LUVA PVC SOLDAVEL COM ROSCA METALICA AGUA FRIA 25MMX1/2" - FORNECIMENT O E INSTALACAO</v>
          </cell>
          <cell r="E12340" t="str">
            <v xml:space="preserve">UN    </v>
          </cell>
          <cell r="F12340" t="str">
            <v>Coeficiente</v>
          </cell>
          <cell r="G12340" t="str">
            <v>Preço Unit.</v>
          </cell>
          <cell r="H12340" t="str">
            <v>Preço Total</v>
          </cell>
          <cell r="I12340">
            <v>4.78</v>
          </cell>
        </row>
        <row r="12341">
          <cell r="B12341">
            <v>1</v>
          </cell>
          <cell r="C12341" t="str">
            <v>2696</v>
          </cell>
          <cell r="D12341" t="str">
            <v>ENCANADOR OU BOMBEIRO HIDRAULICO</v>
          </cell>
          <cell r="E12341" t="str">
            <v>H</v>
          </cell>
          <cell r="F12341">
            <v>0.09</v>
          </cell>
          <cell r="G12341">
            <v>9.68</v>
          </cell>
          <cell r="H12341">
            <v>0.87</v>
          </cell>
        </row>
        <row r="12342">
          <cell r="B12342">
            <v>1</v>
          </cell>
          <cell r="C12342" t="str">
            <v>6116</v>
          </cell>
          <cell r="D12342" t="str">
            <v>AJUDANTE DE ENCANADOR</v>
          </cell>
          <cell r="E12342" t="str">
            <v>H</v>
          </cell>
          <cell r="F12342">
            <v>0.09</v>
          </cell>
          <cell r="G12342">
            <v>7.64</v>
          </cell>
          <cell r="H12342">
            <v>0.69</v>
          </cell>
        </row>
        <row r="12343">
          <cell r="B12343">
            <v>2</v>
          </cell>
          <cell r="C12343" t="str">
            <v>3874</v>
          </cell>
          <cell r="D12343" t="str">
            <v>LUVA REDUCAO PVC SOLDAVEL / ROSCA C/ BUCHA LATAO 25MM X 1/2"</v>
          </cell>
          <cell r="E12343" t="str">
            <v>UN</v>
          </cell>
          <cell r="F12343">
            <v>1</v>
          </cell>
          <cell r="G12343">
            <v>3.22</v>
          </cell>
          <cell r="H12343">
            <v>3.22</v>
          </cell>
        </row>
        <row r="12344">
          <cell r="D12344" t="str">
            <v>Custo Direto Total</v>
          </cell>
          <cell r="H12344">
            <v>4.78</v>
          </cell>
        </row>
        <row r="12345">
          <cell r="D12345" t="str">
            <v>Taxa de BDI %</v>
          </cell>
          <cell r="F12345">
            <v>1E-8</v>
          </cell>
          <cell r="H12345">
            <v>0</v>
          </cell>
        </row>
        <row r="12346">
          <cell r="D12346" t="str">
            <v>Total da Composição</v>
          </cell>
          <cell r="H12346">
            <v>4.78</v>
          </cell>
        </row>
        <row r="12347">
          <cell r="A12347" t="str">
            <v>74059/001</v>
          </cell>
          <cell r="B12347" t="str">
            <v>LUVA DE COBRE SEM ANEL SOLDA 22MM - FORNECIMENTO E INSTALACAO</v>
          </cell>
          <cell r="E12347" t="str">
            <v xml:space="preserve">UN    </v>
          </cell>
          <cell r="F12347" t="str">
            <v>Coeficiente</v>
          </cell>
          <cell r="G12347" t="str">
            <v>Preço Unit.</v>
          </cell>
          <cell r="H12347" t="str">
            <v>Preço Total</v>
          </cell>
          <cell r="I12347">
            <v>5.39</v>
          </cell>
        </row>
        <row r="12348">
          <cell r="B12348">
            <v>1</v>
          </cell>
          <cell r="C12348" t="str">
            <v>2696</v>
          </cell>
          <cell r="D12348" t="str">
            <v>ENCANADOR OU BOMBEIRO HIDRAULICO</v>
          </cell>
          <cell r="E12348" t="str">
            <v>H</v>
          </cell>
          <cell r="F12348">
            <v>0.18</v>
          </cell>
          <cell r="G12348">
            <v>9.68</v>
          </cell>
          <cell r="H12348">
            <v>1.74</v>
          </cell>
        </row>
        <row r="12349">
          <cell r="B12349">
            <v>1</v>
          </cell>
          <cell r="C12349" t="str">
            <v>6116</v>
          </cell>
          <cell r="D12349" t="str">
            <v>AJUDANTE DE ENCANADOR</v>
          </cell>
          <cell r="E12349" t="str">
            <v>H</v>
          </cell>
          <cell r="F12349">
            <v>0.18</v>
          </cell>
          <cell r="G12349">
            <v>7.64</v>
          </cell>
          <cell r="H12349">
            <v>1.38</v>
          </cell>
        </row>
        <row r="12350">
          <cell r="B12350">
            <v>2</v>
          </cell>
          <cell r="C12350" t="str">
            <v>12724</v>
          </cell>
          <cell r="D12350" t="str">
            <v>LUVA COBRE SEM ANEL DE SOLDA REF. 600 D = 22 MM</v>
          </cell>
          <cell r="E12350" t="str">
            <v>UN</v>
          </cell>
          <cell r="F12350">
            <v>1</v>
          </cell>
          <cell r="G12350">
            <v>2.23</v>
          </cell>
          <cell r="H12350">
            <v>2.23</v>
          </cell>
        </row>
        <row r="12351">
          <cell r="B12351">
            <v>2</v>
          </cell>
          <cell r="C12351" t="str">
            <v>12732</v>
          </cell>
          <cell r="D12351" t="str">
            <v>SOLDA P/ TUBO E CONEXOES DE COBRE 500 G</v>
          </cell>
          <cell r="E12351" t="str">
            <v>UN</v>
          </cell>
          <cell r="F12351">
            <v>1.1999999999999999E-3</v>
          </cell>
          <cell r="G12351">
            <v>35.049999999999997</v>
          </cell>
          <cell r="H12351">
            <v>0.04</v>
          </cell>
        </row>
        <row r="12352">
          <cell r="D12352" t="str">
            <v>Custo Direto Total</v>
          </cell>
          <cell r="H12352">
            <v>5.39</v>
          </cell>
        </row>
        <row r="12353">
          <cell r="D12353" t="str">
            <v>Taxa de BDI %</v>
          </cell>
          <cell r="F12353">
            <v>1E-8</v>
          </cell>
          <cell r="H12353">
            <v>0</v>
          </cell>
        </row>
        <row r="12354">
          <cell r="D12354" t="str">
            <v>Total da Composição</v>
          </cell>
          <cell r="H12354">
            <v>5.39</v>
          </cell>
        </row>
        <row r="12355">
          <cell r="A12355" t="str">
            <v>74059/002</v>
          </cell>
          <cell r="B12355" t="str">
            <v>LUVA DE COBRE SEM ANEL SOLDA 35MM - FORNECIMENTO E INSTALAÇÃO</v>
          </cell>
          <cell r="E12355" t="str">
            <v xml:space="preserve">UN    </v>
          </cell>
          <cell r="F12355" t="str">
            <v>Coeficiente</v>
          </cell>
          <cell r="G12355" t="str">
            <v>Preço Unit.</v>
          </cell>
          <cell r="H12355" t="str">
            <v>Preço Total</v>
          </cell>
          <cell r="I12355">
            <v>15.8</v>
          </cell>
        </row>
        <row r="12356">
          <cell r="B12356">
            <v>1</v>
          </cell>
          <cell r="C12356" t="str">
            <v>2696</v>
          </cell>
          <cell r="D12356" t="str">
            <v>ENCANADOR OU BOMBEIRO HIDRAULICO</v>
          </cell>
          <cell r="E12356" t="str">
            <v>H</v>
          </cell>
          <cell r="F12356">
            <v>0.28999999999999998</v>
          </cell>
          <cell r="G12356">
            <v>9.68</v>
          </cell>
          <cell r="H12356">
            <v>2.81</v>
          </cell>
        </row>
        <row r="12357">
          <cell r="B12357">
            <v>1</v>
          </cell>
          <cell r="C12357" t="str">
            <v>6116</v>
          </cell>
          <cell r="D12357" t="str">
            <v>AJUDANTE DE ENCANADOR</v>
          </cell>
          <cell r="E12357" t="str">
            <v>H</v>
          </cell>
          <cell r="F12357">
            <v>0.28999999999999998</v>
          </cell>
          <cell r="G12357">
            <v>7.64</v>
          </cell>
          <cell r="H12357">
            <v>2.2200000000000002</v>
          </cell>
        </row>
        <row r="12358">
          <cell r="B12358">
            <v>2</v>
          </cell>
          <cell r="C12358" t="str">
            <v>12726</v>
          </cell>
          <cell r="D12358" t="str">
            <v>LUVA COBRE SEM ANEL DE SOLDA REF. 600 D = 35 MM</v>
          </cell>
          <cell r="E12358" t="str">
            <v>UN</v>
          </cell>
          <cell r="F12358">
            <v>1</v>
          </cell>
          <cell r="G12358">
            <v>10.7</v>
          </cell>
          <cell r="H12358">
            <v>10.7</v>
          </cell>
        </row>
        <row r="12359">
          <cell r="B12359">
            <v>2</v>
          </cell>
          <cell r="C12359" t="str">
            <v>12732</v>
          </cell>
          <cell r="D12359" t="str">
            <v>SOLDA P/ TUBO E CONEXOES DE COBRE 500 G</v>
          </cell>
          <cell r="E12359" t="str">
            <v>UN</v>
          </cell>
          <cell r="F12359">
            <v>2.0999999999999999E-3</v>
          </cell>
          <cell r="G12359">
            <v>35.049999999999997</v>
          </cell>
          <cell r="H12359">
            <v>7.0000000000000007E-2</v>
          </cell>
        </row>
        <row r="12360">
          <cell r="D12360" t="str">
            <v>Custo Direto Total</v>
          </cell>
          <cell r="H12360">
            <v>15.8</v>
          </cell>
        </row>
        <row r="12361">
          <cell r="D12361" t="str">
            <v>Taxa de BDI %</v>
          </cell>
          <cell r="F12361">
            <v>1E-8</v>
          </cell>
          <cell r="H12361">
            <v>0</v>
          </cell>
        </row>
        <row r="12362">
          <cell r="D12362" t="str">
            <v>Total da Composição</v>
          </cell>
          <cell r="H12362">
            <v>15.8</v>
          </cell>
        </row>
        <row r="12363">
          <cell r="A12363" t="str">
            <v>74060/001</v>
          </cell>
          <cell r="B12363" t="str">
            <v>COTOVELO DE COBRE SEM ANEL SOLDA 22MM - FORNECIMENTO E INSTALACAO</v>
          </cell>
          <cell r="E12363" t="str">
            <v xml:space="preserve">UN    </v>
          </cell>
          <cell r="F12363" t="str">
            <v>Coeficiente</v>
          </cell>
          <cell r="G12363" t="str">
            <v>Preço Unit.</v>
          </cell>
          <cell r="H12363" t="str">
            <v>Preço Total</v>
          </cell>
          <cell r="I12363">
            <v>8.4199999999999982</v>
          </cell>
        </row>
        <row r="12364">
          <cell r="B12364">
            <v>1</v>
          </cell>
          <cell r="C12364" t="str">
            <v>2696</v>
          </cell>
          <cell r="D12364" t="str">
            <v>ENCANADOR OU BOMBEIRO HIDRAULICO</v>
          </cell>
          <cell r="E12364" t="str">
            <v>H</v>
          </cell>
          <cell r="F12364">
            <v>0.18</v>
          </cell>
          <cell r="G12364">
            <v>9.68</v>
          </cell>
          <cell r="H12364">
            <v>1.74</v>
          </cell>
        </row>
        <row r="12365">
          <cell r="B12365">
            <v>1</v>
          </cell>
          <cell r="C12365" t="str">
            <v>6116</v>
          </cell>
          <cell r="D12365" t="str">
            <v>AJUDANTE DE ENCANADOR</v>
          </cell>
          <cell r="E12365" t="str">
            <v>H</v>
          </cell>
          <cell r="F12365">
            <v>0.18</v>
          </cell>
          <cell r="G12365">
            <v>7.64</v>
          </cell>
          <cell r="H12365">
            <v>1.38</v>
          </cell>
        </row>
        <row r="12366">
          <cell r="B12366">
            <v>2</v>
          </cell>
          <cell r="C12366" t="str">
            <v>12715</v>
          </cell>
          <cell r="D12366" t="str">
            <v>COTOVELO COBRE S/ANEL SOLDA REF 607 22MM</v>
          </cell>
          <cell r="E12366" t="str">
            <v>UN</v>
          </cell>
          <cell r="F12366">
            <v>1</v>
          </cell>
          <cell r="G12366">
            <v>5.26</v>
          </cell>
          <cell r="H12366">
            <v>5.26</v>
          </cell>
        </row>
        <row r="12367">
          <cell r="B12367">
            <v>2</v>
          </cell>
          <cell r="C12367" t="str">
            <v>12732</v>
          </cell>
          <cell r="D12367" t="str">
            <v>SOLDA P/ TUBO E CONEXOES DE COBRE 500 G</v>
          </cell>
          <cell r="E12367" t="str">
            <v>UN</v>
          </cell>
          <cell r="F12367">
            <v>1.1999999999999999E-3</v>
          </cell>
          <cell r="G12367">
            <v>35.049999999999997</v>
          </cell>
          <cell r="H12367">
            <v>0.04</v>
          </cell>
        </row>
        <row r="12368">
          <cell r="D12368" t="str">
            <v>Custo Direto Total</v>
          </cell>
          <cell r="H12368">
            <v>8.4199999999999982</v>
          </cell>
        </row>
        <row r="12369">
          <cell r="D12369" t="str">
            <v>Taxa de BDI %</v>
          </cell>
          <cell r="F12369">
            <v>1E-8</v>
          </cell>
          <cell r="H12369">
            <v>0</v>
          </cell>
        </row>
        <row r="12370">
          <cell r="D12370" t="str">
            <v>Total da Composição</v>
          </cell>
          <cell r="H12370">
            <v>8.4199999999999982</v>
          </cell>
        </row>
        <row r="12371">
          <cell r="A12371" t="str">
            <v>74060/002</v>
          </cell>
          <cell r="B12371" t="str">
            <v>COTOVELO DE COBRE SEM ANEL SOLDA 28MM - FORNECIMENTO E INSTALACAO</v>
          </cell>
          <cell r="E12371" t="str">
            <v xml:space="preserve">UN    </v>
          </cell>
          <cell r="F12371" t="str">
            <v>Coeficiente</v>
          </cell>
          <cell r="G12371" t="str">
            <v>Preço Unit.</v>
          </cell>
          <cell r="H12371" t="str">
            <v>Preço Total</v>
          </cell>
          <cell r="I12371">
            <v>10.4</v>
          </cell>
        </row>
        <row r="12372">
          <cell r="B12372">
            <v>1</v>
          </cell>
          <cell r="C12372" t="str">
            <v>2696</v>
          </cell>
          <cell r="D12372" t="str">
            <v>ENCANADOR OU BOMBEIRO HIDRAULICO</v>
          </cell>
          <cell r="E12372" t="str">
            <v>H</v>
          </cell>
          <cell r="F12372">
            <v>0.18</v>
          </cell>
          <cell r="G12372">
            <v>9.68</v>
          </cell>
          <cell r="H12372">
            <v>1.74</v>
          </cell>
        </row>
        <row r="12373">
          <cell r="B12373">
            <v>1</v>
          </cell>
          <cell r="C12373" t="str">
            <v>6116</v>
          </cell>
          <cell r="D12373" t="str">
            <v>AJUDANTE DE ENCANADOR</v>
          </cell>
          <cell r="E12373" t="str">
            <v>H</v>
          </cell>
          <cell r="F12373">
            <v>0.18</v>
          </cell>
          <cell r="G12373">
            <v>7.64</v>
          </cell>
          <cell r="H12373">
            <v>1.38</v>
          </cell>
        </row>
        <row r="12374">
          <cell r="B12374">
            <v>2</v>
          </cell>
          <cell r="C12374" t="str">
            <v>12716</v>
          </cell>
          <cell r="D12374" t="str">
            <v>COTOVELO COBRE S/ANEL SOLDA REF 607 28MM</v>
          </cell>
          <cell r="E12374" t="str">
            <v>UN</v>
          </cell>
          <cell r="F12374">
            <v>1</v>
          </cell>
          <cell r="G12374">
            <v>7.22</v>
          </cell>
          <cell r="H12374">
            <v>7.22</v>
          </cell>
        </row>
        <row r="12375">
          <cell r="B12375">
            <v>2</v>
          </cell>
          <cell r="C12375" t="str">
            <v>12732</v>
          </cell>
          <cell r="D12375" t="str">
            <v>SOLDA P/ TUBO E CONEXOES DE COBRE 500 G</v>
          </cell>
          <cell r="E12375" t="str">
            <v>UN</v>
          </cell>
          <cell r="F12375">
            <v>1.6000000000000001E-3</v>
          </cell>
          <cell r="G12375">
            <v>35.049999999999997</v>
          </cell>
          <cell r="H12375">
            <v>0.06</v>
          </cell>
        </row>
        <row r="12376">
          <cell r="D12376" t="str">
            <v>Custo Direto Total</v>
          </cell>
          <cell r="H12376">
            <v>10.4</v>
          </cell>
        </row>
        <row r="12377">
          <cell r="D12377" t="str">
            <v>Taxa de BDI %</v>
          </cell>
          <cell r="F12377">
            <v>1E-8</v>
          </cell>
          <cell r="H12377">
            <v>0</v>
          </cell>
        </row>
        <row r="12378">
          <cell r="D12378" t="str">
            <v>Total da Composição</v>
          </cell>
          <cell r="H12378">
            <v>10.4</v>
          </cell>
        </row>
        <row r="12379">
          <cell r="A12379" t="str">
            <v>74060/003</v>
          </cell>
          <cell r="B12379" t="str">
            <v>COTOVELO DE COBRE SEM ANEL SOLDA 35MM - FORNECIMENTO E INSTALACAO</v>
          </cell>
          <cell r="E12379" t="str">
            <v xml:space="preserve">UN    </v>
          </cell>
          <cell r="F12379" t="str">
            <v>Coeficiente</v>
          </cell>
          <cell r="G12379" t="str">
            <v>Preço Unit.</v>
          </cell>
          <cell r="H12379" t="str">
            <v>Preço Total</v>
          </cell>
          <cell r="I12379">
            <v>24.46</v>
          </cell>
        </row>
        <row r="12380">
          <cell r="B12380">
            <v>1</v>
          </cell>
          <cell r="C12380" t="str">
            <v>2696</v>
          </cell>
          <cell r="D12380" t="str">
            <v>ENCANADOR OU BOMBEIRO HIDRAULICO</v>
          </cell>
          <cell r="E12380" t="str">
            <v>H</v>
          </cell>
          <cell r="F12380">
            <v>0.28999999999999998</v>
          </cell>
          <cell r="G12380">
            <v>9.68</v>
          </cell>
          <cell r="H12380">
            <v>2.81</v>
          </cell>
        </row>
        <row r="12381">
          <cell r="B12381">
            <v>1</v>
          </cell>
          <cell r="C12381" t="str">
            <v>6116</v>
          </cell>
          <cell r="D12381" t="str">
            <v>AJUDANTE DE ENCANADOR</v>
          </cell>
          <cell r="E12381" t="str">
            <v>H</v>
          </cell>
          <cell r="F12381">
            <v>0.28999999999999998</v>
          </cell>
          <cell r="G12381">
            <v>7.64</v>
          </cell>
          <cell r="H12381">
            <v>2.2200000000000002</v>
          </cell>
        </row>
        <row r="12382">
          <cell r="B12382">
            <v>2</v>
          </cell>
          <cell r="C12382" t="str">
            <v>12717</v>
          </cell>
          <cell r="D12382" t="str">
            <v>COTOVELO COBRE S/ANEL SOLDA REF 607 35MM</v>
          </cell>
          <cell r="E12382" t="str">
            <v>UN</v>
          </cell>
          <cell r="F12382">
            <v>1</v>
          </cell>
          <cell r="G12382">
            <v>19.36</v>
          </cell>
          <cell r="H12382">
            <v>19.36</v>
          </cell>
        </row>
        <row r="12383">
          <cell r="B12383">
            <v>2</v>
          </cell>
          <cell r="C12383" t="str">
            <v>12732</v>
          </cell>
          <cell r="D12383" t="str">
            <v>SOLDA P/ TUBO E CONEXOES DE COBRE 500 G</v>
          </cell>
          <cell r="E12383" t="str">
            <v>UN</v>
          </cell>
          <cell r="F12383">
            <v>2.0999999999999999E-3</v>
          </cell>
          <cell r="G12383">
            <v>35.049999999999997</v>
          </cell>
          <cell r="H12383">
            <v>7.0000000000000007E-2</v>
          </cell>
        </row>
        <row r="12384">
          <cell r="D12384" t="str">
            <v>Custo Direto Total</v>
          </cell>
          <cell r="H12384">
            <v>24.46</v>
          </cell>
        </row>
        <row r="12385">
          <cell r="D12385" t="str">
            <v>Taxa de BDI %</v>
          </cell>
          <cell r="F12385">
            <v>1E-8</v>
          </cell>
          <cell r="H12385">
            <v>0</v>
          </cell>
        </row>
        <row r="12386">
          <cell r="D12386" t="str">
            <v>Total da Composição</v>
          </cell>
          <cell r="H12386">
            <v>24.46</v>
          </cell>
        </row>
        <row r="12387">
          <cell r="A12387" t="str">
            <v>74060/004</v>
          </cell>
          <cell r="B12387" t="str">
            <v>COTOVELO DE COBRE SEM ANEL SOLDA 15MM - FORNECIMENTO E INSTALACAO</v>
          </cell>
          <cell r="E12387" t="str">
            <v xml:space="preserve">UN    </v>
          </cell>
          <cell r="F12387" t="str">
            <v>Coeficiente</v>
          </cell>
          <cell r="G12387" t="str">
            <v>Preço Unit.</v>
          </cell>
          <cell r="H12387" t="str">
            <v>Preço Total</v>
          </cell>
          <cell r="I12387">
            <v>5.33</v>
          </cell>
        </row>
        <row r="12388">
          <cell r="B12388">
            <v>1</v>
          </cell>
          <cell r="C12388" t="str">
            <v>2696</v>
          </cell>
          <cell r="D12388" t="str">
            <v>ENCANADOR OU BOMBEIRO HIDRAULICO</v>
          </cell>
          <cell r="E12388" t="str">
            <v>H</v>
          </cell>
          <cell r="F12388">
            <v>0.18</v>
          </cell>
          <cell r="G12388">
            <v>9.68</v>
          </cell>
          <cell r="H12388">
            <v>1.74</v>
          </cell>
        </row>
        <row r="12389">
          <cell r="B12389">
            <v>1</v>
          </cell>
          <cell r="C12389" t="str">
            <v>6116</v>
          </cell>
          <cell r="D12389" t="str">
            <v>AJUDANTE DE ENCANADOR</v>
          </cell>
          <cell r="E12389" t="str">
            <v>H</v>
          </cell>
          <cell r="F12389">
            <v>0.18</v>
          </cell>
          <cell r="G12389">
            <v>7.64</v>
          </cell>
          <cell r="H12389">
            <v>1.38</v>
          </cell>
        </row>
        <row r="12390">
          <cell r="B12390">
            <v>2</v>
          </cell>
          <cell r="C12390" t="str">
            <v>12714</v>
          </cell>
          <cell r="D12390" t="str">
            <v>COTOVELO COBRE S/ANEL SOLDA REF 607 15MM</v>
          </cell>
          <cell r="E12390" t="str">
            <v>UN</v>
          </cell>
          <cell r="F12390">
            <v>1</v>
          </cell>
          <cell r="G12390">
            <v>2.16</v>
          </cell>
          <cell r="H12390">
            <v>2.16</v>
          </cell>
        </row>
        <row r="12391">
          <cell r="B12391">
            <v>2</v>
          </cell>
          <cell r="C12391" t="str">
            <v>12732</v>
          </cell>
          <cell r="D12391" t="str">
            <v>SOLDA P/ TUBO E CONEXOES DE COBRE 500 G</v>
          </cell>
          <cell r="E12391" t="str">
            <v>UN</v>
          </cell>
          <cell r="F12391">
            <v>1.4E-3</v>
          </cell>
          <cell r="G12391">
            <v>35.049999999999997</v>
          </cell>
          <cell r="H12391">
            <v>0.05</v>
          </cell>
        </row>
        <row r="12392">
          <cell r="D12392" t="str">
            <v>Custo Direto Total</v>
          </cell>
          <cell r="H12392">
            <v>5.33</v>
          </cell>
        </row>
        <row r="12393">
          <cell r="D12393" t="str">
            <v>Taxa de BDI %</v>
          </cell>
          <cell r="F12393">
            <v>1E-8</v>
          </cell>
          <cell r="H12393">
            <v>0</v>
          </cell>
        </row>
        <row r="12394">
          <cell r="D12394" t="str">
            <v>Total da Composição</v>
          </cell>
          <cell r="H12394">
            <v>5.33</v>
          </cell>
        </row>
        <row r="12395">
          <cell r="A12395" t="str">
            <v>6171</v>
          </cell>
          <cell r="B12395" t="str">
            <v>TAMPA DE CONCRETO ARMADO 60X60X5CM PARA CAIXA</v>
          </cell>
          <cell r="E12395" t="str">
            <v xml:space="preserve">UN    </v>
          </cell>
          <cell r="F12395" t="str">
            <v>Coeficiente</v>
          </cell>
          <cell r="G12395" t="str">
            <v>Preço Unit.</v>
          </cell>
          <cell r="H12395" t="str">
            <v>Preço Total</v>
          </cell>
          <cell r="I12395">
            <v>18.7</v>
          </cell>
        </row>
        <row r="12396">
          <cell r="B12396">
            <v>3</v>
          </cell>
          <cell r="C12396" t="str">
            <v>10532</v>
          </cell>
          <cell r="D12396" t="str">
            <v>BETONEIRA 320L ELETRICA TRIFASICA 3HP S/ CARREGADOR MECANICO</v>
          </cell>
          <cell r="E12396" t="str">
            <v>H</v>
          </cell>
          <cell r="F12396">
            <v>1.2999999999999999E-2</v>
          </cell>
          <cell r="G12396">
            <v>1.1299999999999999</v>
          </cell>
          <cell r="H12396">
            <v>0.01</v>
          </cell>
        </row>
        <row r="12397">
          <cell r="B12397">
            <v>1</v>
          </cell>
          <cell r="C12397" t="str">
            <v>378</v>
          </cell>
          <cell r="D12397" t="str">
            <v>ARMADOR</v>
          </cell>
          <cell r="E12397" t="str">
            <v>H</v>
          </cell>
          <cell r="F12397">
            <v>0.1</v>
          </cell>
          <cell r="G12397">
            <v>9.68</v>
          </cell>
          <cell r="H12397">
            <v>0.97</v>
          </cell>
        </row>
        <row r="12398">
          <cell r="B12398">
            <v>1</v>
          </cell>
          <cell r="C12398" t="str">
            <v>1213</v>
          </cell>
          <cell r="D12398" t="str">
            <v>CARPINTEIRO DE FORMAS</v>
          </cell>
          <cell r="E12398" t="str">
            <v>H</v>
          </cell>
          <cell r="F12398">
            <v>0.1</v>
          </cell>
          <cell r="G12398">
            <v>9.68</v>
          </cell>
          <cell r="H12398">
            <v>0.97</v>
          </cell>
        </row>
        <row r="12399">
          <cell r="B12399">
            <v>1</v>
          </cell>
          <cell r="C12399" t="str">
            <v>6111</v>
          </cell>
          <cell r="D12399" t="str">
            <v>SERVENTE</v>
          </cell>
          <cell r="E12399" t="str">
            <v>H</v>
          </cell>
          <cell r="F12399">
            <v>0.2</v>
          </cell>
          <cell r="G12399">
            <v>6.93</v>
          </cell>
          <cell r="H12399">
            <v>1.39</v>
          </cell>
        </row>
        <row r="12400">
          <cell r="B12400">
            <v>2</v>
          </cell>
          <cell r="C12400" t="str">
            <v>37</v>
          </cell>
          <cell r="D12400" t="str">
            <v>ACO CA-60 - 4,6MM</v>
          </cell>
          <cell r="E12400" t="str">
            <v>KG</v>
          </cell>
          <cell r="F12400">
            <v>1.44</v>
          </cell>
          <cell r="G12400">
            <v>4.12</v>
          </cell>
          <cell r="H12400">
            <v>5.93</v>
          </cell>
        </row>
        <row r="12401">
          <cell r="B12401">
            <v>2</v>
          </cell>
          <cell r="C12401" t="str">
            <v>345</v>
          </cell>
          <cell r="D12401" t="str">
            <v>ARAME GALVANIZADO 18 BWG - 1,24MM - 9,0 G/M</v>
          </cell>
          <cell r="E12401" t="str">
            <v>KG</v>
          </cell>
          <cell r="F12401">
            <v>2.9000000000000001E-2</v>
          </cell>
          <cell r="G12401">
            <v>5.84</v>
          </cell>
          <cell r="H12401">
            <v>0.17</v>
          </cell>
        </row>
        <row r="12402">
          <cell r="B12402">
            <v>2</v>
          </cell>
          <cell r="C12402" t="str">
            <v>367</v>
          </cell>
          <cell r="D12402" t="str">
            <v>AREIA GROSSA - POSTO JAZIDA / FORNECEDOR (SEM FRETE)</v>
          </cell>
          <cell r="E12402" t="str">
            <v>M3</v>
          </cell>
          <cell r="F12402">
            <v>1.6E-2</v>
          </cell>
          <cell r="G12402">
            <v>45</v>
          </cell>
          <cell r="H12402">
            <v>0.72</v>
          </cell>
        </row>
        <row r="12403">
          <cell r="B12403">
            <v>2</v>
          </cell>
          <cell r="C12403" t="str">
            <v>1379</v>
          </cell>
          <cell r="D12403" t="str">
            <v>CIMENTO PORTLAND COMUM CP I- 32</v>
          </cell>
          <cell r="E12403" t="str">
            <v>KG</v>
          </cell>
          <cell r="F12403">
            <v>5.54</v>
          </cell>
          <cell r="G12403">
            <v>0.44</v>
          </cell>
          <cell r="H12403">
            <v>2.44</v>
          </cell>
        </row>
        <row r="12404">
          <cell r="B12404">
            <v>2</v>
          </cell>
          <cell r="C12404" t="str">
            <v>4512</v>
          </cell>
          <cell r="D12404" t="str">
            <v>PECA DE MADEIRA 3A/4A QUALIDADE 2,5 X 5CM NAO APARELHADA</v>
          </cell>
          <cell r="E12404" t="str">
            <v>M</v>
          </cell>
          <cell r="F12404">
            <v>2.5</v>
          </cell>
          <cell r="G12404">
            <v>1.91</v>
          </cell>
          <cell r="H12404">
            <v>4.78</v>
          </cell>
        </row>
        <row r="12405">
          <cell r="B12405">
            <v>2</v>
          </cell>
          <cell r="C12405" t="str">
            <v>4718</v>
          </cell>
          <cell r="D12405" t="str">
            <v>PEDRA BRITADA N. 2 OU 25 MM - POSTO PEDREIRA / FORNECEDOR (SEM FRETE)</v>
          </cell>
          <cell r="E12405" t="str">
            <v>M3</v>
          </cell>
          <cell r="F12405">
            <v>1.4999999999999999E-2</v>
          </cell>
          <cell r="G12405">
            <v>50</v>
          </cell>
          <cell r="H12405">
            <v>0.75</v>
          </cell>
        </row>
        <row r="12406">
          <cell r="B12406">
            <v>2</v>
          </cell>
          <cell r="C12406" t="str">
            <v>5068</v>
          </cell>
          <cell r="D12406" t="str">
            <v>PREGO DE ACO 17 X 21</v>
          </cell>
          <cell r="E12406" t="str">
            <v>KG</v>
          </cell>
          <cell r="F12406">
            <v>0.08</v>
          </cell>
          <cell r="G12406">
            <v>7.1</v>
          </cell>
          <cell r="H12406">
            <v>0.56999999999999995</v>
          </cell>
        </row>
        <row r="12407">
          <cell r="D12407" t="str">
            <v>Custo Direto Total</v>
          </cell>
          <cell r="H12407">
            <v>18.7</v>
          </cell>
        </row>
        <row r="12408">
          <cell r="D12408" t="str">
            <v>Taxa de BDI %</v>
          </cell>
          <cell r="F12408">
            <v>1E-8</v>
          </cell>
          <cell r="H12408">
            <v>0</v>
          </cell>
        </row>
        <row r="12409">
          <cell r="D12409" t="str">
            <v>Total da Composição</v>
          </cell>
          <cell r="H12409">
            <v>18.7</v>
          </cell>
        </row>
        <row r="12410">
          <cell r="A12410" t="str">
            <v>73735/001</v>
          </cell>
          <cell r="B12410" t="str">
            <v>RESERV. DE FIBROC. CAP=1000L C/ACESSORIOS</v>
          </cell>
          <cell r="E12410" t="str">
            <v xml:space="preserve">UN    </v>
          </cell>
          <cell r="F12410" t="str">
            <v>Coeficiente</v>
          </cell>
          <cell r="G12410" t="str">
            <v>Preço Unit.</v>
          </cell>
          <cell r="H12410" t="str">
            <v>Preço Total</v>
          </cell>
          <cell r="I12410">
            <v>513.51</v>
          </cell>
        </row>
        <row r="12411">
          <cell r="B12411">
            <v>1</v>
          </cell>
          <cell r="C12411" t="str">
            <v>2696</v>
          </cell>
          <cell r="D12411" t="str">
            <v>ENCANADOR OU BOMBEIRO HIDRAULICO</v>
          </cell>
          <cell r="E12411" t="str">
            <v>H</v>
          </cell>
          <cell r="F12411">
            <v>7.7</v>
          </cell>
          <cell r="G12411">
            <v>9.68</v>
          </cell>
          <cell r="H12411">
            <v>74.540000000000006</v>
          </cell>
        </row>
        <row r="12412">
          <cell r="B12412">
            <v>1</v>
          </cell>
          <cell r="C12412" t="str">
            <v>6116</v>
          </cell>
          <cell r="D12412" t="str">
            <v>AJUDANTE DE ENCANADOR</v>
          </cell>
          <cell r="E12412" t="str">
            <v>H</v>
          </cell>
          <cell r="F12412">
            <v>7.7</v>
          </cell>
          <cell r="G12412">
            <v>7.64</v>
          </cell>
          <cell r="H12412">
            <v>58.83</v>
          </cell>
        </row>
        <row r="12413">
          <cell r="B12413">
            <v>2</v>
          </cell>
          <cell r="C12413" t="str">
            <v>1025</v>
          </cell>
          <cell r="D12413" t="str">
            <v>CAIXA D'AGUA FIBROCIMENTO 1000L</v>
          </cell>
          <cell r="E12413" t="str">
            <v>UN</v>
          </cell>
          <cell r="F12413">
            <v>1</v>
          </cell>
          <cell r="G12413">
            <v>279</v>
          </cell>
          <cell r="H12413">
            <v>279</v>
          </cell>
        </row>
        <row r="12414">
          <cell r="B12414">
            <v>2</v>
          </cell>
          <cell r="C12414" t="str">
            <v>3146</v>
          </cell>
          <cell r="D12414" t="str">
            <v>FITA VEDA ROSCA EM ROLOS 18MMX10M</v>
          </cell>
          <cell r="E12414" t="str">
            <v>UN</v>
          </cell>
          <cell r="F12414">
            <v>0.30299999999999999</v>
          </cell>
          <cell r="G12414">
            <v>1.5</v>
          </cell>
          <cell r="H12414">
            <v>0.45</v>
          </cell>
        </row>
        <row r="12415">
          <cell r="B12415">
            <v>2</v>
          </cell>
          <cell r="C12415" t="str">
            <v>3251</v>
          </cell>
          <cell r="D12415" t="str">
            <v>FLANGE PVC C/ ROSCA SEXTAVADO S/FUROS REF. 1/2"</v>
          </cell>
          <cell r="E12415" t="str">
            <v>UN</v>
          </cell>
          <cell r="F12415">
            <v>2</v>
          </cell>
          <cell r="G12415">
            <v>3.88</v>
          </cell>
          <cell r="H12415">
            <v>7.76</v>
          </cell>
        </row>
        <row r="12416">
          <cell r="B12416">
            <v>2</v>
          </cell>
          <cell r="C12416" t="str">
            <v>3255</v>
          </cell>
          <cell r="D12416" t="str">
            <v>FLANGE PVC C/ ROSCA SEXTAVADO S/FUROS REF. 3/4"</v>
          </cell>
          <cell r="E12416" t="str">
            <v>UN</v>
          </cell>
          <cell r="F12416">
            <v>2</v>
          </cell>
          <cell r="G12416">
            <v>5.77</v>
          </cell>
          <cell r="H12416">
            <v>11.54</v>
          </cell>
        </row>
        <row r="12417">
          <cell r="B12417">
            <v>2</v>
          </cell>
          <cell r="C12417" t="str">
            <v>3259</v>
          </cell>
          <cell r="D12417" t="str">
            <v>FLANGE PVC C/ ROSCA SEXTAVADO S/FUROS REF. 1 1/2"</v>
          </cell>
          <cell r="E12417" t="str">
            <v>UN</v>
          </cell>
          <cell r="F12417">
            <v>4</v>
          </cell>
          <cell r="G12417">
            <v>5.36</v>
          </cell>
          <cell r="H12417">
            <v>21.44</v>
          </cell>
        </row>
        <row r="12418">
          <cell r="B12418">
            <v>2</v>
          </cell>
          <cell r="C12418" t="str">
            <v>4433</v>
          </cell>
          <cell r="D12418" t="str">
            <v>PECA DE MADEIRA DE LEI 1A QUALIDADE 7,5 X 7,5CM NAO APARELHADA</v>
          </cell>
          <cell r="E12418" t="str">
            <v>M</v>
          </cell>
          <cell r="F12418">
            <v>5</v>
          </cell>
          <cell r="G12418">
            <v>11.99</v>
          </cell>
          <cell r="H12418">
            <v>59.95</v>
          </cell>
        </row>
        <row r="12419">
          <cell r="D12419" t="str">
            <v>Custo Direto Total</v>
          </cell>
          <cell r="H12419">
            <v>513.51</v>
          </cell>
        </row>
        <row r="12420">
          <cell r="D12420" t="str">
            <v>Taxa de BDI %</v>
          </cell>
          <cell r="F12420">
            <v>1E-8</v>
          </cell>
          <cell r="H12420">
            <v>0</v>
          </cell>
        </row>
        <row r="12421">
          <cell r="D12421" t="str">
            <v>Total da Composição</v>
          </cell>
          <cell r="H12421">
            <v>513.51</v>
          </cell>
        </row>
        <row r="12422">
          <cell r="A12422" t="str">
            <v>73735/002</v>
          </cell>
          <cell r="B12422" t="str">
            <v>RESERV. DE FIBROC. CAP=500L SOBRE ESTRUT. DE MADEIRA</v>
          </cell>
          <cell r="E12422" t="str">
            <v xml:space="preserve">UN    </v>
          </cell>
          <cell r="F12422" t="str">
            <v>Coeficiente</v>
          </cell>
          <cell r="G12422" t="str">
            <v>Preço Unit.</v>
          </cell>
          <cell r="H12422" t="str">
            <v>Preço Total</v>
          </cell>
          <cell r="I12422">
            <v>368.54999999999995</v>
          </cell>
        </row>
        <row r="12423">
          <cell r="B12423">
            <v>1</v>
          </cell>
          <cell r="C12423" t="str">
            <v>2696</v>
          </cell>
          <cell r="D12423" t="str">
            <v>ENCANADOR OU BOMBEIRO HIDRAULICO</v>
          </cell>
          <cell r="E12423" t="str">
            <v>H</v>
          </cell>
          <cell r="F12423">
            <v>7.7</v>
          </cell>
          <cell r="G12423">
            <v>9.68</v>
          </cell>
          <cell r="H12423">
            <v>74.540000000000006</v>
          </cell>
        </row>
        <row r="12424">
          <cell r="B12424">
            <v>1</v>
          </cell>
          <cell r="C12424" t="str">
            <v>6116</v>
          </cell>
          <cell r="D12424" t="str">
            <v>AJUDANTE DE ENCANADOR</v>
          </cell>
          <cell r="E12424" t="str">
            <v>H</v>
          </cell>
          <cell r="F12424">
            <v>7.7</v>
          </cell>
          <cell r="G12424">
            <v>7.64</v>
          </cell>
          <cell r="H12424">
            <v>58.83</v>
          </cell>
        </row>
        <row r="12425">
          <cell r="B12425">
            <v>2</v>
          </cell>
          <cell r="C12425" t="str">
            <v>3146</v>
          </cell>
          <cell r="D12425" t="str">
            <v>FITA VEDA ROSCA EM ROLOS 18MMX10M</v>
          </cell>
          <cell r="E12425" t="str">
            <v>UN</v>
          </cell>
          <cell r="F12425">
            <v>0.30299999999999999</v>
          </cell>
          <cell r="G12425">
            <v>1.5</v>
          </cell>
          <cell r="H12425">
            <v>0.45</v>
          </cell>
        </row>
        <row r="12426">
          <cell r="B12426">
            <v>2</v>
          </cell>
          <cell r="C12426" t="str">
            <v>3251</v>
          </cell>
          <cell r="D12426" t="str">
            <v>FLANGE PVC C/ ROSCA SEXTAVADO S/FUROS REF. 1/2"</v>
          </cell>
          <cell r="E12426" t="str">
            <v>UN</v>
          </cell>
          <cell r="F12426">
            <v>2</v>
          </cell>
          <cell r="G12426">
            <v>3.88</v>
          </cell>
          <cell r="H12426">
            <v>7.76</v>
          </cell>
        </row>
        <row r="12427">
          <cell r="B12427">
            <v>2</v>
          </cell>
          <cell r="C12427" t="str">
            <v>3255</v>
          </cell>
          <cell r="D12427" t="str">
            <v>FLANGE PVC C/ ROSCA SEXTAVADO S/FUROS REF. 3/4"</v>
          </cell>
          <cell r="E12427" t="str">
            <v>UN</v>
          </cell>
          <cell r="F12427">
            <v>2</v>
          </cell>
          <cell r="G12427">
            <v>5.77</v>
          </cell>
          <cell r="H12427">
            <v>11.54</v>
          </cell>
        </row>
        <row r="12428">
          <cell r="B12428">
            <v>2</v>
          </cell>
          <cell r="C12428" t="str">
            <v>3259</v>
          </cell>
          <cell r="D12428" t="str">
            <v>FLANGE PVC C/ ROSCA SEXTAVADO S/FUROS REF. 1 1/2"</v>
          </cell>
          <cell r="E12428" t="str">
            <v>UN</v>
          </cell>
          <cell r="F12428">
            <v>4</v>
          </cell>
          <cell r="G12428">
            <v>5.36</v>
          </cell>
          <cell r="H12428">
            <v>21.44</v>
          </cell>
        </row>
        <row r="12429">
          <cell r="B12429">
            <v>2</v>
          </cell>
          <cell r="C12429" t="str">
            <v>4433</v>
          </cell>
          <cell r="D12429" t="str">
            <v>PECA DE MADEIRA DE LEI 1A QUALIDADE 7,5 X 7,5CM NAO APARELHADA</v>
          </cell>
          <cell r="E12429" t="str">
            <v>M</v>
          </cell>
          <cell r="F12429">
            <v>5</v>
          </cell>
          <cell r="G12429">
            <v>11.99</v>
          </cell>
          <cell r="H12429">
            <v>59.95</v>
          </cell>
        </row>
        <row r="12430">
          <cell r="B12430">
            <v>2</v>
          </cell>
          <cell r="C12430" t="str">
            <v>11865</v>
          </cell>
          <cell r="D12430" t="str">
            <v>CAIXA D'AGUA FIBROCIMENTO REDONDA C/ TAMPA 500L</v>
          </cell>
          <cell r="E12430" t="str">
            <v>UN</v>
          </cell>
          <cell r="F12430">
            <v>1</v>
          </cell>
          <cell r="G12430">
            <v>134.04</v>
          </cell>
          <cell r="H12430">
            <v>134.04</v>
          </cell>
        </row>
        <row r="12431">
          <cell r="D12431" t="str">
            <v>Custo Direto Total</v>
          </cell>
          <cell r="H12431">
            <v>368.54999999999995</v>
          </cell>
        </row>
        <row r="12432">
          <cell r="D12432" t="str">
            <v>Taxa de BDI %</v>
          </cell>
          <cell r="F12432">
            <v>1E-8</v>
          </cell>
          <cell r="H12432">
            <v>0</v>
          </cell>
        </row>
        <row r="12433">
          <cell r="D12433" t="str">
            <v>Total da Composição</v>
          </cell>
          <cell r="H12433">
            <v>368.54999999999995</v>
          </cell>
        </row>
        <row r="12434">
          <cell r="A12434" t="str">
            <v>73748/001</v>
          </cell>
          <cell r="B12434" t="str">
            <v>RESERVATÓRIO D'ÁGUA DE FIBROCIMENTO CILÍNDRICO OU RETANGULAR, CAPACIDA DE 1.000L - FORNECIMENTO E INSTALAÇÃO</v>
          </cell>
          <cell r="E12434" t="str">
            <v xml:space="preserve">UN    </v>
          </cell>
          <cell r="F12434" t="str">
            <v>Coeficiente</v>
          </cell>
          <cell r="G12434" t="str">
            <v>Preço Unit.</v>
          </cell>
          <cell r="H12434" t="str">
            <v>Preço Total</v>
          </cell>
          <cell r="I12434">
            <v>308.76</v>
          </cell>
        </row>
        <row r="12435">
          <cell r="B12435">
            <v>1</v>
          </cell>
          <cell r="C12435" t="str">
            <v>4750</v>
          </cell>
          <cell r="D12435" t="str">
            <v>PEDREIRO</v>
          </cell>
          <cell r="E12435" t="str">
            <v>H</v>
          </cell>
          <cell r="F12435">
            <v>2</v>
          </cell>
          <cell r="G12435">
            <v>9.68</v>
          </cell>
          <cell r="H12435">
            <v>19.36</v>
          </cell>
        </row>
        <row r="12436">
          <cell r="B12436">
            <v>1</v>
          </cell>
          <cell r="C12436" t="str">
            <v>6111</v>
          </cell>
          <cell r="D12436" t="str">
            <v>SERVENTE</v>
          </cell>
          <cell r="E12436" t="str">
            <v>H</v>
          </cell>
          <cell r="F12436">
            <v>1.5</v>
          </cell>
          <cell r="G12436">
            <v>6.93</v>
          </cell>
          <cell r="H12436">
            <v>10.4</v>
          </cell>
        </row>
        <row r="12437">
          <cell r="B12437">
            <v>2</v>
          </cell>
          <cell r="C12437" t="str">
            <v>1025</v>
          </cell>
          <cell r="D12437" t="str">
            <v>CAIXA D'AGUA FIBROCIMENTO 1000L</v>
          </cell>
          <cell r="E12437" t="str">
            <v>UN</v>
          </cell>
          <cell r="F12437">
            <v>1</v>
          </cell>
          <cell r="G12437">
            <v>279</v>
          </cell>
          <cell r="H12437">
            <v>279</v>
          </cell>
        </row>
        <row r="12438">
          <cell r="D12438" t="str">
            <v>Custo Direto Total</v>
          </cell>
          <cell r="H12438">
            <v>308.76</v>
          </cell>
        </row>
        <row r="12439">
          <cell r="D12439" t="str">
            <v>Taxa de BDI %</v>
          </cell>
          <cell r="F12439">
            <v>1E-8</v>
          </cell>
          <cell r="H12439">
            <v>0</v>
          </cell>
        </row>
        <row r="12440">
          <cell r="D12440" t="str">
            <v>Total da Composição</v>
          </cell>
          <cell r="H12440">
            <v>308.76</v>
          </cell>
        </row>
        <row r="12441">
          <cell r="A12441" t="str">
            <v>74051/001</v>
          </cell>
          <cell r="B12441" t="str">
            <v>CAIXA DE GORDURA DUPLA EM CONCRETO PRE-MOLDADO DN 60MM COM TAMPA - FOR NECIMENTO E INSTALACAO</v>
          </cell>
          <cell r="E12441" t="str">
            <v xml:space="preserve">UN    </v>
          </cell>
          <cell r="F12441" t="str">
            <v>Coeficiente</v>
          </cell>
          <cell r="G12441" t="str">
            <v>Preço Unit.</v>
          </cell>
          <cell r="H12441" t="str">
            <v>Preço Total</v>
          </cell>
          <cell r="I12441">
            <v>104.03999999999999</v>
          </cell>
        </row>
        <row r="12442">
          <cell r="B12442">
            <v>1</v>
          </cell>
          <cell r="C12442" t="str">
            <v>2696</v>
          </cell>
          <cell r="D12442" t="str">
            <v>ENCANADOR OU BOMBEIRO HIDRAULICO</v>
          </cell>
          <cell r="E12442" t="str">
            <v>H</v>
          </cell>
          <cell r="F12442">
            <v>2</v>
          </cell>
          <cell r="G12442">
            <v>9.68</v>
          </cell>
          <cell r="H12442">
            <v>19.36</v>
          </cell>
        </row>
        <row r="12443">
          <cell r="B12443">
            <v>1</v>
          </cell>
          <cell r="C12443" t="str">
            <v>6111</v>
          </cell>
          <cell r="D12443" t="str">
            <v>SERVENTE</v>
          </cell>
          <cell r="E12443" t="str">
            <v>H</v>
          </cell>
          <cell r="F12443">
            <v>2</v>
          </cell>
          <cell r="G12443">
            <v>6.93</v>
          </cell>
          <cell r="H12443">
            <v>13.86</v>
          </cell>
        </row>
        <row r="12444">
          <cell r="B12444">
            <v>2</v>
          </cell>
          <cell r="C12444" t="str">
            <v>1379</v>
          </cell>
          <cell r="D12444" t="str">
            <v>CIMENTO PORTLAND COMUM CP I- 32</v>
          </cell>
          <cell r="E12444" t="str">
            <v>KG</v>
          </cell>
          <cell r="F12444">
            <v>0.5</v>
          </cell>
          <cell r="G12444">
            <v>0.44</v>
          </cell>
          <cell r="H12444">
            <v>0.22</v>
          </cell>
        </row>
        <row r="12445">
          <cell r="B12445">
            <v>2</v>
          </cell>
          <cell r="C12445" t="str">
            <v>3280</v>
          </cell>
          <cell r="D12445" t="str">
            <v>CAIXA GORDURA DUPLA CONCRETO PRE MOLDADO CIRCULAR COM TAMPA D = 61CM</v>
          </cell>
          <cell r="E12445" t="str">
            <v>UN</v>
          </cell>
          <cell r="F12445">
            <v>1</v>
          </cell>
          <cell r="G12445">
            <v>70.599999999999994</v>
          </cell>
          <cell r="H12445">
            <v>70.599999999999994</v>
          </cell>
        </row>
        <row r="12446">
          <cell r="D12446" t="str">
            <v>Custo Direto Total</v>
          </cell>
          <cell r="H12446">
            <v>104.03999999999999</v>
          </cell>
        </row>
        <row r="12447">
          <cell r="D12447" t="str">
            <v>Taxa de BDI %</v>
          </cell>
          <cell r="F12447">
            <v>1E-8</v>
          </cell>
          <cell r="H12447">
            <v>0</v>
          </cell>
        </row>
        <row r="12448">
          <cell r="D12448" t="str">
            <v>Total da Composição</v>
          </cell>
          <cell r="H12448">
            <v>104.03999999999999</v>
          </cell>
        </row>
        <row r="12449">
          <cell r="A12449" t="str">
            <v>74051/002</v>
          </cell>
          <cell r="B12449" t="str">
            <v>CAIXA DE GORDURA SIMPLES EM CONCRETO PRE-MOLDADO DN 40MM COM TAMPA - F ORNECIMENTO E INSTALACAO</v>
          </cell>
          <cell r="E12449" t="str">
            <v xml:space="preserve">UN    </v>
          </cell>
          <cell r="F12449" t="str">
            <v>Coeficiente</v>
          </cell>
          <cell r="G12449" t="str">
            <v>Preço Unit.</v>
          </cell>
          <cell r="H12449" t="str">
            <v>Preço Total</v>
          </cell>
          <cell r="I12449">
            <v>52.03</v>
          </cell>
        </row>
        <row r="12450">
          <cell r="B12450">
            <v>1</v>
          </cell>
          <cell r="C12450" t="str">
            <v>2696</v>
          </cell>
          <cell r="D12450" t="str">
            <v>ENCANADOR OU BOMBEIRO HIDRAULICO</v>
          </cell>
          <cell r="E12450" t="str">
            <v>H</v>
          </cell>
          <cell r="F12450">
            <v>2</v>
          </cell>
          <cell r="G12450">
            <v>9.68</v>
          </cell>
          <cell r="H12450">
            <v>19.36</v>
          </cell>
        </row>
        <row r="12451">
          <cell r="B12451">
            <v>1</v>
          </cell>
          <cell r="C12451" t="str">
            <v>6111</v>
          </cell>
          <cell r="D12451" t="str">
            <v>SERVENTE</v>
          </cell>
          <cell r="E12451" t="str">
            <v>H</v>
          </cell>
          <cell r="F12451">
            <v>2</v>
          </cell>
          <cell r="G12451">
            <v>6.93</v>
          </cell>
          <cell r="H12451">
            <v>13.86</v>
          </cell>
        </row>
        <row r="12452">
          <cell r="B12452">
            <v>2</v>
          </cell>
          <cell r="C12452" t="str">
            <v>1379</v>
          </cell>
          <cell r="D12452" t="str">
            <v>CIMENTO PORTLAND COMUM CP I- 32</v>
          </cell>
          <cell r="E12452" t="str">
            <v>KG</v>
          </cell>
          <cell r="F12452">
            <v>0.8</v>
          </cell>
          <cell r="G12452">
            <v>0.44</v>
          </cell>
          <cell r="H12452">
            <v>0.35</v>
          </cell>
        </row>
        <row r="12453">
          <cell r="B12453">
            <v>2</v>
          </cell>
          <cell r="C12453" t="str">
            <v>11881</v>
          </cell>
          <cell r="D12453" t="str">
            <v>CAIXA GORDURA SIMPLES CONCRETO PRE MOLDADO CIRCULAR COM TAMPA D = 40CM</v>
          </cell>
          <cell r="E12453" t="str">
            <v>UN</v>
          </cell>
          <cell r="F12453">
            <v>1</v>
          </cell>
          <cell r="G12453">
            <v>18.46</v>
          </cell>
          <cell r="H12453">
            <v>18.46</v>
          </cell>
        </row>
        <row r="12454">
          <cell r="D12454" t="str">
            <v>Custo Direto Total</v>
          </cell>
          <cell r="H12454">
            <v>52.03</v>
          </cell>
        </row>
        <row r="12455">
          <cell r="D12455" t="str">
            <v>Taxa de BDI %</v>
          </cell>
          <cell r="F12455">
            <v>1E-8</v>
          </cell>
          <cell r="H12455">
            <v>0</v>
          </cell>
        </row>
        <row r="12456">
          <cell r="D12456" t="str">
            <v>Total da Composição</v>
          </cell>
          <cell r="H12456">
            <v>52.03</v>
          </cell>
        </row>
        <row r="12457">
          <cell r="A12457" t="str">
            <v>74058/001</v>
          </cell>
          <cell r="B12457" t="str">
            <v>TORNEIRA DE BOIA REAL 1/2 COM BALAO METALICO - FORNECIMENTO E INSTALACAO</v>
          </cell>
          <cell r="E12457" t="str">
            <v xml:space="preserve">UN    </v>
          </cell>
          <cell r="F12457" t="str">
            <v>Coeficiente</v>
          </cell>
          <cell r="G12457" t="str">
            <v>Preço Unit.</v>
          </cell>
          <cell r="H12457" t="str">
            <v>Preço Total</v>
          </cell>
          <cell r="I12457">
            <v>35.17</v>
          </cell>
        </row>
        <row r="12458">
          <cell r="B12458">
            <v>1</v>
          </cell>
          <cell r="C12458" t="str">
            <v>2696</v>
          </cell>
          <cell r="D12458" t="str">
            <v>ENCANADOR OU BOMBEIRO HIDRAULICO</v>
          </cell>
          <cell r="E12458" t="str">
            <v>H</v>
          </cell>
          <cell r="F12458">
            <v>0.28000000000000003</v>
          </cell>
          <cell r="G12458">
            <v>9.68</v>
          </cell>
          <cell r="H12458">
            <v>2.71</v>
          </cell>
        </row>
        <row r="12459">
          <cell r="B12459">
            <v>1</v>
          </cell>
          <cell r="C12459" t="str">
            <v>6116</v>
          </cell>
          <cell r="D12459" t="str">
            <v>AJUDANTE DE ENCANADOR</v>
          </cell>
          <cell r="E12459" t="str">
            <v>H</v>
          </cell>
          <cell r="F12459">
            <v>0.28000000000000003</v>
          </cell>
          <cell r="G12459">
            <v>7.64</v>
          </cell>
          <cell r="H12459">
            <v>2.14</v>
          </cell>
        </row>
        <row r="12460">
          <cell r="B12460">
            <v>2</v>
          </cell>
          <cell r="C12460" t="str">
            <v>3146</v>
          </cell>
          <cell r="D12460" t="str">
            <v>FITA VEDA ROSCA EM ROLOS 18MMX10M</v>
          </cell>
          <cell r="E12460" t="str">
            <v>UN</v>
          </cell>
          <cell r="F12460">
            <v>4.7E-2</v>
          </cell>
          <cell r="G12460">
            <v>1.5</v>
          </cell>
          <cell r="H12460">
            <v>7.0000000000000007E-2</v>
          </cell>
        </row>
        <row r="12461">
          <cell r="B12461">
            <v>2</v>
          </cell>
          <cell r="C12461" t="str">
            <v>11826</v>
          </cell>
          <cell r="D12461" t="str">
            <v>TORNEIRA DE BOIA REAL 1/2" C/ BALAO METALICO</v>
          </cell>
          <cell r="E12461" t="str">
            <v>UN</v>
          </cell>
          <cell r="F12461">
            <v>1</v>
          </cell>
          <cell r="G12461">
            <v>30.25</v>
          </cell>
          <cell r="H12461">
            <v>30.25</v>
          </cell>
        </row>
        <row r="12462">
          <cell r="D12462" t="str">
            <v>Custo Direto Total</v>
          </cell>
          <cell r="H12462">
            <v>35.17</v>
          </cell>
        </row>
        <row r="12463">
          <cell r="D12463" t="str">
            <v>Taxa de BDI %</v>
          </cell>
          <cell r="F12463">
            <v>1E-8</v>
          </cell>
          <cell r="H12463">
            <v>0</v>
          </cell>
        </row>
        <row r="12464">
          <cell r="D12464" t="str">
            <v>Total da Composição</v>
          </cell>
          <cell r="H12464">
            <v>35.17</v>
          </cell>
        </row>
        <row r="12465">
          <cell r="A12465" t="str">
            <v>74058/002</v>
          </cell>
          <cell r="B12465" t="str">
            <v>TORNEIRA DE BOIA VAZAO TOTAL 3/4 COM BALAO PLASTICO - FORNECIMENTO E INSTALACAO</v>
          </cell>
          <cell r="E12465" t="str">
            <v xml:space="preserve">UN    </v>
          </cell>
          <cell r="F12465" t="str">
            <v>Coeficiente</v>
          </cell>
          <cell r="G12465" t="str">
            <v>Preço Unit.</v>
          </cell>
          <cell r="H12465" t="str">
            <v>Preço Total</v>
          </cell>
          <cell r="I12465">
            <v>46.79</v>
          </cell>
        </row>
        <row r="12466">
          <cell r="B12466">
            <v>1</v>
          </cell>
          <cell r="C12466" t="str">
            <v>2696</v>
          </cell>
          <cell r="D12466" t="str">
            <v>ENCANADOR OU BOMBEIRO HIDRAULICO</v>
          </cell>
          <cell r="E12466" t="str">
            <v>H</v>
          </cell>
          <cell r="F12466">
            <v>0.65</v>
          </cell>
          <cell r="G12466">
            <v>9.68</v>
          </cell>
          <cell r="H12466">
            <v>6.29</v>
          </cell>
        </row>
        <row r="12467">
          <cell r="B12467">
            <v>1</v>
          </cell>
          <cell r="C12467" t="str">
            <v>6116</v>
          </cell>
          <cell r="D12467" t="str">
            <v>AJUDANTE DE ENCANADOR</v>
          </cell>
          <cell r="E12467" t="str">
            <v>H</v>
          </cell>
          <cell r="F12467">
            <v>0.65</v>
          </cell>
          <cell r="G12467">
            <v>7.64</v>
          </cell>
          <cell r="H12467">
            <v>4.97</v>
          </cell>
        </row>
        <row r="12468">
          <cell r="B12468">
            <v>2</v>
          </cell>
          <cell r="C12468" t="str">
            <v>3146</v>
          </cell>
          <cell r="D12468" t="str">
            <v>FITA VEDA ROSCA EM ROLOS 18MMX10M</v>
          </cell>
          <cell r="E12468" t="str">
            <v>UN</v>
          </cell>
          <cell r="F12468">
            <v>0.03</v>
          </cell>
          <cell r="G12468">
            <v>1.5</v>
          </cell>
          <cell r="H12468">
            <v>0.05</v>
          </cell>
        </row>
        <row r="12469">
          <cell r="B12469">
            <v>2</v>
          </cell>
          <cell r="C12469" t="str">
            <v>11824</v>
          </cell>
          <cell r="D12469" t="str">
            <v>TORNEIRA DE BOIA VAZAO TOTAL 3/4" C/ BALAO PLASTICO OU METALICO</v>
          </cell>
          <cell r="E12469" t="str">
            <v>UN</v>
          </cell>
          <cell r="F12469">
            <v>1</v>
          </cell>
          <cell r="G12469">
            <v>35.479999999999997</v>
          </cell>
          <cell r="H12469">
            <v>35.479999999999997</v>
          </cell>
        </row>
        <row r="12470">
          <cell r="D12470" t="str">
            <v>Custo Direto Total</v>
          </cell>
          <cell r="H12470">
            <v>46.79</v>
          </cell>
        </row>
        <row r="12471">
          <cell r="D12471" t="str">
            <v>Taxa de BDI %</v>
          </cell>
          <cell r="F12471">
            <v>1E-8</v>
          </cell>
          <cell r="H12471">
            <v>0</v>
          </cell>
        </row>
        <row r="12472">
          <cell r="D12472" t="str">
            <v>Total da Composição</v>
          </cell>
          <cell r="H12472">
            <v>46.79</v>
          </cell>
        </row>
        <row r="12473">
          <cell r="A12473" t="str">
            <v>74058/003</v>
          </cell>
          <cell r="B12473" t="str">
            <v>TORNEIRA DE BOIA REAL 1 COM BALAO PLASTICO - FORNECIMENTO E INSTALACAO</v>
          </cell>
          <cell r="E12473" t="str">
            <v xml:space="preserve">UN    </v>
          </cell>
          <cell r="F12473" t="str">
            <v>Coeficiente</v>
          </cell>
          <cell r="G12473" t="str">
            <v>Preço Unit.</v>
          </cell>
          <cell r="H12473" t="str">
            <v>Preço Total</v>
          </cell>
          <cell r="I12473">
            <v>49.519999999999996</v>
          </cell>
        </row>
        <row r="12474">
          <cell r="B12474">
            <v>1</v>
          </cell>
          <cell r="C12474" t="str">
            <v>2696</v>
          </cell>
          <cell r="D12474" t="str">
            <v>ENCANADOR OU BOMBEIRO HIDRAULICO</v>
          </cell>
          <cell r="E12474" t="str">
            <v>H</v>
          </cell>
          <cell r="F12474">
            <v>0.34</v>
          </cell>
          <cell r="G12474">
            <v>9.68</v>
          </cell>
          <cell r="H12474">
            <v>3.29</v>
          </cell>
        </row>
        <row r="12475">
          <cell r="B12475">
            <v>1</v>
          </cell>
          <cell r="C12475" t="str">
            <v>6116</v>
          </cell>
          <cell r="D12475" t="str">
            <v>AJUDANTE DE ENCANADOR</v>
          </cell>
          <cell r="E12475" t="str">
            <v>H</v>
          </cell>
          <cell r="F12475">
            <v>0.34</v>
          </cell>
          <cell r="G12475">
            <v>7.64</v>
          </cell>
          <cell r="H12475">
            <v>2.6</v>
          </cell>
        </row>
        <row r="12476">
          <cell r="B12476">
            <v>2</v>
          </cell>
          <cell r="C12476" t="str">
            <v>3146</v>
          </cell>
          <cell r="D12476" t="str">
            <v>FITA VEDA ROSCA EM ROLOS 18MMX10M</v>
          </cell>
          <cell r="E12476" t="str">
            <v>UN</v>
          </cell>
          <cell r="F12476">
            <v>0.06</v>
          </cell>
          <cell r="G12476">
            <v>1.5</v>
          </cell>
          <cell r="H12476">
            <v>0.09</v>
          </cell>
        </row>
        <row r="12477">
          <cell r="B12477">
            <v>2</v>
          </cell>
          <cell r="C12477" t="str">
            <v>11825</v>
          </cell>
          <cell r="D12477" t="str">
            <v>TORNEIRA DE BOIA REAL 1" C/ BALAO PLASTICO</v>
          </cell>
          <cell r="E12477" t="str">
            <v>UN</v>
          </cell>
          <cell r="F12477">
            <v>1</v>
          </cell>
          <cell r="G12477">
            <v>43.54</v>
          </cell>
          <cell r="H12477">
            <v>43.54</v>
          </cell>
        </row>
        <row r="12478">
          <cell r="D12478" t="str">
            <v>Custo Direto Total</v>
          </cell>
          <cell r="H12478">
            <v>49.519999999999996</v>
          </cell>
        </row>
        <row r="12479">
          <cell r="D12479" t="str">
            <v>Taxa de BDI %</v>
          </cell>
          <cell r="F12479">
            <v>1E-8</v>
          </cell>
          <cell r="H12479">
            <v>0</v>
          </cell>
        </row>
        <row r="12480">
          <cell r="D12480" t="str">
            <v>Total da Composição</v>
          </cell>
          <cell r="H12480">
            <v>49.519999999999996</v>
          </cell>
        </row>
        <row r="12481">
          <cell r="A12481" t="str">
            <v>74058/004</v>
          </cell>
          <cell r="B12481" t="str">
            <v>TORNEIRA DE BÓIA REAL 2" COM BALAO PLASTICO - FORNECIMENTO E INSTALACAO</v>
          </cell>
          <cell r="E12481" t="str">
            <v xml:space="preserve">UN    </v>
          </cell>
          <cell r="F12481" t="str">
            <v>Coeficiente</v>
          </cell>
          <cell r="G12481" t="str">
            <v>Preço Unit.</v>
          </cell>
          <cell r="H12481" t="str">
            <v>Preço Total</v>
          </cell>
          <cell r="I12481">
            <v>104.97999999999999</v>
          </cell>
        </row>
        <row r="12482">
          <cell r="B12482">
            <v>1</v>
          </cell>
          <cell r="C12482" t="str">
            <v>2696</v>
          </cell>
          <cell r="D12482" t="str">
            <v>ENCANADOR OU BOMBEIRO HIDRAULICO</v>
          </cell>
          <cell r="E12482" t="str">
            <v>H</v>
          </cell>
          <cell r="F12482">
            <v>0.54</v>
          </cell>
          <cell r="G12482">
            <v>9.68</v>
          </cell>
          <cell r="H12482">
            <v>5.23</v>
          </cell>
        </row>
        <row r="12483">
          <cell r="B12483">
            <v>1</v>
          </cell>
          <cell r="C12483" t="str">
            <v>6116</v>
          </cell>
          <cell r="D12483" t="str">
            <v>AJUDANTE DE ENCANADOR</v>
          </cell>
          <cell r="E12483" t="str">
            <v>H</v>
          </cell>
          <cell r="F12483">
            <v>0.54</v>
          </cell>
          <cell r="G12483">
            <v>7.64</v>
          </cell>
          <cell r="H12483">
            <v>4.13</v>
          </cell>
        </row>
        <row r="12484">
          <cell r="B12484">
            <v>2</v>
          </cell>
          <cell r="C12484" t="str">
            <v>3146</v>
          </cell>
          <cell r="D12484" t="str">
            <v>FITA VEDA ROSCA EM ROLOS 18MMX10M</v>
          </cell>
          <cell r="E12484" t="str">
            <v>UN</v>
          </cell>
          <cell r="F12484">
            <v>0.12</v>
          </cell>
          <cell r="G12484">
            <v>1.5</v>
          </cell>
          <cell r="H12484">
            <v>0.18</v>
          </cell>
        </row>
        <row r="12485">
          <cell r="B12485">
            <v>2</v>
          </cell>
          <cell r="C12485" t="str">
            <v>11767</v>
          </cell>
          <cell r="D12485" t="str">
            <v>TORNEIRA DE BOIA REAL 2" C/ BALAO PLASTICO</v>
          </cell>
          <cell r="E12485" t="str">
            <v>UN</v>
          </cell>
          <cell r="F12485">
            <v>1</v>
          </cell>
          <cell r="G12485">
            <v>95.44</v>
          </cell>
          <cell r="H12485">
            <v>95.44</v>
          </cell>
        </row>
        <row r="12486">
          <cell r="D12486" t="str">
            <v>Custo Direto Total</v>
          </cell>
          <cell r="H12486">
            <v>104.97999999999999</v>
          </cell>
        </row>
        <row r="12487">
          <cell r="D12487" t="str">
            <v>Taxa de BDI %</v>
          </cell>
          <cell r="F12487">
            <v>1E-8</v>
          </cell>
          <cell r="H12487">
            <v>0</v>
          </cell>
        </row>
        <row r="12488">
          <cell r="D12488" t="str">
            <v>Total da Composição</v>
          </cell>
          <cell r="H12488">
            <v>104.97999999999999</v>
          </cell>
        </row>
        <row r="12489">
          <cell r="A12489" t="str">
            <v>74104/001</v>
          </cell>
          <cell r="B12489" t="str">
            <v>CAIXA DE INSPEÇÃO EM ALVENARIA DE TIJOLO MACIÇO 60X60X60CM, REVESTIDA INTERNAMENTO COM BARRA LISA (CIMENTO E AREIA, TRAÇO 1:4) E=2,0CM, COM TAMPA PRÉ-MOLDADA DE CONCRETO E FUNDO DE CONCRETO 15MPA TIPO C - ESCAVAÇÃO E CONFECÇÃO</v>
          </cell>
          <cell r="E12489" t="str">
            <v xml:space="preserve">UN    </v>
          </cell>
          <cell r="F12489" t="str">
            <v>Coeficiente</v>
          </cell>
          <cell r="G12489" t="str">
            <v>Preço Unit.</v>
          </cell>
          <cell r="H12489" t="str">
            <v>Preço Total</v>
          </cell>
          <cell r="I12489">
            <v>89.01</v>
          </cell>
        </row>
        <row r="12490">
          <cell r="B12490">
            <v>1</v>
          </cell>
          <cell r="C12490" t="str">
            <v>4750</v>
          </cell>
          <cell r="D12490" t="str">
            <v>PEDREIRO</v>
          </cell>
          <cell r="E12490" t="str">
            <v>H</v>
          </cell>
          <cell r="F12490">
            <v>1.9</v>
          </cell>
          <cell r="G12490">
            <v>9.68</v>
          </cell>
          <cell r="H12490">
            <v>18.39</v>
          </cell>
        </row>
        <row r="12491">
          <cell r="B12491">
            <v>1</v>
          </cell>
          <cell r="C12491" t="str">
            <v>6111</v>
          </cell>
          <cell r="D12491" t="str">
            <v>SERVENTE</v>
          </cell>
          <cell r="E12491" t="str">
            <v>H</v>
          </cell>
          <cell r="F12491">
            <v>1.65</v>
          </cell>
          <cell r="G12491">
            <v>6.93</v>
          </cell>
          <cell r="H12491">
            <v>11.43</v>
          </cell>
        </row>
        <row r="12492">
          <cell r="B12492">
            <v>2</v>
          </cell>
          <cell r="C12492" t="str">
            <v>1379</v>
          </cell>
          <cell r="D12492" t="str">
            <v>CIMENTO PORTLAND COMUM CP I- 32</v>
          </cell>
          <cell r="E12492" t="str">
            <v>KG</v>
          </cell>
          <cell r="F12492">
            <v>0.8</v>
          </cell>
          <cell r="G12492">
            <v>0.44</v>
          </cell>
          <cell r="H12492">
            <v>0.35</v>
          </cell>
        </row>
        <row r="12493">
          <cell r="B12493">
            <v>2</v>
          </cell>
          <cell r="C12493" t="str">
            <v>7258</v>
          </cell>
          <cell r="D12493" t="str">
            <v>TIJOLO CERAMICO MACICO 5 X 10 X 20CM</v>
          </cell>
          <cell r="E12493" t="str">
            <v>UN</v>
          </cell>
          <cell r="F12493">
            <v>75.885999999999996</v>
          </cell>
          <cell r="G12493">
            <v>0.24</v>
          </cell>
          <cell r="H12493">
            <v>18.21</v>
          </cell>
        </row>
        <row r="12494">
          <cell r="B12494" t="str">
            <v>A</v>
          </cell>
          <cell r="C12494" t="str">
            <v>6014</v>
          </cell>
          <cell r="D12494" t="str">
            <v xml:space="preserve">ARGAMASSA TRACO 1:4 (CIMENTO E AREIA MEDIA PENEIRADA), PREPARO MECANICO                                                                                                                                 </v>
          </cell>
          <cell r="E12494" t="str">
            <v xml:space="preserve">M3    </v>
          </cell>
          <cell r="F12494">
            <v>1.6500000000000001E-2</v>
          </cell>
          <cell r="G12494">
            <v>341.78000000000003</v>
          </cell>
          <cell r="H12494">
            <v>5.64</v>
          </cell>
        </row>
        <row r="12495">
          <cell r="B12495" t="str">
            <v>A</v>
          </cell>
          <cell r="C12495" t="str">
            <v>6028</v>
          </cell>
          <cell r="D12495" t="str">
            <v xml:space="preserve">ARGAMASSA TRACO 1:2:8 (CIMENTO, CAL E AREIA MEDIA NAO PENEIRADA), PREPARO MANUAL                                                                                                                        </v>
          </cell>
          <cell r="E12495" t="str">
            <v xml:space="preserve">M3    </v>
          </cell>
          <cell r="F12495">
            <v>2.2800000000000001E-2</v>
          </cell>
          <cell r="G12495">
            <v>282.75</v>
          </cell>
          <cell r="H12495">
            <v>6.45</v>
          </cell>
        </row>
        <row r="12496">
          <cell r="B12496" t="str">
            <v>A</v>
          </cell>
          <cell r="C12496" t="str">
            <v>6045</v>
          </cell>
          <cell r="D12496" t="str">
            <v xml:space="preserve">CONCRETO FCK=15MPA CONTROLE C ,EXCLUINDO O LANCAMENTO, PREPARO COM B ETONEIRA, UTILIZANDO BRITA 1 E 2. (CONFORME NBR 6118, PERMITIDO APENASPARA FUNDAÇÕES)                                              </v>
          </cell>
          <cell r="E12496" t="str">
            <v xml:space="preserve">M3    </v>
          </cell>
          <cell r="F12496">
            <v>1.7999999999999999E-2</v>
          </cell>
          <cell r="G12496">
            <v>254.54999999999998</v>
          </cell>
          <cell r="H12496">
            <v>4.58</v>
          </cell>
        </row>
        <row r="12497">
          <cell r="B12497" t="str">
            <v>A</v>
          </cell>
          <cell r="C12497" t="str">
            <v>6087</v>
          </cell>
          <cell r="D12497" t="str">
            <v xml:space="preserve">TAMPA EM CONCRETO ARMADO 60X60X5CM P/CX INSPECAO/FOSSA SEPTICA                                                                                                                                          </v>
          </cell>
          <cell r="E12497" t="str">
            <v xml:space="preserve">UN    </v>
          </cell>
          <cell r="F12497">
            <v>1</v>
          </cell>
          <cell r="G12497">
            <v>18.72</v>
          </cell>
          <cell r="H12497">
            <v>18.72</v>
          </cell>
        </row>
        <row r="12498">
          <cell r="B12498" t="str">
            <v>A</v>
          </cell>
          <cell r="C12498" t="str">
            <v>73965/010</v>
          </cell>
          <cell r="D12498" t="str">
            <v xml:space="preserve">ESCAVACAO MANUAL DE VALA EM MATERIAL DE 1A CATEGORIA ATE 1,5M EXCLUINDO ESGOTAMENTO / ESCORAMENTO                                                                                                       </v>
          </cell>
          <cell r="E12498" t="str">
            <v xml:space="preserve">M3    </v>
          </cell>
          <cell r="F12498">
            <v>0.216</v>
          </cell>
          <cell r="G12498">
            <v>24.26</v>
          </cell>
          <cell r="H12498">
            <v>5.24</v>
          </cell>
        </row>
        <row r="12499">
          <cell r="D12499" t="str">
            <v>Custo Direto Total</v>
          </cell>
          <cell r="H12499">
            <v>89.01</v>
          </cell>
        </row>
        <row r="12500">
          <cell r="D12500" t="str">
            <v>Taxa de BDI %</v>
          </cell>
          <cell r="F12500">
            <v>1E-8</v>
          </cell>
          <cell r="H12500">
            <v>0</v>
          </cell>
        </row>
        <row r="12501">
          <cell r="D12501" t="str">
            <v>Total da Composição</v>
          </cell>
          <cell r="H12501">
            <v>89.01</v>
          </cell>
        </row>
        <row r="12502">
          <cell r="A12502" t="str">
            <v>74166/001</v>
          </cell>
          <cell r="B12502" t="str">
            <v>CAIXA DE INSPEÇÃO EM CONCRETO PRÉ-MOLDADO DN 60MM COM TAMPA H= 60CM -FORNECIMENTO E INSTALACAO</v>
          </cell>
          <cell r="E12502" t="str">
            <v xml:space="preserve">UN    </v>
          </cell>
          <cell r="F12502" t="str">
            <v>Coeficiente</v>
          </cell>
          <cell r="G12502" t="str">
            <v>Preço Unit.</v>
          </cell>
          <cell r="H12502" t="str">
            <v>Preço Total</v>
          </cell>
          <cell r="I12502">
            <v>88.01</v>
          </cell>
        </row>
        <row r="12503">
          <cell r="B12503">
            <v>1</v>
          </cell>
          <cell r="C12503" t="str">
            <v>2696</v>
          </cell>
          <cell r="D12503" t="str">
            <v>ENCANADOR OU BOMBEIRO HIDRAULICO</v>
          </cell>
          <cell r="E12503" t="str">
            <v>H</v>
          </cell>
          <cell r="F12503">
            <v>1</v>
          </cell>
          <cell r="G12503">
            <v>9.68</v>
          </cell>
          <cell r="H12503">
            <v>9.68</v>
          </cell>
        </row>
        <row r="12504">
          <cell r="B12504">
            <v>1</v>
          </cell>
          <cell r="C12504" t="str">
            <v>4750</v>
          </cell>
          <cell r="D12504" t="str">
            <v>PEDREIRO</v>
          </cell>
          <cell r="E12504" t="str">
            <v>H</v>
          </cell>
          <cell r="F12504">
            <v>1.5</v>
          </cell>
          <cell r="G12504">
            <v>9.68</v>
          </cell>
          <cell r="H12504">
            <v>14.52</v>
          </cell>
        </row>
        <row r="12505">
          <cell r="B12505">
            <v>1</v>
          </cell>
          <cell r="C12505" t="str">
            <v>6111</v>
          </cell>
          <cell r="D12505" t="str">
            <v>SERVENTE</v>
          </cell>
          <cell r="E12505" t="str">
            <v>H</v>
          </cell>
          <cell r="F12505">
            <v>1.5</v>
          </cell>
          <cell r="G12505">
            <v>6.93</v>
          </cell>
          <cell r="H12505">
            <v>10.4</v>
          </cell>
        </row>
        <row r="12506">
          <cell r="B12506">
            <v>1</v>
          </cell>
          <cell r="C12506" t="str">
            <v>6116</v>
          </cell>
          <cell r="D12506" t="str">
            <v>AJUDANTE DE ENCANADOR</v>
          </cell>
          <cell r="E12506" t="str">
            <v>H</v>
          </cell>
          <cell r="F12506">
            <v>1</v>
          </cell>
          <cell r="G12506">
            <v>7.64</v>
          </cell>
          <cell r="H12506">
            <v>7.64</v>
          </cell>
        </row>
        <row r="12507">
          <cell r="B12507">
            <v>2</v>
          </cell>
          <cell r="C12507" t="str">
            <v>370</v>
          </cell>
          <cell r="D12507" t="str">
            <v>AREIA MEDIA - POSTO JAZIDA / FORNECEDOR (SEM FRETE)</v>
          </cell>
          <cell r="E12507" t="str">
            <v>M3</v>
          </cell>
          <cell r="F12507">
            <v>2E-3</v>
          </cell>
          <cell r="G12507">
            <v>45</v>
          </cell>
          <cell r="H12507">
            <v>0.09</v>
          </cell>
        </row>
        <row r="12508">
          <cell r="B12508">
            <v>2</v>
          </cell>
          <cell r="C12508" t="str">
            <v>1379</v>
          </cell>
          <cell r="D12508" t="str">
            <v>CIMENTO PORTLAND COMUM CP I- 32</v>
          </cell>
          <cell r="E12508" t="str">
            <v>KG</v>
          </cell>
          <cell r="F12508">
            <v>2</v>
          </cell>
          <cell r="G12508">
            <v>0.44</v>
          </cell>
          <cell r="H12508">
            <v>0.88</v>
          </cell>
        </row>
        <row r="12509">
          <cell r="B12509">
            <v>2</v>
          </cell>
          <cell r="C12509" t="str">
            <v>3279</v>
          </cell>
          <cell r="D12509" t="str">
            <v>CAIXA INSPECAO CONCRETO PRE MOLDADO CIRCULAR COM TAMPA D = 60CM H=60CM</v>
          </cell>
          <cell r="E12509" t="str">
            <v>UN</v>
          </cell>
          <cell r="F12509">
            <v>1</v>
          </cell>
          <cell r="G12509">
            <v>44.8</v>
          </cell>
          <cell r="H12509">
            <v>44.8</v>
          </cell>
        </row>
        <row r="12510">
          <cell r="D12510" t="str">
            <v>Custo Direto Total</v>
          </cell>
          <cell r="H12510">
            <v>88.01</v>
          </cell>
        </row>
        <row r="12511">
          <cell r="D12511" t="str">
            <v>Taxa de BDI %</v>
          </cell>
          <cell r="F12511">
            <v>1E-8</v>
          </cell>
          <cell r="H12511">
            <v>0</v>
          </cell>
        </row>
        <row r="12512">
          <cell r="D12512" t="str">
            <v>Total da Composição</v>
          </cell>
          <cell r="H12512">
            <v>88.01</v>
          </cell>
        </row>
        <row r="12513">
          <cell r="A12513" t="str">
            <v>74166/002</v>
          </cell>
          <cell r="B12513" t="str">
            <v>CAIXA DE INSPECAO EM ANEL DE CONCRETO PRE MOLDADO, COM 950MM DE ALTURATOTAL. ANEIS COM ESP=50MM, DIAM.=600MM. EXCLUSIVE TAMPAO E ESCAVACAO- FORNECIMENTO E INSTALACAO</v>
          </cell>
          <cell r="E12513" t="str">
            <v xml:space="preserve">UN    </v>
          </cell>
          <cell r="F12513" t="str">
            <v>Coeficiente</v>
          </cell>
          <cell r="G12513" t="str">
            <v>Preço Unit.</v>
          </cell>
          <cell r="H12513" t="str">
            <v>Preço Total</v>
          </cell>
          <cell r="I12513">
            <v>128.87</v>
          </cell>
        </row>
        <row r="12514">
          <cell r="B12514">
            <v>1</v>
          </cell>
          <cell r="C12514" t="str">
            <v>4750</v>
          </cell>
          <cell r="D12514" t="str">
            <v>PEDREIRO</v>
          </cell>
          <cell r="E12514" t="str">
            <v>H</v>
          </cell>
          <cell r="F12514">
            <v>2</v>
          </cell>
          <cell r="G12514">
            <v>9.68</v>
          </cell>
          <cell r="H12514">
            <v>19.36</v>
          </cell>
        </row>
        <row r="12515">
          <cell r="B12515">
            <v>1</v>
          </cell>
          <cell r="C12515" t="str">
            <v>6111</v>
          </cell>
          <cell r="D12515" t="str">
            <v>SERVENTE</v>
          </cell>
          <cell r="E12515" t="str">
            <v>H</v>
          </cell>
          <cell r="F12515">
            <v>1</v>
          </cell>
          <cell r="G12515">
            <v>6.93</v>
          </cell>
          <cell r="H12515">
            <v>6.93</v>
          </cell>
        </row>
        <row r="12516">
          <cell r="B12516">
            <v>2</v>
          </cell>
          <cell r="C12516" t="str">
            <v>12530</v>
          </cell>
          <cell r="D12516" t="str">
            <v>ANEL OU ADUELA CONCRETO ARMADO D = 0,60M, H = 0,30M</v>
          </cell>
          <cell r="E12516" t="str">
            <v>UN</v>
          </cell>
          <cell r="F12516">
            <v>2</v>
          </cell>
          <cell r="G12516">
            <v>32.630000000000003</v>
          </cell>
          <cell r="H12516">
            <v>65.260000000000005</v>
          </cell>
        </row>
        <row r="12517">
          <cell r="B12517">
            <v>2</v>
          </cell>
          <cell r="C12517" t="str">
            <v>13113</v>
          </cell>
          <cell r="D12517" t="str">
            <v>ANEL OU ADUELA CONCRETO ARMADO D = 0,60M, H = 0,10M</v>
          </cell>
          <cell r="E12517" t="str">
            <v>UN</v>
          </cell>
          <cell r="F12517">
            <v>2</v>
          </cell>
          <cell r="G12517">
            <v>9.94</v>
          </cell>
          <cell r="H12517">
            <v>19.88</v>
          </cell>
        </row>
        <row r="12518">
          <cell r="B12518">
            <v>2</v>
          </cell>
          <cell r="C12518" t="str">
            <v>13114</v>
          </cell>
          <cell r="D12518" t="str">
            <v>ANEL OU ADUELA CONCRETO ARMADO D = 0,60M, H = 0,15M</v>
          </cell>
          <cell r="E12518" t="str">
            <v>UN</v>
          </cell>
          <cell r="F12518">
            <v>1</v>
          </cell>
          <cell r="G12518">
            <v>14.84</v>
          </cell>
          <cell r="H12518">
            <v>14.84</v>
          </cell>
        </row>
        <row r="12519">
          <cell r="B12519" t="str">
            <v>A</v>
          </cell>
          <cell r="C12519" t="str">
            <v>6037</v>
          </cell>
          <cell r="D12519" t="str">
            <v xml:space="preserve">ARGAMASSA TRACO 1:4 (CAL E AREIA FINA PENEIRADA) + 130KG CIMENTO, PREPARO MECANICO                                                                                                                      </v>
          </cell>
          <cell r="E12519" t="str">
            <v xml:space="preserve">M3    </v>
          </cell>
          <cell r="F12519">
            <v>0.01</v>
          </cell>
          <cell r="G12519">
            <v>259.87</v>
          </cell>
          <cell r="H12519">
            <v>2.6</v>
          </cell>
        </row>
        <row r="12520">
          <cell r="D12520" t="str">
            <v>Custo Direto Total</v>
          </cell>
          <cell r="H12520">
            <v>128.87</v>
          </cell>
        </row>
        <row r="12521">
          <cell r="D12521" t="str">
            <v>Taxa de BDI %</v>
          </cell>
          <cell r="F12521">
            <v>1E-8</v>
          </cell>
          <cell r="H12521">
            <v>0</v>
          </cell>
        </row>
        <row r="12522">
          <cell r="D12522" t="str">
            <v>Total da Composição</v>
          </cell>
          <cell r="H12522">
            <v>128.87</v>
          </cell>
        </row>
        <row r="12523">
          <cell r="A12523" t="str">
            <v>74225/001</v>
          </cell>
          <cell r="B12523" t="str">
            <v>CAIXA DE GORDURA EM PVC 250X230X75MM, COM TAMPA E PORTA-TAMPA - FORNECIMENTO E INSTALACAO</v>
          </cell>
          <cell r="E12523" t="str">
            <v xml:space="preserve">UN    </v>
          </cell>
          <cell r="F12523" t="str">
            <v>Coeficiente</v>
          </cell>
          <cell r="G12523" t="str">
            <v>Preço Unit.</v>
          </cell>
          <cell r="H12523" t="str">
            <v>Preço Total</v>
          </cell>
          <cell r="I12523">
            <v>58.19</v>
          </cell>
        </row>
        <row r="12524">
          <cell r="B12524">
            <v>1</v>
          </cell>
          <cell r="C12524" t="str">
            <v>2696</v>
          </cell>
          <cell r="D12524" t="str">
            <v>ENCANADOR OU BOMBEIRO HIDRAULICO</v>
          </cell>
          <cell r="E12524" t="str">
            <v>H</v>
          </cell>
          <cell r="F12524">
            <v>1.5</v>
          </cell>
          <cell r="G12524">
            <v>9.68</v>
          </cell>
          <cell r="H12524">
            <v>14.52</v>
          </cell>
        </row>
        <row r="12525">
          <cell r="B12525">
            <v>1</v>
          </cell>
          <cell r="C12525" t="str">
            <v>6116</v>
          </cell>
          <cell r="D12525" t="str">
            <v>AJUDANTE DE ENCANADOR</v>
          </cell>
          <cell r="E12525" t="str">
            <v>H</v>
          </cell>
          <cell r="F12525">
            <v>1.5</v>
          </cell>
          <cell r="G12525">
            <v>7.64</v>
          </cell>
          <cell r="H12525">
            <v>11.46</v>
          </cell>
        </row>
        <row r="12526">
          <cell r="B12526">
            <v>2</v>
          </cell>
          <cell r="C12526" t="str">
            <v>11880</v>
          </cell>
          <cell r="D12526" t="str">
            <v>CAIXA GORDURA PVC 250 X 230 X 75MM C/ TAMPA E PORTA TAMPA</v>
          </cell>
          <cell r="E12526" t="str">
            <v>UN</v>
          </cell>
          <cell r="F12526">
            <v>1</v>
          </cell>
          <cell r="G12526">
            <v>32.21</v>
          </cell>
          <cell r="H12526">
            <v>32.21</v>
          </cell>
        </row>
        <row r="12527">
          <cell r="D12527" t="str">
            <v>Custo Direto Total</v>
          </cell>
          <cell r="H12527">
            <v>58.19</v>
          </cell>
        </row>
        <row r="12528">
          <cell r="D12528" t="str">
            <v>Taxa de BDI %</v>
          </cell>
          <cell r="F12528">
            <v>1E-8</v>
          </cell>
          <cell r="H12528">
            <v>0</v>
          </cell>
        </row>
        <row r="12529">
          <cell r="D12529" t="str">
            <v>Total da Composição</v>
          </cell>
          <cell r="H12529">
            <v>58.19</v>
          </cell>
        </row>
        <row r="12530">
          <cell r="A12530" t="str">
            <v>40777</v>
          </cell>
          <cell r="B12530" t="str">
            <v>CAIXA SIFONADA PVC 150X150X50MM COM GRELHA REDONDA BRANCA - FORNECIMENTO E INSTALACAO</v>
          </cell>
          <cell r="E12530" t="str">
            <v xml:space="preserve">UN    </v>
          </cell>
          <cell r="F12530" t="str">
            <v>Coeficiente</v>
          </cell>
          <cell r="G12530" t="str">
            <v>Preço Unit.</v>
          </cell>
          <cell r="H12530" t="str">
            <v>Preço Total</v>
          </cell>
          <cell r="I12530">
            <v>26.270000000000003</v>
          </cell>
        </row>
        <row r="12531">
          <cell r="B12531">
            <v>1</v>
          </cell>
          <cell r="C12531" t="str">
            <v>2696</v>
          </cell>
          <cell r="D12531" t="str">
            <v>ENCANADOR OU BOMBEIRO HIDRAULICO</v>
          </cell>
          <cell r="E12531" t="str">
            <v>H</v>
          </cell>
          <cell r="F12531">
            <v>0.5</v>
          </cell>
          <cell r="G12531">
            <v>9.68</v>
          </cell>
          <cell r="H12531">
            <v>4.84</v>
          </cell>
        </row>
        <row r="12532">
          <cell r="B12532">
            <v>1</v>
          </cell>
          <cell r="C12532" t="str">
            <v>6111</v>
          </cell>
          <cell r="D12532" t="str">
            <v>SERVENTE</v>
          </cell>
          <cell r="E12532" t="str">
            <v>H</v>
          </cell>
          <cell r="F12532">
            <v>0.5</v>
          </cell>
          <cell r="G12532">
            <v>6.93</v>
          </cell>
          <cell r="H12532">
            <v>3.47</v>
          </cell>
        </row>
        <row r="12533">
          <cell r="B12533">
            <v>2</v>
          </cell>
          <cell r="C12533" t="str">
            <v>122</v>
          </cell>
          <cell r="D12533" t="str">
            <v>ADESIVO PVC FRASCO C/ 850G</v>
          </cell>
          <cell r="E12533" t="str">
            <v>UN</v>
          </cell>
          <cell r="F12533">
            <v>3.0000000000000001E-3</v>
          </cell>
          <cell r="G12533">
            <v>24.31</v>
          </cell>
          <cell r="H12533">
            <v>7.0000000000000007E-2</v>
          </cell>
        </row>
        <row r="12534">
          <cell r="B12534">
            <v>2</v>
          </cell>
          <cell r="C12534" t="str">
            <v>11717</v>
          </cell>
          <cell r="D12534" t="str">
            <v>CAIXA SIFONADA PVC 150 X 150 X 50MM C/ GRELHA REDONDA BRANCA</v>
          </cell>
          <cell r="E12534" t="str">
            <v>UN</v>
          </cell>
          <cell r="F12534">
            <v>1</v>
          </cell>
          <cell r="G12534">
            <v>17.89</v>
          </cell>
          <cell r="H12534">
            <v>17.89</v>
          </cell>
        </row>
        <row r="12535">
          <cell r="D12535" t="str">
            <v>Custo Direto Total</v>
          </cell>
          <cell r="H12535">
            <v>26.270000000000003</v>
          </cell>
        </row>
        <row r="12536">
          <cell r="D12536" t="str">
            <v>Taxa de BDI %</v>
          </cell>
          <cell r="F12536">
            <v>1E-8</v>
          </cell>
          <cell r="H12536">
            <v>0</v>
          </cell>
        </row>
        <row r="12537">
          <cell r="D12537" t="str">
            <v>Total da Composição</v>
          </cell>
          <cell r="H12537">
            <v>26.270000000000003</v>
          </cell>
        </row>
        <row r="12538">
          <cell r="A12538" t="str">
            <v>72292</v>
          </cell>
          <cell r="B12538" t="str">
            <v>CAIXA SIFONADA EM PVC 100X100X50MM SIMPLES - FORNECIMENTO E INSTALAÇÃO</v>
          </cell>
          <cell r="E12538" t="str">
            <v xml:space="preserve">UN    </v>
          </cell>
          <cell r="F12538" t="str">
            <v>Coeficiente</v>
          </cell>
          <cell r="G12538" t="str">
            <v>Preço Unit.</v>
          </cell>
          <cell r="H12538" t="str">
            <v>Preço Total</v>
          </cell>
          <cell r="I12538">
            <v>26.83</v>
          </cell>
        </row>
        <row r="12539">
          <cell r="B12539">
            <v>1</v>
          </cell>
          <cell r="C12539" t="str">
            <v>2696</v>
          </cell>
          <cell r="D12539" t="str">
            <v>ENCANADOR OU BOMBEIRO HIDRAULICO</v>
          </cell>
          <cell r="E12539" t="str">
            <v>H</v>
          </cell>
          <cell r="F12539">
            <v>1</v>
          </cell>
          <cell r="G12539">
            <v>9.68</v>
          </cell>
          <cell r="H12539">
            <v>9.68</v>
          </cell>
        </row>
        <row r="12540">
          <cell r="B12540">
            <v>1</v>
          </cell>
          <cell r="C12540" t="str">
            <v>6115</v>
          </cell>
          <cell r="D12540" t="str">
            <v>AJUDANTE</v>
          </cell>
          <cell r="E12540" t="str">
            <v>H</v>
          </cell>
          <cell r="F12540">
            <v>1</v>
          </cell>
          <cell r="G12540">
            <v>6.93</v>
          </cell>
          <cell r="H12540">
            <v>6.93</v>
          </cell>
        </row>
        <row r="12541">
          <cell r="B12541">
            <v>2</v>
          </cell>
          <cell r="C12541" t="str">
            <v>5103</v>
          </cell>
          <cell r="D12541" t="str">
            <v>CAIXA SIFONADA PVC 100 X 100 X 50MM C/ GRELHA REDONDA BRANCA</v>
          </cell>
          <cell r="E12541" t="str">
            <v>UN</v>
          </cell>
          <cell r="F12541">
            <v>1</v>
          </cell>
          <cell r="G12541">
            <v>10.220000000000001</v>
          </cell>
          <cell r="H12541">
            <v>10.220000000000001</v>
          </cell>
        </row>
        <row r="12542">
          <cell r="D12542" t="str">
            <v>Custo Direto Total</v>
          </cell>
          <cell r="H12542">
            <v>26.83</v>
          </cell>
        </row>
        <row r="12543">
          <cell r="D12543" t="str">
            <v>Taxa de BDI %</v>
          </cell>
          <cell r="F12543">
            <v>1E-8</v>
          </cell>
          <cell r="H12543">
            <v>0</v>
          </cell>
        </row>
        <row r="12544">
          <cell r="D12544" t="str">
            <v>Total da Composição</v>
          </cell>
          <cell r="H12544">
            <v>26.83</v>
          </cell>
        </row>
        <row r="12545">
          <cell r="A12545" t="str">
            <v>72684</v>
          </cell>
          <cell r="B12545" t="str">
            <v>RALO SECO DE PVC 100X1SIMPLES - FORNECIMENTO E INSTALACAO</v>
          </cell>
          <cell r="E12545" t="str">
            <v xml:space="preserve">UN    </v>
          </cell>
          <cell r="F12545" t="str">
            <v>Coeficiente</v>
          </cell>
          <cell r="G12545" t="str">
            <v>Preço Unit.</v>
          </cell>
          <cell r="H12545" t="str">
            <v>Preço Total</v>
          </cell>
          <cell r="I12545">
            <v>12.97</v>
          </cell>
        </row>
        <row r="12546">
          <cell r="B12546">
            <v>1</v>
          </cell>
          <cell r="C12546" t="str">
            <v>2696</v>
          </cell>
          <cell r="D12546" t="str">
            <v>ENCANADOR OU BOMBEIRO HIDRAULICO</v>
          </cell>
          <cell r="E12546" t="str">
            <v>H</v>
          </cell>
          <cell r="F12546">
            <v>0.4</v>
          </cell>
          <cell r="G12546">
            <v>9.68</v>
          </cell>
          <cell r="H12546">
            <v>3.87</v>
          </cell>
        </row>
        <row r="12547">
          <cell r="B12547">
            <v>1</v>
          </cell>
          <cell r="C12547" t="str">
            <v>6115</v>
          </cell>
          <cell r="D12547" t="str">
            <v>AJUDANTE</v>
          </cell>
          <cell r="E12547" t="str">
            <v>H</v>
          </cell>
          <cell r="F12547">
            <v>0.4</v>
          </cell>
          <cell r="G12547">
            <v>6.93</v>
          </cell>
          <cell r="H12547">
            <v>2.77</v>
          </cell>
        </row>
        <row r="12548">
          <cell r="B12548">
            <v>2</v>
          </cell>
          <cell r="C12548" t="str">
            <v>5102</v>
          </cell>
          <cell r="D12548" t="str">
            <v>RALO SECO PVC QUADRADO 100 X 100 X 53 MM SAIDA 40MM C/GRELHA BRANCA</v>
          </cell>
          <cell r="E12548" t="str">
            <v>UN</v>
          </cell>
          <cell r="F12548">
            <v>1</v>
          </cell>
          <cell r="G12548">
            <v>6.33</v>
          </cell>
          <cell r="H12548">
            <v>6.33</v>
          </cell>
        </row>
        <row r="12549">
          <cell r="D12549" t="str">
            <v>Custo Direto Total</v>
          </cell>
          <cell r="H12549">
            <v>12.97</v>
          </cell>
        </row>
        <row r="12550">
          <cell r="D12550" t="str">
            <v>Taxa de BDI %</v>
          </cell>
          <cell r="F12550">
            <v>1E-8</v>
          </cell>
          <cell r="H12550">
            <v>0</v>
          </cell>
        </row>
        <row r="12551">
          <cell r="D12551" t="str">
            <v>Total da Composição</v>
          </cell>
          <cell r="H12551">
            <v>12.97</v>
          </cell>
        </row>
        <row r="12552">
          <cell r="A12552" t="str">
            <v>72685</v>
          </cell>
          <cell r="B12552" t="str">
            <v>RALO SIFONADO DE PVC 100X1SIMPLES - FORNECIMENTO E INSTALACAO</v>
          </cell>
          <cell r="E12552" t="str">
            <v xml:space="preserve">UN    </v>
          </cell>
          <cell r="F12552" t="str">
            <v>Coeficiente</v>
          </cell>
          <cell r="G12552" t="str">
            <v>Preço Unit.</v>
          </cell>
          <cell r="H12552" t="str">
            <v>Preço Total</v>
          </cell>
          <cell r="I12552">
            <v>14.940000000000001</v>
          </cell>
        </row>
        <row r="12553">
          <cell r="B12553">
            <v>1</v>
          </cell>
          <cell r="C12553" t="str">
            <v>2696</v>
          </cell>
          <cell r="D12553" t="str">
            <v>ENCANADOR OU BOMBEIRO HIDRAULICO</v>
          </cell>
          <cell r="E12553" t="str">
            <v>H</v>
          </cell>
          <cell r="F12553">
            <v>0.5</v>
          </cell>
          <cell r="G12553">
            <v>9.68</v>
          </cell>
          <cell r="H12553">
            <v>4.84</v>
          </cell>
        </row>
        <row r="12554">
          <cell r="B12554">
            <v>1</v>
          </cell>
          <cell r="C12554" t="str">
            <v>6115</v>
          </cell>
          <cell r="D12554" t="str">
            <v>AJUDANTE</v>
          </cell>
          <cell r="E12554" t="str">
            <v>H</v>
          </cell>
          <cell r="F12554">
            <v>0.5</v>
          </cell>
          <cell r="G12554">
            <v>6.93</v>
          </cell>
          <cell r="H12554">
            <v>3.47</v>
          </cell>
        </row>
        <row r="12555">
          <cell r="B12555">
            <v>2</v>
          </cell>
          <cell r="C12555" t="str">
            <v>11745</v>
          </cell>
          <cell r="D12555" t="str">
            <v>RALO SIFONADO PVC QUADRADO 100X100X53MM SAIDA 40MM C/GRELHA BRANCA</v>
          </cell>
          <cell r="E12555" t="str">
            <v>UN</v>
          </cell>
          <cell r="F12555">
            <v>1</v>
          </cell>
          <cell r="G12555">
            <v>6.63</v>
          </cell>
          <cell r="H12555">
            <v>6.63</v>
          </cell>
        </row>
        <row r="12556">
          <cell r="D12556" t="str">
            <v>Custo Direto Total</v>
          </cell>
          <cell r="H12556">
            <v>14.940000000000001</v>
          </cell>
        </row>
        <row r="12557">
          <cell r="D12557" t="str">
            <v>Taxa de BDI %</v>
          </cell>
          <cell r="F12557">
            <v>1E-8</v>
          </cell>
          <cell r="H12557">
            <v>0</v>
          </cell>
        </row>
        <row r="12558">
          <cell r="D12558" t="str">
            <v>Total da Composição</v>
          </cell>
          <cell r="H12558">
            <v>14.940000000000001</v>
          </cell>
        </row>
        <row r="12559">
          <cell r="A12559" t="str">
            <v>6004</v>
          </cell>
          <cell r="B12559" t="str">
            <v>PAPELEIRA DE LOUCA BRANCA - FORNECIMENTO E INSTALACAO</v>
          </cell>
          <cell r="E12559" t="str">
            <v xml:space="preserve">UN    </v>
          </cell>
          <cell r="F12559" t="str">
            <v>Coeficiente</v>
          </cell>
          <cell r="G12559" t="str">
            <v>Preço Unit.</v>
          </cell>
          <cell r="H12559" t="str">
            <v>Preço Total</v>
          </cell>
          <cell r="I12559">
            <v>33.659999999999997</v>
          </cell>
        </row>
        <row r="12560">
          <cell r="B12560">
            <v>1</v>
          </cell>
          <cell r="C12560" t="str">
            <v>4760</v>
          </cell>
          <cell r="D12560" t="str">
            <v>AZULEJISTA OU LADRILHISTA</v>
          </cell>
          <cell r="E12560" t="str">
            <v>H</v>
          </cell>
          <cell r="F12560">
            <v>1.1000000000000001</v>
          </cell>
          <cell r="G12560">
            <v>9.68</v>
          </cell>
          <cell r="H12560">
            <v>10.65</v>
          </cell>
        </row>
        <row r="12561">
          <cell r="B12561">
            <v>1</v>
          </cell>
          <cell r="C12561" t="str">
            <v>6115</v>
          </cell>
          <cell r="D12561" t="str">
            <v>AJUDANTE</v>
          </cell>
          <cell r="E12561" t="str">
            <v>H</v>
          </cell>
          <cell r="F12561">
            <v>1.1000000000000001</v>
          </cell>
          <cell r="G12561">
            <v>6.93</v>
          </cell>
          <cell r="H12561">
            <v>7.62</v>
          </cell>
        </row>
        <row r="12562">
          <cell r="B12562">
            <v>2</v>
          </cell>
          <cell r="C12562" t="str">
            <v>370</v>
          </cell>
          <cell r="D12562" t="str">
            <v>AREIA MEDIA - POSTO JAZIDA / FORNECEDOR (SEM FRETE)</v>
          </cell>
          <cell r="E12562" t="str">
            <v>M3</v>
          </cell>
          <cell r="F12562">
            <v>5.0000000000000001E-3</v>
          </cell>
          <cell r="G12562">
            <v>45</v>
          </cell>
          <cell r="H12562">
            <v>0.23</v>
          </cell>
        </row>
        <row r="12563">
          <cell r="B12563">
            <v>2</v>
          </cell>
          <cell r="C12563" t="str">
            <v>1379</v>
          </cell>
          <cell r="D12563" t="str">
            <v>CIMENTO PORTLAND COMUM CP I- 32</v>
          </cell>
          <cell r="E12563" t="str">
            <v>KG</v>
          </cell>
          <cell r="F12563">
            <v>0.5</v>
          </cell>
          <cell r="G12563">
            <v>0.44</v>
          </cell>
          <cell r="H12563">
            <v>0.22</v>
          </cell>
        </row>
        <row r="12564">
          <cell r="B12564">
            <v>2</v>
          </cell>
          <cell r="C12564" t="str">
            <v>1380</v>
          </cell>
          <cell r="D12564" t="str">
            <v>CIMENTO BRANCO</v>
          </cell>
          <cell r="E12564" t="str">
            <v>KG</v>
          </cell>
          <cell r="F12564">
            <v>0.01</v>
          </cell>
          <cell r="G12564">
            <v>1.46</v>
          </cell>
          <cell r="H12564">
            <v>0.01</v>
          </cell>
        </row>
        <row r="12565">
          <cell r="B12565">
            <v>2</v>
          </cell>
          <cell r="C12565" t="str">
            <v>4267</v>
          </cell>
          <cell r="D12565" t="str">
            <v>PAPELEIRA DE LOUCA BRANCA</v>
          </cell>
          <cell r="E12565" t="str">
            <v>UN</v>
          </cell>
          <cell r="F12565">
            <v>1</v>
          </cell>
          <cell r="G12565">
            <v>14.93</v>
          </cell>
          <cell r="H12565">
            <v>14.93</v>
          </cell>
        </row>
        <row r="12566">
          <cell r="D12566" t="str">
            <v>Custo Direto Total</v>
          </cell>
          <cell r="H12566">
            <v>33.659999999999997</v>
          </cell>
        </row>
        <row r="12567">
          <cell r="D12567" t="str">
            <v>Taxa de BDI %</v>
          </cell>
          <cell r="F12567">
            <v>1E-8</v>
          </cell>
          <cell r="H12567">
            <v>0</v>
          </cell>
        </row>
        <row r="12568">
          <cell r="D12568" t="str">
            <v>Total da Composição</v>
          </cell>
          <cell r="H12568">
            <v>33.659999999999997</v>
          </cell>
        </row>
        <row r="12569">
          <cell r="A12569" t="str">
            <v>6007</v>
          </cell>
          <cell r="B12569" t="str">
            <v>SABONETEIRA DE LOUCA BRANCA 7,5X15CM - FORNECIMENTO E INSTALACAO</v>
          </cell>
          <cell r="E12569" t="str">
            <v xml:space="preserve">UN    </v>
          </cell>
          <cell r="F12569" t="str">
            <v>Coeficiente</v>
          </cell>
          <cell r="G12569" t="str">
            <v>Preço Unit.</v>
          </cell>
          <cell r="H12569" t="str">
            <v>Preço Total</v>
          </cell>
          <cell r="I12569">
            <v>28.07</v>
          </cell>
        </row>
        <row r="12570">
          <cell r="B12570">
            <v>1</v>
          </cell>
          <cell r="C12570" t="str">
            <v>4760</v>
          </cell>
          <cell r="D12570" t="str">
            <v>AZULEJISTA OU LADRILHISTA</v>
          </cell>
          <cell r="E12570" t="str">
            <v>H</v>
          </cell>
          <cell r="F12570">
            <v>1</v>
          </cell>
          <cell r="G12570">
            <v>9.68</v>
          </cell>
          <cell r="H12570">
            <v>9.68</v>
          </cell>
        </row>
        <row r="12571">
          <cell r="B12571">
            <v>1</v>
          </cell>
          <cell r="C12571" t="str">
            <v>6115</v>
          </cell>
          <cell r="D12571" t="str">
            <v>AJUDANTE</v>
          </cell>
          <cell r="E12571" t="str">
            <v>H</v>
          </cell>
          <cell r="F12571">
            <v>1</v>
          </cell>
          <cell r="G12571">
            <v>6.93</v>
          </cell>
          <cell r="H12571">
            <v>6.93</v>
          </cell>
        </row>
        <row r="12572">
          <cell r="B12572">
            <v>2</v>
          </cell>
          <cell r="C12572" t="str">
            <v>367</v>
          </cell>
          <cell r="D12572" t="str">
            <v>AREIA GROSSA - POSTO JAZIDA / FORNECEDOR (SEM FRETE)</v>
          </cell>
          <cell r="E12572" t="str">
            <v>M3</v>
          </cell>
          <cell r="F12572">
            <v>5.0000000000000001E-3</v>
          </cell>
          <cell r="G12572">
            <v>45</v>
          </cell>
          <cell r="H12572">
            <v>0.23</v>
          </cell>
        </row>
        <row r="12573">
          <cell r="B12573">
            <v>2</v>
          </cell>
          <cell r="C12573" t="str">
            <v>1379</v>
          </cell>
          <cell r="D12573" t="str">
            <v>CIMENTO PORTLAND COMUM CP I- 32</v>
          </cell>
          <cell r="E12573" t="str">
            <v>KG</v>
          </cell>
          <cell r="F12573">
            <v>0.5</v>
          </cell>
          <cell r="G12573">
            <v>0.44</v>
          </cell>
          <cell r="H12573">
            <v>0.22</v>
          </cell>
        </row>
        <row r="12574">
          <cell r="B12574">
            <v>2</v>
          </cell>
          <cell r="C12574" t="str">
            <v>1380</v>
          </cell>
          <cell r="D12574" t="str">
            <v>CIMENTO BRANCO</v>
          </cell>
          <cell r="E12574" t="str">
            <v>KG</v>
          </cell>
          <cell r="F12574">
            <v>0.01</v>
          </cell>
          <cell r="G12574">
            <v>1.46</v>
          </cell>
          <cell r="H12574">
            <v>0.01</v>
          </cell>
        </row>
        <row r="12575">
          <cell r="B12575">
            <v>2</v>
          </cell>
          <cell r="C12575" t="str">
            <v>4270</v>
          </cell>
          <cell r="D12575" t="str">
            <v>SABONETEIRA LOUCA BRANCA 7,5 X 15CM</v>
          </cell>
          <cell r="E12575" t="str">
            <v>UN</v>
          </cell>
          <cell r="F12575">
            <v>1</v>
          </cell>
          <cell r="G12575">
            <v>11</v>
          </cell>
          <cell r="H12575">
            <v>11</v>
          </cell>
        </row>
        <row r="12576">
          <cell r="D12576" t="str">
            <v>Custo Direto Total</v>
          </cell>
          <cell r="H12576">
            <v>28.07</v>
          </cell>
        </row>
        <row r="12577">
          <cell r="D12577" t="str">
            <v>Taxa de BDI %</v>
          </cell>
          <cell r="F12577">
            <v>1E-8</v>
          </cell>
          <cell r="H12577">
            <v>0</v>
          </cell>
        </row>
        <row r="12578">
          <cell r="D12578" t="str">
            <v>Total da Composição</v>
          </cell>
          <cell r="H12578">
            <v>28.07</v>
          </cell>
        </row>
        <row r="12579">
          <cell r="A12579" t="str">
            <v>6008</v>
          </cell>
          <cell r="B12579" t="str">
            <v>CABIDE DE LOUCA BRANCA SIMPLES TIPO GANCHO - FORNECIMENTO E INSTALACAO</v>
          </cell>
          <cell r="E12579" t="str">
            <v xml:space="preserve">UN    </v>
          </cell>
          <cell r="F12579" t="str">
            <v>Coeficiente</v>
          </cell>
          <cell r="G12579" t="str">
            <v>Preço Unit.</v>
          </cell>
          <cell r="H12579" t="str">
            <v>Preço Total</v>
          </cell>
          <cell r="I12579">
            <v>24.599999999999998</v>
          </cell>
        </row>
        <row r="12580">
          <cell r="B12580">
            <v>1</v>
          </cell>
          <cell r="C12580" t="str">
            <v>4760</v>
          </cell>
          <cell r="D12580" t="str">
            <v>AZULEJISTA OU LADRILHISTA</v>
          </cell>
          <cell r="E12580" t="str">
            <v>H</v>
          </cell>
          <cell r="F12580">
            <v>1.1000000000000001</v>
          </cell>
          <cell r="G12580">
            <v>9.68</v>
          </cell>
          <cell r="H12580">
            <v>10.65</v>
          </cell>
        </row>
        <row r="12581">
          <cell r="B12581">
            <v>1</v>
          </cell>
          <cell r="C12581" t="str">
            <v>6115</v>
          </cell>
          <cell r="D12581" t="str">
            <v>AJUDANTE</v>
          </cell>
          <cell r="E12581" t="str">
            <v>H</v>
          </cell>
          <cell r="F12581">
            <v>1</v>
          </cell>
          <cell r="G12581">
            <v>6.93</v>
          </cell>
          <cell r="H12581">
            <v>6.93</v>
          </cell>
        </row>
        <row r="12582">
          <cell r="B12582">
            <v>2</v>
          </cell>
          <cell r="C12582" t="str">
            <v>367</v>
          </cell>
          <cell r="D12582" t="str">
            <v>AREIA GROSSA - POSTO JAZIDA / FORNECEDOR (SEM FRETE)</v>
          </cell>
          <cell r="E12582" t="str">
            <v>M3</v>
          </cell>
          <cell r="F12582">
            <v>5.0000000000000001E-3</v>
          </cell>
          <cell r="G12582">
            <v>45</v>
          </cell>
          <cell r="H12582">
            <v>0.23</v>
          </cell>
        </row>
        <row r="12583">
          <cell r="B12583">
            <v>2</v>
          </cell>
          <cell r="C12583" t="str">
            <v>1379</v>
          </cell>
          <cell r="D12583" t="str">
            <v>CIMENTO PORTLAND COMUM CP I- 32</v>
          </cell>
          <cell r="E12583" t="str">
            <v>KG</v>
          </cell>
          <cell r="F12583">
            <v>0.5</v>
          </cell>
          <cell r="G12583">
            <v>0.44</v>
          </cell>
          <cell r="H12583">
            <v>0.22</v>
          </cell>
        </row>
        <row r="12584">
          <cell r="B12584">
            <v>2</v>
          </cell>
          <cell r="C12584" t="str">
            <v>1380</v>
          </cell>
          <cell r="D12584" t="str">
            <v>CIMENTO BRANCO</v>
          </cell>
          <cell r="E12584" t="str">
            <v>KG</v>
          </cell>
          <cell r="F12584">
            <v>0.01</v>
          </cell>
          <cell r="G12584">
            <v>1.46</v>
          </cell>
          <cell r="H12584">
            <v>0.01</v>
          </cell>
        </row>
        <row r="12585">
          <cell r="B12585">
            <v>2</v>
          </cell>
          <cell r="C12585" t="str">
            <v>4271</v>
          </cell>
          <cell r="D12585" t="str">
            <v>CABIDE DE LOUCA BRANCA SIMPLES TP GANCHO</v>
          </cell>
          <cell r="E12585" t="str">
            <v>UN</v>
          </cell>
          <cell r="F12585">
            <v>1</v>
          </cell>
          <cell r="G12585">
            <v>6.56</v>
          </cell>
          <cell r="H12585">
            <v>6.56</v>
          </cell>
        </row>
        <row r="12586">
          <cell r="D12586" t="str">
            <v>Custo Direto Total</v>
          </cell>
          <cell r="H12586">
            <v>24.599999999999998</v>
          </cell>
        </row>
        <row r="12587">
          <cell r="D12587" t="str">
            <v>Taxa de BDI %</v>
          </cell>
          <cell r="F12587">
            <v>1E-8</v>
          </cell>
          <cell r="H12587">
            <v>0</v>
          </cell>
        </row>
        <row r="12588">
          <cell r="D12588" t="str">
            <v>Total da Composição</v>
          </cell>
          <cell r="H12588">
            <v>24.599999999999998</v>
          </cell>
        </row>
        <row r="12589">
          <cell r="A12589" t="str">
            <v>6009</v>
          </cell>
          <cell r="B12589" t="str">
            <v>LAVATORIO EM LOUCA BRANCA, SEM COLUNA PADRAO POPULAR, COM TORNEIRA CROMADA POPULAR , SIFAO,VALVULA E ENGATE PLASTICO</v>
          </cell>
          <cell r="E12589" t="str">
            <v xml:space="preserve">UN    </v>
          </cell>
          <cell r="F12589" t="str">
            <v>Coeficiente</v>
          </cell>
          <cell r="G12589" t="str">
            <v>Preço Unit.</v>
          </cell>
          <cell r="H12589" t="str">
            <v>Preço Total</v>
          </cell>
          <cell r="I12589">
            <v>123.85</v>
          </cell>
        </row>
        <row r="12590">
          <cell r="B12590">
            <v>1</v>
          </cell>
          <cell r="C12590" t="str">
            <v>2696</v>
          </cell>
          <cell r="D12590" t="str">
            <v>ENCANADOR OU BOMBEIRO HIDRAULICO</v>
          </cell>
          <cell r="E12590" t="str">
            <v>H</v>
          </cell>
          <cell r="F12590">
            <v>2.75</v>
          </cell>
          <cell r="G12590">
            <v>9.68</v>
          </cell>
          <cell r="H12590">
            <v>26.62</v>
          </cell>
        </row>
        <row r="12591">
          <cell r="B12591">
            <v>1</v>
          </cell>
          <cell r="C12591" t="str">
            <v>6130</v>
          </cell>
          <cell r="D12591" t="str">
            <v>AJUDANTE INSTALADOR HIDRAULICO</v>
          </cell>
          <cell r="E12591" t="str">
            <v>H</v>
          </cell>
          <cell r="F12591">
            <v>2</v>
          </cell>
          <cell r="G12591">
            <v>7.64</v>
          </cell>
          <cell r="H12591">
            <v>15.28</v>
          </cell>
        </row>
        <row r="12592">
          <cell r="B12592">
            <v>2</v>
          </cell>
          <cell r="C12592" t="str">
            <v>1380</v>
          </cell>
          <cell r="D12592" t="str">
            <v>CIMENTO BRANCO</v>
          </cell>
          <cell r="E12592" t="str">
            <v>KG</v>
          </cell>
          <cell r="F12592">
            <v>0.2</v>
          </cell>
          <cell r="G12592">
            <v>1.46</v>
          </cell>
          <cell r="H12592">
            <v>0.28999999999999998</v>
          </cell>
        </row>
        <row r="12593">
          <cell r="B12593">
            <v>2</v>
          </cell>
          <cell r="C12593" t="str">
            <v>3146</v>
          </cell>
          <cell r="D12593" t="str">
            <v>FITA VEDA ROSCA EM ROLOS 18MMX10M</v>
          </cell>
          <cell r="E12593" t="str">
            <v>UN</v>
          </cell>
          <cell r="F12593">
            <v>8.4000000000000005E-2</v>
          </cell>
          <cell r="G12593">
            <v>1.5</v>
          </cell>
          <cell r="H12593">
            <v>0.13</v>
          </cell>
        </row>
        <row r="12594">
          <cell r="B12594">
            <v>2</v>
          </cell>
          <cell r="C12594" t="str">
            <v>4351</v>
          </cell>
          <cell r="D12594" t="str">
            <v>PARAFUSO NIQUELADO P/ FIXAR PECA SANITARIA - INCL PORCA CEGA, ARRUELA E BUCHA DE NYLON S-8</v>
          </cell>
          <cell r="E12594" t="str">
            <v>UN</v>
          </cell>
          <cell r="F12594">
            <v>2</v>
          </cell>
          <cell r="G12594">
            <v>1.31</v>
          </cell>
          <cell r="H12594">
            <v>2.62</v>
          </cell>
        </row>
        <row r="12595">
          <cell r="B12595">
            <v>2</v>
          </cell>
          <cell r="C12595" t="str">
            <v>6092</v>
          </cell>
          <cell r="D12595" t="str">
            <v>JUNTA PLASTICA DE VEDACAO - BISNAGA 250G</v>
          </cell>
          <cell r="E12595" t="str">
            <v>KG</v>
          </cell>
          <cell r="F12595">
            <v>0.05</v>
          </cell>
          <cell r="G12595">
            <v>24.54</v>
          </cell>
          <cell r="H12595">
            <v>1.23</v>
          </cell>
        </row>
        <row r="12596">
          <cell r="B12596">
            <v>2</v>
          </cell>
          <cell r="C12596" t="str">
            <v>6141</v>
          </cell>
          <cell r="D12596" t="str">
            <v>ENGATE OU RABICHO FLEXIVEL PLASTICO (PVC OU ABS) BRANCO 1/2" X 30CM</v>
          </cell>
          <cell r="E12596" t="str">
            <v>UN</v>
          </cell>
          <cell r="F12596">
            <v>1</v>
          </cell>
          <cell r="G12596">
            <v>2.12</v>
          </cell>
          <cell r="H12596">
            <v>2.12</v>
          </cell>
        </row>
        <row r="12597">
          <cell r="B12597">
            <v>2</v>
          </cell>
          <cell r="C12597" t="str">
            <v>6149</v>
          </cell>
          <cell r="D12597" t="str">
            <v>SIFAO PLASTICO P/ LAVATORIO/PIA TIPO COPO 1"</v>
          </cell>
          <cell r="E12597" t="str">
            <v>UN</v>
          </cell>
          <cell r="F12597">
            <v>1</v>
          </cell>
          <cell r="G12597">
            <v>6.94</v>
          </cell>
          <cell r="H12597">
            <v>6.94</v>
          </cell>
        </row>
        <row r="12598">
          <cell r="B12598">
            <v>2</v>
          </cell>
          <cell r="C12598" t="str">
            <v>6158</v>
          </cell>
          <cell r="D12598" t="str">
            <v>VALVULA EM PLASTICO BRANCO 1" SEM UNHO C/ LADRAO P/ LAVATORIO</v>
          </cell>
          <cell r="E12598" t="str">
            <v>UN</v>
          </cell>
          <cell r="F12598">
            <v>1</v>
          </cell>
          <cell r="G12598">
            <v>1.98</v>
          </cell>
          <cell r="H12598">
            <v>1.98</v>
          </cell>
        </row>
        <row r="12599">
          <cell r="B12599">
            <v>2</v>
          </cell>
          <cell r="C12599" t="str">
            <v>10425</v>
          </cell>
          <cell r="D12599" t="str">
            <v>LAVATORIO LOUCA BRANCA SUSPENSO 29,5 X 39,0CM OU EQUIV-PADRAO POPULAR</v>
          </cell>
          <cell r="E12599" t="str">
            <v>UN</v>
          </cell>
          <cell r="F12599">
            <v>1</v>
          </cell>
          <cell r="G12599">
            <v>36.64</v>
          </cell>
          <cell r="H12599">
            <v>36.64</v>
          </cell>
        </row>
        <row r="12600">
          <cell r="B12600">
            <v>2</v>
          </cell>
          <cell r="C12600" t="str">
            <v>13415</v>
          </cell>
          <cell r="D12600" t="str">
            <v>TORNEIRA CROMADA 1/2" OU 3/4" REF 1193 P/ LAVATORIO - PADRAO POPULAR</v>
          </cell>
          <cell r="E12600" t="str">
            <v>UN</v>
          </cell>
          <cell r="F12600">
            <v>1</v>
          </cell>
          <cell r="G12600">
            <v>30</v>
          </cell>
          <cell r="H12600">
            <v>30</v>
          </cell>
        </row>
        <row r="12601">
          <cell r="D12601" t="str">
            <v>Custo Direto Total</v>
          </cell>
          <cell r="H12601">
            <v>123.85</v>
          </cell>
        </row>
        <row r="12602">
          <cell r="D12602" t="str">
            <v>Taxa de BDI %</v>
          </cell>
          <cell r="F12602">
            <v>1E-8</v>
          </cell>
          <cell r="H12602">
            <v>0</v>
          </cell>
        </row>
        <row r="12603">
          <cell r="D12603" t="str">
            <v>Total da Composição</v>
          </cell>
          <cell r="H12603">
            <v>123.85</v>
          </cell>
        </row>
        <row r="12604">
          <cell r="A12604" t="str">
            <v>6021</v>
          </cell>
          <cell r="B12604" t="str">
            <v>VASO SANITARIO SIFONADO LOUÇA BRANCA PADRAO POPULAR, COM CONJUNTO PARAFIXAÇAO PARA VASO SANITÁRIO COM PARAFUSO, ARRUELA E BUCHA - FORNECIMENTO E INSTALACAO</v>
          </cell>
          <cell r="E12604" t="str">
            <v xml:space="preserve">UN    </v>
          </cell>
          <cell r="F12604" t="str">
            <v>Coeficiente</v>
          </cell>
          <cell r="G12604" t="str">
            <v>Preço Unit.</v>
          </cell>
          <cell r="H12604" t="str">
            <v>Preço Total</v>
          </cell>
          <cell r="I12604">
            <v>130.41</v>
          </cell>
        </row>
        <row r="12605">
          <cell r="B12605">
            <v>1</v>
          </cell>
          <cell r="C12605" t="str">
            <v>2696</v>
          </cell>
          <cell r="D12605" t="str">
            <v>ENCANADOR OU BOMBEIRO HIDRAULICO</v>
          </cell>
          <cell r="E12605" t="str">
            <v>H</v>
          </cell>
          <cell r="F12605">
            <v>2.1</v>
          </cell>
          <cell r="G12605">
            <v>9.68</v>
          </cell>
          <cell r="H12605">
            <v>20.329999999999998</v>
          </cell>
        </row>
        <row r="12606">
          <cell r="B12606">
            <v>1</v>
          </cell>
          <cell r="C12606" t="str">
            <v>6130</v>
          </cell>
          <cell r="D12606" t="str">
            <v>AJUDANTE INSTALADOR HIDRAULICO</v>
          </cell>
          <cell r="E12606" t="str">
            <v>H</v>
          </cell>
          <cell r="F12606">
            <v>2</v>
          </cell>
          <cell r="G12606">
            <v>7.64</v>
          </cell>
          <cell r="H12606">
            <v>15.28</v>
          </cell>
        </row>
        <row r="12607">
          <cell r="B12607">
            <v>2</v>
          </cell>
          <cell r="C12607" t="str">
            <v>1380</v>
          </cell>
          <cell r="D12607" t="str">
            <v>CIMENTO BRANCO</v>
          </cell>
          <cell r="E12607" t="str">
            <v>KG</v>
          </cell>
          <cell r="F12607">
            <v>0.2</v>
          </cell>
          <cell r="G12607">
            <v>1.46</v>
          </cell>
          <cell r="H12607">
            <v>0.28999999999999998</v>
          </cell>
        </row>
        <row r="12608">
          <cell r="B12608">
            <v>2</v>
          </cell>
          <cell r="C12608" t="str">
            <v>4384</v>
          </cell>
          <cell r="D12608" t="str">
            <v>PARAFUSO NIQUELADO P/ FIXAR PECA SANITARIA - INCL PORCA CEGA, ARRUELA E BUCHA NYLON S-10</v>
          </cell>
          <cell r="E12608" t="str">
            <v>UN</v>
          </cell>
          <cell r="F12608">
            <v>2</v>
          </cell>
          <cell r="G12608">
            <v>5.23</v>
          </cell>
          <cell r="H12608">
            <v>10.46</v>
          </cell>
        </row>
        <row r="12609">
          <cell r="B12609">
            <v>2</v>
          </cell>
          <cell r="C12609" t="str">
            <v>6092</v>
          </cell>
          <cell r="D12609" t="str">
            <v>JUNTA PLASTICA DE VEDACAO - BISNAGA 250G</v>
          </cell>
          <cell r="E12609" t="str">
            <v>KG</v>
          </cell>
          <cell r="F12609">
            <v>0.1</v>
          </cell>
          <cell r="G12609">
            <v>24.54</v>
          </cell>
          <cell r="H12609">
            <v>2.4500000000000002</v>
          </cell>
        </row>
        <row r="12610">
          <cell r="B12610">
            <v>2</v>
          </cell>
          <cell r="C12610" t="str">
            <v>10420</v>
          </cell>
          <cell r="D12610" t="str">
            <v>VASO SANITARIO SIFONADO LOUCA BRANCA - PADRAO POPULAR</v>
          </cell>
          <cell r="E12610" t="str">
            <v>UN</v>
          </cell>
          <cell r="F12610">
            <v>1</v>
          </cell>
          <cell r="G12610">
            <v>81.599999999999994</v>
          </cell>
          <cell r="H12610">
            <v>81.599999999999994</v>
          </cell>
        </row>
        <row r="12611">
          <cell r="D12611" t="str">
            <v>Custo Direto Total</v>
          </cell>
          <cell r="H12611">
            <v>130.41</v>
          </cell>
        </row>
        <row r="12612">
          <cell r="D12612" t="str">
            <v>Taxa de BDI %</v>
          </cell>
          <cell r="F12612">
            <v>1E-8</v>
          </cell>
          <cell r="H12612">
            <v>0</v>
          </cell>
        </row>
        <row r="12613">
          <cell r="D12613" t="str">
            <v>Total da Composição</v>
          </cell>
          <cell r="H12613">
            <v>130.41</v>
          </cell>
        </row>
        <row r="12614">
          <cell r="A12614" t="str">
            <v>6024</v>
          </cell>
          <cell r="B12614" t="str">
            <v>CAIXA DE DESCARGA PLASTICA EXTERNA COMPLETA,CAPACIDADE 9L COM TUBO DEDESCARGA, ENGATE FLEXIVEL, BOIA E SUPORTE PARA FIXAÇÃO, BOLSA DE LIGAÇÃO EM PVC FLEXÍVEL E CONJUNTO PARA FIXACAO DE CAIXA DE DESCAR</v>
          </cell>
          <cell r="E12614" t="str">
            <v xml:space="preserve">UN    </v>
          </cell>
          <cell r="F12614" t="str">
            <v>Coeficiente</v>
          </cell>
          <cell r="G12614" t="str">
            <v>Preço Unit.</v>
          </cell>
          <cell r="H12614" t="str">
            <v>Preço Total</v>
          </cell>
          <cell r="I12614">
            <v>48.51</v>
          </cell>
        </row>
        <row r="12615">
          <cell r="B12615">
            <v>1</v>
          </cell>
          <cell r="C12615" t="str">
            <v>2696</v>
          </cell>
          <cell r="D12615" t="str">
            <v>ENCANADOR OU BOMBEIRO HIDRAULICO</v>
          </cell>
          <cell r="E12615" t="str">
            <v>H</v>
          </cell>
          <cell r="F12615">
            <v>1.45</v>
          </cell>
          <cell r="G12615">
            <v>9.68</v>
          </cell>
          <cell r="H12615">
            <v>14.04</v>
          </cell>
        </row>
        <row r="12616">
          <cell r="B12616">
            <v>1</v>
          </cell>
          <cell r="C12616" t="str">
            <v>6130</v>
          </cell>
          <cell r="D12616" t="str">
            <v>AJUDANTE INSTALADOR HIDRAULICO</v>
          </cell>
          <cell r="E12616" t="str">
            <v>H</v>
          </cell>
          <cell r="F12616">
            <v>1.45</v>
          </cell>
          <cell r="G12616">
            <v>7.64</v>
          </cell>
          <cell r="H12616">
            <v>11.08</v>
          </cell>
        </row>
        <row r="12617">
          <cell r="B12617">
            <v>2</v>
          </cell>
          <cell r="C12617" t="str">
            <v>395</v>
          </cell>
          <cell r="D12617" t="str">
            <v>ABRACADEIRA TIPO D 1 1/4" C/ PARAFUSO"</v>
          </cell>
          <cell r="E12617" t="str">
            <v>UN</v>
          </cell>
          <cell r="F12617">
            <v>2</v>
          </cell>
          <cell r="G12617">
            <v>0.56999999999999995</v>
          </cell>
          <cell r="H12617">
            <v>1.1399999999999999</v>
          </cell>
        </row>
        <row r="12618">
          <cell r="B12618">
            <v>2</v>
          </cell>
          <cell r="C12618" t="str">
            <v>1030</v>
          </cell>
          <cell r="D12618" t="str">
            <v>CAIXA DESCARGA PLASTICA, EXTERNA, COMPLETA COM TUBO DE DESCARGA, ENGATE FLEXIVEL, BOIA E SUPORTE PARA FIXACAO - CAPACIDADE 9L</v>
          </cell>
          <cell r="E12618" t="str">
            <v>UN</v>
          </cell>
          <cell r="F12618">
            <v>1</v>
          </cell>
          <cell r="G12618">
            <v>19.7</v>
          </cell>
          <cell r="H12618">
            <v>19.7</v>
          </cell>
        </row>
        <row r="12619">
          <cell r="B12619">
            <v>2</v>
          </cell>
          <cell r="C12619" t="str">
            <v>6140</v>
          </cell>
          <cell r="D12619" t="str">
            <v>BOLSA DE LIGACAO EM PVC FLEXIVEL P/ VASO SANITARIO 1.1/2" (40MM)</v>
          </cell>
          <cell r="E12619" t="str">
            <v>UN</v>
          </cell>
          <cell r="F12619">
            <v>1</v>
          </cell>
          <cell r="G12619">
            <v>1.63</v>
          </cell>
          <cell r="H12619">
            <v>1.63</v>
          </cell>
        </row>
        <row r="12620">
          <cell r="B12620">
            <v>2</v>
          </cell>
          <cell r="C12620" t="str">
            <v>7583</v>
          </cell>
          <cell r="D12620" t="str">
            <v>BUCHA NYLON S-8 C/ PARAFUSO ACO ZINC CAB CHATA ROSCA SOBERBA 4,8 X 50MM</v>
          </cell>
          <cell r="E12620" t="str">
            <v>UN</v>
          </cell>
          <cell r="F12620">
            <v>4</v>
          </cell>
          <cell r="G12620">
            <v>0.23</v>
          </cell>
          <cell r="H12620">
            <v>0.92</v>
          </cell>
        </row>
        <row r="12621">
          <cell r="D12621" t="str">
            <v>Custo Direto Total</v>
          </cell>
          <cell r="H12621">
            <v>48.51</v>
          </cell>
        </row>
        <row r="12622">
          <cell r="D12622" t="str">
            <v>Taxa de BDI %</v>
          </cell>
          <cell r="F12622">
            <v>1E-8</v>
          </cell>
          <cell r="H12622">
            <v>0</v>
          </cell>
        </row>
        <row r="12623">
          <cell r="D12623" t="str">
            <v>Total da Composição</v>
          </cell>
          <cell r="H12623">
            <v>48.51</v>
          </cell>
        </row>
        <row r="12624">
          <cell r="A12624" t="str">
            <v>6031</v>
          </cell>
          <cell r="B12624" t="str">
            <v>BANCA (TAMPO) DE MARMORE SINTETICO 120X60CM COM CUBA, VALVULA EM PLASTICO BRANCO 1", SIFAO PLASTICO TIPO COPO 1" E TORNEIRA CROMADA LONGA 1/2" OU 3/4" PARA PIA PADRAO POPULAR - FORNECIMENTO E INSTALAC</v>
          </cell>
          <cell r="E12624" t="str">
            <v xml:space="preserve">UN    </v>
          </cell>
          <cell r="F12624" t="str">
            <v>Coeficiente</v>
          </cell>
          <cell r="G12624" t="str">
            <v>Preço Unit.</v>
          </cell>
          <cell r="H12624" t="str">
            <v>Preço Total</v>
          </cell>
          <cell r="I12624">
            <v>143.78</v>
          </cell>
        </row>
        <row r="12625">
          <cell r="B12625">
            <v>1</v>
          </cell>
          <cell r="C12625" t="str">
            <v>2696</v>
          </cell>
          <cell r="D12625" t="str">
            <v>ENCANADOR OU BOMBEIRO HIDRAULICO</v>
          </cell>
          <cell r="E12625" t="str">
            <v>H</v>
          </cell>
          <cell r="F12625">
            <v>1.5</v>
          </cell>
          <cell r="G12625">
            <v>9.68</v>
          </cell>
          <cell r="H12625">
            <v>14.52</v>
          </cell>
        </row>
        <row r="12626">
          <cell r="B12626">
            <v>1</v>
          </cell>
          <cell r="C12626" t="str">
            <v>4750</v>
          </cell>
          <cell r="D12626" t="str">
            <v>PEDREIRO</v>
          </cell>
          <cell r="E12626" t="str">
            <v>H</v>
          </cell>
          <cell r="F12626">
            <v>2</v>
          </cell>
          <cell r="G12626">
            <v>9.68</v>
          </cell>
          <cell r="H12626">
            <v>19.36</v>
          </cell>
        </row>
        <row r="12627">
          <cell r="B12627">
            <v>1</v>
          </cell>
          <cell r="C12627" t="str">
            <v>6111</v>
          </cell>
          <cell r="D12627" t="str">
            <v>SERVENTE</v>
          </cell>
          <cell r="E12627" t="str">
            <v>H</v>
          </cell>
          <cell r="F12627">
            <v>2</v>
          </cell>
          <cell r="G12627">
            <v>6.93</v>
          </cell>
          <cell r="H12627">
            <v>13.86</v>
          </cell>
        </row>
        <row r="12628">
          <cell r="B12628">
            <v>1</v>
          </cell>
          <cell r="C12628" t="str">
            <v>6130</v>
          </cell>
          <cell r="D12628" t="str">
            <v>AJUDANTE INSTALADOR HIDRAULICO</v>
          </cell>
          <cell r="E12628" t="str">
            <v>H</v>
          </cell>
          <cell r="F12628">
            <v>1.5</v>
          </cell>
          <cell r="G12628">
            <v>7.64</v>
          </cell>
          <cell r="H12628">
            <v>11.46</v>
          </cell>
        </row>
        <row r="12629">
          <cell r="B12629">
            <v>2</v>
          </cell>
          <cell r="C12629" t="str">
            <v>541</v>
          </cell>
          <cell r="D12629" t="str">
            <v>BANCA MARMORE SINTETICO 120 X 60CM C/ CUBA</v>
          </cell>
          <cell r="E12629" t="str">
            <v>UN</v>
          </cell>
          <cell r="F12629">
            <v>1</v>
          </cell>
          <cell r="G12629">
            <v>46.93</v>
          </cell>
          <cell r="H12629">
            <v>46.93</v>
          </cell>
        </row>
        <row r="12630">
          <cell r="B12630">
            <v>2</v>
          </cell>
          <cell r="C12630" t="str">
            <v>3146</v>
          </cell>
          <cell r="D12630" t="str">
            <v>FITA VEDA ROSCA EM ROLOS 18MMX10M</v>
          </cell>
          <cell r="E12630" t="str">
            <v>UN</v>
          </cell>
          <cell r="F12630">
            <v>0.113</v>
          </cell>
          <cell r="G12630">
            <v>1.5</v>
          </cell>
          <cell r="H12630">
            <v>0.17</v>
          </cell>
        </row>
        <row r="12631">
          <cell r="B12631">
            <v>2</v>
          </cell>
          <cell r="C12631" t="str">
            <v>6149</v>
          </cell>
          <cell r="D12631" t="str">
            <v>SIFAO PLASTICO P/ LAVATORIO/PIA TIPO COPO 1"</v>
          </cell>
          <cell r="E12631" t="str">
            <v>UN</v>
          </cell>
          <cell r="F12631">
            <v>1</v>
          </cell>
          <cell r="G12631">
            <v>6.94</v>
          </cell>
          <cell r="H12631">
            <v>6.94</v>
          </cell>
        </row>
        <row r="12632">
          <cell r="B12632">
            <v>2</v>
          </cell>
          <cell r="C12632" t="str">
            <v>6153</v>
          </cell>
          <cell r="D12632" t="str">
            <v>VALVULA EM PLASTICO BRANCO 1" S/ UNHO (P/ PIA, TANQUE OU LAVAT SEM LADRAO)</v>
          </cell>
          <cell r="E12632" t="str">
            <v>UN</v>
          </cell>
          <cell r="F12632">
            <v>1</v>
          </cell>
          <cell r="G12632">
            <v>1.78</v>
          </cell>
          <cell r="H12632">
            <v>1.78</v>
          </cell>
        </row>
        <row r="12633">
          <cell r="B12633">
            <v>2</v>
          </cell>
          <cell r="C12633" t="str">
            <v>13416</v>
          </cell>
          <cell r="D12633" t="str">
            <v>TORNEIRA CROMADA LONGA 1/2" OU 3/4" REF 1158 P/ PIA COZ - PADRAO POPULAR</v>
          </cell>
          <cell r="E12633" t="str">
            <v>UN</v>
          </cell>
          <cell r="F12633">
            <v>1</v>
          </cell>
          <cell r="G12633">
            <v>28.76</v>
          </cell>
          <cell r="H12633">
            <v>28.76</v>
          </cell>
        </row>
        <row r="12634">
          <cell r="D12634" t="str">
            <v>Custo Direto Total</v>
          </cell>
          <cell r="H12634">
            <v>143.78</v>
          </cell>
        </row>
        <row r="12635">
          <cell r="D12635" t="str">
            <v>Taxa de BDI %</v>
          </cell>
          <cell r="F12635">
            <v>1E-8</v>
          </cell>
          <cell r="H12635">
            <v>0</v>
          </cell>
        </row>
        <row r="12636">
          <cell r="D12636" t="str">
            <v>Total da Composição</v>
          </cell>
          <cell r="H12636">
            <v>143.78</v>
          </cell>
        </row>
        <row r="12637">
          <cell r="A12637" t="str">
            <v>6043</v>
          </cell>
          <cell r="B12637" t="str">
            <v>BANCA (TAMPO) DE MARMORITE, GRANILITE OU GRANITITA 120X60CM COM CUBA,VALVULA EM PLASTICO BRANCO 1, SIFAO PLASTICO TIPO COPO 1 E TORNEIRACROMADA LONGA 1/2 OU 3/4 PARA PIA PADRAO POPULAR - FORNECIMENTO</v>
          </cell>
          <cell r="E12637" t="str">
            <v xml:space="preserve">UN    </v>
          </cell>
          <cell r="F12637" t="str">
            <v>Coeficiente</v>
          </cell>
          <cell r="G12637" t="str">
            <v>Preço Unit.</v>
          </cell>
          <cell r="H12637" t="str">
            <v>Preço Total</v>
          </cell>
          <cell r="I12637">
            <v>153.46999999999997</v>
          </cell>
        </row>
        <row r="12638">
          <cell r="B12638">
            <v>1</v>
          </cell>
          <cell r="C12638" t="str">
            <v>2696</v>
          </cell>
          <cell r="D12638" t="str">
            <v>ENCANADOR OU BOMBEIRO HIDRAULICO</v>
          </cell>
          <cell r="E12638" t="str">
            <v>H</v>
          </cell>
          <cell r="F12638">
            <v>1.5</v>
          </cell>
          <cell r="G12638">
            <v>9.68</v>
          </cell>
          <cell r="H12638">
            <v>14.52</v>
          </cell>
        </row>
        <row r="12639">
          <cell r="B12639">
            <v>1</v>
          </cell>
          <cell r="C12639" t="str">
            <v>4750</v>
          </cell>
          <cell r="D12639" t="str">
            <v>PEDREIRO</v>
          </cell>
          <cell r="E12639" t="str">
            <v>H</v>
          </cell>
          <cell r="F12639">
            <v>2</v>
          </cell>
          <cell r="G12639">
            <v>9.68</v>
          </cell>
          <cell r="H12639">
            <v>19.36</v>
          </cell>
        </row>
        <row r="12640">
          <cell r="B12640">
            <v>1</v>
          </cell>
          <cell r="C12640" t="str">
            <v>6111</v>
          </cell>
          <cell r="D12640" t="str">
            <v>SERVENTE</v>
          </cell>
          <cell r="E12640" t="str">
            <v>H</v>
          </cell>
          <cell r="F12640">
            <v>2</v>
          </cell>
          <cell r="G12640">
            <v>6.93</v>
          </cell>
          <cell r="H12640">
            <v>13.86</v>
          </cell>
        </row>
        <row r="12641">
          <cell r="B12641">
            <v>1</v>
          </cell>
          <cell r="C12641" t="str">
            <v>6130</v>
          </cell>
          <cell r="D12641" t="str">
            <v>AJUDANTE INSTALADOR HIDRAULICO</v>
          </cell>
          <cell r="E12641" t="str">
            <v>H</v>
          </cell>
          <cell r="F12641">
            <v>1.5</v>
          </cell>
          <cell r="G12641">
            <v>7.64</v>
          </cell>
          <cell r="H12641">
            <v>11.46</v>
          </cell>
        </row>
        <row r="12642">
          <cell r="B12642">
            <v>2</v>
          </cell>
          <cell r="C12642" t="str">
            <v>537</v>
          </cell>
          <cell r="D12642" t="str">
            <v>BANCA C/ CUBA - MARMORITE/GRANILITE OU GRANITINA - 120 X 60CM P/ PIA COZINHA</v>
          </cell>
          <cell r="E12642" t="str">
            <v>UN</v>
          </cell>
          <cell r="F12642">
            <v>1</v>
          </cell>
          <cell r="G12642">
            <v>53.47</v>
          </cell>
          <cell r="H12642">
            <v>53.47</v>
          </cell>
        </row>
        <row r="12643">
          <cell r="B12643">
            <v>2</v>
          </cell>
          <cell r="C12643" t="str">
            <v>1380</v>
          </cell>
          <cell r="D12643" t="str">
            <v>CIMENTO BRANCO</v>
          </cell>
          <cell r="E12643" t="str">
            <v>KG</v>
          </cell>
          <cell r="F12643">
            <v>1.1000000000000001</v>
          </cell>
          <cell r="G12643">
            <v>1.46</v>
          </cell>
          <cell r="H12643">
            <v>1.61</v>
          </cell>
        </row>
        <row r="12644">
          <cell r="B12644">
            <v>2</v>
          </cell>
          <cell r="C12644" t="str">
            <v>3146</v>
          </cell>
          <cell r="D12644" t="str">
            <v>FITA VEDA ROSCA EM ROLOS 18MMX10M</v>
          </cell>
          <cell r="E12644" t="str">
            <v>UN</v>
          </cell>
          <cell r="F12644">
            <v>0.113</v>
          </cell>
          <cell r="G12644">
            <v>1.5</v>
          </cell>
          <cell r="H12644">
            <v>0.17</v>
          </cell>
        </row>
        <row r="12645">
          <cell r="B12645">
            <v>2</v>
          </cell>
          <cell r="C12645" t="str">
            <v>6149</v>
          </cell>
          <cell r="D12645" t="str">
            <v>SIFAO PLASTICO P/ LAVATORIO/PIA TIPO COPO 1"</v>
          </cell>
          <cell r="E12645" t="str">
            <v>UN</v>
          </cell>
          <cell r="F12645">
            <v>1</v>
          </cell>
          <cell r="G12645">
            <v>6.94</v>
          </cell>
          <cell r="H12645">
            <v>6.94</v>
          </cell>
        </row>
        <row r="12646">
          <cell r="B12646">
            <v>2</v>
          </cell>
          <cell r="C12646" t="str">
            <v>6153</v>
          </cell>
          <cell r="D12646" t="str">
            <v>VALVULA EM PLASTICO BRANCO 1" S/ UNHO (P/ PIA, TANQUE OU LAVAT SEM LADRAO)</v>
          </cell>
          <cell r="E12646" t="str">
            <v>UN</v>
          </cell>
          <cell r="F12646">
            <v>1</v>
          </cell>
          <cell r="G12646">
            <v>1.78</v>
          </cell>
          <cell r="H12646">
            <v>1.78</v>
          </cell>
        </row>
        <row r="12647">
          <cell r="B12647">
            <v>2</v>
          </cell>
          <cell r="C12647" t="str">
            <v>13416</v>
          </cell>
          <cell r="D12647" t="str">
            <v>TORNEIRA CROMADA LONGA 1/2" OU 3/4" REF 1158 P/ PIA COZ - PADRAO POPULAR</v>
          </cell>
          <cell r="E12647" t="str">
            <v>UN</v>
          </cell>
          <cell r="F12647">
            <v>1</v>
          </cell>
          <cell r="G12647">
            <v>28.76</v>
          </cell>
          <cell r="H12647">
            <v>28.76</v>
          </cell>
        </row>
        <row r="12648">
          <cell r="B12648" t="str">
            <v>A</v>
          </cell>
          <cell r="C12648" t="str">
            <v>6013</v>
          </cell>
          <cell r="D12648" t="str">
            <v xml:space="preserve">ARGAMASSA TRACO 1:3 (CIMENTO E AREIA GROSSA NAO PENEIRADA), PREPARO MECANICO                                                                                                                            </v>
          </cell>
          <cell r="E12648" t="str">
            <v xml:space="preserve">M3    </v>
          </cell>
          <cell r="F12648">
            <v>5.0000000000000001E-3</v>
          </cell>
          <cell r="G12648">
            <v>308.88</v>
          </cell>
          <cell r="H12648">
            <v>1.54</v>
          </cell>
        </row>
        <row r="12649">
          <cell r="D12649" t="str">
            <v>Custo Direto Total</v>
          </cell>
          <cell r="H12649">
            <v>153.46999999999997</v>
          </cell>
        </row>
        <row r="12650">
          <cell r="D12650" t="str">
            <v>Taxa de BDI %</v>
          </cell>
          <cell r="F12650">
            <v>1E-8</v>
          </cell>
          <cell r="H12650">
            <v>0</v>
          </cell>
        </row>
        <row r="12651">
          <cell r="D12651" t="str">
            <v>Total da Composição</v>
          </cell>
          <cell r="H12651">
            <v>153.46999999999997</v>
          </cell>
        </row>
        <row r="12652">
          <cell r="A12652" t="str">
            <v>6049</v>
          </cell>
          <cell r="B12652" t="str">
            <v>TANQUE SIMPLES PRE-MOLDADO DE CONCRETO COM VALVULA EM PLASTICO BRANCO1.1/4SIFAO PLASTICO TIPO COPO 1.1/4" E TORNEIRA DE METAL AMARELO CURTA 1/2" OU 3/4" PARA TANQUE - FORNECIMENTO E INSTALACAO</v>
          </cell>
          <cell r="E12652" t="str">
            <v xml:space="preserve">UN    </v>
          </cell>
          <cell r="F12652" t="str">
            <v>Coeficiente</v>
          </cell>
          <cell r="G12652" t="str">
            <v>Preço Unit.</v>
          </cell>
          <cell r="H12652" t="str">
            <v>Preço Total</v>
          </cell>
          <cell r="I12652">
            <v>140.48000000000002</v>
          </cell>
        </row>
        <row r="12653">
          <cell r="B12653">
            <v>1</v>
          </cell>
          <cell r="C12653" t="str">
            <v>2696</v>
          </cell>
          <cell r="D12653" t="str">
            <v>ENCANADOR OU BOMBEIRO HIDRAULICO</v>
          </cell>
          <cell r="E12653" t="str">
            <v>H</v>
          </cell>
          <cell r="F12653">
            <v>3</v>
          </cell>
          <cell r="G12653">
            <v>9.68</v>
          </cell>
          <cell r="H12653">
            <v>29.04</v>
          </cell>
        </row>
        <row r="12654">
          <cell r="B12654">
            <v>1</v>
          </cell>
          <cell r="C12654" t="str">
            <v>6130</v>
          </cell>
          <cell r="D12654" t="str">
            <v>AJUDANTE INSTALADOR HIDRAULICO</v>
          </cell>
          <cell r="E12654" t="str">
            <v>H</v>
          </cell>
          <cell r="F12654">
            <v>3</v>
          </cell>
          <cell r="G12654">
            <v>7.64</v>
          </cell>
          <cell r="H12654">
            <v>22.92</v>
          </cell>
        </row>
        <row r="12655">
          <cell r="B12655">
            <v>2</v>
          </cell>
          <cell r="C12655" t="str">
            <v>6146</v>
          </cell>
          <cell r="D12655" t="str">
            <v>SIFAO PLASTICO P/ LAVATORIO/PIA TIPO COPO 1 1/4"</v>
          </cell>
          <cell r="E12655" t="str">
            <v>UN</v>
          </cell>
          <cell r="F12655">
            <v>1</v>
          </cell>
          <cell r="G12655">
            <v>6.86</v>
          </cell>
          <cell r="H12655">
            <v>6.86</v>
          </cell>
        </row>
        <row r="12656">
          <cell r="B12656">
            <v>2</v>
          </cell>
          <cell r="C12656" t="str">
            <v>6152</v>
          </cell>
          <cell r="D12656" t="str">
            <v>VALVULA EM PLASTICO BRANCO 1.1/4" X 1.1/2" C/SAIDA LISA 40MM P/ TANQUE</v>
          </cell>
          <cell r="E12656" t="str">
            <v>UN</v>
          </cell>
          <cell r="F12656">
            <v>1</v>
          </cell>
          <cell r="G12656">
            <v>1.98</v>
          </cell>
          <cell r="H12656">
            <v>1.98</v>
          </cell>
        </row>
        <row r="12657">
          <cell r="B12657">
            <v>2</v>
          </cell>
          <cell r="C12657" t="str">
            <v>6253</v>
          </cell>
          <cell r="D12657" t="str">
            <v>TANQUE SIMPLES PRE-MOLDADO DE CONCRETO</v>
          </cell>
          <cell r="E12657" t="str">
            <v>UN</v>
          </cell>
          <cell r="F12657">
            <v>1</v>
          </cell>
          <cell r="G12657">
            <v>67.5</v>
          </cell>
          <cell r="H12657">
            <v>67.5</v>
          </cell>
        </row>
        <row r="12658">
          <cell r="B12658">
            <v>2</v>
          </cell>
          <cell r="C12658" t="str">
            <v>7603</v>
          </cell>
          <cell r="D12658" t="str">
            <v>TORNEIRA METAL AMARELO 1/2" OU 3/4" CURTA REF 1120 P/ TANQUE</v>
          </cell>
          <cell r="E12658" t="str">
            <v>UN</v>
          </cell>
          <cell r="F12658">
            <v>1</v>
          </cell>
          <cell r="G12658">
            <v>11.56</v>
          </cell>
          <cell r="H12658">
            <v>11.56</v>
          </cell>
        </row>
        <row r="12659">
          <cell r="B12659" t="str">
            <v>A</v>
          </cell>
          <cell r="C12659" t="str">
            <v>6013</v>
          </cell>
          <cell r="D12659" t="str">
            <v xml:space="preserve">ARGAMASSA TRACO 1:3 (CIMENTO E AREIA GROSSA NAO PENEIRADA), PREPARO MECANICO                                                                                                                            </v>
          </cell>
          <cell r="E12659" t="str">
            <v xml:space="preserve">M3    </v>
          </cell>
          <cell r="F12659">
            <v>2E-3</v>
          </cell>
          <cell r="G12659">
            <v>308.88</v>
          </cell>
          <cell r="H12659">
            <v>0.62</v>
          </cell>
        </row>
        <row r="12660">
          <cell r="D12660" t="str">
            <v>Custo Direto Total</v>
          </cell>
          <cell r="H12660">
            <v>140.48000000000002</v>
          </cell>
        </row>
        <row r="12661">
          <cell r="D12661" t="str">
            <v>Taxa de BDI %</v>
          </cell>
          <cell r="F12661">
            <v>1E-8</v>
          </cell>
          <cell r="H12661">
            <v>0</v>
          </cell>
        </row>
        <row r="12662">
          <cell r="D12662" t="str">
            <v>Total da Composição</v>
          </cell>
          <cell r="H12662">
            <v>140.48000000000002</v>
          </cell>
        </row>
        <row r="12663">
          <cell r="A12663" t="str">
            <v>6052</v>
          </cell>
          <cell r="B12663" t="str">
            <v>TANQUE DE MARMORE SINTETICO 22 LITROS COM VALVULA EM PLASTICO BRANCO 1.1/4SIFAO PLASTICO TIPO COPO 1.1/4" E TORNEIRA DE METAL AMARELO CURTA 1/2" OU 3/4" PARA TANQUE - FORNECIMENTO E INSTALACAO</v>
          </cell>
          <cell r="E12663" t="str">
            <v xml:space="preserve">UN    </v>
          </cell>
          <cell r="F12663" t="str">
            <v>Coeficiente</v>
          </cell>
          <cell r="G12663" t="str">
            <v>Preço Unit.</v>
          </cell>
          <cell r="H12663" t="str">
            <v>Preço Total</v>
          </cell>
          <cell r="I12663">
            <v>120.88</v>
          </cell>
        </row>
        <row r="12664">
          <cell r="B12664">
            <v>1</v>
          </cell>
          <cell r="C12664" t="str">
            <v>2696</v>
          </cell>
          <cell r="D12664" t="str">
            <v>ENCANADOR OU BOMBEIRO HIDRAULICO</v>
          </cell>
          <cell r="E12664" t="str">
            <v>H</v>
          </cell>
          <cell r="F12664">
            <v>3</v>
          </cell>
          <cell r="G12664">
            <v>9.68</v>
          </cell>
          <cell r="H12664">
            <v>29.04</v>
          </cell>
        </row>
        <row r="12665">
          <cell r="B12665">
            <v>1</v>
          </cell>
          <cell r="C12665" t="str">
            <v>6130</v>
          </cell>
          <cell r="D12665" t="str">
            <v>AJUDANTE INSTALADOR HIDRAULICO</v>
          </cell>
          <cell r="E12665" t="str">
            <v>H</v>
          </cell>
          <cell r="F12665">
            <v>3</v>
          </cell>
          <cell r="G12665">
            <v>7.64</v>
          </cell>
          <cell r="H12665">
            <v>22.92</v>
          </cell>
        </row>
        <row r="12666">
          <cell r="B12666">
            <v>2</v>
          </cell>
          <cell r="C12666" t="str">
            <v>6146</v>
          </cell>
          <cell r="D12666" t="str">
            <v>SIFAO PLASTICO P/ LAVATORIO/PIA TIPO COPO 1 1/4"</v>
          </cell>
          <cell r="E12666" t="str">
            <v>UN</v>
          </cell>
          <cell r="F12666">
            <v>1</v>
          </cell>
          <cell r="G12666">
            <v>6.86</v>
          </cell>
          <cell r="H12666">
            <v>6.86</v>
          </cell>
        </row>
        <row r="12667">
          <cell r="B12667">
            <v>2</v>
          </cell>
          <cell r="C12667" t="str">
            <v>6152</v>
          </cell>
          <cell r="D12667" t="str">
            <v>VALVULA EM PLASTICO BRANCO 1.1/4" X 1.1/2" C/SAIDA LISA 40MM P/ TANQUE</v>
          </cell>
          <cell r="E12667" t="str">
            <v>UN</v>
          </cell>
          <cell r="F12667">
            <v>1</v>
          </cell>
          <cell r="G12667">
            <v>1.98</v>
          </cell>
          <cell r="H12667">
            <v>1.98</v>
          </cell>
        </row>
        <row r="12668">
          <cell r="B12668">
            <v>2</v>
          </cell>
          <cell r="C12668" t="str">
            <v>7603</v>
          </cell>
          <cell r="D12668" t="str">
            <v>TORNEIRA METAL AMARELO 1/2" OU 3/4" CURTA REF 1120 P/ TANQUE</v>
          </cell>
          <cell r="E12668" t="str">
            <v>UN</v>
          </cell>
          <cell r="F12668">
            <v>1</v>
          </cell>
          <cell r="G12668">
            <v>11.56</v>
          </cell>
          <cell r="H12668">
            <v>11.56</v>
          </cell>
        </row>
        <row r="12669">
          <cell r="B12669">
            <v>2</v>
          </cell>
          <cell r="C12669" t="str">
            <v>11690</v>
          </cell>
          <cell r="D12669" t="str">
            <v>TANQUE MARMORE SINTETICO 22L</v>
          </cell>
          <cell r="E12669" t="str">
            <v>UN</v>
          </cell>
          <cell r="F12669">
            <v>1</v>
          </cell>
          <cell r="G12669">
            <v>47.9</v>
          </cell>
          <cell r="H12669">
            <v>47.9</v>
          </cell>
        </row>
        <row r="12670">
          <cell r="B12670" t="str">
            <v>A</v>
          </cell>
          <cell r="C12670" t="str">
            <v>6013</v>
          </cell>
          <cell r="D12670" t="str">
            <v xml:space="preserve">ARGAMASSA TRACO 1:3 (CIMENTO E AREIA GROSSA NAO PENEIRADA), PREPARO MECANICO                                                                                                                            </v>
          </cell>
          <cell r="E12670" t="str">
            <v xml:space="preserve">M3    </v>
          </cell>
          <cell r="F12670">
            <v>2E-3</v>
          </cell>
          <cell r="G12670">
            <v>308.88</v>
          </cell>
          <cell r="H12670">
            <v>0.62</v>
          </cell>
        </row>
        <row r="12671">
          <cell r="D12671" t="str">
            <v>Custo Direto Total</v>
          </cell>
          <cell r="H12671">
            <v>120.88</v>
          </cell>
        </row>
        <row r="12672">
          <cell r="D12672" t="str">
            <v>Taxa de BDI %</v>
          </cell>
          <cell r="F12672">
            <v>1E-8</v>
          </cell>
          <cell r="H12672">
            <v>0</v>
          </cell>
        </row>
        <row r="12673">
          <cell r="D12673" t="str">
            <v>Total da Composição</v>
          </cell>
          <cell r="H12673">
            <v>120.88</v>
          </cell>
        </row>
        <row r="12674">
          <cell r="A12674" t="str">
            <v>68061</v>
          </cell>
          <cell r="B12674" t="str">
            <v>CHUVEIRO PLASTICO BRANCO SIMPLES - FORNECIMENTO E INSTALACAO</v>
          </cell>
          <cell r="E12674" t="str">
            <v xml:space="preserve">UN    </v>
          </cell>
          <cell r="F12674" t="str">
            <v>Coeficiente</v>
          </cell>
          <cell r="G12674" t="str">
            <v>Preço Unit.</v>
          </cell>
          <cell r="H12674" t="str">
            <v>Preço Total</v>
          </cell>
          <cell r="I12674">
            <v>10.23</v>
          </cell>
        </row>
        <row r="12675">
          <cell r="B12675">
            <v>1</v>
          </cell>
          <cell r="C12675" t="str">
            <v>2696</v>
          </cell>
          <cell r="D12675" t="str">
            <v>ENCANADOR OU BOMBEIRO HIDRAULICO</v>
          </cell>
          <cell r="E12675" t="str">
            <v>H</v>
          </cell>
          <cell r="F12675">
            <v>0.4</v>
          </cell>
          <cell r="G12675">
            <v>9.68</v>
          </cell>
          <cell r="H12675">
            <v>3.87</v>
          </cell>
        </row>
        <row r="12676">
          <cell r="B12676">
            <v>2</v>
          </cell>
          <cell r="C12676" t="str">
            <v>7608</v>
          </cell>
          <cell r="D12676" t="str">
            <v>CHUVEIRO PLASTICO BRANCO SIMPLES</v>
          </cell>
          <cell r="E12676" t="str">
            <v>UN</v>
          </cell>
          <cell r="F12676">
            <v>1</v>
          </cell>
          <cell r="G12676">
            <v>6.36</v>
          </cell>
          <cell r="H12676">
            <v>6.36</v>
          </cell>
        </row>
        <row r="12677">
          <cell r="D12677" t="str">
            <v>Custo Direto Total</v>
          </cell>
          <cell r="H12677">
            <v>10.23</v>
          </cell>
        </row>
        <row r="12678">
          <cell r="D12678" t="str">
            <v>Taxa de BDI %</v>
          </cell>
          <cell r="F12678">
            <v>1E-8</v>
          </cell>
          <cell r="H12678">
            <v>0</v>
          </cell>
        </row>
        <row r="12679">
          <cell r="D12679" t="str">
            <v>Total da Composição</v>
          </cell>
          <cell r="H12679">
            <v>10.23</v>
          </cell>
        </row>
        <row r="12680">
          <cell r="A12680" t="str">
            <v>73628</v>
          </cell>
          <cell r="B12680" t="str">
            <v>BACIA TURCA C/TUBO DE LIGACAO - 50508</v>
          </cell>
          <cell r="E12680" t="str">
            <v xml:space="preserve">UN    </v>
          </cell>
          <cell r="F12680" t="str">
            <v>Coeficiente</v>
          </cell>
          <cell r="G12680" t="str">
            <v>Preço Unit.</v>
          </cell>
          <cell r="H12680" t="str">
            <v>Preço Total</v>
          </cell>
          <cell r="I12680">
            <v>147.85</v>
          </cell>
        </row>
        <row r="12681">
          <cell r="B12681">
            <v>1</v>
          </cell>
          <cell r="C12681" t="str">
            <v>4750</v>
          </cell>
          <cell r="D12681" t="str">
            <v>PEDREIRO</v>
          </cell>
          <cell r="E12681" t="str">
            <v>H</v>
          </cell>
          <cell r="F12681">
            <v>2</v>
          </cell>
          <cell r="G12681">
            <v>9.68</v>
          </cell>
          <cell r="H12681">
            <v>19.36</v>
          </cell>
        </row>
        <row r="12682">
          <cell r="B12682">
            <v>1</v>
          </cell>
          <cell r="C12682" t="str">
            <v>6128</v>
          </cell>
          <cell r="D12682" t="str">
            <v>AJUDANTE GERAL</v>
          </cell>
          <cell r="E12682" t="str">
            <v>H</v>
          </cell>
          <cell r="F12682">
            <v>2</v>
          </cell>
          <cell r="G12682">
            <v>6.93</v>
          </cell>
          <cell r="H12682">
            <v>13.86</v>
          </cell>
        </row>
        <row r="12683">
          <cell r="B12683">
            <v>2</v>
          </cell>
          <cell r="C12683" t="str">
            <v>370</v>
          </cell>
          <cell r="D12683" t="str">
            <v>AREIA MEDIA - POSTO JAZIDA / FORNECEDOR (SEM FRETE)</v>
          </cell>
          <cell r="E12683" t="str">
            <v>M3</v>
          </cell>
          <cell r="F12683">
            <v>8.8000000000000005E-3</v>
          </cell>
          <cell r="G12683">
            <v>45</v>
          </cell>
          <cell r="H12683">
            <v>0.4</v>
          </cell>
        </row>
        <row r="12684">
          <cell r="B12684">
            <v>2</v>
          </cell>
          <cell r="C12684" t="str">
            <v>1106</v>
          </cell>
          <cell r="D12684" t="str">
            <v>CAL HIDRATADA, DE 1A. QUALIDADE, PARA ARGAMASSA</v>
          </cell>
          <cell r="E12684" t="str">
            <v>KG</v>
          </cell>
          <cell r="F12684">
            <v>1.44</v>
          </cell>
          <cell r="G12684">
            <v>0.57999999999999996</v>
          </cell>
          <cell r="H12684">
            <v>0.84</v>
          </cell>
        </row>
        <row r="12685">
          <cell r="B12685">
            <v>2</v>
          </cell>
          <cell r="C12685" t="str">
            <v>1379</v>
          </cell>
          <cell r="D12685" t="str">
            <v>CIMENTO PORTLAND COMUM CP I- 32</v>
          </cell>
          <cell r="E12685" t="str">
            <v>KG</v>
          </cell>
          <cell r="F12685">
            <v>1.44</v>
          </cell>
          <cell r="G12685">
            <v>0.44</v>
          </cell>
          <cell r="H12685">
            <v>0.63</v>
          </cell>
        </row>
        <row r="12686">
          <cell r="B12686">
            <v>2</v>
          </cell>
          <cell r="C12686" t="str">
            <v>7258</v>
          </cell>
          <cell r="D12686" t="str">
            <v>TIJOLO CERAMICO MACICO 5 X 10 X 20CM</v>
          </cell>
          <cell r="E12686" t="str">
            <v>UN</v>
          </cell>
          <cell r="F12686">
            <v>25</v>
          </cell>
          <cell r="G12686">
            <v>0.24</v>
          </cell>
          <cell r="H12686">
            <v>6</v>
          </cell>
        </row>
        <row r="12687">
          <cell r="B12687">
            <v>2</v>
          </cell>
          <cell r="C12687" t="str">
            <v>11686</v>
          </cell>
          <cell r="D12687" t="str">
            <v>CONJUNTO DE LIGACAO (TUBO+CANOPLA+ANEL) EM PLASTICO BRANCO (POLIETILEN0) C/ TUBO 1.1/2" X 20CM P/ BACIA SANITARIA"</v>
          </cell>
          <cell r="E12687" t="str">
            <v>UN</v>
          </cell>
          <cell r="F12687">
            <v>1</v>
          </cell>
          <cell r="G12687">
            <v>3.43</v>
          </cell>
          <cell r="H12687">
            <v>3.43</v>
          </cell>
        </row>
        <row r="12688">
          <cell r="B12688">
            <v>2</v>
          </cell>
          <cell r="C12688" t="str">
            <v>11784</v>
          </cell>
          <cell r="D12688" t="str">
            <v>BACIA TURCA BRANCA 51 X 71CM</v>
          </cell>
          <cell r="E12688" t="str">
            <v>UN</v>
          </cell>
          <cell r="F12688">
            <v>1</v>
          </cell>
          <cell r="G12688">
            <v>103.33</v>
          </cell>
          <cell r="H12688">
            <v>103.33</v>
          </cell>
        </row>
        <row r="12689">
          <cell r="D12689" t="str">
            <v>Custo Direto Total</v>
          </cell>
          <cell r="H12689">
            <v>147.85</v>
          </cell>
        </row>
        <row r="12690">
          <cell r="D12690" t="str">
            <v>Taxa de BDI %</v>
          </cell>
          <cell r="F12690">
            <v>1E-8</v>
          </cell>
          <cell r="H12690">
            <v>0</v>
          </cell>
        </row>
        <row r="12691">
          <cell r="D12691" t="str">
            <v>Total da Composição</v>
          </cell>
          <cell r="H12691">
            <v>147.85</v>
          </cell>
        </row>
        <row r="12692">
          <cell r="A12692" t="str">
            <v>73911/001</v>
          </cell>
          <cell r="B12692" t="str">
            <v>CUBA ACO INOXIDAVEL 40,0X34,0X11,5 CM, COM SIFAO EM METAL CROMADVALVULA EM METAL CROMADO TIPO AMERICANA 3.1/2"X1.1/2" PARA PIA - FORNECIMENTO E INSTALACAO</v>
          </cell>
          <cell r="E12692" t="str">
            <v xml:space="preserve">UN    </v>
          </cell>
          <cell r="F12692" t="str">
            <v>Coeficiente</v>
          </cell>
          <cell r="G12692" t="str">
            <v>Preço Unit.</v>
          </cell>
          <cell r="H12692" t="str">
            <v>Preço Total</v>
          </cell>
          <cell r="I12692">
            <v>189.22</v>
          </cell>
        </row>
        <row r="12693">
          <cell r="B12693">
            <v>1</v>
          </cell>
          <cell r="C12693" t="str">
            <v>4750</v>
          </cell>
          <cell r="D12693" t="str">
            <v>PEDREIRO</v>
          </cell>
          <cell r="E12693" t="str">
            <v>H</v>
          </cell>
          <cell r="F12693">
            <v>0.7</v>
          </cell>
          <cell r="G12693">
            <v>9.68</v>
          </cell>
          <cell r="H12693">
            <v>6.78</v>
          </cell>
        </row>
        <row r="12694">
          <cell r="B12694">
            <v>1</v>
          </cell>
          <cell r="C12694" t="str">
            <v>6111</v>
          </cell>
          <cell r="D12694" t="str">
            <v>SERVENTE</v>
          </cell>
          <cell r="E12694" t="str">
            <v>H</v>
          </cell>
          <cell r="F12694">
            <v>0.7</v>
          </cell>
          <cell r="G12694">
            <v>6.93</v>
          </cell>
          <cell r="H12694">
            <v>4.8499999999999996</v>
          </cell>
        </row>
        <row r="12695">
          <cell r="B12695">
            <v>2</v>
          </cell>
          <cell r="C12695" t="str">
            <v>1744</v>
          </cell>
          <cell r="D12695" t="str">
            <v>CUBA ACO INOXIDAVEL NUM 3 (40,0X34,0X11,5) CM</v>
          </cell>
          <cell r="E12695" t="str">
            <v>UN</v>
          </cell>
          <cell r="F12695">
            <v>1</v>
          </cell>
          <cell r="G12695">
            <v>50.41</v>
          </cell>
          <cell r="H12695">
            <v>50.41</v>
          </cell>
        </row>
        <row r="12696">
          <cell r="B12696">
            <v>2</v>
          </cell>
          <cell r="C12696" t="str">
            <v>6136</v>
          </cell>
          <cell r="D12696" t="str">
            <v>SIFAO EM METAL CROMADO 1 1/2 X 1 1/2"</v>
          </cell>
          <cell r="E12696" t="str">
            <v>UN</v>
          </cell>
          <cell r="F12696">
            <v>1</v>
          </cell>
          <cell r="G12696">
            <v>89.12</v>
          </cell>
          <cell r="H12696">
            <v>89.12</v>
          </cell>
        </row>
        <row r="12697">
          <cell r="B12697">
            <v>2</v>
          </cell>
          <cell r="C12697" t="str">
            <v>6157</v>
          </cell>
          <cell r="D12697" t="str">
            <v>VALVULA EM METAL CROMADO TIPO AMERICANA 3.1/2" X 1.1/2" P/ PIA DE COZINHA</v>
          </cell>
          <cell r="E12697" t="str">
            <v>UN</v>
          </cell>
          <cell r="F12697">
            <v>1</v>
          </cell>
          <cell r="G12697">
            <v>38.06</v>
          </cell>
          <cell r="H12697">
            <v>38.06</v>
          </cell>
        </row>
        <row r="12698">
          <cell r="D12698" t="str">
            <v>Custo Direto Total</v>
          </cell>
          <cell r="H12698">
            <v>189.22</v>
          </cell>
        </row>
        <row r="12699">
          <cell r="D12699" t="str">
            <v>Taxa de BDI %</v>
          </cell>
          <cell r="F12699">
            <v>1E-8</v>
          </cell>
          <cell r="H12699">
            <v>0</v>
          </cell>
        </row>
        <row r="12700">
          <cell r="D12700" t="str">
            <v>Total da Composição</v>
          </cell>
          <cell r="H12700">
            <v>189.22</v>
          </cell>
        </row>
        <row r="12701">
          <cell r="A12701" t="str">
            <v>73911/002</v>
          </cell>
          <cell r="B12701" t="str">
            <v>CUBA ACO INOXIDAVEL 56,0X33,0X11,5 CM, COM SIFAO EM METAL CROMADVALVULA EM METAL CROMADO TIPO AMERICANA 3.1/2"X1.1/2" PARA PIA - FORNECIMENTO E INSTALACAO</v>
          </cell>
          <cell r="E12701" t="str">
            <v xml:space="preserve">UN    </v>
          </cell>
          <cell r="F12701" t="str">
            <v>Coeficiente</v>
          </cell>
          <cell r="G12701" t="str">
            <v>Preço Unit.</v>
          </cell>
          <cell r="H12701" t="str">
            <v>Preço Total</v>
          </cell>
          <cell r="I12701">
            <v>197.85000000000002</v>
          </cell>
        </row>
        <row r="12702">
          <cell r="B12702">
            <v>1</v>
          </cell>
          <cell r="C12702" t="str">
            <v>4750</v>
          </cell>
          <cell r="D12702" t="str">
            <v>PEDREIRO</v>
          </cell>
          <cell r="E12702" t="str">
            <v>H</v>
          </cell>
          <cell r="F12702">
            <v>1</v>
          </cell>
          <cell r="G12702">
            <v>9.68</v>
          </cell>
          <cell r="H12702">
            <v>9.68</v>
          </cell>
        </row>
        <row r="12703">
          <cell r="B12703">
            <v>1</v>
          </cell>
          <cell r="C12703" t="str">
            <v>6111</v>
          </cell>
          <cell r="D12703" t="str">
            <v>SERVENTE</v>
          </cell>
          <cell r="E12703" t="str">
            <v>H</v>
          </cell>
          <cell r="F12703">
            <v>1</v>
          </cell>
          <cell r="G12703">
            <v>6.93</v>
          </cell>
          <cell r="H12703">
            <v>6.93</v>
          </cell>
        </row>
        <row r="12704">
          <cell r="B12704">
            <v>2</v>
          </cell>
          <cell r="C12704" t="str">
            <v>1747</v>
          </cell>
          <cell r="D12704" t="str">
            <v>CUBA ACO INOXIDAVEL NUM 2 (56,0X33,0X11,5) CM</v>
          </cell>
          <cell r="E12704" t="str">
            <v>UN</v>
          </cell>
          <cell r="F12704">
            <v>1</v>
          </cell>
          <cell r="G12704">
            <v>54.06</v>
          </cell>
          <cell r="H12704">
            <v>54.06</v>
          </cell>
        </row>
        <row r="12705">
          <cell r="B12705">
            <v>2</v>
          </cell>
          <cell r="C12705" t="str">
            <v>6136</v>
          </cell>
          <cell r="D12705" t="str">
            <v>SIFAO EM METAL CROMADO 1 1/2 X 1 1/2"</v>
          </cell>
          <cell r="E12705" t="str">
            <v>UN</v>
          </cell>
          <cell r="F12705">
            <v>1</v>
          </cell>
          <cell r="G12705">
            <v>89.12</v>
          </cell>
          <cell r="H12705">
            <v>89.12</v>
          </cell>
        </row>
        <row r="12706">
          <cell r="B12706">
            <v>2</v>
          </cell>
          <cell r="C12706" t="str">
            <v>6157</v>
          </cell>
          <cell r="D12706" t="str">
            <v>VALVULA EM METAL CROMADO TIPO AMERICANA 3.1/2" X 1.1/2" P/ PIA DE COZINHA</v>
          </cell>
          <cell r="E12706" t="str">
            <v>UN</v>
          </cell>
          <cell r="F12706">
            <v>1</v>
          </cell>
          <cell r="G12706">
            <v>38.06</v>
          </cell>
          <cell r="H12706">
            <v>38.06</v>
          </cell>
        </row>
        <row r="12707">
          <cell r="D12707" t="str">
            <v>Custo Direto Total</v>
          </cell>
          <cell r="H12707">
            <v>197.85000000000002</v>
          </cell>
        </row>
        <row r="12708">
          <cell r="D12708" t="str">
            <v>Taxa de BDI %</v>
          </cell>
          <cell r="F12708">
            <v>1E-8</v>
          </cell>
          <cell r="H12708">
            <v>0</v>
          </cell>
        </row>
        <row r="12709">
          <cell r="D12709" t="str">
            <v>Total da Composição</v>
          </cell>
          <cell r="H12709">
            <v>197.85000000000002</v>
          </cell>
        </row>
        <row r="12710">
          <cell r="A12710" t="str">
            <v>73913/001</v>
          </cell>
          <cell r="B12710" t="str">
            <v>BANCADA (TAMPO) COM CUBA EM MARMORITE, GRANILITE OU GRANITINA 120X60CMPARA PIA - FORNECIMENTO E INSTALACAO</v>
          </cell>
          <cell r="E12710" t="str">
            <v xml:space="preserve">UN    </v>
          </cell>
          <cell r="F12710" t="str">
            <v>Coeficiente</v>
          </cell>
          <cell r="G12710" t="str">
            <v>Preço Unit.</v>
          </cell>
          <cell r="H12710" t="str">
            <v>Preço Total</v>
          </cell>
          <cell r="I12710">
            <v>78.739999999999995</v>
          </cell>
        </row>
        <row r="12711">
          <cell r="B12711">
            <v>1</v>
          </cell>
          <cell r="C12711" t="str">
            <v>4750</v>
          </cell>
          <cell r="D12711" t="str">
            <v>PEDREIRO</v>
          </cell>
          <cell r="E12711" t="str">
            <v>H</v>
          </cell>
          <cell r="F12711">
            <v>1.1000000000000001</v>
          </cell>
          <cell r="G12711">
            <v>9.68</v>
          </cell>
          <cell r="H12711">
            <v>10.65</v>
          </cell>
        </row>
        <row r="12712">
          <cell r="B12712">
            <v>1</v>
          </cell>
          <cell r="C12712" t="str">
            <v>6111</v>
          </cell>
          <cell r="D12712" t="str">
            <v>SERVENTE</v>
          </cell>
          <cell r="E12712" t="str">
            <v>H</v>
          </cell>
          <cell r="F12712">
            <v>1.3</v>
          </cell>
          <cell r="G12712">
            <v>6.93</v>
          </cell>
          <cell r="H12712">
            <v>9.01</v>
          </cell>
        </row>
        <row r="12713">
          <cell r="B12713">
            <v>2</v>
          </cell>
          <cell r="C12713" t="str">
            <v>537</v>
          </cell>
          <cell r="D12713" t="str">
            <v>BANCA C/ CUBA - MARMORITE/GRANILITE OU GRANITINA - 120 X 60CM P/ PIA COZINHA</v>
          </cell>
          <cell r="E12713" t="str">
            <v>UN</v>
          </cell>
          <cell r="F12713">
            <v>1</v>
          </cell>
          <cell r="G12713">
            <v>53.47</v>
          </cell>
          <cell r="H12713">
            <v>53.47</v>
          </cell>
        </row>
        <row r="12714">
          <cell r="B12714" t="str">
            <v>A</v>
          </cell>
          <cell r="C12714" t="str">
            <v>1847</v>
          </cell>
          <cell r="D12714" t="str">
            <v xml:space="preserve">ARGAMASSA CIMENTO/AREIA GROSSA SEM PENEIRAR 1:3 PREPARO MANUAL                                                                                                                                          </v>
          </cell>
          <cell r="E12714" t="str">
            <v xml:space="preserve">M3    </v>
          </cell>
          <cell r="F12714">
            <v>2.33E-3</v>
          </cell>
          <cell r="G12714">
            <v>315.64999999999998</v>
          </cell>
          <cell r="H12714">
            <v>0.74</v>
          </cell>
        </row>
        <row r="12715">
          <cell r="B12715" t="str">
            <v>A</v>
          </cell>
          <cell r="C12715" t="str">
            <v>1857</v>
          </cell>
          <cell r="D12715" t="str">
            <v xml:space="preserve">ABERTURA/ENCHIM RASGO ALVEN P/DUTOS D=1/2" A 1 1/2" ARG CIM/C.HID/AREIA 1:2:9                                                                                                                           </v>
          </cell>
          <cell r="E12715" t="str">
            <v xml:space="preserve">M     </v>
          </cell>
          <cell r="F12715">
            <v>1.75</v>
          </cell>
          <cell r="G12715">
            <v>2.78</v>
          </cell>
          <cell r="H12715">
            <v>4.87</v>
          </cell>
        </row>
        <row r="12716">
          <cell r="D12716" t="str">
            <v>Custo Direto Total</v>
          </cell>
          <cell r="H12716">
            <v>78.739999999999995</v>
          </cell>
        </row>
        <row r="12717">
          <cell r="D12717" t="str">
            <v>Taxa de BDI %</v>
          </cell>
          <cell r="F12717">
            <v>1E-8</v>
          </cell>
          <cell r="H12717">
            <v>0</v>
          </cell>
        </row>
        <row r="12718">
          <cell r="D12718" t="str">
            <v>Total da Composição</v>
          </cell>
          <cell r="H12718">
            <v>78.739999999999995</v>
          </cell>
        </row>
        <row r="12719">
          <cell r="A12719" t="str">
            <v>73947/001</v>
          </cell>
          <cell r="B12719" t="str">
            <v>LAVATORIO LOUCA BR MEDIO LUXO C/LADRAO MED 55X45 RABICHO CROMADO DE1/2", C/COLUNA INCL ACESSORIOS DE FIXACAO.FERRAGENS EM METAL CROMADOSIFAO 1680 DE 1"X1.1/4" APARELHO MISTURADORC/AREJADOR VALVULA DE</v>
          </cell>
          <cell r="E12719" t="str">
            <v xml:space="preserve">UN    </v>
          </cell>
          <cell r="F12719" t="str">
            <v>Coeficiente</v>
          </cell>
          <cell r="G12719" t="str">
            <v>Preço Unit.</v>
          </cell>
          <cell r="H12719" t="str">
            <v>Preço Total</v>
          </cell>
          <cell r="I12719">
            <v>402.66</v>
          </cell>
        </row>
        <row r="12720">
          <cell r="B12720">
            <v>2</v>
          </cell>
          <cell r="C12720" t="str">
            <v>11683</v>
          </cell>
          <cell r="D12720" t="str">
            <v>ENGATE OU RABICHO FLEXIVEL EM METAL CROMADO 1/2" x 30CM</v>
          </cell>
          <cell r="E12720" t="str">
            <v>UN</v>
          </cell>
          <cell r="F12720">
            <v>1</v>
          </cell>
          <cell r="G12720">
            <v>21.64</v>
          </cell>
          <cell r="H12720">
            <v>21.64</v>
          </cell>
        </row>
        <row r="12721">
          <cell r="B12721">
            <v>2</v>
          </cell>
          <cell r="C12721" t="str">
            <v>11696</v>
          </cell>
          <cell r="D12721" t="str">
            <v>LAVATORIO (OU CUBA) DE SOBREPOR</v>
          </cell>
          <cell r="E12721" t="str">
            <v>UN</v>
          </cell>
          <cell r="F12721">
            <v>1</v>
          </cell>
          <cell r="G12721">
            <v>52.88</v>
          </cell>
          <cell r="H12721">
            <v>52.88</v>
          </cell>
        </row>
        <row r="12722">
          <cell r="B12722">
            <v>2</v>
          </cell>
          <cell r="C12722" t="str">
            <v>11760</v>
          </cell>
          <cell r="D12722" t="str">
            <v>SIFAO EM METAL CROMADO 1 X 1 1/4"</v>
          </cell>
          <cell r="E12722" t="str">
            <v>UN</v>
          </cell>
          <cell r="F12722">
            <v>1</v>
          </cell>
          <cell r="G12722">
            <v>111.51</v>
          </cell>
          <cell r="H12722">
            <v>111.51</v>
          </cell>
        </row>
        <row r="12723">
          <cell r="B12723">
            <v>2</v>
          </cell>
          <cell r="C12723" t="str">
            <v>11769</v>
          </cell>
          <cell r="D12723" t="str">
            <v>APARELHO MISTURADOR CROMADO P/ LAVATORIO REF 1875</v>
          </cell>
          <cell r="E12723" t="str">
            <v>UN</v>
          </cell>
          <cell r="F12723">
            <v>1</v>
          </cell>
          <cell r="G12723">
            <v>216.63</v>
          </cell>
          <cell r="H12723">
            <v>216.63</v>
          </cell>
        </row>
        <row r="12724">
          <cell r="D12724" t="str">
            <v>Custo Direto Total</v>
          </cell>
          <cell r="H12724">
            <v>402.66</v>
          </cell>
        </row>
        <row r="12725">
          <cell r="D12725" t="str">
            <v>Taxa de BDI %</v>
          </cell>
          <cell r="F12725">
            <v>1E-8</v>
          </cell>
          <cell r="H12725">
            <v>0</v>
          </cell>
        </row>
        <row r="12726">
          <cell r="D12726" t="str">
            <v>Total da Composição</v>
          </cell>
          <cell r="H12726">
            <v>402.66</v>
          </cell>
        </row>
        <row r="12727">
          <cell r="A12727" t="str">
            <v>73947/002</v>
          </cell>
          <cell r="B12727" t="str">
            <v>LAVATORIO LOUCA BR EMBUTIR(CUBA) MEDIO LUXO S/LADRAO 52X39CM FERRAGENS EM METAL CROMADO SIFAO 1680 1"X1.1/4" TORNEIRA DE PRESSAO 1193DE 1/2" E VALVULA DE ESCOAMENTO 1600 RABICHO EM PVC FORNECIMENTO</v>
          </cell>
          <cell r="E12727" t="str">
            <v xml:space="preserve">UN    </v>
          </cell>
          <cell r="F12727" t="str">
            <v>Coeficiente</v>
          </cell>
          <cell r="G12727" t="str">
            <v>Preço Unit.</v>
          </cell>
          <cell r="H12727" t="str">
            <v>Preço Total</v>
          </cell>
          <cell r="I12727">
            <v>210.45000000000002</v>
          </cell>
        </row>
        <row r="12728">
          <cell r="B12728">
            <v>2</v>
          </cell>
          <cell r="C12728" t="str">
            <v>6141</v>
          </cell>
          <cell r="D12728" t="str">
            <v>ENGATE OU RABICHO FLEXIVEL PLASTICO (PVC OU ABS) BRANCO 1/2" X 30CM</v>
          </cell>
          <cell r="E12728" t="str">
            <v>UN</v>
          </cell>
          <cell r="F12728">
            <v>1</v>
          </cell>
          <cell r="G12728">
            <v>2.12</v>
          </cell>
          <cell r="H12728">
            <v>2.12</v>
          </cell>
        </row>
        <row r="12729">
          <cell r="B12729">
            <v>2</v>
          </cell>
          <cell r="C12729" t="str">
            <v>11760</v>
          </cell>
          <cell r="D12729" t="str">
            <v>SIFAO EM METAL CROMADO 1 X 1 1/4"</v>
          </cell>
          <cell r="E12729" t="str">
            <v>UN</v>
          </cell>
          <cell r="F12729">
            <v>1</v>
          </cell>
          <cell r="G12729">
            <v>111.51</v>
          </cell>
          <cell r="H12729">
            <v>111.51</v>
          </cell>
        </row>
        <row r="12730">
          <cell r="B12730">
            <v>2</v>
          </cell>
          <cell r="C12730" t="str">
            <v>13984</v>
          </cell>
          <cell r="D12730" t="str">
            <v>TORNEIRA CROMADA CURTA SEM AREJADOR 1/2" OU 3/4" REF 1152 - USO GERAL</v>
          </cell>
          <cell r="E12730" t="str">
            <v>UN</v>
          </cell>
          <cell r="F12730">
            <v>1</v>
          </cell>
          <cell r="G12730">
            <v>48.8</v>
          </cell>
          <cell r="H12730">
            <v>48.8</v>
          </cell>
        </row>
        <row r="12731">
          <cell r="B12731">
            <v>2</v>
          </cell>
          <cell r="C12731" t="str">
            <v>20269</v>
          </cell>
          <cell r="D12731" t="str">
            <v>LAVATORIO/CUBA DE EMBUTIR OVAL LOUCA BRANCA 35 X 50CM OU EQUIV SEM LADRAO - PADRAO MEDIO</v>
          </cell>
          <cell r="E12731" t="str">
            <v>UN</v>
          </cell>
          <cell r="F12731">
            <v>1</v>
          </cell>
          <cell r="G12731">
            <v>48.02</v>
          </cell>
          <cell r="H12731">
            <v>48.02</v>
          </cell>
        </row>
        <row r="12732">
          <cell r="D12732" t="str">
            <v>Custo Direto Total</v>
          </cell>
          <cell r="H12732">
            <v>210.45000000000002</v>
          </cell>
        </row>
        <row r="12733">
          <cell r="D12733" t="str">
            <v>Taxa de BDI %</v>
          </cell>
          <cell r="F12733">
            <v>1E-8</v>
          </cell>
          <cell r="H12733">
            <v>0</v>
          </cell>
        </row>
        <row r="12734">
          <cell r="D12734" t="str">
            <v>Total da Composição</v>
          </cell>
          <cell r="H12734">
            <v>210.45000000000002</v>
          </cell>
        </row>
        <row r="12735">
          <cell r="A12735" t="str">
            <v>73947/003</v>
          </cell>
          <cell r="B12735" t="str">
            <v>TANQUE LOUCA BRANCA C/COLUNA MED 56X48CM (EM TORNO)INCL ACESSORIOSDE FIX FERRAGENS EM METAL CROMADO TORNEIRA DE PRESSAO 1158 DE 1/2"VALVULA DE ESCOAMENTO 1605 E SIFAO 1680 DE 1.1/4"X1.1/2" - FORNEC</v>
          </cell>
          <cell r="E12735" t="str">
            <v xml:space="preserve">UN    </v>
          </cell>
          <cell r="F12735" t="str">
            <v>Coeficiente</v>
          </cell>
          <cell r="G12735" t="str">
            <v>Preço Unit.</v>
          </cell>
          <cell r="H12735" t="str">
            <v>Preço Total</v>
          </cell>
          <cell r="I12735">
            <v>306.10000000000002</v>
          </cell>
        </row>
        <row r="12736">
          <cell r="B12736">
            <v>2</v>
          </cell>
          <cell r="C12736" t="str">
            <v>6136</v>
          </cell>
          <cell r="D12736" t="str">
            <v>SIFAO EM METAL CROMADO 1 1/2 X 1 1/2"</v>
          </cell>
          <cell r="E12736" t="str">
            <v>UN</v>
          </cell>
          <cell r="F12736">
            <v>1</v>
          </cell>
          <cell r="G12736">
            <v>89.12</v>
          </cell>
          <cell r="H12736">
            <v>89.12</v>
          </cell>
        </row>
        <row r="12737">
          <cell r="B12737">
            <v>2</v>
          </cell>
          <cell r="C12737" t="str">
            <v>6157</v>
          </cell>
          <cell r="D12737" t="str">
            <v>VALVULA EM METAL CROMADO TIPO AMERICANA 3.1/2" X 1.1/2" P/ PIA DE COZINHA</v>
          </cell>
          <cell r="E12737" t="str">
            <v>UN</v>
          </cell>
          <cell r="F12737">
            <v>1</v>
          </cell>
          <cell r="G12737">
            <v>38.06</v>
          </cell>
          <cell r="H12737">
            <v>38.06</v>
          </cell>
        </row>
        <row r="12738">
          <cell r="B12738">
            <v>2</v>
          </cell>
          <cell r="C12738" t="str">
            <v>10424</v>
          </cell>
          <cell r="D12738" t="str">
            <v>TANQUE LOUCA BRANCA C/COLUNA - 22L OU EQUIV</v>
          </cell>
          <cell r="E12738" t="str">
            <v>UN</v>
          </cell>
          <cell r="F12738">
            <v>1</v>
          </cell>
          <cell r="G12738">
            <v>148.91999999999999</v>
          </cell>
          <cell r="H12738">
            <v>148.91999999999999</v>
          </cell>
        </row>
        <row r="12739">
          <cell r="B12739">
            <v>2</v>
          </cell>
          <cell r="C12739" t="str">
            <v>13415</v>
          </cell>
          <cell r="D12739" t="str">
            <v>TORNEIRA CROMADA 1/2" OU 3/4" REF 1193 P/ LAVATORIO - PADRAO POPULAR</v>
          </cell>
          <cell r="E12739" t="str">
            <v>UN</v>
          </cell>
          <cell r="F12739">
            <v>1</v>
          </cell>
          <cell r="G12739">
            <v>30</v>
          </cell>
          <cell r="H12739">
            <v>30</v>
          </cell>
        </row>
        <row r="12740">
          <cell r="D12740" t="str">
            <v>Custo Direto Total</v>
          </cell>
          <cell r="H12740">
            <v>306.10000000000002</v>
          </cell>
        </row>
        <row r="12741">
          <cell r="D12741" t="str">
            <v>Taxa de BDI %</v>
          </cell>
          <cell r="F12741">
            <v>1E-8</v>
          </cell>
          <cell r="H12741">
            <v>0</v>
          </cell>
        </row>
        <row r="12742">
          <cell r="D12742" t="str">
            <v>Total da Composição</v>
          </cell>
          <cell r="H12742">
            <v>306.10000000000002</v>
          </cell>
        </row>
        <row r="12743">
          <cell r="A12743" t="str">
            <v>73947/004</v>
          </cell>
          <cell r="B12743" t="str">
            <v>TANQUE LOUCA BRANCA C/COLUNAS E MED 60X(EM TORNO)INCL ACESSORIOSDE FIX FERRAGENS EM METAL CROMADO TORNEIRA PRESSAO 1158 1/2" VALVULAESCOAMENTO 1605 E SIFAO 1680 DE 1.1/2"X1.1/2" - FORNECIMENTO</v>
          </cell>
          <cell r="E12743" t="str">
            <v xml:space="preserve">UN    </v>
          </cell>
          <cell r="F12743" t="str">
            <v>Coeficiente</v>
          </cell>
          <cell r="G12743" t="str">
            <v>Preço Unit.</v>
          </cell>
          <cell r="H12743" t="str">
            <v>Preço Total</v>
          </cell>
          <cell r="I12743">
            <v>302.75</v>
          </cell>
        </row>
        <row r="12744">
          <cell r="B12744">
            <v>2</v>
          </cell>
          <cell r="C12744" t="str">
            <v>6136</v>
          </cell>
          <cell r="D12744" t="str">
            <v>SIFAO EM METAL CROMADO 1 1/2 X 1 1/2"</v>
          </cell>
          <cell r="E12744" t="str">
            <v>UN</v>
          </cell>
          <cell r="F12744">
            <v>1</v>
          </cell>
          <cell r="G12744">
            <v>89.12</v>
          </cell>
          <cell r="H12744">
            <v>89.12</v>
          </cell>
        </row>
        <row r="12745">
          <cell r="B12745">
            <v>2</v>
          </cell>
          <cell r="C12745" t="str">
            <v>6157</v>
          </cell>
          <cell r="D12745" t="str">
            <v>VALVULA EM METAL CROMADO TIPO AMERICANA 3.1/2" X 1.1/2" P/ PIA DE COZINHA</v>
          </cell>
          <cell r="E12745" t="str">
            <v>UN</v>
          </cell>
          <cell r="F12745">
            <v>1</v>
          </cell>
          <cell r="G12745">
            <v>38.06</v>
          </cell>
          <cell r="H12745">
            <v>38.06</v>
          </cell>
        </row>
        <row r="12746">
          <cell r="B12746">
            <v>2</v>
          </cell>
          <cell r="C12746" t="str">
            <v>13415</v>
          </cell>
          <cell r="D12746" t="str">
            <v>TORNEIRA CROMADA 1/2" OU 3/4" REF 1193 P/ LAVATORIO - PADRAO POPULAR</v>
          </cell>
          <cell r="E12746" t="str">
            <v>UN</v>
          </cell>
          <cell r="F12746">
            <v>1</v>
          </cell>
          <cell r="G12746">
            <v>30</v>
          </cell>
          <cell r="H12746">
            <v>30</v>
          </cell>
        </row>
        <row r="12747">
          <cell r="B12747">
            <v>2</v>
          </cell>
          <cell r="C12747" t="str">
            <v>20271</v>
          </cell>
          <cell r="D12747" t="str">
            <v>TANQUE LOUCA EM COR C/COLUNA - 30L OU EQUIV</v>
          </cell>
          <cell r="E12747" t="str">
            <v>UN</v>
          </cell>
          <cell r="F12747">
            <v>1</v>
          </cell>
          <cell r="G12747">
            <v>145.57</v>
          </cell>
          <cell r="H12747">
            <v>145.57</v>
          </cell>
        </row>
        <row r="12748">
          <cell r="D12748" t="str">
            <v>Custo Direto Total</v>
          </cell>
          <cell r="H12748">
            <v>302.75</v>
          </cell>
        </row>
        <row r="12749">
          <cell r="D12749" t="str">
            <v>Taxa de BDI %</v>
          </cell>
          <cell r="F12749">
            <v>1E-8</v>
          </cell>
          <cell r="H12749">
            <v>0</v>
          </cell>
        </row>
        <row r="12750">
          <cell r="D12750" t="str">
            <v>Total da Composição</v>
          </cell>
          <cell r="H12750">
            <v>302.75</v>
          </cell>
        </row>
        <row r="12751">
          <cell r="A12751" t="str">
            <v>73947/005</v>
          </cell>
          <cell r="B12751" t="str">
            <v>MICTORIO DE LOUCA BRANCA C/SIFAO INTEGRADO E MED 33X28X53CM FERRAGENSEM METAL CROMADO REGISTRO DE PRESSAO 1416 DE 1/2" E TUBO DE LIGACAO DE1/2" - FORNECIMENTO</v>
          </cell>
          <cell r="E12751" t="str">
            <v xml:space="preserve">UN    </v>
          </cell>
          <cell r="F12751" t="str">
            <v>Coeficiente</v>
          </cell>
          <cell r="G12751" t="str">
            <v>Preço Unit.</v>
          </cell>
          <cell r="H12751" t="str">
            <v>Preço Total</v>
          </cell>
          <cell r="I12751">
            <v>183.05</v>
          </cell>
        </row>
        <row r="12752">
          <cell r="B12752">
            <v>2</v>
          </cell>
          <cell r="C12752" t="str">
            <v>6021</v>
          </cell>
          <cell r="D12752" t="str">
            <v>REGISTRO PRESSAO 1/2" REF 1416 - C/ CANOPLA ACAB CROMADO SIMPLES</v>
          </cell>
          <cell r="E12752" t="str">
            <v>UN</v>
          </cell>
          <cell r="F12752">
            <v>1</v>
          </cell>
          <cell r="G12752">
            <v>40.65</v>
          </cell>
          <cell r="H12752">
            <v>40.65</v>
          </cell>
        </row>
        <row r="12753">
          <cell r="B12753">
            <v>2</v>
          </cell>
          <cell r="C12753" t="str">
            <v>10432</v>
          </cell>
          <cell r="D12753" t="str">
            <v>MICTORIO SIFONADO LOUCA BRANCA C/PERTENCES</v>
          </cell>
          <cell r="E12753" t="str">
            <v>UN</v>
          </cell>
          <cell r="F12753">
            <v>1</v>
          </cell>
          <cell r="G12753">
            <v>120.76</v>
          </cell>
          <cell r="H12753">
            <v>120.76</v>
          </cell>
        </row>
        <row r="12754">
          <cell r="B12754">
            <v>2</v>
          </cell>
          <cell r="C12754" t="str">
            <v>11683</v>
          </cell>
          <cell r="D12754" t="str">
            <v>ENGATE OU RABICHO FLEXIVEL EM METAL CROMADO 1/2" x 30CM</v>
          </cell>
          <cell r="E12754" t="str">
            <v>UN</v>
          </cell>
          <cell r="F12754">
            <v>1</v>
          </cell>
          <cell r="G12754">
            <v>21.64</v>
          </cell>
          <cell r="H12754">
            <v>21.64</v>
          </cell>
        </row>
        <row r="12755">
          <cell r="D12755" t="str">
            <v>Custo Direto Total</v>
          </cell>
          <cell r="H12755">
            <v>183.05</v>
          </cell>
        </row>
        <row r="12756">
          <cell r="D12756" t="str">
            <v>Taxa de BDI %</v>
          </cell>
          <cell r="F12756">
            <v>1E-8</v>
          </cell>
          <cell r="H12756">
            <v>0</v>
          </cell>
        </row>
        <row r="12757">
          <cell r="D12757" t="str">
            <v>Total da Composição</v>
          </cell>
          <cell r="H12757">
            <v>183.05</v>
          </cell>
        </row>
        <row r="12758">
          <cell r="A12758" t="str">
            <v>73947/006</v>
          </cell>
          <cell r="B12758" t="str">
            <v>LAVATORIO LOUCA BRANCA D/SOBREPOR MED LUXO C/LADRAO 53X43CM FERRAGENSE METAL CROMADO SIFAO 1680 1"X1.1/4",TORNEIRA D/PRESSAO 1193 1/2" EVALVULA DE ESCOAMENTO 1603 RABICHO EM PVC FORNECIMENTO.</v>
          </cell>
          <cell r="E12758" t="str">
            <v xml:space="preserve">UN    </v>
          </cell>
          <cell r="F12758" t="str">
            <v>Coeficiente</v>
          </cell>
          <cell r="G12758" t="str">
            <v>Preço Unit.</v>
          </cell>
          <cell r="H12758" t="str">
            <v>Preço Total</v>
          </cell>
          <cell r="I12758">
            <v>247.57</v>
          </cell>
        </row>
        <row r="12759">
          <cell r="B12759">
            <v>2</v>
          </cell>
          <cell r="C12759" t="str">
            <v>6141</v>
          </cell>
          <cell r="D12759" t="str">
            <v>ENGATE OU RABICHO FLEXIVEL PLASTICO (PVC OU ABS) BRANCO 1/2" X 30CM</v>
          </cell>
          <cell r="E12759" t="str">
            <v>UN</v>
          </cell>
          <cell r="F12759">
            <v>1</v>
          </cell>
          <cell r="G12759">
            <v>2.12</v>
          </cell>
          <cell r="H12759">
            <v>2.12</v>
          </cell>
        </row>
        <row r="12760">
          <cell r="B12760">
            <v>2</v>
          </cell>
          <cell r="C12760" t="str">
            <v>6157</v>
          </cell>
          <cell r="D12760" t="str">
            <v>VALVULA EM METAL CROMADO TIPO AMERICANA 3.1/2" X 1.1/2" P/ PIA DE COZINHA</v>
          </cell>
          <cell r="E12760" t="str">
            <v>UN</v>
          </cell>
          <cell r="F12760">
            <v>1</v>
          </cell>
          <cell r="G12760">
            <v>38.06</v>
          </cell>
          <cell r="H12760">
            <v>38.06</v>
          </cell>
        </row>
        <row r="12761">
          <cell r="B12761">
            <v>2</v>
          </cell>
          <cell r="C12761" t="str">
            <v>10427</v>
          </cell>
          <cell r="D12761" t="str">
            <v>LAVATORIO/CUBA DE SOBREPOR OVAL LOUCA BRANCA 50 X 55CM OU EQUIV - C/ LADRAO - PADRAO ALTO</v>
          </cell>
          <cell r="E12761" t="str">
            <v>UN</v>
          </cell>
          <cell r="F12761">
            <v>1</v>
          </cell>
          <cell r="G12761">
            <v>47.08</v>
          </cell>
          <cell r="H12761">
            <v>47.08</v>
          </cell>
        </row>
        <row r="12762">
          <cell r="B12762">
            <v>2</v>
          </cell>
          <cell r="C12762" t="str">
            <v>11760</v>
          </cell>
          <cell r="D12762" t="str">
            <v>SIFAO EM METAL CROMADO 1 X 1 1/4"</v>
          </cell>
          <cell r="E12762" t="str">
            <v>UN</v>
          </cell>
          <cell r="F12762">
            <v>1</v>
          </cell>
          <cell r="G12762">
            <v>111.51</v>
          </cell>
          <cell r="H12762">
            <v>111.51</v>
          </cell>
        </row>
        <row r="12763">
          <cell r="B12763">
            <v>2</v>
          </cell>
          <cell r="C12763" t="str">
            <v>13984</v>
          </cell>
          <cell r="D12763" t="str">
            <v>TORNEIRA CROMADA CURTA SEM AREJADOR 1/2" OU 3/4" REF 1152 - USO GERAL</v>
          </cell>
          <cell r="E12763" t="str">
            <v>UN</v>
          </cell>
          <cell r="F12763">
            <v>1</v>
          </cell>
          <cell r="G12763">
            <v>48.8</v>
          </cell>
          <cell r="H12763">
            <v>48.8</v>
          </cell>
        </row>
        <row r="12764">
          <cell r="D12764" t="str">
            <v>Custo Direto Total</v>
          </cell>
          <cell r="H12764">
            <v>247.57</v>
          </cell>
        </row>
        <row r="12765">
          <cell r="D12765" t="str">
            <v>Taxa de BDI %</v>
          </cell>
          <cell r="F12765">
            <v>1E-8</v>
          </cell>
          <cell r="H12765">
            <v>0</v>
          </cell>
        </row>
        <row r="12766">
          <cell r="D12766" t="str">
            <v>Total da Composição</v>
          </cell>
          <cell r="H12766">
            <v>247.57</v>
          </cell>
        </row>
        <row r="12767">
          <cell r="A12767" t="str">
            <v>73947/007</v>
          </cell>
          <cell r="B12767" t="str">
            <v>LAVATORIO LOUCA BRANCA D/EMBUTIR(CUBA) MED LUXO 52X39CM C/LADRAO FERRAGENS EM METAL CROMADO SIFAO 1680 1"X1.1/4" TORNEIRA DE PRESSAO 1193DE 1/2" E VALVULA DE ESCOAMENTO 1603 RABICHO EM PVC FORNECIMENT</v>
          </cell>
          <cell r="E12767" t="str">
            <v xml:space="preserve">UN    </v>
          </cell>
          <cell r="F12767" t="str">
            <v>Coeficiente</v>
          </cell>
          <cell r="G12767" t="str">
            <v>Preço Unit.</v>
          </cell>
          <cell r="H12767" t="str">
            <v>Preço Total</v>
          </cell>
          <cell r="I12767">
            <v>249.45000000000002</v>
          </cell>
        </row>
        <row r="12768">
          <cell r="B12768">
            <v>2</v>
          </cell>
          <cell r="C12768" t="str">
            <v>6141</v>
          </cell>
          <cell r="D12768" t="str">
            <v>ENGATE OU RABICHO FLEXIVEL PLASTICO (PVC OU ABS) BRANCO 1/2" X 30CM</v>
          </cell>
          <cell r="E12768" t="str">
            <v>UN</v>
          </cell>
          <cell r="F12768">
            <v>1</v>
          </cell>
          <cell r="G12768">
            <v>2.12</v>
          </cell>
          <cell r="H12768">
            <v>2.12</v>
          </cell>
        </row>
        <row r="12769">
          <cell r="B12769">
            <v>2</v>
          </cell>
          <cell r="C12769" t="str">
            <v>6157</v>
          </cell>
          <cell r="D12769" t="str">
            <v>VALVULA EM METAL CROMADO TIPO AMERICANA 3.1/2" X 1.1/2" P/ PIA DE COZINHA</v>
          </cell>
          <cell r="E12769" t="str">
            <v>UN</v>
          </cell>
          <cell r="F12769">
            <v>1</v>
          </cell>
          <cell r="G12769">
            <v>38.06</v>
          </cell>
          <cell r="H12769">
            <v>38.06</v>
          </cell>
        </row>
        <row r="12770">
          <cell r="B12770">
            <v>2</v>
          </cell>
          <cell r="C12770" t="str">
            <v>11760</v>
          </cell>
          <cell r="D12770" t="str">
            <v>SIFAO EM METAL CROMADO 1 X 1 1/4"</v>
          </cell>
          <cell r="E12770" t="str">
            <v>UN</v>
          </cell>
          <cell r="F12770">
            <v>1</v>
          </cell>
          <cell r="G12770">
            <v>111.51</v>
          </cell>
          <cell r="H12770">
            <v>111.51</v>
          </cell>
        </row>
        <row r="12771">
          <cell r="B12771">
            <v>2</v>
          </cell>
          <cell r="C12771" t="str">
            <v>13984</v>
          </cell>
          <cell r="D12771" t="str">
            <v>TORNEIRA CROMADA CURTA SEM AREJADOR 1/2" OU 3/4" REF 1152 - USO GERAL</v>
          </cell>
          <cell r="E12771" t="str">
            <v>UN</v>
          </cell>
          <cell r="F12771">
            <v>1</v>
          </cell>
          <cell r="G12771">
            <v>48.8</v>
          </cell>
          <cell r="H12771">
            <v>48.8</v>
          </cell>
        </row>
        <row r="12772">
          <cell r="B12772">
            <v>2</v>
          </cell>
          <cell r="C12772" t="str">
            <v>20270</v>
          </cell>
          <cell r="D12772" t="str">
            <v>LAVATORIO/CUBA DE EMBUTIR OVAL LOUCA COR 35 X 50CM OU EQUIV SEM LADRAO - PADRAO MEDIO</v>
          </cell>
          <cell r="E12772" t="str">
            <v>UN</v>
          </cell>
          <cell r="F12772">
            <v>1</v>
          </cell>
          <cell r="G12772">
            <v>48.96</v>
          </cell>
          <cell r="H12772">
            <v>48.96</v>
          </cell>
        </row>
        <row r="12773">
          <cell r="D12773" t="str">
            <v>Custo Direto Total</v>
          </cell>
          <cell r="H12773">
            <v>249.45000000000002</v>
          </cell>
        </row>
        <row r="12774">
          <cell r="D12774" t="str">
            <v>Taxa de BDI %</v>
          </cell>
          <cell r="F12774">
            <v>1E-8</v>
          </cell>
          <cell r="H12774">
            <v>0</v>
          </cell>
        </row>
        <row r="12775">
          <cell r="D12775" t="str">
            <v>Total da Composição</v>
          </cell>
          <cell r="H12775">
            <v>249.45000000000002</v>
          </cell>
        </row>
        <row r="12776">
          <cell r="A12776" t="str">
            <v>73947/008</v>
          </cell>
          <cell r="B12776" t="str">
            <v>LAVATORIO LOUCA BRANCA POPULAR S/LADRAO MED 47X35CM INCLUSIVE ACESSORIOS DE FIX - FORNECIMENTO</v>
          </cell>
          <cell r="E12776" t="str">
            <v xml:space="preserve">UN    </v>
          </cell>
          <cell r="F12776" t="str">
            <v>Coeficiente</v>
          </cell>
          <cell r="G12776" t="str">
            <v>Preço Unit.</v>
          </cell>
          <cell r="H12776" t="str">
            <v>Preço Total</v>
          </cell>
          <cell r="I12776">
            <v>36.64</v>
          </cell>
        </row>
        <row r="12777">
          <cell r="B12777">
            <v>2</v>
          </cell>
          <cell r="C12777" t="str">
            <v>10425</v>
          </cell>
          <cell r="D12777" t="str">
            <v>LAVATORIO LOUCA BRANCA SUSPENSO 29,5 X 39,0CM OU EQUIV-PADRAO POPULAR</v>
          </cell>
          <cell r="E12777" t="str">
            <v>UN</v>
          </cell>
          <cell r="F12777">
            <v>1</v>
          </cell>
          <cell r="G12777">
            <v>36.64</v>
          </cell>
          <cell r="H12777">
            <v>36.64</v>
          </cell>
        </row>
        <row r="12778">
          <cell r="D12778" t="str">
            <v>Custo Direto Total</v>
          </cell>
          <cell r="H12778">
            <v>36.64</v>
          </cell>
        </row>
        <row r="12779">
          <cell r="D12779" t="str">
            <v>Taxa de BDI %</v>
          </cell>
          <cell r="F12779">
            <v>1E-8</v>
          </cell>
          <cell r="H12779">
            <v>0</v>
          </cell>
        </row>
        <row r="12780">
          <cell r="D12780" t="str">
            <v>Total da Composição</v>
          </cell>
          <cell r="H12780">
            <v>36.64</v>
          </cell>
        </row>
        <row r="12781">
          <cell r="A12781" t="str">
            <v>73947/009</v>
          </cell>
          <cell r="B12781" t="str">
            <v>SABONETEIRA LOUCA BRANCA 15X15CM - FORNECIMENTO E INSTALACAO</v>
          </cell>
          <cell r="E12781" t="str">
            <v xml:space="preserve">UN    </v>
          </cell>
          <cell r="F12781" t="str">
            <v>Coeficiente</v>
          </cell>
          <cell r="G12781" t="str">
            <v>Preço Unit.</v>
          </cell>
          <cell r="H12781" t="str">
            <v>Preço Total</v>
          </cell>
          <cell r="I12781">
            <v>20.079999999999998</v>
          </cell>
        </row>
        <row r="12782">
          <cell r="B12782">
            <v>1</v>
          </cell>
          <cell r="C12782" t="str">
            <v>4760</v>
          </cell>
          <cell r="D12782" t="str">
            <v>AZULEJISTA OU LADRILHISTA</v>
          </cell>
          <cell r="E12782" t="str">
            <v>H</v>
          </cell>
          <cell r="F12782">
            <v>0.5</v>
          </cell>
          <cell r="G12782">
            <v>9.68</v>
          </cell>
          <cell r="H12782">
            <v>4.84</v>
          </cell>
        </row>
        <row r="12783">
          <cell r="B12783">
            <v>2</v>
          </cell>
          <cell r="C12783" t="str">
            <v>4269</v>
          </cell>
          <cell r="D12783" t="str">
            <v>SABONETEIRA LOUCA BRANCA 15 X 15CM</v>
          </cell>
          <cell r="E12783" t="str">
            <v>UN</v>
          </cell>
          <cell r="F12783">
            <v>1</v>
          </cell>
          <cell r="G12783">
            <v>15.24</v>
          </cell>
          <cell r="H12783">
            <v>15.24</v>
          </cell>
        </row>
        <row r="12784">
          <cell r="D12784" t="str">
            <v>Custo Direto Total</v>
          </cell>
          <cell r="H12784">
            <v>20.079999999999998</v>
          </cell>
        </row>
        <row r="12785">
          <cell r="D12785" t="str">
            <v>Taxa de BDI %</v>
          </cell>
          <cell r="F12785">
            <v>1E-8</v>
          </cell>
          <cell r="H12785">
            <v>0</v>
          </cell>
        </row>
        <row r="12786">
          <cell r="D12786" t="str">
            <v>Total da Composição</v>
          </cell>
          <cell r="H12786">
            <v>20.079999999999998</v>
          </cell>
        </row>
        <row r="12787">
          <cell r="A12787" t="str">
            <v>73947/010</v>
          </cell>
          <cell r="B12787" t="str">
            <v>PORTA-TOALHA DE LOUCA BRANCA COM BASTÃO PLASTICO - FORNECIMENTO E INSTALACAO</v>
          </cell>
          <cell r="E12787" t="str">
            <v xml:space="preserve">UN    </v>
          </cell>
          <cell r="F12787" t="str">
            <v>Coeficiente</v>
          </cell>
          <cell r="G12787" t="str">
            <v>Preço Unit.</v>
          </cell>
          <cell r="H12787" t="str">
            <v>Preço Total</v>
          </cell>
          <cell r="I12787">
            <v>22.82</v>
          </cell>
        </row>
        <row r="12788">
          <cell r="B12788">
            <v>1</v>
          </cell>
          <cell r="C12788" t="str">
            <v>4760</v>
          </cell>
          <cell r="D12788" t="str">
            <v>AZULEJISTA OU LADRILHISTA</v>
          </cell>
          <cell r="E12788" t="str">
            <v>H</v>
          </cell>
          <cell r="F12788">
            <v>1</v>
          </cell>
          <cell r="G12788">
            <v>9.68</v>
          </cell>
          <cell r="H12788">
            <v>9.68</v>
          </cell>
        </row>
        <row r="12789">
          <cell r="B12789">
            <v>2</v>
          </cell>
          <cell r="C12789" t="str">
            <v>4268</v>
          </cell>
          <cell r="D12789" t="str">
            <v>PORTA TOALHA DE LOUCA BRANCA C/ BASTAO PLASTICO</v>
          </cell>
          <cell r="E12789" t="str">
            <v>UN</v>
          </cell>
          <cell r="F12789">
            <v>1</v>
          </cell>
          <cell r="G12789">
            <v>13.14</v>
          </cell>
          <cell r="H12789">
            <v>13.14</v>
          </cell>
        </row>
        <row r="12790">
          <cell r="D12790" t="str">
            <v>Custo Direto Total</v>
          </cell>
          <cell r="H12790">
            <v>22.82</v>
          </cell>
        </row>
        <row r="12791">
          <cell r="D12791" t="str">
            <v>Taxa de BDI %</v>
          </cell>
          <cell r="F12791">
            <v>1E-8</v>
          </cell>
          <cell r="H12791">
            <v>0</v>
          </cell>
        </row>
        <row r="12792">
          <cell r="D12792" t="str">
            <v>Total da Composição</v>
          </cell>
          <cell r="H12792">
            <v>22.82</v>
          </cell>
        </row>
        <row r="12793">
          <cell r="A12793" t="str">
            <v>73947/011</v>
          </cell>
          <cell r="B12793" t="str">
            <v>VASO SANITARIO LOUCA BRANCA CAIXA DESCARGA ACOPLADA 35X65X35CM INCL ASSENTO PLASTICO E RABICHO CROMADO EXCL COLOCACAO.</v>
          </cell>
          <cell r="E12793" t="str">
            <v xml:space="preserve">UN    </v>
          </cell>
          <cell r="F12793" t="str">
            <v>Coeficiente</v>
          </cell>
          <cell r="G12793" t="str">
            <v>Preço Unit.</v>
          </cell>
          <cell r="H12793" t="str">
            <v>Preço Total</v>
          </cell>
          <cell r="I12793">
            <v>243.9</v>
          </cell>
        </row>
        <row r="12794">
          <cell r="B12794">
            <v>2</v>
          </cell>
          <cell r="C12794" t="str">
            <v>377</v>
          </cell>
          <cell r="D12794" t="str">
            <v>TAMPO PLASTICO STANDARD P/ VASO SANITARIO</v>
          </cell>
          <cell r="E12794" t="str">
            <v>UN</v>
          </cell>
          <cell r="F12794">
            <v>1</v>
          </cell>
          <cell r="G12794">
            <v>15</v>
          </cell>
          <cell r="H12794">
            <v>15</v>
          </cell>
        </row>
        <row r="12795">
          <cell r="B12795">
            <v>2</v>
          </cell>
          <cell r="C12795" t="str">
            <v>10422</v>
          </cell>
          <cell r="D12795" t="str">
            <v>VASO SANITARIO SIFONADO C/CAIXA ACOPLADA LOUCA BRANCA - PADRAO MEDIO</v>
          </cell>
          <cell r="E12795" t="str">
            <v>UN</v>
          </cell>
          <cell r="F12795">
            <v>1</v>
          </cell>
          <cell r="G12795">
            <v>205.09</v>
          </cell>
          <cell r="H12795">
            <v>205.09</v>
          </cell>
        </row>
        <row r="12796">
          <cell r="B12796">
            <v>2</v>
          </cell>
          <cell r="C12796" t="str">
            <v>11684</v>
          </cell>
          <cell r="D12796" t="str">
            <v>ENGATE OU RABICHO FLEXIVEL EM METAL CROMADO 1/2" x 40CM</v>
          </cell>
          <cell r="E12796" t="str">
            <v>UN</v>
          </cell>
          <cell r="F12796">
            <v>1</v>
          </cell>
          <cell r="G12796">
            <v>23.81</v>
          </cell>
          <cell r="H12796">
            <v>23.81</v>
          </cell>
        </row>
        <row r="12797">
          <cell r="D12797" t="str">
            <v>Custo Direto Total</v>
          </cell>
          <cell r="H12797">
            <v>243.9</v>
          </cell>
        </row>
        <row r="12798">
          <cell r="D12798" t="str">
            <v>Taxa de BDI %</v>
          </cell>
          <cell r="F12798">
            <v>1E-8</v>
          </cell>
          <cell r="H12798">
            <v>0</v>
          </cell>
        </row>
        <row r="12799">
          <cell r="D12799" t="str">
            <v>Total da Composição</v>
          </cell>
          <cell r="H12799">
            <v>243.9</v>
          </cell>
        </row>
        <row r="12800">
          <cell r="A12800" t="str">
            <v>73947/012</v>
          </cell>
          <cell r="B12800" t="str">
            <v>PORTA SABONETE LIQUIDO FORNECIMENTO</v>
          </cell>
          <cell r="E12800" t="str">
            <v xml:space="preserve">UN    </v>
          </cell>
          <cell r="F12800" t="str">
            <v>Coeficiente</v>
          </cell>
          <cell r="G12800" t="str">
            <v>Preço Unit.</v>
          </cell>
          <cell r="H12800" t="str">
            <v>Preço Total</v>
          </cell>
          <cell r="I12800">
            <v>21.86</v>
          </cell>
        </row>
        <row r="12801">
          <cell r="B12801">
            <v>1</v>
          </cell>
          <cell r="C12801" t="str">
            <v>6111</v>
          </cell>
          <cell r="D12801" t="str">
            <v>SERVENTE</v>
          </cell>
          <cell r="E12801" t="str">
            <v>H</v>
          </cell>
          <cell r="F12801">
            <v>0.5</v>
          </cell>
          <cell r="G12801">
            <v>6.93</v>
          </cell>
          <cell r="H12801">
            <v>3.47</v>
          </cell>
        </row>
        <row r="12802">
          <cell r="B12802">
            <v>2</v>
          </cell>
          <cell r="C12802" t="str">
            <v>11758</v>
          </cell>
          <cell r="D12802" t="str">
            <v>SABONETEIRA EM VIDRO C/ SUPORTE EM ACO INOX P/ SABAO LIQUIDO</v>
          </cell>
          <cell r="E12802" t="str">
            <v>UN</v>
          </cell>
          <cell r="F12802">
            <v>1</v>
          </cell>
          <cell r="G12802">
            <v>18.39</v>
          </cell>
          <cell r="H12802">
            <v>18.39</v>
          </cell>
        </row>
        <row r="12803">
          <cell r="D12803" t="str">
            <v>Custo Direto Total</v>
          </cell>
          <cell r="H12803">
            <v>21.86</v>
          </cell>
        </row>
        <row r="12804">
          <cell r="D12804" t="str">
            <v>Taxa de BDI %</v>
          </cell>
          <cell r="F12804">
            <v>1E-8</v>
          </cell>
          <cell r="H12804">
            <v>0</v>
          </cell>
        </row>
        <row r="12805">
          <cell r="D12805" t="str">
            <v>Total da Composição</v>
          </cell>
          <cell r="H12805">
            <v>21.86</v>
          </cell>
        </row>
        <row r="12806">
          <cell r="A12806" t="str">
            <v>73949/001</v>
          </cell>
          <cell r="B12806" t="str">
            <v>TORNEIRA CROMADA 1/2" OU 3/4" PARA JARDIM OU TANQUE, PADRAO ALTO - FORNECIMENTO E INSTALACAO</v>
          </cell>
          <cell r="E12806" t="str">
            <v xml:space="preserve">UN    </v>
          </cell>
          <cell r="F12806" t="str">
            <v>Coeficiente</v>
          </cell>
          <cell r="G12806" t="str">
            <v>Preço Unit.</v>
          </cell>
          <cell r="H12806" t="str">
            <v>Preço Total</v>
          </cell>
          <cell r="I12806">
            <v>60.53</v>
          </cell>
        </row>
        <row r="12807">
          <cell r="B12807">
            <v>1</v>
          </cell>
          <cell r="C12807" t="str">
            <v>2696</v>
          </cell>
          <cell r="D12807" t="str">
            <v>ENCANADOR OU BOMBEIRO HIDRAULICO</v>
          </cell>
          <cell r="E12807" t="str">
            <v>H</v>
          </cell>
          <cell r="F12807">
            <v>0.5</v>
          </cell>
          <cell r="G12807">
            <v>9.68</v>
          </cell>
          <cell r="H12807">
            <v>4.84</v>
          </cell>
        </row>
        <row r="12808">
          <cell r="B12808">
            <v>1</v>
          </cell>
          <cell r="C12808" t="str">
            <v>6116</v>
          </cell>
          <cell r="D12808" t="str">
            <v>AJUDANTE DE ENCANADOR</v>
          </cell>
          <cell r="E12808" t="str">
            <v>H</v>
          </cell>
          <cell r="F12808">
            <v>0.5</v>
          </cell>
          <cell r="G12808">
            <v>7.64</v>
          </cell>
          <cell r="H12808">
            <v>3.82</v>
          </cell>
        </row>
        <row r="12809">
          <cell r="B12809">
            <v>2</v>
          </cell>
          <cell r="C12809" t="str">
            <v>3146</v>
          </cell>
          <cell r="D12809" t="str">
            <v>FITA VEDA ROSCA EM ROLOS 18MMX10M</v>
          </cell>
          <cell r="E12809" t="str">
            <v>UN</v>
          </cell>
          <cell r="F12809">
            <v>0.02</v>
          </cell>
          <cell r="G12809">
            <v>1.5</v>
          </cell>
          <cell r="H12809">
            <v>0.03</v>
          </cell>
        </row>
        <row r="12810">
          <cell r="B12810">
            <v>2</v>
          </cell>
          <cell r="C12810" t="str">
            <v>11762</v>
          </cell>
          <cell r="D12810" t="str">
            <v>TORNEIRA CROMADA 1/2" OU 3/4" REF 1153 P/ JARDIM/TANQUE - PADRAO ALTO</v>
          </cell>
          <cell r="E12810" t="str">
            <v>UN</v>
          </cell>
          <cell r="F12810">
            <v>1</v>
          </cell>
          <cell r="G12810">
            <v>51.84</v>
          </cell>
          <cell r="H12810">
            <v>51.84</v>
          </cell>
        </row>
        <row r="12811">
          <cell r="D12811" t="str">
            <v>Custo Direto Total</v>
          </cell>
          <cell r="H12811">
            <v>60.53</v>
          </cell>
        </row>
        <row r="12812">
          <cell r="D12812" t="str">
            <v>Taxa de BDI %</v>
          </cell>
          <cell r="F12812">
            <v>1E-8</v>
          </cell>
          <cell r="H12812">
            <v>0</v>
          </cell>
        </row>
        <row r="12813">
          <cell r="D12813" t="str">
            <v>Total da Composição</v>
          </cell>
          <cell r="H12813">
            <v>60.53</v>
          </cell>
        </row>
        <row r="12814">
          <cell r="A12814" t="str">
            <v>73949/002</v>
          </cell>
          <cell r="B12814" t="str">
            <v>TORNEIRA CROMADA LONGA 1/2" OU 3/4" DE PAREDE PARA PIA, PADRAO POPULAR- FORNECIMENTO E INSTALACAO</v>
          </cell>
          <cell r="E12814" t="str">
            <v xml:space="preserve">UN    </v>
          </cell>
          <cell r="F12814" t="str">
            <v>Coeficiente</v>
          </cell>
          <cell r="G12814" t="str">
            <v>Preço Unit.</v>
          </cell>
          <cell r="H12814" t="str">
            <v>Preço Total</v>
          </cell>
          <cell r="I12814">
            <v>37.46</v>
          </cell>
        </row>
        <row r="12815">
          <cell r="B12815">
            <v>1</v>
          </cell>
          <cell r="C12815" t="str">
            <v>2696</v>
          </cell>
          <cell r="D12815" t="str">
            <v>ENCANADOR OU BOMBEIRO HIDRAULICO</v>
          </cell>
          <cell r="E12815" t="str">
            <v>H</v>
          </cell>
          <cell r="F12815">
            <v>0.5</v>
          </cell>
          <cell r="G12815">
            <v>9.68</v>
          </cell>
          <cell r="H12815">
            <v>4.84</v>
          </cell>
        </row>
        <row r="12816">
          <cell r="B12816">
            <v>1</v>
          </cell>
          <cell r="C12816" t="str">
            <v>6116</v>
          </cell>
          <cell r="D12816" t="str">
            <v>AJUDANTE DE ENCANADOR</v>
          </cell>
          <cell r="E12816" t="str">
            <v>H</v>
          </cell>
          <cell r="F12816">
            <v>0.5</v>
          </cell>
          <cell r="G12816">
            <v>7.64</v>
          </cell>
          <cell r="H12816">
            <v>3.82</v>
          </cell>
        </row>
        <row r="12817">
          <cell r="B12817">
            <v>2</v>
          </cell>
          <cell r="C12817" t="str">
            <v>3146</v>
          </cell>
          <cell r="D12817" t="str">
            <v>FITA VEDA ROSCA EM ROLOS 18MMX10M</v>
          </cell>
          <cell r="E12817" t="str">
            <v>UN</v>
          </cell>
          <cell r="F12817">
            <v>2.8000000000000001E-2</v>
          </cell>
          <cell r="G12817">
            <v>1.5</v>
          </cell>
          <cell r="H12817">
            <v>0.04</v>
          </cell>
        </row>
        <row r="12818">
          <cell r="B12818">
            <v>2</v>
          </cell>
          <cell r="C12818" t="str">
            <v>13416</v>
          </cell>
          <cell r="D12818" t="str">
            <v>TORNEIRA CROMADA LONGA 1/2" OU 3/4" REF 1158 P/ PIA COZ - PADRAO POPULAR</v>
          </cell>
          <cell r="E12818" t="str">
            <v>UN</v>
          </cell>
          <cell r="F12818">
            <v>1</v>
          </cell>
          <cell r="G12818">
            <v>28.76</v>
          </cell>
          <cell r="H12818">
            <v>28.76</v>
          </cell>
        </row>
        <row r="12819">
          <cell r="D12819" t="str">
            <v>Custo Direto Total</v>
          </cell>
          <cell r="H12819">
            <v>37.46</v>
          </cell>
        </row>
        <row r="12820">
          <cell r="D12820" t="str">
            <v>Taxa de BDI %</v>
          </cell>
          <cell r="F12820">
            <v>1E-8</v>
          </cell>
          <cell r="H12820">
            <v>0</v>
          </cell>
        </row>
        <row r="12821">
          <cell r="D12821" t="str">
            <v>Total da Composição</v>
          </cell>
          <cell r="H12821">
            <v>37.46</v>
          </cell>
        </row>
        <row r="12822">
          <cell r="A12822" t="str">
            <v>73949/003</v>
          </cell>
          <cell r="B12822" t="str">
            <v>TORNEIRA CROMADA LONGA 1/2" OU 3/4" DE PAREDE PARA PIA DE COZINHA COMAREJADOR, PADRAO MEDIO - FORNECIMENTO E INSTALACAO</v>
          </cell>
          <cell r="E12822" t="str">
            <v xml:space="preserve">UN    </v>
          </cell>
          <cell r="F12822" t="str">
            <v>Coeficiente</v>
          </cell>
          <cell r="G12822" t="str">
            <v>Preço Unit.</v>
          </cell>
          <cell r="H12822" t="str">
            <v>Preço Total</v>
          </cell>
          <cell r="I12822">
            <v>100.97</v>
          </cell>
        </row>
        <row r="12823">
          <cell r="B12823">
            <v>1</v>
          </cell>
          <cell r="C12823" t="str">
            <v>2696</v>
          </cell>
          <cell r="D12823" t="str">
            <v>ENCANADOR OU BOMBEIRO HIDRAULICO</v>
          </cell>
          <cell r="E12823" t="str">
            <v>H</v>
          </cell>
          <cell r="F12823">
            <v>0.5</v>
          </cell>
          <cell r="G12823">
            <v>9.68</v>
          </cell>
          <cell r="H12823">
            <v>4.84</v>
          </cell>
        </row>
        <row r="12824">
          <cell r="B12824">
            <v>1</v>
          </cell>
          <cell r="C12824" t="str">
            <v>6116</v>
          </cell>
          <cell r="D12824" t="str">
            <v>AJUDANTE DE ENCANADOR</v>
          </cell>
          <cell r="E12824" t="str">
            <v>H</v>
          </cell>
          <cell r="F12824">
            <v>0.5</v>
          </cell>
          <cell r="G12824">
            <v>7.64</v>
          </cell>
          <cell r="H12824">
            <v>3.82</v>
          </cell>
        </row>
        <row r="12825">
          <cell r="B12825">
            <v>2</v>
          </cell>
          <cell r="C12825" t="str">
            <v>3146</v>
          </cell>
          <cell r="D12825" t="str">
            <v>FITA VEDA ROSCA EM ROLOS 18MMX10M</v>
          </cell>
          <cell r="E12825" t="str">
            <v>UN</v>
          </cell>
          <cell r="F12825">
            <v>2.8000000000000001E-2</v>
          </cell>
          <cell r="G12825">
            <v>1.5</v>
          </cell>
          <cell r="H12825">
            <v>0.04</v>
          </cell>
        </row>
        <row r="12826">
          <cell r="B12826">
            <v>2</v>
          </cell>
          <cell r="C12826" t="str">
            <v>11775</v>
          </cell>
          <cell r="D12826" t="str">
            <v>TORNEIRA CROMADA 1/2" OU 3/4" REF 1157 P/ PIA COZ - C/ AREJADOR - PADRAO MEDIO</v>
          </cell>
          <cell r="E12826" t="str">
            <v>UN</v>
          </cell>
          <cell r="F12826">
            <v>1</v>
          </cell>
          <cell r="G12826">
            <v>92.27</v>
          </cell>
          <cell r="H12826">
            <v>92.27</v>
          </cell>
        </row>
        <row r="12827">
          <cell r="D12827" t="str">
            <v>Custo Direto Total</v>
          </cell>
          <cell r="H12827">
            <v>100.97</v>
          </cell>
        </row>
        <row r="12828">
          <cell r="D12828" t="str">
            <v>Taxa de BDI %</v>
          </cell>
          <cell r="F12828">
            <v>1E-8</v>
          </cell>
          <cell r="H12828">
            <v>0</v>
          </cell>
        </row>
        <row r="12829">
          <cell r="D12829" t="str">
            <v>Total da Composição</v>
          </cell>
          <cell r="H12829">
            <v>100.97</v>
          </cell>
        </row>
        <row r="12830">
          <cell r="A12830" t="str">
            <v>73949/004</v>
          </cell>
          <cell r="B12830" t="str">
            <v>TORNEIRA CROMADA TUBO MOVEL DE PAREDE 1/2" OU 3/4" PARA PIA DE COZINHA, PADRAO MEDIO - FORNECIMENTO E INSTALACAO</v>
          </cell>
          <cell r="E12830" t="str">
            <v xml:space="preserve">UN    </v>
          </cell>
          <cell r="F12830" t="str">
            <v>Coeficiente</v>
          </cell>
          <cell r="G12830" t="str">
            <v>Preço Unit.</v>
          </cell>
          <cell r="H12830" t="str">
            <v>Preço Total</v>
          </cell>
          <cell r="I12830">
            <v>115.58</v>
          </cell>
        </row>
        <row r="12831">
          <cell r="B12831">
            <v>1</v>
          </cell>
          <cell r="C12831" t="str">
            <v>2696</v>
          </cell>
          <cell r="D12831" t="str">
            <v>ENCANADOR OU BOMBEIRO HIDRAULICO</v>
          </cell>
          <cell r="E12831" t="str">
            <v>H</v>
          </cell>
          <cell r="F12831">
            <v>0.5</v>
          </cell>
          <cell r="G12831">
            <v>9.68</v>
          </cell>
          <cell r="H12831">
            <v>4.84</v>
          </cell>
        </row>
        <row r="12832">
          <cell r="B12832">
            <v>1</v>
          </cell>
          <cell r="C12832" t="str">
            <v>6116</v>
          </cell>
          <cell r="D12832" t="str">
            <v>AJUDANTE DE ENCANADOR</v>
          </cell>
          <cell r="E12832" t="str">
            <v>H</v>
          </cell>
          <cell r="F12832">
            <v>0.5</v>
          </cell>
          <cell r="G12832">
            <v>7.64</v>
          </cell>
          <cell r="H12832">
            <v>3.82</v>
          </cell>
        </row>
        <row r="12833">
          <cell r="B12833">
            <v>2</v>
          </cell>
          <cell r="C12833" t="str">
            <v>3146</v>
          </cell>
          <cell r="D12833" t="str">
            <v>FITA VEDA ROSCA EM ROLOS 18MMX10M</v>
          </cell>
          <cell r="E12833" t="str">
            <v>UN</v>
          </cell>
          <cell r="F12833">
            <v>2.8000000000000001E-2</v>
          </cell>
          <cell r="G12833">
            <v>1.5</v>
          </cell>
          <cell r="H12833">
            <v>0.04</v>
          </cell>
        </row>
        <row r="12834">
          <cell r="B12834">
            <v>2</v>
          </cell>
          <cell r="C12834" t="str">
            <v>11773</v>
          </cell>
          <cell r="D12834" t="str">
            <v>TORNEIRA CROMADA TUBO MOVEL P/ PAREDE 1/2" OU 3/4" REF 1168 P/ PIA COZ - PADRAO MEDIO</v>
          </cell>
          <cell r="E12834" t="str">
            <v>UN</v>
          </cell>
          <cell r="F12834">
            <v>1</v>
          </cell>
          <cell r="G12834">
            <v>106.88</v>
          </cell>
          <cell r="H12834">
            <v>106.88</v>
          </cell>
        </row>
        <row r="12835">
          <cell r="D12835" t="str">
            <v>Custo Direto Total</v>
          </cell>
          <cell r="H12835">
            <v>115.58</v>
          </cell>
        </row>
        <row r="12836">
          <cell r="D12836" t="str">
            <v>Taxa de BDI %</v>
          </cell>
          <cell r="F12836">
            <v>1E-8</v>
          </cell>
          <cell r="H12836">
            <v>0</v>
          </cell>
        </row>
        <row r="12837">
          <cell r="D12837" t="str">
            <v>Total da Composição</v>
          </cell>
          <cell r="H12837">
            <v>115.58</v>
          </cell>
        </row>
        <row r="12838">
          <cell r="A12838" t="str">
            <v>73949/005</v>
          </cell>
          <cell r="B12838" t="str">
            <v>TORNEIRA CROMADA 1/2" OU 3/4" DE BANCADA PARA LAVATORIO, PADRAO POPULAR COM ENGATE FLEXIVEL EM METAL CROMADO 1/2"X30CM- FORNECIMENTO E INSTALACAO</v>
          </cell>
          <cell r="E12838" t="str">
            <v xml:space="preserve">UN    </v>
          </cell>
          <cell r="F12838" t="str">
            <v>Coeficiente</v>
          </cell>
          <cell r="G12838" t="str">
            <v>Preço Unit.</v>
          </cell>
          <cell r="H12838" t="str">
            <v>Preço Total</v>
          </cell>
          <cell r="I12838">
            <v>62.94</v>
          </cell>
        </row>
        <row r="12839">
          <cell r="B12839">
            <v>1</v>
          </cell>
          <cell r="C12839" t="str">
            <v>2696</v>
          </cell>
          <cell r="D12839" t="str">
            <v>ENCANADOR OU BOMBEIRO HIDRAULICO</v>
          </cell>
          <cell r="E12839" t="str">
            <v>H</v>
          </cell>
          <cell r="F12839">
            <v>0.65</v>
          </cell>
          <cell r="G12839">
            <v>9.68</v>
          </cell>
          <cell r="H12839">
            <v>6.29</v>
          </cell>
        </row>
        <row r="12840">
          <cell r="B12840">
            <v>1</v>
          </cell>
          <cell r="C12840" t="str">
            <v>6116</v>
          </cell>
          <cell r="D12840" t="str">
            <v>AJUDANTE DE ENCANADOR</v>
          </cell>
          <cell r="E12840" t="str">
            <v>H</v>
          </cell>
          <cell r="F12840">
            <v>0.65</v>
          </cell>
          <cell r="G12840">
            <v>7.64</v>
          </cell>
          <cell r="H12840">
            <v>4.97</v>
          </cell>
        </row>
        <row r="12841">
          <cell r="B12841">
            <v>2</v>
          </cell>
          <cell r="C12841" t="str">
            <v>3146</v>
          </cell>
          <cell r="D12841" t="str">
            <v>FITA VEDA ROSCA EM ROLOS 18MMX10M</v>
          </cell>
          <cell r="E12841" t="str">
            <v>UN</v>
          </cell>
          <cell r="F12841">
            <v>2.8000000000000001E-2</v>
          </cell>
          <cell r="G12841">
            <v>1.5</v>
          </cell>
          <cell r="H12841">
            <v>0.04</v>
          </cell>
        </row>
        <row r="12842">
          <cell r="B12842">
            <v>2</v>
          </cell>
          <cell r="C12842" t="str">
            <v>11683</v>
          </cell>
          <cell r="D12842" t="str">
            <v>ENGATE OU RABICHO FLEXIVEL EM METAL CROMADO 1/2" x 30CM</v>
          </cell>
          <cell r="E12842" t="str">
            <v>UN</v>
          </cell>
          <cell r="F12842">
            <v>1</v>
          </cell>
          <cell r="G12842">
            <v>21.64</v>
          </cell>
          <cell r="H12842">
            <v>21.64</v>
          </cell>
        </row>
        <row r="12843">
          <cell r="B12843">
            <v>2</v>
          </cell>
          <cell r="C12843" t="str">
            <v>13415</v>
          </cell>
          <cell r="D12843" t="str">
            <v>TORNEIRA CROMADA 1/2" OU 3/4" REF 1193 P/ LAVATORIO - PADRAO POPULAR</v>
          </cell>
          <cell r="E12843" t="str">
            <v>UN</v>
          </cell>
          <cell r="F12843">
            <v>1</v>
          </cell>
          <cell r="G12843">
            <v>30</v>
          </cell>
          <cell r="H12843">
            <v>30</v>
          </cell>
        </row>
        <row r="12844">
          <cell r="D12844" t="str">
            <v>Custo Direto Total</v>
          </cell>
          <cell r="H12844">
            <v>62.94</v>
          </cell>
        </row>
        <row r="12845">
          <cell r="D12845" t="str">
            <v>Taxa de BDI %</v>
          </cell>
          <cell r="F12845">
            <v>1E-8</v>
          </cell>
          <cell r="H12845">
            <v>0</v>
          </cell>
        </row>
        <row r="12846">
          <cell r="D12846" t="str">
            <v>Total da Composição</v>
          </cell>
          <cell r="H12846">
            <v>62.94</v>
          </cell>
        </row>
        <row r="12847">
          <cell r="A12847" t="str">
            <v>73949/006</v>
          </cell>
          <cell r="B12847" t="str">
            <v>TORNEIRA CROMADA MÉDIA 1/2"DE PAREDE, PADRÃO POPULAR - FORNECIMENTO E INSTALACAO</v>
          </cell>
          <cell r="E12847" t="str">
            <v xml:space="preserve">UN    </v>
          </cell>
          <cell r="F12847" t="str">
            <v>Coeficiente</v>
          </cell>
          <cell r="G12847" t="str">
            <v>Preço Unit.</v>
          </cell>
          <cell r="H12847" t="str">
            <v>Preço Total</v>
          </cell>
          <cell r="I12847">
            <v>38.799999999999997</v>
          </cell>
        </row>
        <row r="12848">
          <cell r="B12848">
            <v>1</v>
          </cell>
          <cell r="C12848" t="str">
            <v>2696</v>
          </cell>
          <cell r="D12848" t="str">
            <v>ENCANADOR OU BOMBEIRO HIDRAULICO</v>
          </cell>
          <cell r="E12848" t="str">
            <v>H</v>
          </cell>
          <cell r="F12848">
            <v>0.5</v>
          </cell>
          <cell r="G12848">
            <v>9.68</v>
          </cell>
          <cell r="H12848">
            <v>4.84</v>
          </cell>
        </row>
        <row r="12849">
          <cell r="B12849">
            <v>1</v>
          </cell>
          <cell r="C12849" t="str">
            <v>6116</v>
          </cell>
          <cell r="D12849" t="str">
            <v>AJUDANTE DE ENCANADOR</v>
          </cell>
          <cell r="E12849" t="str">
            <v>H</v>
          </cell>
          <cell r="F12849">
            <v>0.5</v>
          </cell>
          <cell r="G12849">
            <v>7.64</v>
          </cell>
          <cell r="H12849">
            <v>3.82</v>
          </cell>
        </row>
        <row r="12850">
          <cell r="B12850">
            <v>2</v>
          </cell>
          <cell r="C12850" t="str">
            <v>3146</v>
          </cell>
          <cell r="D12850" t="str">
            <v>FITA VEDA ROSCA EM ROLOS 18MMX10M</v>
          </cell>
          <cell r="E12850" t="str">
            <v>UN</v>
          </cell>
          <cell r="F12850">
            <v>0.02</v>
          </cell>
          <cell r="G12850">
            <v>1.5</v>
          </cell>
          <cell r="H12850">
            <v>0.03</v>
          </cell>
        </row>
        <row r="12851">
          <cell r="B12851">
            <v>2</v>
          </cell>
          <cell r="C12851" t="str">
            <v>13417</v>
          </cell>
          <cell r="D12851" t="str">
            <v>TORNEIRA CROMADA MEDIA 1/2" OU 3/4" REF 1143 - PADRAO POPULAR</v>
          </cell>
          <cell r="E12851" t="str">
            <v>UN</v>
          </cell>
          <cell r="F12851">
            <v>1</v>
          </cell>
          <cell r="G12851">
            <v>30.11</v>
          </cell>
          <cell r="H12851">
            <v>30.11</v>
          </cell>
        </row>
        <row r="12852">
          <cell r="D12852" t="str">
            <v>Custo Direto Total</v>
          </cell>
          <cell r="H12852">
            <v>38.799999999999997</v>
          </cell>
        </row>
        <row r="12853">
          <cell r="D12853" t="str">
            <v>Taxa de BDI %</v>
          </cell>
          <cell r="F12853">
            <v>1E-8</v>
          </cell>
          <cell r="H12853">
            <v>0</v>
          </cell>
        </row>
        <row r="12854">
          <cell r="D12854" t="str">
            <v>Total da Composição</v>
          </cell>
          <cell r="H12854">
            <v>38.799999999999997</v>
          </cell>
        </row>
        <row r="12855">
          <cell r="A12855" t="str">
            <v>73949/007</v>
          </cell>
          <cell r="B12855" t="str">
            <v>TORNEIRA CROMADA TUBO MOVEL PARA BANCADA 1/2" OU 3/4" PARA PIA DE COZINHA, PADRAO ALTO - FORNECIMENTO E INSTALACAO</v>
          </cell>
          <cell r="E12855" t="str">
            <v xml:space="preserve">UN    </v>
          </cell>
          <cell r="F12855" t="str">
            <v>Coeficiente</v>
          </cell>
          <cell r="G12855" t="str">
            <v>Preço Unit.</v>
          </cell>
          <cell r="H12855" t="str">
            <v>Preço Total</v>
          </cell>
          <cell r="I12855">
            <v>192.81</v>
          </cell>
        </row>
        <row r="12856">
          <cell r="B12856">
            <v>1</v>
          </cell>
          <cell r="C12856" t="str">
            <v>2696</v>
          </cell>
          <cell r="D12856" t="str">
            <v>ENCANADOR OU BOMBEIRO HIDRAULICO</v>
          </cell>
          <cell r="E12856" t="str">
            <v>H</v>
          </cell>
          <cell r="F12856">
            <v>0.5</v>
          </cell>
          <cell r="G12856">
            <v>9.68</v>
          </cell>
          <cell r="H12856">
            <v>4.84</v>
          </cell>
        </row>
        <row r="12857">
          <cell r="B12857">
            <v>1</v>
          </cell>
          <cell r="C12857" t="str">
            <v>6116</v>
          </cell>
          <cell r="D12857" t="str">
            <v>AJUDANTE DE ENCANADOR</v>
          </cell>
          <cell r="E12857" t="str">
            <v>H</v>
          </cell>
          <cell r="F12857">
            <v>0.5</v>
          </cell>
          <cell r="G12857">
            <v>7.64</v>
          </cell>
          <cell r="H12857">
            <v>3.82</v>
          </cell>
        </row>
        <row r="12858">
          <cell r="B12858">
            <v>2</v>
          </cell>
          <cell r="C12858" t="str">
            <v>3146</v>
          </cell>
          <cell r="D12858" t="str">
            <v>FITA VEDA ROSCA EM ROLOS 18MMX10M</v>
          </cell>
          <cell r="E12858" t="str">
            <v>UN</v>
          </cell>
          <cell r="F12858">
            <v>2.8000000000000001E-2</v>
          </cell>
          <cell r="G12858">
            <v>1.5</v>
          </cell>
          <cell r="H12858">
            <v>0.04</v>
          </cell>
        </row>
        <row r="12859">
          <cell r="B12859">
            <v>2</v>
          </cell>
          <cell r="C12859" t="str">
            <v>11772</v>
          </cell>
          <cell r="D12859" t="str">
            <v>TORNEIRA CROMADA TUBO MOVEL P/ BANCADA 1/2" OU 3/4" REF 1167 P/ PIA COZ - PADRAO ALTO</v>
          </cell>
          <cell r="E12859" t="str">
            <v>UN</v>
          </cell>
          <cell r="F12859">
            <v>1</v>
          </cell>
          <cell r="G12859">
            <v>184.11</v>
          </cell>
          <cell r="H12859">
            <v>184.11</v>
          </cell>
        </row>
        <row r="12860">
          <cell r="D12860" t="str">
            <v>Custo Direto Total</v>
          </cell>
          <cell r="H12860">
            <v>192.81</v>
          </cell>
        </row>
        <row r="12861">
          <cell r="D12861" t="str">
            <v>Taxa de BDI %</v>
          </cell>
          <cell r="F12861">
            <v>1E-8</v>
          </cell>
          <cell r="H12861">
            <v>0</v>
          </cell>
        </row>
        <row r="12862">
          <cell r="D12862" t="str">
            <v>Total da Composição</v>
          </cell>
          <cell r="H12862">
            <v>192.81</v>
          </cell>
        </row>
        <row r="12863">
          <cell r="A12863" t="str">
            <v>73949/008</v>
          </cell>
          <cell r="B12863" t="str">
            <v>TORNEIRA CROMADA 1/2" OU 3/4" PARA TANQUE, PADRÃO POPULAR - FORNECIMENTO E INSTALACAO</v>
          </cell>
          <cell r="E12863" t="str">
            <v xml:space="preserve">UN    </v>
          </cell>
          <cell r="F12863" t="str">
            <v>Coeficiente</v>
          </cell>
          <cell r="G12863" t="str">
            <v>Preço Unit.</v>
          </cell>
          <cell r="H12863" t="str">
            <v>Preço Total</v>
          </cell>
          <cell r="I12863">
            <v>23.799999999999997</v>
          </cell>
        </row>
        <row r="12864">
          <cell r="B12864">
            <v>1</v>
          </cell>
          <cell r="C12864" t="str">
            <v>2696</v>
          </cell>
          <cell r="D12864" t="str">
            <v>ENCANADOR OU BOMBEIRO HIDRAULICO</v>
          </cell>
          <cell r="E12864" t="str">
            <v>H</v>
          </cell>
          <cell r="F12864">
            <v>0.5</v>
          </cell>
          <cell r="G12864">
            <v>9.68</v>
          </cell>
          <cell r="H12864">
            <v>4.84</v>
          </cell>
        </row>
        <row r="12865">
          <cell r="B12865">
            <v>1</v>
          </cell>
          <cell r="C12865" t="str">
            <v>6116</v>
          </cell>
          <cell r="D12865" t="str">
            <v>AJUDANTE DE ENCANADOR</v>
          </cell>
          <cell r="E12865" t="str">
            <v>H</v>
          </cell>
          <cell r="F12865">
            <v>0.5</v>
          </cell>
          <cell r="G12865">
            <v>7.64</v>
          </cell>
          <cell r="H12865">
            <v>3.82</v>
          </cell>
        </row>
        <row r="12866">
          <cell r="B12866">
            <v>2</v>
          </cell>
          <cell r="C12866" t="str">
            <v>3146</v>
          </cell>
          <cell r="D12866" t="str">
            <v>FITA VEDA ROSCA EM ROLOS 18MMX10M</v>
          </cell>
          <cell r="E12866" t="str">
            <v>UN</v>
          </cell>
          <cell r="F12866">
            <v>0.02</v>
          </cell>
          <cell r="G12866">
            <v>1.5</v>
          </cell>
          <cell r="H12866">
            <v>0.03</v>
          </cell>
        </row>
        <row r="12867">
          <cell r="B12867">
            <v>2</v>
          </cell>
          <cell r="C12867" t="str">
            <v>7604</v>
          </cell>
          <cell r="D12867" t="str">
            <v>TORNEIRA CROMADA 1/2" OU 3/4" REF 1126 P/ TANQUE - PADRAO POPULAR</v>
          </cell>
          <cell r="E12867" t="str">
            <v>UN</v>
          </cell>
          <cell r="F12867">
            <v>1</v>
          </cell>
          <cell r="G12867">
            <v>15.11</v>
          </cell>
          <cell r="H12867">
            <v>15.11</v>
          </cell>
        </row>
        <row r="12868">
          <cell r="D12868" t="str">
            <v>Custo Direto Total</v>
          </cell>
          <cell r="H12868">
            <v>23.799999999999997</v>
          </cell>
        </row>
        <row r="12869">
          <cell r="D12869" t="str">
            <v>Taxa de BDI %</v>
          </cell>
          <cell r="F12869">
            <v>1E-8</v>
          </cell>
          <cell r="H12869">
            <v>0</v>
          </cell>
        </row>
        <row r="12870">
          <cell r="D12870" t="str">
            <v>Total da Composição</v>
          </cell>
          <cell r="H12870">
            <v>23.799999999999997</v>
          </cell>
        </row>
        <row r="12871">
          <cell r="A12871" t="str">
            <v>73949/009</v>
          </cell>
          <cell r="B12871" t="str">
            <v>TORNEIRA CROMADA 1/2" OU 3/4" PARA LAVATORIO, PADRÃO POPULAR, COM ENGATE FLEXIVEL PLASTICO 1/2"X30CM - FORNECIMENTO E INSTALACAO</v>
          </cell>
          <cell r="E12871" t="str">
            <v xml:space="preserve">UN    </v>
          </cell>
          <cell r="F12871" t="str">
            <v>Coeficiente</v>
          </cell>
          <cell r="G12871" t="str">
            <v>Preço Unit.</v>
          </cell>
          <cell r="H12871" t="str">
            <v>Preço Total</v>
          </cell>
          <cell r="I12871">
            <v>43.42</v>
          </cell>
        </row>
        <row r="12872">
          <cell r="B12872">
            <v>1</v>
          </cell>
          <cell r="C12872" t="str">
            <v>2696</v>
          </cell>
          <cell r="D12872" t="str">
            <v>ENCANADOR OU BOMBEIRO HIDRAULICO</v>
          </cell>
          <cell r="E12872" t="str">
            <v>H</v>
          </cell>
          <cell r="F12872">
            <v>0.65</v>
          </cell>
          <cell r="G12872">
            <v>9.68</v>
          </cell>
          <cell r="H12872">
            <v>6.29</v>
          </cell>
        </row>
        <row r="12873">
          <cell r="B12873">
            <v>1</v>
          </cell>
          <cell r="C12873" t="str">
            <v>6116</v>
          </cell>
          <cell r="D12873" t="str">
            <v>AJUDANTE DE ENCANADOR</v>
          </cell>
          <cell r="E12873" t="str">
            <v>H</v>
          </cell>
          <cell r="F12873">
            <v>0.65</v>
          </cell>
          <cell r="G12873">
            <v>7.64</v>
          </cell>
          <cell r="H12873">
            <v>4.97</v>
          </cell>
        </row>
        <row r="12874">
          <cell r="B12874">
            <v>2</v>
          </cell>
          <cell r="C12874" t="str">
            <v>3146</v>
          </cell>
          <cell r="D12874" t="str">
            <v>FITA VEDA ROSCA EM ROLOS 18MMX10M</v>
          </cell>
          <cell r="E12874" t="str">
            <v>UN</v>
          </cell>
          <cell r="F12874">
            <v>2.8000000000000001E-2</v>
          </cell>
          <cell r="G12874">
            <v>1.5</v>
          </cell>
          <cell r="H12874">
            <v>0.04</v>
          </cell>
        </row>
        <row r="12875">
          <cell r="B12875">
            <v>2</v>
          </cell>
          <cell r="C12875" t="str">
            <v>6141</v>
          </cell>
          <cell r="D12875" t="str">
            <v>ENGATE OU RABICHO FLEXIVEL PLASTICO (PVC OU ABS) BRANCO 1/2" X 30CM</v>
          </cell>
          <cell r="E12875" t="str">
            <v>UN</v>
          </cell>
          <cell r="F12875">
            <v>1</v>
          </cell>
          <cell r="G12875">
            <v>2.12</v>
          </cell>
          <cell r="H12875">
            <v>2.12</v>
          </cell>
        </row>
        <row r="12876">
          <cell r="B12876">
            <v>2</v>
          </cell>
          <cell r="C12876" t="str">
            <v>13415</v>
          </cell>
          <cell r="D12876" t="str">
            <v>TORNEIRA CROMADA 1/2" OU 3/4" REF 1193 P/ LAVATORIO - PADRAO POPULAR</v>
          </cell>
          <cell r="E12876" t="str">
            <v>UN</v>
          </cell>
          <cell r="F12876">
            <v>1</v>
          </cell>
          <cell r="G12876">
            <v>30</v>
          </cell>
          <cell r="H12876">
            <v>30</v>
          </cell>
        </row>
        <row r="12877">
          <cell r="D12877" t="str">
            <v>Custo Direto Total</v>
          </cell>
          <cell r="H12877">
            <v>43.42</v>
          </cell>
        </row>
        <row r="12878">
          <cell r="D12878" t="str">
            <v>Taxa de BDI %</v>
          </cell>
          <cell r="F12878">
            <v>1E-8</v>
          </cell>
          <cell r="H12878">
            <v>0</v>
          </cell>
        </row>
        <row r="12879">
          <cell r="D12879" t="str">
            <v>Total da Composição</v>
          </cell>
          <cell r="H12879">
            <v>43.42</v>
          </cell>
        </row>
        <row r="12880">
          <cell r="A12880" t="str">
            <v>73951/001</v>
          </cell>
          <cell r="B12880" t="str">
            <v>SIFAO PLASTICO PARA LAVATORIO OU PIA TIPO COPO 1.1/4" - FORNECIMENTO EINSTALACAO</v>
          </cell>
          <cell r="E12880" t="str">
            <v xml:space="preserve">UN    </v>
          </cell>
          <cell r="F12880" t="str">
            <v>Coeficiente</v>
          </cell>
          <cell r="G12880" t="str">
            <v>Preço Unit.</v>
          </cell>
          <cell r="H12880" t="str">
            <v>Preço Total</v>
          </cell>
          <cell r="I12880">
            <v>11.22</v>
          </cell>
        </row>
        <row r="12881">
          <cell r="B12881">
            <v>1</v>
          </cell>
          <cell r="C12881" t="str">
            <v>2696</v>
          </cell>
          <cell r="D12881" t="str">
            <v>ENCANADOR OU BOMBEIRO HIDRAULICO</v>
          </cell>
          <cell r="E12881" t="str">
            <v>H</v>
          </cell>
          <cell r="F12881">
            <v>0.25</v>
          </cell>
          <cell r="G12881">
            <v>9.68</v>
          </cell>
          <cell r="H12881">
            <v>2.42</v>
          </cell>
        </row>
        <row r="12882">
          <cell r="B12882">
            <v>1</v>
          </cell>
          <cell r="C12882" t="str">
            <v>6116</v>
          </cell>
          <cell r="D12882" t="str">
            <v>AJUDANTE DE ENCANADOR</v>
          </cell>
          <cell r="E12882" t="str">
            <v>H</v>
          </cell>
          <cell r="F12882">
            <v>0.25</v>
          </cell>
          <cell r="G12882">
            <v>7.64</v>
          </cell>
          <cell r="H12882">
            <v>1.91</v>
          </cell>
        </row>
        <row r="12883">
          <cell r="B12883">
            <v>2</v>
          </cell>
          <cell r="C12883" t="str">
            <v>3146</v>
          </cell>
          <cell r="D12883" t="str">
            <v>FITA VEDA ROSCA EM ROLOS 18MMX10M</v>
          </cell>
          <cell r="E12883" t="str">
            <v>UN</v>
          </cell>
          <cell r="F12883">
            <v>0.02</v>
          </cell>
          <cell r="G12883">
            <v>1.5</v>
          </cell>
          <cell r="H12883">
            <v>0.03</v>
          </cell>
        </row>
        <row r="12884">
          <cell r="B12884">
            <v>2</v>
          </cell>
          <cell r="C12884" t="str">
            <v>6146</v>
          </cell>
          <cell r="D12884" t="str">
            <v>SIFAO PLASTICO P/ LAVATORIO/PIA TIPO COPO 1 1/4"</v>
          </cell>
          <cell r="E12884" t="str">
            <v>UN</v>
          </cell>
          <cell r="F12884">
            <v>1</v>
          </cell>
          <cell r="G12884">
            <v>6.86</v>
          </cell>
          <cell r="H12884">
            <v>6.86</v>
          </cell>
        </row>
        <row r="12885">
          <cell r="D12885" t="str">
            <v>Custo Direto Total</v>
          </cell>
          <cell r="H12885">
            <v>11.22</v>
          </cell>
        </row>
        <row r="12886">
          <cell r="D12886" t="str">
            <v>Taxa de BDI %</v>
          </cell>
          <cell r="F12886">
            <v>1E-8</v>
          </cell>
          <cell r="H12886">
            <v>0</v>
          </cell>
        </row>
        <row r="12887">
          <cell r="D12887" t="str">
            <v>Total da Composição</v>
          </cell>
          <cell r="H12887">
            <v>11.22</v>
          </cell>
        </row>
        <row r="12888">
          <cell r="A12888" t="str">
            <v>73951/002</v>
          </cell>
          <cell r="B12888" t="str">
            <v>SIFAO PLASTICO PARA LAVATORIO OU PIA TIPO COPO 1" - FORNECIMENTO E INSTALACAO</v>
          </cell>
          <cell r="E12888" t="str">
            <v xml:space="preserve">UN    </v>
          </cell>
          <cell r="F12888" t="str">
            <v>Coeficiente</v>
          </cell>
          <cell r="G12888" t="str">
            <v>Preço Unit.</v>
          </cell>
          <cell r="H12888" t="str">
            <v>Preço Total</v>
          </cell>
          <cell r="I12888">
            <v>15.629999999999999</v>
          </cell>
        </row>
        <row r="12889">
          <cell r="B12889">
            <v>1</v>
          </cell>
          <cell r="C12889" t="str">
            <v>2696</v>
          </cell>
          <cell r="D12889" t="str">
            <v>ENCANADOR OU BOMBEIRO HIDRAULICO</v>
          </cell>
          <cell r="E12889" t="str">
            <v>H</v>
          </cell>
          <cell r="F12889">
            <v>0.5</v>
          </cell>
          <cell r="G12889">
            <v>9.68</v>
          </cell>
          <cell r="H12889">
            <v>4.84</v>
          </cell>
        </row>
        <row r="12890">
          <cell r="B12890">
            <v>1</v>
          </cell>
          <cell r="C12890" t="str">
            <v>6116</v>
          </cell>
          <cell r="D12890" t="str">
            <v>AJUDANTE DE ENCANADOR</v>
          </cell>
          <cell r="E12890" t="str">
            <v>H</v>
          </cell>
          <cell r="F12890">
            <v>0.5</v>
          </cell>
          <cell r="G12890">
            <v>7.64</v>
          </cell>
          <cell r="H12890">
            <v>3.82</v>
          </cell>
        </row>
        <row r="12891">
          <cell r="B12891">
            <v>2</v>
          </cell>
          <cell r="C12891" t="str">
            <v>3146</v>
          </cell>
          <cell r="D12891" t="str">
            <v>FITA VEDA ROSCA EM ROLOS 18MMX10M</v>
          </cell>
          <cell r="E12891" t="str">
            <v>UN</v>
          </cell>
          <cell r="F12891">
            <v>0.02</v>
          </cell>
          <cell r="G12891">
            <v>1.5</v>
          </cell>
          <cell r="H12891">
            <v>0.03</v>
          </cell>
        </row>
        <row r="12892">
          <cell r="B12892">
            <v>2</v>
          </cell>
          <cell r="C12892" t="str">
            <v>6149</v>
          </cell>
          <cell r="D12892" t="str">
            <v>SIFAO PLASTICO P/ LAVATORIO/PIA TIPO COPO 1"</v>
          </cell>
          <cell r="E12892" t="str">
            <v>UN</v>
          </cell>
          <cell r="F12892">
            <v>1</v>
          </cell>
          <cell r="G12892">
            <v>6.94</v>
          </cell>
          <cell r="H12892">
            <v>6.94</v>
          </cell>
        </row>
        <row r="12893">
          <cell r="D12893" t="str">
            <v>Custo Direto Total</v>
          </cell>
          <cell r="H12893">
            <v>15.629999999999999</v>
          </cell>
        </row>
        <row r="12894">
          <cell r="D12894" t="str">
            <v>Taxa de BDI %</v>
          </cell>
          <cell r="F12894">
            <v>1E-8</v>
          </cell>
          <cell r="H12894">
            <v>0</v>
          </cell>
        </row>
        <row r="12895">
          <cell r="D12895" t="str">
            <v>Total da Composição</v>
          </cell>
          <cell r="H12895">
            <v>15.629999999999999</v>
          </cell>
        </row>
        <row r="12896">
          <cell r="A12896" t="str">
            <v>73956/001</v>
          </cell>
          <cell r="B12896" t="str">
            <v>TORNEIRA PLÁSTICA 3/4" PARA TANQUE - FORNECIMENTO E INSTALACAO</v>
          </cell>
          <cell r="E12896" t="str">
            <v xml:space="preserve">UN    </v>
          </cell>
          <cell r="F12896" t="str">
            <v>Coeficiente</v>
          </cell>
          <cell r="G12896" t="str">
            <v>Preço Unit.</v>
          </cell>
          <cell r="H12896" t="str">
            <v>Preço Total</v>
          </cell>
          <cell r="I12896">
            <v>15.379999999999999</v>
          </cell>
        </row>
        <row r="12897">
          <cell r="B12897">
            <v>1</v>
          </cell>
          <cell r="C12897" t="str">
            <v>2696</v>
          </cell>
          <cell r="D12897" t="str">
            <v>ENCANADOR OU BOMBEIRO HIDRAULICO</v>
          </cell>
          <cell r="E12897" t="str">
            <v>H</v>
          </cell>
          <cell r="F12897">
            <v>0.5</v>
          </cell>
          <cell r="G12897">
            <v>9.68</v>
          </cell>
          <cell r="H12897">
            <v>4.84</v>
          </cell>
        </row>
        <row r="12898">
          <cell r="B12898">
            <v>1</v>
          </cell>
          <cell r="C12898" t="str">
            <v>6116</v>
          </cell>
          <cell r="D12898" t="str">
            <v>AJUDANTE DE ENCANADOR</v>
          </cell>
          <cell r="E12898" t="str">
            <v>H</v>
          </cell>
          <cell r="F12898">
            <v>0.5</v>
          </cell>
          <cell r="G12898">
            <v>7.64</v>
          </cell>
          <cell r="H12898">
            <v>3.82</v>
          </cell>
        </row>
        <row r="12899">
          <cell r="B12899">
            <v>2</v>
          </cell>
          <cell r="C12899" t="str">
            <v>3146</v>
          </cell>
          <cell r="D12899" t="str">
            <v>FITA VEDA ROSCA EM ROLOS 18MMX10M</v>
          </cell>
          <cell r="E12899" t="str">
            <v>UN</v>
          </cell>
          <cell r="F12899">
            <v>0.02</v>
          </cell>
          <cell r="G12899">
            <v>1.5</v>
          </cell>
          <cell r="H12899">
            <v>0.03</v>
          </cell>
        </row>
        <row r="12900">
          <cell r="B12900">
            <v>2</v>
          </cell>
          <cell r="C12900" t="str">
            <v>11831</v>
          </cell>
          <cell r="D12900" t="str">
            <v>TORNEIRA PLASTICA 3/4" P/TANQUE</v>
          </cell>
          <cell r="E12900" t="str">
            <v>UN</v>
          </cell>
          <cell r="F12900">
            <v>1</v>
          </cell>
          <cell r="G12900">
            <v>6.69</v>
          </cell>
          <cell r="H12900">
            <v>6.69</v>
          </cell>
        </row>
        <row r="12901">
          <cell r="D12901" t="str">
            <v>Custo Direto Total</v>
          </cell>
          <cell r="H12901">
            <v>15.379999999999999</v>
          </cell>
        </row>
        <row r="12902">
          <cell r="D12902" t="str">
            <v>Taxa de BDI %</v>
          </cell>
          <cell r="F12902">
            <v>1E-8</v>
          </cell>
          <cell r="H12902">
            <v>0</v>
          </cell>
        </row>
        <row r="12903">
          <cell r="D12903" t="str">
            <v>Total da Composição</v>
          </cell>
          <cell r="H12903">
            <v>15.379999999999999</v>
          </cell>
        </row>
        <row r="12904">
          <cell r="A12904" t="str">
            <v>73956/002</v>
          </cell>
          <cell r="B12904" t="str">
            <v>TORNEIRA PLASTICA 1/2 PARA PIA - FORNECIMENTO E INSTALACAO</v>
          </cell>
          <cell r="E12904" t="str">
            <v xml:space="preserve">UN    </v>
          </cell>
          <cell r="F12904" t="str">
            <v>Coeficiente</v>
          </cell>
          <cell r="G12904" t="str">
            <v>Preço Unit.</v>
          </cell>
          <cell r="H12904" t="str">
            <v>Preço Total</v>
          </cell>
          <cell r="I12904">
            <v>15.69</v>
          </cell>
        </row>
        <row r="12905">
          <cell r="B12905">
            <v>1</v>
          </cell>
          <cell r="C12905" t="str">
            <v>2696</v>
          </cell>
          <cell r="D12905" t="str">
            <v>ENCANADOR OU BOMBEIRO HIDRAULICO</v>
          </cell>
          <cell r="E12905" t="str">
            <v>H</v>
          </cell>
          <cell r="F12905">
            <v>0.5</v>
          </cell>
          <cell r="G12905">
            <v>9.68</v>
          </cell>
          <cell r="H12905">
            <v>4.84</v>
          </cell>
        </row>
        <row r="12906">
          <cell r="B12906">
            <v>1</v>
          </cell>
          <cell r="C12906" t="str">
            <v>6116</v>
          </cell>
          <cell r="D12906" t="str">
            <v>AJUDANTE DE ENCANADOR</v>
          </cell>
          <cell r="E12906" t="str">
            <v>H</v>
          </cell>
          <cell r="F12906">
            <v>0.5</v>
          </cell>
          <cell r="G12906">
            <v>7.64</v>
          </cell>
          <cell r="H12906">
            <v>3.82</v>
          </cell>
        </row>
        <row r="12907">
          <cell r="B12907">
            <v>2</v>
          </cell>
          <cell r="C12907" t="str">
            <v>3146</v>
          </cell>
          <cell r="D12907" t="str">
            <v>FITA VEDA ROSCA EM ROLOS 18MMX10M</v>
          </cell>
          <cell r="E12907" t="str">
            <v>UN</v>
          </cell>
          <cell r="F12907">
            <v>0.02</v>
          </cell>
          <cell r="G12907">
            <v>1.5</v>
          </cell>
          <cell r="H12907">
            <v>0.03</v>
          </cell>
        </row>
        <row r="12908">
          <cell r="B12908">
            <v>2</v>
          </cell>
          <cell r="C12908" t="str">
            <v>11822</v>
          </cell>
          <cell r="D12908" t="str">
            <v>TORNEIRA PLASTICO 1/2" P/ PIA</v>
          </cell>
          <cell r="E12908" t="str">
            <v>UN</v>
          </cell>
          <cell r="F12908">
            <v>1</v>
          </cell>
          <cell r="G12908">
            <v>7</v>
          </cell>
          <cell r="H12908">
            <v>7</v>
          </cell>
        </row>
        <row r="12909">
          <cell r="D12909" t="str">
            <v>Custo Direto Total</v>
          </cell>
          <cell r="H12909">
            <v>15.69</v>
          </cell>
        </row>
        <row r="12910">
          <cell r="D12910" t="str">
            <v>Taxa de BDI %</v>
          </cell>
          <cell r="F12910">
            <v>1E-8</v>
          </cell>
          <cell r="H12910">
            <v>0</v>
          </cell>
        </row>
        <row r="12911">
          <cell r="D12911" t="str">
            <v>Total da Composição</v>
          </cell>
          <cell r="H12911">
            <v>15.69</v>
          </cell>
        </row>
        <row r="12912">
          <cell r="A12912" t="str">
            <v>73956/003</v>
          </cell>
          <cell r="B12912" t="str">
            <v>TORNEIRA PLASTICA 1/2" PARA LAVATORIO COM ENGATE FLEXIVEL EM METAL CROMADO 1/2"X30CM - FORNECIMENTO E INSTALACAO</v>
          </cell>
          <cell r="E12912" t="str">
            <v xml:space="preserve">UN    </v>
          </cell>
          <cell r="F12912" t="str">
            <v>Coeficiente</v>
          </cell>
          <cell r="G12912" t="str">
            <v>Preço Unit.</v>
          </cell>
          <cell r="H12912" t="str">
            <v>Preço Total</v>
          </cell>
          <cell r="I12912">
            <v>39.94</v>
          </cell>
        </row>
        <row r="12913">
          <cell r="B12913">
            <v>1</v>
          </cell>
          <cell r="C12913" t="str">
            <v>2696</v>
          </cell>
          <cell r="D12913" t="str">
            <v>ENCANADOR OU BOMBEIRO HIDRAULICO</v>
          </cell>
          <cell r="E12913" t="str">
            <v>H</v>
          </cell>
          <cell r="F12913">
            <v>0.65</v>
          </cell>
          <cell r="G12913">
            <v>9.68</v>
          </cell>
          <cell r="H12913">
            <v>6.29</v>
          </cell>
        </row>
        <row r="12914">
          <cell r="B12914">
            <v>1</v>
          </cell>
          <cell r="C12914" t="str">
            <v>6116</v>
          </cell>
          <cell r="D12914" t="str">
            <v>AJUDANTE DE ENCANADOR</v>
          </cell>
          <cell r="E12914" t="str">
            <v>H</v>
          </cell>
          <cell r="F12914">
            <v>0.65</v>
          </cell>
          <cell r="G12914">
            <v>7.64</v>
          </cell>
          <cell r="H12914">
            <v>4.97</v>
          </cell>
        </row>
        <row r="12915">
          <cell r="B12915">
            <v>2</v>
          </cell>
          <cell r="C12915" t="str">
            <v>3146</v>
          </cell>
          <cell r="D12915" t="str">
            <v>FITA VEDA ROSCA EM ROLOS 18MMX10M</v>
          </cell>
          <cell r="E12915" t="str">
            <v>UN</v>
          </cell>
          <cell r="F12915">
            <v>2.8000000000000001E-2</v>
          </cell>
          <cell r="G12915">
            <v>1.5</v>
          </cell>
          <cell r="H12915">
            <v>0.04</v>
          </cell>
        </row>
        <row r="12916">
          <cell r="B12916">
            <v>2</v>
          </cell>
          <cell r="C12916" t="str">
            <v>11683</v>
          </cell>
          <cell r="D12916" t="str">
            <v>ENGATE OU RABICHO FLEXIVEL EM METAL CROMADO 1/2" x 30CM</v>
          </cell>
          <cell r="E12916" t="str">
            <v>UN</v>
          </cell>
          <cell r="F12916">
            <v>1</v>
          </cell>
          <cell r="G12916">
            <v>21.64</v>
          </cell>
          <cell r="H12916">
            <v>21.64</v>
          </cell>
        </row>
        <row r="12917">
          <cell r="B12917">
            <v>2</v>
          </cell>
          <cell r="C12917" t="str">
            <v>11832</v>
          </cell>
          <cell r="D12917" t="str">
            <v>TORNEIRA PLÁSTICA DE 1/2" PARA LAVATÓRIO</v>
          </cell>
          <cell r="E12917" t="str">
            <v>UN</v>
          </cell>
          <cell r="F12917">
            <v>1</v>
          </cell>
          <cell r="G12917">
            <v>7</v>
          </cell>
          <cell r="H12917">
            <v>7</v>
          </cell>
        </row>
        <row r="12918">
          <cell r="D12918" t="str">
            <v>Custo Direto Total</v>
          </cell>
          <cell r="H12918">
            <v>39.94</v>
          </cell>
        </row>
        <row r="12919">
          <cell r="D12919" t="str">
            <v>Taxa de BDI %</v>
          </cell>
          <cell r="F12919">
            <v>1E-8</v>
          </cell>
          <cell r="H12919">
            <v>0</v>
          </cell>
        </row>
        <row r="12920">
          <cell r="D12920" t="str">
            <v>Total da Composição</v>
          </cell>
          <cell r="H12920">
            <v>39.94</v>
          </cell>
        </row>
        <row r="12921">
          <cell r="A12921" t="str">
            <v>73996/001</v>
          </cell>
          <cell r="B12921" t="str">
            <v>TANQUE SIMPLES PRE-MOLDADO DE CONCRETO COM VALVULA EM PLASTICO BRANCO1.1/4SIFAO PLASTICO TIPO COPO 1.1/4" E TORNEIRA PLAST- FORNECIMENTO E INSTALACAO</v>
          </cell>
          <cell r="E12921" t="str">
            <v xml:space="preserve">UN    </v>
          </cell>
          <cell r="F12921" t="str">
            <v>Coeficiente</v>
          </cell>
          <cell r="G12921" t="str">
            <v>Preço Unit.</v>
          </cell>
          <cell r="H12921" t="str">
            <v>Preço Total</v>
          </cell>
          <cell r="I12921">
            <v>135.61000000000001</v>
          </cell>
        </row>
        <row r="12922">
          <cell r="B12922">
            <v>1</v>
          </cell>
          <cell r="C12922" t="str">
            <v>2696</v>
          </cell>
          <cell r="D12922" t="str">
            <v>ENCANADOR OU BOMBEIRO HIDRAULICO</v>
          </cell>
          <cell r="E12922" t="str">
            <v>H</v>
          </cell>
          <cell r="F12922">
            <v>3</v>
          </cell>
          <cell r="G12922">
            <v>9.68</v>
          </cell>
          <cell r="H12922">
            <v>29.04</v>
          </cell>
        </row>
        <row r="12923">
          <cell r="B12923">
            <v>1</v>
          </cell>
          <cell r="C12923" t="str">
            <v>6130</v>
          </cell>
          <cell r="D12923" t="str">
            <v>AJUDANTE INSTALADOR HIDRAULICO</v>
          </cell>
          <cell r="E12923" t="str">
            <v>H</v>
          </cell>
          <cell r="F12923">
            <v>3</v>
          </cell>
          <cell r="G12923">
            <v>7.64</v>
          </cell>
          <cell r="H12923">
            <v>22.92</v>
          </cell>
        </row>
        <row r="12924">
          <cell r="B12924">
            <v>2</v>
          </cell>
          <cell r="C12924" t="str">
            <v>6146</v>
          </cell>
          <cell r="D12924" t="str">
            <v>SIFAO PLASTICO P/ LAVATORIO/PIA TIPO COPO 1 1/4"</v>
          </cell>
          <cell r="E12924" t="str">
            <v>UN</v>
          </cell>
          <cell r="F12924">
            <v>1</v>
          </cell>
          <cell r="G12924">
            <v>6.86</v>
          </cell>
          <cell r="H12924">
            <v>6.86</v>
          </cell>
        </row>
        <row r="12925">
          <cell r="B12925">
            <v>2</v>
          </cell>
          <cell r="C12925" t="str">
            <v>6152</v>
          </cell>
          <cell r="D12925" t="str">
            <v>VALVULA EM PLASTICO BRANCO 1.1/4" X 1.1/2" C/SAIDA LISA 40MM P/ TANQUE</v>
          </cell>
          <cell r="E12925" t="str">
            <v>UN</v>
          </cell>
          <cell r="F12925">
            <v>1</v>
          </cell>
          <cell r="G12925">
            <v>1.98</v>
          </cell>
          <cell r="H12925">
            <v>1.98</v>
          </cell>
        </row>
        <row r="12926">
          <cell r="B12926">
            <v>2</v>
          </cell>
          <cell r="C12926" t="str">
            <v>6253</v>
          </cell>
          <cell r="D12926" t="str">
            <v>TANQUE SIMPLES PRE-MOLDADO DE CONCRETO</v>
          </cell>
          <cell r="E12926" t="str">
            <v>UN</v>
          </cell>
          <cell r="F12926">
            <v>1</v>
          </cell>
          <cell r="G12926">
            <v>67.5</v>
          </cell>
          <cell r="H12926">
            <v>67.5</v>
          </cell>
        </row>
        <row r="12927">
          <cell r="B12927">
            <v>2</v>
          </cell>
          <cell r="C12927" t="str">
            <v>11831</v>
          </cell>
          <cell r="D12927" t="str">
            <v>TORNEIRA PLASTICA 3/4" P/TANQUE</v>
          </cell>
          <cell r="E12927" t="str">
            <v>UN</v>
          </cell>
          <cell r="F12927">
            <v>1</v>
          </cell>
          <cell r="G12927">
            <v>6.69</v>
          </cell>
          <cell r="H12927">
            <v>6.69</v>
          </cell>
        </row>
        <row r="12928">
          <cell r="B12928" t="str">
            <v>A</v>
          </cell>
          <cell r="C12928" t="str">
            <v>6013</v>
          </cell>
          <cell r="D12928" t="str">
            <v xml:space="preserve">ARGAMASSA TRACO 1:3 (CIMENTO E AREIA GROSSA NAO PENEIRADA), PREPARO MECANICO                                                                                                                            </v>
          </cell>
          <cell r="E12928" t="str">
            <v xml:space="preserve">M3    </v>
          </cell>
          <cell r="F12928">
            <v>2E-3</v>
          </cell>
          <cell r="G12928">
            <v>308.88</v>
          </cell>
          <cell r="H12928">
            <v>0.62</v>
          </cell>
        </row>
        <row r="12929">
          <cell r="D12929" t="str">
            <v>Custo Direto Total</v>
          </cell>
          <cell r="H12929">
            <v>135.61000000000001</v>
          </cell>
        </row>
        <row r="12930">
          <cell r="D12930" t="str">
            <v>Taxa de BDI %</v>
          </cell>
          <cell r="F12930">
            <v>1E-8</v>
          </cell>
          <cell r="H12930">
            <v>0</v>
          </cell>
        </row>
        <row r="12931">
          <cell r="D12931" t="str">
            <v>Total da Composição</v>
          </cell>
          <cell r="H12931">
            <v>135.61000000000001</v>
          </cell>
        </row>
        <row r="12932">
          <cell r="A12932" t="str">
            <v>74013/001</v>
          </cell>
          <cell r="B12932" t="str">
            <v>BANCADA DE MARMORE POLIDO BRANCO E=3,0CM, LARGURA 60CM, COM PREVISAO D E ALVENARIA E CINTA DE AMARRACAO - FORNECIMENTO E INSTALACAO</v>
          </cell>
          <cell r="E12932" t="str">
            <v xml:space="preserve">M     </v>
          </cell>
          <cell r="F12932" t="str">
            <v>Coeficiente</v>
          </cell>
          <cell r="G12932" t="str">
            <v>Preço Unit.</v>
          </cell>
          <cell r="H12932" t="str">
            <v>Preço Total</v>
          </cell>
          <cell r="I12932">
            <v>196.23999999999998</v>
          </cell>
        </row>
        <row r="12933">
          <cell r="B12933">
            <v>1</v>
          </cell>
          <cell r="C12933" t="str">
            <v>4750</v>
          </cell>
          <cell r="D12933" t="str">
            <v>PEDREIRO</v>
          </cell>
          <cell r="E12933" t="str">
            <v>H</v>
          </cell>
          <cell r="F12933">
            <v>0.42</v>
          </cell>
          <cell r="G12933">
            <v>9.68</v>
          </cell>
          <cell r="H12933">
            <v>4.07</v>
          </cell>
        </row>
        <row r="12934">
          <cell r="B12934">
            <v>1</v>
          </cell>
          <cell r="C12934" t="str">
            <v>6111</v>
          </cell>
          <cell r="D12934" t="str">
            <v>SERVENTE</v>
          </cell>
          <cell r="E12934" t="str">
            <v>H</v>
          </cell>
          <cell r="F12934">
            <v>0.42</v>
          </cell>
          <cell r="G12934">
            <v>6.93</v>
          </cell>
          <cell r="H12934">
            <v>2.91</v>
          </cell>
        </row>
        <row r="12935">
          <cell r="B12935">
            <v>2</v>
          </cell>
          <cell r="C12935" t="str">
            <v>11692</v>
          </cell>
          <cell r="D12935" t="str">
            <v>MARMORE BRANCO POLIDO P/ BANCADA E = 3CM</v>
          </cell>
          <cell r="E12935" t="str">
            <v>M2</v>
          </cell>
          <cell r="F12935">
            <v>0.6</v>
          </cell>
          <cell r="G12935">
            <v>250.78</v>
          </cell>
          <cell r="H12935">
            <v>150.47</v>
          </cell>
        </row>
        <row r="12936">
          <cell r="B12936" t="str">
            <v>A</v>
          </cell>
          <cell r="C12936" t="str">
            <v>73351</v>
          </cell>
          <cell r="D12936" t="str">
            <v xml:space="preserve">ALVENARIA TIJOLO FURADO 10X20X20CM                                                                                                                                                                      </v>
          </cell>
          <cell r="E12936" t="str">
            <v xml:space="preserve">M2    </v>
          </cell>
          <cell r="F12936">
            <v>0.72</v>
          </cell>
          <cell r="G12936">
            <v>26.509999999999998</v>
          </cell>
          <cell r="H12936">
            <v>19.09</v>
          </cell>
        </row>
        <row r="12937">
          <cell r="B12937" t="str">
            <v>A</v>
          </cell>
          <cell r="C12937" t="str">
            <v>73499</v>
          </cell>
          <cell r="D12937" t="str">
            <v xml:space="preserve">VERGAS DE CONCRETO ARMADO PARA ALVENARIA COM APROVEITAMENTO DA MADEIRAPOR 10 VEZES                                                                                                                      </v>
          </cell>
          <cell r="E12937" t="str">
            <v xml:space="preserve">M3    </v>
          </cell>
          <cell r="F12937">
            <v>0.02</v>
          </cell>
          <cell r="G12937">
            <v>984.87999999999988</v>
          </cell>
          <cell r="H12937">
            <v>19.7</v>
          </cell>
        </row>
        <row r="12938">
          <cell r="D12938" t="str">
            <v>Custo Direto Total</v>
          </cell>
          <cell r="H12938">
            <v>196.23999999999998</v>
          </cell>
        </row>
        <row r="12939">
          <cell r="D12939" t="str">
            <v>Taxa de BDI %</v>
          </cell>
          <cell r="F12939">
            <v>1E-8</v>
          </cell>
          <cell r="H12939">
            <v>0</v>
          </cell>
        </row>
        <row r="12940">
          <cell r="D12940" t="str">
            <v>Total da Composição</v>
          </cell>
          <cell r="H12940">
            <v>196.23999999999998</v>
          </cell>
        </row>
        <row r="12941">
          <cell r="A12941" t="str">
            <v>74014/001</v>
          </cell>
          <cell r="B12941" t="str">
            <v>VALVULA EM METAL CROMADO 3.1/2X1.1/2" - FORNECIMENTO E INSTALACAO</v>
          </cell>
          <cell r="E12941" t="str">
            <v xml:space="preserve">UN    </v>
          </cell>
          <cell r="F12941" t="str">
            <v>Coeficiente</v>
          </cell>
          <cell r="G12941" t="str">
            <v>Preço Unit.</v>
          </cell>
          <cell r="H12941" t="str">
            <v>Preço Total</v>
          </cell>
          <cell r="I12941">
            <v>43.300000000000004</v>
          </cell>
        </row>
        <row r="12942">
          <cell r="B12942">
            <v>1</v>
          </cell>
          <cell r="C12942" t="str">
            <v>2696</v>
          </cell>
          <cell r="D12942" t="str">
            <v>ENCANADOR OU BOMBEIRO HIDRAULICO</v>
          </cell>
          <cell r="E12942" t="str">
            <v>H</v>
          </cell>
          <cell r="F12942">
            <v>0.3</v>
          </cell>
          <cell r="G12942">
            <v>9.68</v>
          </cell>
          <cell r="H12942">
            <v>2.9</v>
          </cell>
        </row>
        <row r="12943">
          <cell r="B12943">
            <v>1</v>
          </cell>
          <cell r="C12943" t="str">
            <v>6116</v>
          </cell>
          <cell r="D12943" t="str">
            <v>AJUDANTE DE ENCANADOR</v>
          </cell>
          <cell r="E12943" t="str">
            <v>H</v>
          </cell>
          <cell r="F12943">
            <v>0.3</v>
          </cell>
          <cell r="G12943">
            <v>7.64</v>
          </cell>
          <cell r="H12943">
            <v>2.29</v>
          </cell>
        </row>
        <row r="12944">
          <cell r="B12944">
            <v>2</v>
          </cell>
          <cell r="C12944" t="str">
            <v>3146</v>
          </cell>
          <cell r="D12944" t="str">
            <v>FITA VEDA ROSCA EM ROLOS 18MMX10M</v>
          </cell>
          <cell r="E12944" t="str">
            <v>UN</v>
          </cell>
          <cell r="F12944">
            <v>0.03</v>
          </cell>
          <cell r="G12944">
            <v>1.5</v>
          </cell>
          <cell r="H12944">
            <v>0.05</v>
          </cell>
        </row>
        <row r="12945">
          <cell r="B12945">
            <v>2</v>
          </cell>
          <cell r="C12945" t="str">
            <v>6157</v>
          </cell>
          <cell r="D12945" t="str">
            <v>VALVULA EM METAL CROMADO TIPO AMERICANA 3.1/2" X 1.1/2" P/ PIA DE COZINHA</v>
          </cell>
          <cell r="E12945" t="str">
            <v>UN</v>
          </cell>
          <cell r="F12945">
            <v>1</v>
          </cell>
          <cell r="G12945">
            <v>38.06</v>
          </cell>
          <cell r="H12945">
            <v>38.06</v>
          </cell>
        </row>
        <row r="12946">
          <cell r="D12946" t="str">
            <v>Custo Direto Total</v>
          </cell>
          <cell r="H12946">
            <v>43.300000000000004</v>
          </cell>
        </row>
        <row r="12947">
          <cell r="D12947" t="str">
            <v>Taxa de BDI %</v>
          </cell>
          <cell r="F12947">
            <v>1E-8</v>
          </cell>
          <cell r="H12947">
            <v>0</v>
          </cell>
        </row>
        <row r="12948">
          <cell r="D12948" t="str">
            <v>Total da Composição</v>
          </cell>
          <cell r="H12948">
            <v>43.300000000000004</v>
          </cell>
        </row>
        <row r="12949">
          <cell r="A12949" t="str">
            <v>74014/002</v>
          </cell>
          <cell r="B12949" t="str">
            <v>VALVULA EM PLASTICO CROMADO 1" PARA LAVATORIO - FORNECIMENTO E INSTALA</v>
          </cell>
          <cell r="E12949" t="str">
            <v xml:space="preserve">UN    </v>
          </cell>
          <cell r="F12949" t="str">
            <v>Coeficiente</v>
          </cell>
          <cell r="G12949" t="str">
            <v>Preço Unit.</v>
          </cell>
          <cell r="H12949" t="str">
            <v>Preço Total</v>
          </cell>
          <cell r="I12949">
            <v>9.18</v>
          </cell>
        </row>
        <row r="12950">
          <cell r="B12950">
            <v>1</v>
          </cell>
          <cell r="C12950" t="str">
            <v>2696</v>
          </cell>
          <cell r="D12950" t="str">
            <v>ENCANADOR OU BOMBEIRO HIDRAULICO</v>
          </cell>
          <cell r="E12950" t="str">
            <v>H</v>
          </cell>
          <cell r="F12950">
            <v>0.25</v>
          </cell>
          <cell r="G12950">
            <v>9.68</v>
          </cell>
          <cell r="H12950">
            <v>2.42</v>
          </cell>
        </row>
        <row r="12951">
          <cell r="B12951">
            <v>1</v>
          </cell>
          <cell r="C12951" t="str">
            <v>6116</v>
          </cell>
          <cell r="D12951" t="str">
            <v>AJUDANTE DE ENCANADOR</v>
          </cell>
          <cell r="E12951" t="str">
            <v>H</v>
          </cell>
          <cell r="F12951">
            <v>0.25</v>
          </cell>
          <cell r="G12951">
            <v>7.64</v>
          </cell>
          <cell r="H12951">
            <v>1.91</v>
          </cell>
        </row>
        <row r="12952">
          <cell r="B12952">
            <v>2</v>
          </cell>
          <cell r="C12952" t="str">
            <v>3146</v>
          </cell>
          <cell r="D12952" t="str">
            <v>FITA VEDA ROSCA EM ROLOS 18MMX10M</v>
          </cell>
          <cell r="E12952" t="str">
            <v>UN</v>
          </cell>
          <cell r="F12952">
            <v>0.02</v>
          </cell>
          <cell r="G12952">
            <v>1.5</v>
          </cell>
          <cell r="H12952">
            <v>0.03</v>
          </cell>
        </row>
        <row r="12953">
          <cell r="B12953">
            <v>2</v>
          </cell>
          <cell r="C12953" t="str">
            <v>6154</v>
          </cell>
          <cell r="D12953" t="str">
            <v>VALVULA EM PLASTICO CROMADO 1" S/UNHO C/LADRAO P/LAVATORIO</v>
          </cell>
          <cell r="E12953" t="str">
            <v>UN</v>
          </cell>
          <cell r="F12953">
            <v>1</v>
          </cell>
          <cell r="G12953">
            <v>4.82</v>
          </cell>
          <cell r="H12953">
            <v>4.82</v>
          </cell>
        </row>
        <row r="12954">
          <cell r="D12954" t="str">
            <v>Custo Direto Total</v>
          </cell>
          <cell r="H12954">
            <v>9.18</v>
          </cell>
        </row>
        <row r="12955">
          <cell r="D12955" t="str">
            <v>Taxa de BDI %</v>
          </cell>
          <cell r="F12955">
            <v>1E-8</v>
          </cell>
          <cell r="H12955">
            <v>0</v>
          </cell>
        </row>
        <row r="12956">
          <cell r="D12956" t="str">
            <v>Total da Composição</v>
          </cell>
          <cell r="H12956">
            <v>9.18</v>
          </cell>
        </row>
        <row r="12957">
          <cell r="A12957" t="str">
            <v>74049/001</v>
          </cell>
          <cell r="B12957" t="str">
            <v>MARMORE BRANCO POLIDO PARA BANCADA (TAMPO) E=3CM, LARGURA 55CM ENGASTADA NA PAREDE - FORNECIMENTO E INSTALACAO</v>
          </cell>
          <cell r="E12957" t="str">
            <v xml:space="preserve">M     </v>
          </cell>
          <cell r="F12957" t="str">
            <v>Coeficiente</v>
          </cell>
          <cell r="G12957" t="str">
            <v>Preço Unit.</v>
          </cell>
          <cell r="H12957" t="str">
            <v>Preço Total</v>
          </cell>
          <cell r="I12957">
            <v>171.72</v>
          </cell>
        </row>
        <row r="12958">
          <cell r="B12958">
            <v>1</v>
          </cell>
          <cell r="C12958" t="str">
            <v>4755</v>
          </cell>
          <cell r="D12958" t="str">
            <v>MARMORISTA/GRANITEIRO</v>
          </cell>
          <cell r="E12958" t="str">
            <v>H</v>
          </cell>
          <cell r="F12958">
            <v>2</v>
          </cell>
          <cell r="G12958">
            <v>9.68</v>
          </cell>
          <cell r="H12958">
            <v>19.36</v>
          </cell>
        </row>
        <row r="12959">
          <cell r="B12959">
            <v>1</v>
          </cell>
          <cell r="C12959" t="str">
            <v>6111</v>
          </cell>
          <cell r="D12959" t="str">
            <v>SERVENTE</v>
          </cell>
          <cell r="E12959" t="str">
            <v>H</v>
          </cell>
          <cell r="F12959">
            <v>2</v>
          </cell>
          <cell r="G12959">
            <v>6.93</v>
          </cell>
          <cell r="H12959">
            <v>13.86</v>
          </cell>
        </row>
        <row r="12960">
          <cell r="B12960">
            <v>2</v>
          </cell>
          <cell r="C12960" t="str">
            <v>11692</v>
          </cell>
          <cell r="D12960" t="str">
            <v>MARMORE BRANCO POLIDO P/ BANCADA E = 3CM</v>
          </cell>
          <cell r="E12960" t="str">
            <v>M2</v>
          </cell>
          <cell r="F12960">
            <v>0.55000000000000004</v>
          </cell>
          <cell r="G12960">
            <v>250.78</v>
          </cell>
          <cell r="H12960">
            <v>137.93</v>
          </cell>
        </row>
        <row r="12961">
          <cell r="B12961" t="str">
            <v>A</v>
          </cell>
          <cell r="C12961" t="str">
            <v>4885</v>
          </cell>
          <cell r="D12961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12961" t="str">
            <v xml:space="preserve">M3    </v>
          </cell>
          <cell r="F12961">
            <v>2E-3</v>
          </cell>
          <cell r="G12961">
            <v>284.62</v>
          </cell>
          <cell r="H12961">
            <v>0.56999999999999995</v>
          </cell>
        </row>
        <row r="12962">
          <cell r="D12962" t="str">
            <v>Custo Direto Total</v>
          </cell>
          <cell r="H12962">
            <v>171.72</v>
          </cell>
        </row>
        <row r="12963">
          <cell r="D12963" t="str">
            <v>Taxa de BDI %</v>
          </cell>
          <cell r="F12963">
            <v>1E-8</v>
          </cell>
          <cell r="H12963">
            <v>0</v>
          </cell>
        </row>
        <row r="12964">
          <cell r="D12964" t="str">
            <v>Total da Composição</v>
          </cell>
          <cell r="H12964">
            <v>171.72</v>
          </cell>
        </row>
        <row r="12965">
          <cell r="A12965" t="str">
            <v>74049/002</v>
          </cell>
          <cell r="B12965" t="str">
            <v>MARMORE BRANCO POLIDO PARA BANCADA (TAMPO) E=3CM, LARGURA 60CM ENGASTADA NA PAREDE - FORNECIMENTO E INSTALACAO</v>
          </cell>
          <cell r="E12965" t="str">
            <v xml:space="preserve">M     </v>
          </cell>
          <cell r="F12965" t="str">
            <v>Coeficiente</v>
          </cell>
          <cell r="G12965" t="str">
            <v>Preço Unit.</v>
          </cell>
          <cell r="H12965" t="str">
            <v>Preço Total</v>
          </cell>
          <cell r="I12965">
            <v>184.26</v>
          </cell>
        </row>
        <row r="12966">
          <cell r="B12966">
            <v>1</v>
          </cell>
          <cell r="C12966" t="str">
            <v>4755</v>
          </cell>
          <cell r="D12966" t="str">
            <v>MARMORISTA/GRANITEIRO</v>
          </cell>
          <cell r="E12966" t="str">
            <v>H</v>
          </cell>
          <cell r="F12966">
            <v>2</v>
          </cell>
          <cell r="G12966">
            <v>9.68</v>
          </cell>
          <cell r="H12966">
            <v>19.36</v>
          </cell>
        </row>
        <row r="12967">
          <cell r="B12967">
            <v>1</v>
          </cell>
          <cell r="C12967" t="str">
            <v>6111</v>
          </cell>
          <cell r="D12967" t="str">
            <v>SERVENTE</v>
          </cell>
          <cell r="E12967" t="str">
            <v>H</v>
          </cell>
          <cell r="F12967">
            <v>2</v>
          </cell>
          <cell r="G12967">
            <v>6.93</v>
          </cell>
          <cell r="H12967">
            <v>13.86</v>
          </cell>
        </row>
        <row r="12968">
          <cell r="B12968">
            <v>2</v>
          </cell>
          <cell r="C12968" t="str">
            <v>11692</v>
          </cell>
          <cell r="D12968" t="str">
            <v>MARMORE BRANCO POLIDO P/ BANCADA E = 3CM</v>
          </cell>
          <cell r="E12968" t="str">
            <v>M2</v>
          </cell>
          <cell r="F12968">
            <v>0.6</v>
          </cell>
          <cell r="G12968">
            <v>250.78</v>
          </cell>
          <cell r="H12968">
            <v>150.47</v>
          </cell>
        </row>
        <row r="12969">
          <cell r="B12969" t="str">
            <v>A</v>
          </cell>
          <cell r="C12969" t="str">
            <v>4885</v>
          </cell>
          <cell r="D12969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12969" t="str">
            <v xml:space="preserve">M3    </v>
          </cell>
          <cell r="F12969">
            <v>2E-3</v>
          </cell>
          <cell r="G12969">
            <v>284.62</v>
          </cell>
          <cell r="H12969">
            <v>0.56999999999999995</v>
          </cell>
        </row>
        <row r="12970">
          <cell r="D12970" t="str">
            <v>Custo Direto Total</v>
          </cell>
          <cell r="H12970">
            <v>184.26</v>
          </cell>
        </row>
        <row r="12971">
          <cell r="D12971" t="str">
            <v>Taxa de BDI %</v>
          </cell>
          <cell r="F12971">
            <v>1E-8</v>
          </cell>
          <cell r="H12971">
            <v>0</v>
          </cell>
        </row>
        <row r="12972">
          <cell r="D12972" t="str">
            <v>Total da Composição</v>
          </cell>
          <cell r="H12972">
            <v>184.26</v>
          </cell>
        </row>
        <row r="12973">
          <cell r="A12973" t="str">
            <v>74049/003</v>
          </cell>
          <cell r="B12973" t="str">
            <v>MARMORE BRANCO POLIDO PARA BANCADA (TAMPO) E=3CM, LARGURA 40CM ENGASTADA NA PAREDE - FORNECIMENTO E INSTALACAO</v>
          </cell>
          <cell r="E12973" t="str">
            <v xml:space="preserve">M     </v>
          </cell>
          <cell r="F12973" t="str">
            <v>Coeficiente</v>
          </cell>
          <cell r="G12973" t="str">
            <v>Preço Unit.</v>
          </cell>
          <cell r="H12973" t="str">
            <v>Preço Total</v>
          </cell>
          <cell r="I12973">
            <v>134.1</v>
          </cell>
        </row>
        <row r="12974">
          <cell r="B12974">
            <v>1</v>
          </cell>
          <cell r="C12974" t="str">
            <v>4755</v>
          </cell>
          <cell r="D12974" t="str">
            <v>MARMORISTA/GRANITEIRO</v>
          </cell>
          <cell r="E12974" t="str">
            <v>H</v>
          </cell>
          <cell r="F12974">
            <v>2</v>
          </cell>
          <cell r="G12974">
            <v>9.68</v>
          </cell>
          <cell r="H12974">
            <v>19.36</v>
          </cell>
        </row>
        <row r="12975">
          <cell r="B12975">
            <v>1</v>
          </cell>
          <cell r="C12975" t="str">
            <v>6111</v>
          </cell>
          <cell r="D12975" t="str">
            <v>SERVENTE</v>
          </cell>
          <cell r="E12975" t="str">
            <v>H</v>
          </cell>
          <cell r="F12975">
            <v>2</v>
          </cell>
          <cell r="G12975">
            <v>6.93</v>
          </cell>
          <cell r="H12975">
            <v>13.86</v>
          </cell>
        </row>
        <row r="12976">
          <cell r="B12976">
            <v>2</v>
          </cell>
          <cell r="C12976" t="str">
            <v>11692</v>
          </cell>
          <cell r="D12976" t="str">
            <v>MARMORE BRANCO POLIDO P/ BANCADA E = 3CM</v>
          </cell>
          <cell r="E12976" t="str">
            <v>M2</v>
          </cell>
          <cell r="F12976">
            <v>0.4</v>
          </cell>
          <cell r="G12976">
            <v>250.78</v>
          </cell>
          <cell r="H12976">
            <v>100.31</v>
          </cell>
        </row>
        <row r="12977">
          <cell r="B12977" t="str">
            <v>A</v>
          </cell>
          <cell r="C12977" t="str">
            <v>4885</v>
          </cell>
          <cell r="D12977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12977" t="str">
            <v xml:space="preserve">M3    </v>
          </cell>
          <cell r="F12977">
            <v>2E-3</v>
          </cell>
          <cell r="G12977">
            <v>284.62</v>
          </cell>
          <cell r="H12977">
            <v>0.56999999999999995</v>
          </cell>
        </row>
        <row r="12978">
          <cell r="D12978" t="str">
            <v>Custo Direto Total</v>
          </cell>
          <cell r="H12978">
            <v>134.1</v>
          </cell>
        </row>
        <row r="12979">
          <cell r="D12979" t="str">
            <v>Taxa de BDI %</v>
          </cell>
          <cell r="F12979">
            <v>1E-8</v>
          </cell>
          <cell r="H12979">
            <v>0</v>
          </cell>
        </row>
        <row r="12980">
          <cell r="D12980" t="str">
            <v>Total da Composição</v>
          </cell>
          <cell r="H12980">
            <v>134.1</v>
          </cell>
        </row>
        <row r="12981">
          <cell r="A12981" t="str">
            <v>74049/004</v>
          </cell>
          <cell r="B12981" t="str">
            <v>MARMORE BRANCO POLIDO PARA BANCADA (TAMPO) E=3CM, LARGURA 30CM ENGASTADA NA PAREDE - FORNECIMENTO E INSTALACAO</v>
          </cell>
          <cell r="E12981" t="str">
            <v xml:space="preserve">M     </v>
          </cell>
          <cell r="F12981" t="str">
            <v>Coeficiente</v>
          </cell>
          <cell r="G12981" t="str">
            <v>Preço Unit.</v>
          </cell>
          <cell r="H12981" t="str">
            <v>Preço Total</v>
          </cell>
          <cell r="I12981">
            <v>109.02</v>
          </cell>
        </row>
        <row r="12982">
          <cell r="B12982">
            <v>1</v>
          </cell>
          <cell r="C12982" t="str">
            <v>4755</v>
          </cell>
          <cell r="D12982" t="str">
            <v>MARMORISTA/GRANITEIRO</v>
          </cell>
          <cell r="E12982" t="str">
            <v>H</v>
          </cell>
          <cell r="F12982">
            <v>2</v>
          </cell>
          <cell r="G12982">
            <v>9.68</v>
          </cell>
          <cell r="H12982">
            <v>19.36</v>
          </cell>
        </row>
        <row r="12983">
          <cell r="B12983">
            <v>1</v>
          </cell>
          <cell r="C12983" t="str">
            <v>6111</v>
          </cell>
          <cell r="D12983" t="str">
            <v>SERVENTE</v>
          </cell>
          <cell r="E12983" t="str">
            <v>H</v>
          </cell>
          <cell r="F12983">
            <v>2</v>
          </cell>
          <cell r="G12983">
            <v>6.93</v>
          </cell>
          <cell r="H12983">
            <v>13.86</v>
          </cell>
        </row>
        <row r="12984">
          <cell r="B12984">
            <v>2</v>
          </cell>
          <cell r="C12984" t="str">
            <v>11692</v>
          </cell>
          <cell r="D12984" t="str">
            <v>MARMORE BRANCO POLIDO P/ BANCADA E = 3CM</v>
          </cell>
          <cell r="E12984" t="str">
            <v>M2</v>
          </cell>
          <cell r="F12984">
            <v>0.3</v>
          </cell>
          <cell r="G12984">
            <v>250.78</v>
          </cell>
          <cell r="H12984">
            <v>75.23</v>
          </cell>
        </row>
        <row r="12985">
          <cell r="B12985" t="str">
            <v>A</v>
          </cell>
          <cell r="C12985" t="str">
            <v>4885</v>
          </cell>
          <cell r="D12985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12985" t="str">
            <v xml:space="preserve">M3    </v>
          </cell>
          <cell r="F12985">
            <v>2E-3</v>
          </cell>
          <cell r="G12985">
            <v>284.62</v>
          </cell>
          <cell r="H12985">
            <v>0.56999999999999995</v>
          </cell>
        </row>
        <row r="12986">
          <cell r="D12986" t="str">
            <v>Custo Direto Total</v>
          </cell>
          <cell r="H12986">
            <v>109.02</v>
          </cell>
        </row>
        <row r="12987">
          <cell r="D12987" t="str">
            <v>Taxa de BDI %</v>
          </cell>
          <cell r="F12987">
            <v>1E-8</v>
          </cell>
          <cell r="H12987">
            <v>0</v>
          </cell>
        </row>
        <row r="12988">
          <cell r="D12988" t="str">
            <v>Total da Composição</v>
          </cell>
          <cell r="H12988">
            <v>109.02</v>
          </cell>
        </row>
        <row r="12989">
          <cell r="A12989" t="str">
            <v>74050/001</v>
          </cell>
          <cell r="B12989" t="str">
            <v>PIA ACO INOXIDAVEL 120X60CM COM 1 CUBA - FORNECIMENTO E INSTALACAO</v>
          </cell>
          <cell r="E12989" t="str">
            <v xml:space="preserve">UN    </v>
          </cell>
          <cell r="F12989" t="str">
            <v>Coeficiente</v>
          </cell>
          <cell r="G12989" t="str">
            <v>Preço Unit.</v>
          </cell>
          <cell r="H12989" t="str">
            <v>Preço Total</v>
          </cell>
          <cell r="I12989">
            <v>162.85999999999999</v>
          </cell>
        </row>
        <row r="12990">
          <cell r="B12990">
            <v>2</v>
          </cell>
          <cell r="C12990" t="str">
            <v>1746</v>
          </cell>
          <cell r="D12990" t="str">
            <v>PIA ACO INOXIDAVEL 120 X 60CM C/1 CUBA</v>
          </cell>
          <cell r="E12990" t="str">
            <v>UN</v>
          </cell>
          <cell r="F12990">
            <v>1</v>
          </cell>
          <cell r="G12990">
            <v>121.21</v>
          </cell>
          <cell r="H12990">
            <v>121.21</v>
          </cell>
        </row>
        <row r="12991">
          <cell r="B12991" t="str">
            <v>A</v>
          </cell>
          <cell r="C12991" t="str">
            <v>73541</v>
          </cell>
          <cell r="D12991" t="str">
            <v xml:space="preserve">COLOCACAO BANCA MARMORE/GRINOX EXCLUSIVE BANCA - P                                                                                                                                                      </v>
          </cell>
          <cell r="E12991" t="str">
            <v xml:space="preserve">M     </v>
          </cell>
          <cell r="F12991">
            <v>1.2</v>
          </cell>
          <cell r="G12991">
            <v>34.71</v>
          </cell>
          <cell r="H12991">
            <v>41.65</v>
          </cell>
        </row>
        <row r="12992">
          <cell r="D12992" t="str">
            <v>Custo Direto Total</v>
          </cell>
          <cell r="H12992">
            <v>162.85999999999999</v>
          </cell>
        </row>
        <row r="12993">
          <cell r="D12993" t="str">
            <v>Taxa de BDI %</v>
          </cell>
          <cell r="F12993">
            <v>1E-8</v>
          </cell>
          <cell r="H12993">
            <v>0</v>
          </cell>
        </row>
        <row r="12994">
          <cell r="D12994" t="str">
            <v>Total da Composição</v>
          </cell>
          <cell r="H12994">
            <v>162.85999999999999</v>
          </cell>
        </row>
        <row r="12995">
          <cell r="A12995" t="str">
            <v>74050/002</v>
          </cell>
          <cell r="B12995" t="str">
            <v>PIA ACO INOXIDAVEL 200X60CM COM 2 CUBAS - FORNECIMENTO E INSTALACAO</v>
          </cell>
          <cell r="E12995" t="str">
            <v xml:space="preserve">UN    </v>
          </cell>
          <cell r="F12995" t="str">
            <v>Coeficiente</v>
          </cell>
          <cell r="G12995" t="str">
            <v>Preço Unit.</v>
          </cell>
          <cell r="H12995" t="str">
            <v>Preço Total</v>
          </cell>
          <cell r="I12995">
            <v>314.43</v>
          </cell>
        </row>
        <row r="12996">
          <cell r="B12996">
            <v>2</v>
          </cell>
          <cell r="C12996" t="str">
            <v>1750</v>
          </cell>
          <cell r="D12996" t="str">
            <v>PIA ACO INOXIDAVEL 200 X 60CM C/2 CUBAS</v>
          </cell>
          <cell r="E12996" t="str">
            <v>UN</v>
          </cell>
          <cell r="F12996">
            <v>1</v>
          </cell>
          <cell r="G12996">
            <v>245.01</v>
          </cell>
          <cell r="H12996">
            <v>245.01</v>
          </cell>
        </row>
        <row r="12997">
          <cell r="B12997" t="str">
            <v>A</v>
          </cell>
          <cell r="C12997" t="str">
            <v>73541</v>
          </cell>
          <cell r="D12997" t="str">
            <v xml:space="preserve">COLOCACAO BANCA MARMORE/GRINOX EXCLUSIVE BANCA - P                                                                                                                                                      </v>
          </cell>
          <cell r="E12997" t="str">
            <v xml:space="preserve">M     </v>
          </cell>
          <cell r="F12997">
            <v>2</v>
          </cell>
          <cell r="G12997">
            <v>34.71</v>
          </cell>
          <cell r="H12997">
            <v>69.42</v>
          </cell>
        </row>
        <row r="12998">
          <cell r="D12998" t="str">
            <v>Custo Direto Total</v>
          </cell>
          <cell r="H12998">
            <v>314.43</v>
          </cell>
        </row>
        <row r="12999">
          <cell r="D12999" t="str">
            <v>Taxa de BDI %</v>
          </cell>
          <cell r="F12999">
            <v>1E-8</v>
          </cell>
          <cell r="H12999">
            <v>0</v>
          </cell>
        </row>
        <row r="13000">
          <cell r="D13000" t="str">
            <v>Total da Composição</v>
          </cell>
          <cell r="H13000">
            <v>314.43</v>
          </cell>
        </row>
        <row r="13001">
          <cell r="A13001" t="str">
            <v>74055/001</v>
          </cell>
          <cell r="B13001" t="str">
            <v>TANQUE MARMORE SINTETICO 22 LITROS, COM CONJUNTO PARA FIXACAO - FORNECIMENTO E INSTALACAO</v>
          </cell>
          <cell r="E13001" t="str">
            <v xml:space="preserve">UN    </v>
          </cell>
          <cell r="F13001" t="str">
            <v>Coeficiente</v>
          </cell>
          <cell r="G13001" t="str">
            <v>Preço Unit.</v>
          </cell>
          <cell r="H13001" t="str">
            <v>Preço Total</v>
          </cell>
          <cell r="I13001">
            <v>80.849999999999994</v>
          </cell>
        </row>
        <row r="13002">
          <cell r="B13002">
            <v>1</v>
          </cell>
          <cell r="C13002" t="str">
            <v>2696</v>
          </cell>
          <cell r="D13002" t="str">
            <v>ENCANADOR OU BOMBEIRO HIDRAULICO</v>
          </cell>
          <cell r="E13002" t="str">
            <v>H</v>
          </cell>
          <cell r="F13002">
            <v>1.6</v>
          </cell>
          <cell r="G13002">
            <v>9.68</v>
          </cell>
          <cell r="H13002">
            <v>15.49</v>
          </cell>
        </row>
        <row r="13003">
          <cell r="B13003">
            <v>1</v>
          </cell>
          <cell r="C13003" t="str">
            <v>6116</v>
          </cell>
          <cell r="D13003" t="str">
            <v>AJUDANTE DE ENCANADOR</v>
          </cell>
          <cell r="E13003" t="str">
            <v>H</v>
          </cell>
          <cell r="F13003">
            <v>1.6</v>
          </cell>
          <cell r="G13003">
            <v>7.64</v>
          </cell>
          <cell r="H13003">
            <v>12.22</v>
          </cell>
        </row>
        <row r="13004">
          <cell r="B13004">
            <v>2</v>
          </cell>
          <cell r="C13004" t="str">
            <v>4351</v>
          </cell>
          <cell r="D13004" t="str">
            <v>PARAFUSO NIQUELADO P/ FIXAR PECA SANITARIA - INCL PORCA CEGA, ARRUELA E BUCHA DE NYLON S-8</v>
          </cell>
          <cell r="E13004" t="str">
            <v>UN</v>
          </cell>
          <cell r="F13004">
            <v>4</v>
          </cell>
          <cell r="G13004">
            <v>1.31</v>
          </cell>
          <cell r="H13004">
            <v>5.24</v>
          </cell>
        </row>
        <row r="13005">
          <cell r="B13005">
            <v>2</v>
          </cell>
          <cell r="C13005" t="str">
            <v>11690</v>
          </cell>
          <cell r="D13005" t="str">
            <v>TANQUE MARMORE SINTETICO 22L</v>
          </cell>
          <cell r="E13005" t="str">
            <v>UN</v>
          </cell>
          <cell r="F13005">
            <v>1</v>
          </cell>
          <cell r="G13005">
            <v>47.9</v>
          </cell>
          <cell r="H13005">
            <v>47.9</v>
          </cell>
        </row>
        <row r="13006">
          <cell r="D13006" t="str">
            <v>Custo Direto Total</v>
          </cell>
          <cell r="H13006">
            <v>80.849999999999994</v>
          </cell>
        </row>
        <row r="13007">
          <cell r="D13007" t="str">
            <v>Taxa de BDI %</v>
          </cell>
          <cell r="F13007">
            <v>1E-8</v>
          </cell>
          <cell r="H13007">
            <v>0</v>
          </cell>
        </row>
        <row r="13008">
          <cell r="D13008" t="str">
            <v>Total da Composição</v>
          </cell>
          <cell r="H13008">
            <v>80.849999999999994</v>
          </cell>
        </row>
        <row r="13009">
          <cell r="A13009" t="str">
            <v>74055/002</v>
          </cell>
          <cell r="B13009" t="str">
            <v>TANQUE MARMORE SINTETICO 22 LITROS, COM VALVULA EM PLASTICO BRANCO 1.1/4" X 1.1/2" CONJUNTO PARA FIXACAO- FORNECIMENTO E INSTALACAO</v>
          </cell>
          <cell r="E13009" t="str">
            <v xml:space="preserve">UN    </v>
          </cell>
          <cell r="F13009" t="str">
            <v>Coeficiente</v>
          </cell>
          <cell r="G13009" t="str">
            <v>Preço Unit.</v>
          </cell>
          <cell r="H13009" t="str">
            <v>Preço Total</v>
          </cell>
          <cell r="I13009">
            <v>87.16</v>
          </cell>
        </row>
        <row r="13010">
          <cell r="B13010">
            <v>1</v>
          </cell>
          <cell r="C13010" t="str">
            <v>2696</v>
          </cell>
          <cell r="D13010" t="str">
            <v>ENCANADOR OU BOMBEIRO HIDRAULICO</v>
          </cell>
          <cell r="E13010" t="str">
            <v>H</v>
          </cell>
          <cell r="F13010">
            <v>1.85</v>
          </cell>
          <cell r="G13010">
            <v>9.68</v>
          </cell>
          <cell r="H13010">
            <v>17.91</v>
          </cell>
        </row>
        <row r="13011">
          <cell r="B13011">
            <v>1</v>
          </cell>
          <cell r="C13011" t="str">
            <v>6116</v>
          </cell>
          <cell r="D13011" t="str">
            <v>AJUDANTE DE ENCANADOR</v>
          </cell>
          <cell r="E13011" t="str">
            <v>H</v>
          </cell>
          <cell r="F13011">
            <v>1.85</v>
          </cell>
          <cell r="G13011">
            <v>7.64</v>
          </cell>
          <cell r="H13011">
            <v>14.13</v>
          </cell>
        </row>
        <row r="13012">
          <cell r="B13012">
            <v>2</v>
          </cell>
          <cell r="C13012" t="str">
            <v>4351</v>
          </cell>
          <cell r="D13012" t="str">
            <v>PARAFUSO NIQUELADO P/ FIXAR PECA SANITARIA - INCL PORCA CEGA, ARRUELA E BUCHA DE NYLON S-8</v>
          </cell>
          <cell r="E13012" t="str">
            <v>UN</v>
          </cell>
          <cell r="F13012">
            <v>4</v>
          </cell>
          <cell r="G13012">
            <v>1.31</v>
          </cell>
          <cell r="H13012">
            <v>5.24</v>
          </cell>
        </row>
        <row r="13013">
          <cell r="B13013">
            <v>2</v>
          </cell>
          <cell r="C13013" t="str">
            <v>6152</v>
          </cell>
          <cell r="D13013" t="str">
            <v>VALVULA EM PLASTICO BRANCO 1.1/4" X 1.1/2" C/SAIDA LISA 40MM P/ TANQUE</v>
          </cell>
          <cell r="E13013" t="str">
            <v>UN</v>
          </cell>
          <cell r="F13013">
            <v>1</v>
          </cell>
          <cell r="G13013">
            <v>1.98</v>
          </cell>
          <cell r="H13013">
            <v>1.98</v>
          </cell>
        </row>
        <row r="13014">
          <cell r="B13014">
            <v>2</v>
          </cell>
          <cell r="C13014" t="str">
            <v>11690</v>
          </cell>
          <cell r="D13014" t="str">
            <v>TANQUE MARMORE SINTETICO 22L</v>
          </cell>
          <cell r="E13014" t="str">
            <v>UN</v>
          </cell>
          <cell r="F13014">
            <v>1</v>
          </cell>
          <cell r="G13014">
            <v>47.9</v>
          </cell>
          <cell r="H13014">
            <v>47.9</v>
          </cell>
        </row>
        <row r="13015">
          <cell r="D13015" t="str">
            <v>Custo Direto Total</v>
          </cell>
          <cell r="H13015">
            <v>87.16</v>
          </cell>
        </row>
        <row r="13016">
          <cell r="D13016" t="str">
            <v>Taxa de BDI %</v>
          </cell>
          <cell r="F13016">
            <v>1E-8</v>
          </cell>
          <cell r="H13016">
            <v>0</v>
          </cell>
        </row>
        <row r="13017">
          <cell r="D13017" t="str">
            <v>Total da Composição</v>
          </cell>
          <cell r="H13017">
            <v>87.16</v>
          </cell>
        </row>
        <row r="13018">
          <cell r="A13018" t="str">
            <v>74056/001</v>
          </cell>
          <cell r="B13018" t="str">
            <v>BANCADA (TAMPO) MARMORE SINTETICO 120X60CM COM CUBA - FORNECIMENTO E INSTALACAO</v>
          </cell>
          <cell r="E13018" t="str">
            <v xml:space="preserve">UN    </v>
          </cell>
          <cell r="F13018" t="str">
            <v>Coeficiente</v>
          </cell>
          <cell r="G13018" t="str">
            <v>Preço Unit.</v>
          </cell>
          <cell r="H13018" t="str">
            <v>Preço Total</v>
          </cell>
          <cell r="I13018">
            <v>88.58</v>
          </cell>
        </row>
        <row r="13019">
          <cell r="B13019">
            <v>2</v>
          </cell>
          <cell r="C13019" t="str">
            <v>541</v>
          </cell>
          <cell r="D13019" t="str">
            <v>BANCA MARMORE SINTETICO 120 X 60CM C/ CUBA</v>
          </cell>
          <cell r="E13019" t="str">
            <v>UN</v>
          </cell>
          <cell r="F13019">
            <v>1</v>
          </cell>
          <cell r="G13019">
            <v>46.93</v>
          </cell>
          <cell r="H13019">
            <v>46.93</v>
          </cell>
        </row>
        <row r="13020">
          <cell r="B13020" t="str">
            <v>A</v>
          </cell>
          <cell r="C13020" t="str">
            <v>73541</v>
          </cell>
          <cell r="D13020" t="str">
            <v xml:space="preserve">COLOCACAO BANCA MARMORE/GRINOX EXCLUSIVE BANCA - P                                                                                                                                                      </v>
          </cell>
          <cell r="E13020" t="str">
            <v xml:space="preserve">M     </v>
          </cell>
          <cell r="F13020">
            <v>1.2</v>
          </cell>
          <cell r="G13020">
            <v>34.71</v>
          </cell>
          <cell r="H13020">
            <v>41.65</v>
          </cell>
        </row>
        <row r="13021">
          <cell r="D13021" t="str">
            <v>Custo Direto Total</v>
          </cell>
          <cell r="H13021">
            <v>88.58</v>
          </cell>
        </row>
        <row r="13022">
          <cell r="D13022" t="str">
            <v>Taxa de BDI %</v>
          </cell>
          <cell r="F13022">
            <v>1E-8</v>
          </cell>
          <cell r="H13022">
            <v>0</v>
          </cell>
        </row>
        <row r="13023">
          <cell r="D13023" t="str">
            <v>Total da Composição</v>
          </cell>
          <cell r="H13023">
            <v>88.58</v>
          </cell>
        </row>
        <row r="13024">
          <cell r="A13024" t="str">
            <v>74056/002</v>
          </cell>
          <cell r="B13024" t="str">
            <v>BANCADA (TAMPO) MARMORE SINTETICO 150X50CM COM CUBA - FORNECIMENTO E INSTALACAO</v>
          </cell>
          <cell r="E13024" t="str">
            <v xml:space="preserve">UN    </v>
          </cell>
          <cell r="F13024" t="str">
            <v>Coeficiente</v>
          </cell>
          <cell r="G13024" t="str">
            <v>Preço Unit.</v>
          </cell>
          <cell r="H13024" t="str">
            <v>Preço Total</v>
          </cell>
          <cell r="I13024">
            <v>114.88</v>
          </cell>
        </row>
        <row r="13025">
          <cell r="B13025">
            <v>2</v>
          </cell>
          <cell r="C13025" t="str">
            <v>542</v>
          </cell>
          <cell r="D13025" t="str">
            <v>BANCA MARMORE SINTETICO 150 X 50CM C/ CUBA</v>
          </cell>
          <cell r="E13025" t="str">
            <v>UN</v>
          </cell>
          <cell r="F13025">
            <v>1</v>
          </cell>
          <cell r="G13025">
            <v>62.81</v>
          </cell>
          <cell r="H13025">
            <v>62.81</v>
          </cell>
        </row>
        <row r="13026">
          <cell r="B13026" t="str">
            <v>A</v>
          </cell>
          <cell r="C13026" t="str">
            <v>73541</v>
          </cell>
          <cell r="D13026" t="str">
            <v xml:space="preserve">COLOCACAO BANCA MARMORE/GRINOX EXCLUSIVE BANCA - P                                                                                                                                                      </v>
          </cell>
          <cell r="E13026" t="str">
            <v xml:space="preserve">M     </v>
          </cell>
          <cell r="F13026">
            <v>1.5</v>
          </cell>
          <cell r="G13026">
            <v>34.71</v>
          </cell>
          <cell r="H13026">
            <v>52.07</v>
          </cell>
        </row>
        <row r="13027">
          <cell r="D13027" t="str">
            <v>Custo Direto Total</v>
          </cell>
          <cell r="H13027">
            <v>114.88</v>
          </cell>
        </row>
        <row r="13028">
          <cell r="D13028" t="str">
            <v>Taxa de BDI %</v>
          </cell>
          <cell r="F13028">
            <v>1E-8</v>
          </cell>
          <cell r="H13028">
            <v>0</v>
          </cell>
        </row>
        <row r="13029">
          <cell r="D13029" t="str">
            <v>Total da Composição</v>
          </cell>
          <cell r="H13029">
            <v>114.88</v>
          </cell>
        </row>
        <row r="13030">
          <cell r="A13030" t="str">
            <v>74056/003</v>
          </cell>
          <cell r="B13030" t="str">
            <v>BANCA DE MARMORE SINTETICO 120X60CM COM CUBA, COM SIFAO PLASTICO TIPOCOPO 1.1/4" E VALVULA PLASTICO CROMADO TIPO AMERICANA 3.1/2"X1.1/2" -</v>
          </cell>
          <cell r="E13030" t="str">
            <v xml:space="preserve">UN    </v>
          </cell>
          <cell r="F13030" t="str">
            <v>Coeficiente</v>
          </cell>
          <cell r="G13030" t="str">
            <v>Preço Unit.</v>
          </cell>
          <cell r="H13030" t="str">
            <v>Preço Total</v>
          </cell>
          <cell r="I13030">
            <v>109.42999999999999</v>
          </cell>
        </row>
        <row r="13031">
          <cell r="B13031">
            <v>1</v>
          </cell>
          <cell r="C13031" t="str">
            <v>2696</v>
          </cell>
          <cell r="D13031" t="str">
            <v>ENCANADOR OU BOMBEIRO HIDRAULICO</v>
          </cell>
          <cell r="E13031" t="str">
            <v>H</v>
          </cell>
          <cell r="F13031">
            <v>2.9</v>
          </cell>
          <cell r="G13031">
            <v>9.68</v>
          </cell>
          <cell r="H13031">
            <v>28.07</v>
          </cell>
        </row>
        <row r="13032">
          <cell r="B13032">
            <v>1</v>
          </cell>
          <cell r="C13032" t="str">
            <v>6116</v>
          </cell>
          <cell r="D13032" t="str">
            <v>AJUDANTE DE ENCANADOR</v>
          </cell>
          <cell r="E13032" t="str">
            <v>H</v>
          </cell>
          <cell r="F13032">
            <v>2.9</v>
          </cell>
          <cell r="G13032">
            <v>7.64</v>
          </cell>
          <cell r="H13032">
            <v>22.16</v>
          </cell>
        </row>
        <row r="13033">
          <cell r="B13033">
            <v>2</v>
          </cell>
          <cell r="C13033" t="str">
            <v>541</v>
          </cell>
          <cell r="D13033" t="str">
            <v>BANCA MARMORE SINTETICO 120 X 60CM C/ CUBA</v>
          </cell>
          <cell r="E13033" t="str">
            <v>UN</v>
          </cell>
          <cell r="F13033">
            <v>1</v>
          </cell>
          <cell r="G13033">
            <v>46.93</v>
          </cell>
          <cell r="H13033">
            <v>46.93</v>
          </cell>
        </row>
        <row r="13034">
          <cell r="B13034">
            <v>2</v>
          </cell>
          <cell r="C13034" t="str">
            <v>3146</v>
          </cell>
          <cell r="D13034" t="str">
            <v>FITA VEDA ROSCA EM ROLOS 18MMX10M</v>
          </cell>
          <cell r="E13034" t="str">
            <v>UN</v>
          </cell>
          <cell r="F13034">
            <v>0.04</v>
          </cell>
          <cell r="G13034">
            <v>1.5</v>
          </cell>
          <cell r="H13034">
            <v>0.06</v>
          </cell>
        </row>
        <row r="13035">
          <cell r="B13035">
            <v>2</v>
          </cell>
          <cell r="C13035" t="str">
            <v>6146</v>
          </cell>
          <cell r="D13035" t="str">
            <v>SIFAO PLASTICO P/ LAVATORIO/PIA TIPO COPO 1 1/4"</v>
          </cell>
          <cell r="E13035" t="str">
            <v>UN</v>
          </cell>
          <cell r="F13035">
            <v>1</v>
          </cell>
          <cell r="G13035">
            <v>6.86</v>
          </cell>
          <cell r="H13035">
            <v>6.86</v>
          </cell>
        </row>
        <row r="13036">
          <cell r="B13036">
            <v>2</v>
          </cell>
          <cell r="C13036" t="str">
            <v>6155</v>
          </cell>
          <cell r="D13036" t="str">
            <v>VALVULA PLASTICO CROMADO TIPO AMERICANA 3.1/2" X 1.1/2" SEM ADAPTADOR P/ PIA DE COZINHA</v>
          </cell>
          <cell r="E13036" t="str">
            <v>UN</v>
          </cell>
          <cell r="F13036">
            <v>1</v>
          </cell>
          <cell r="G13036">
            <v>3.57</v>
          </cell>
          <cell r="H13036">
            <v>3.57</v>
          </cell>
        </row>
        <row r="13037">
          <cell r="B13037" t="str">
            <v>A</v>
          </cell>
          <cell r="C13037" t="str">
            <v>4884</v>
          </cell>
          <cell r="D13037" t="str">
            <v xml:space="preserve">ARGAMASSA TRACO 1:3 (CIMENTO E AREIA), PREPARO MANUAL                                                                                                                                                   </v>
          </cell>
          <cell r="E13037" t="str">
            <v xml:space="preserve">M3    </v>
          </cell>
          <cell r="F13037">
            <v>5.4000000000000003E-3</v>
          </cell>
          <cell r="G13037">
            <v>330.17</v>
          </cell>
          <cell r="H13037">
            <v>1.78</v>
          </cell>
        </row>
        <row r="13038">
          <cell r="D13038" t="str">
            <v>Custo Direto Total</v>
          </cell>
          <cell r="H13038">
            <v>109.42999999999999</v>
          </cell>
        </row>
        <row r="13039">
          <cell r="D13039" t="str">
            <v>Taxa de BDI %</v>
          </cell>
          <cell r="F13039">
            <v>1E-8</v>
          </cell>
          <cell r="H13039">
            <v>0</v>
          </cell>
        </row>
        <row r="13040">
          <cell r="D13040" t="str">
            <v>Total da Composição</v>
          </cell>
          <cell r="H13040">
            <v>109.42999999999999</v>
          </cell>
        </row>
        <row r="13041">
          <cell r="A13041" t="str">
            <v>74057/001</v>
          </cell>
          <cell r="B13041" t="str">
            <v>LAVATORIO LOUCA BRANCA SUSPENSO 29,5 X 39,0CM, PADRAO POPULAR, COM CONJUNTO PARA FIXACAO - FORNECIMENTO E INSTALACAO</v>
          </cell>
          <cell r="E13041" t="str">
            <v xml:space="preserve">UN    </v>
          </cell>
          <cell r="F13041" t="str">
            <v>Coeficiente</v>
          </cell>
          <cell r="G13041" t="str">
            <v>Preço Unit.</v>
          </cell>
          <cell r="H13041" t="str">
            <v>Preço Total</v>
          </cell>
          <cell r="I13041">
            <v>62.64</v>
          </cell>
        </row>
        <row r="13042">
          <cell r="B13042">
            <v>1</v>
          </cell>
          <cell r="C13042" t="str">
            <v>2696</v>
          </cell>
          <cell r="D13042" t="str">
            <v>ENCANADOR OU BOMBEIRO HIDRAULICO</v>
          </cell>
          <cell r="E13042" t="str">
            <v>H</v>
          </cell>
          <cell r="F13042">
            <v>1.35</v>
          </cell>
          <cell r="G13042">
            <v>9.68</v>
          </cell>
          <cell r="H13042">
            <v>13.07</v>
          </cell>
        </row>
        <row r="13043">
          <cell r="B13043">
            <v>1</v>
          </cell>
          <cell r="C13043" t="str">
            <v>6130</v>
          </cell>
          <cell r="D13043" t="str">
            <v>AJUDANTE INSTALADOR HIDRAULICO</v>
          </cell>
          <cell r="E13043" t="str">
            <v>H</v>
          </cell>
          <cell r="F13043">
            <v>1.35</v>
          </cell>
          <cell r="G13043">
            <v>7.64</v>
          </cell>
          <cell r="H13043">
            <v>10.31</v>
          </cell>
        </row>
        <row r="13044">
          <cell r="B13044">
            <v>2</v>
          </cell>
          <cell r="C13044" t="str">
            <v>4351</v>
          </cell>
          <cell r="D13044" t="str">
            <v>PARAFUSO NIQUELADO P/ FIXAR PECA SANITARIA - INCL PORCA CEGA, ARRUELA E BUCHA DE NYLON S-8</v>
          </cell>
          <cell r="E13044" t="str">
            <v>UN</v>
          </cell>
          <cell r="F13044">
            <v>2</v>
          </cell>
          <cell r="G13044">
            <v>1.31</v>
          </cell>
          <cell r="H13044">
            <v>2.62</v>
          </cell>
        </row>
        <row r="13045">
          <cell r="B13045">
            <v>2</v>
          </cell>
          <cell r="C13045" t="str">
            <v>10425</v>
          </cell>
          <cell r="D13045" t="str">
            <v>LAVATORIO LOUCA BRANCA SUSPENSO 29,5 X 39,0CM OU EQUIV-PADRAO POPULAR</v>
          </cell>
          <cell r="E13045" t="str">
            <v>UN</v>
          </cell>
          <cell r="F13045">
            <v>1</v>
          </cell>
          <cell r="G13045">
            <v>36.64</v>
          </cell>
          <cell r="H13045">
            <v>36.64</v>
          </cell>
        </row>
        <row r="13046">
          <cell r="D13046" t="str">
            <v>Custo Direto Total</v>
          </cell>
          <cell r="H13046">
            <v>62.64</v>
          </cell>
        </row>
        <row r="13047">
          <cell r="D13047" t="str">
            <v>Taxa de BDI %</v>
          </cell>
          <cell r="F13047">
            <v>1E-8</v>
          </cell>
          <cell r="H13047">
            <v>0</v>
          </cell>
        </row>
        <row r="13048">
          <cell r="D13048" t="str">
            <v>Total da Composição</v>
          </cell>
          <cell r="H13048">
            <v>62.64</v>
          </cell>
        </row>
        <row r="13049">
          <cell r="A13049" t="str">
            <v>74057/002</v>
          </cell>
          <cell r="B13049" t="str">
            <v>LAVATORIO LOUCA BRANCA SUSPENSO 29,5 X 39,0CM, PADRAO POPULAR, COM SIFAO PLASTICO TIPO COPO 1", VALVULA EM PLASTICO BRANCO 1" E CONJUNTO PARA FIXACAO- FORNECIMENTO E INSTALACAO</v>
          </cell>
          <cell r="E13049" t="str">
            <v xml:space="preserve">UN    </v>
          </cell>
          <cell r="F13049" t="str">
            <v>Coeficiente</v>
          </cell>
          <cell r="G13049" t="str">
            <v>Preço Unit.</v>
          </cell>
          <cell r="H13049" t="str">
            <v>Preço Total</v>
          </cell>
          <cell r="I13049">
            <v>84.549999999999983</v>
          </cell>
        </row>
        <row r="13050">
          <cell r="B13050">
            <v>1</v>
          </cell>
          <cell r="C13050" t="str">
            <v>2696</v>
          </cell>
          <cell r="D13050" t="str">
            <v>ENCANADOR OU BOMBEIRO HIDRAULICO</v>
          </cell>
          <cell r="E13050" t="str">
            <v>H</v>
          </cell>
          <cell r="F13050">
            <v>2.1</v>
          </cell>
          <cell r="G13050">
            <v>9.68</v>
          </cell>
          <cell r="H13050">
            <v>20.329999999999998</v>
          </cell>
        </row>
        <row r="13051">
          <cell r="B13051">
            <v>1</v>
          </cell>
          <cell r="C13051" t="str">
            <v>6116</v>
          </cell>
          <cell r="D13051" t="str">
            <v>AJUDANTE DE ENCANADOR</v>
          </cell>
          <cell r="E13051" t="str">
            <v>H</v>
          </cell>
          <cell r="F13051">
            <v>2.1</v>
          </cell>
          <cell r="G13051">
            <v>7.64</v>
          </cell>
          <cell r="H13051">
            <v>16.04</v>
          </cell>
        </row>
        <row r="13052">
          <cell r="B13052">
            <v>2</v>
          </cell>
          <cell r="C13052" t="str">
            <v>4351</v>
          </cell>
          <cell r="D13052" t="str">
            <v>PARAFUSO NIQUELADO P/ FIXAR PECA SANITARIA - INCL PORCA CEGA, ARRUELA E BUCHA DE NYLON S-8</v>
          </cell>
          <cell r="E13052" t="str">
            <v>UN</v>
          </cell>
          <cell r="F13052">
            <v>2</v>
          </cell>
          <cell r="G13052">
            <v>1.31</v>
          </cell>
          <cell r="H13052">
            <v>2.62</v>
          </cell>
        </row>
        <row r="13053">
          <cell r="B13053">
            <v>2</v>
          </cell>
          <cell r="C13053" t="str">
            <v>6149</v>
          </cell>
          <cell r="D13053" t="str">
            <v>SIFAO PLASTICO P/ LAVATORIO/PIA TIPO COPO 1"</v>
          </cell>
          <cell r="E13053" t="str">
            <v>UN</v>
          </cell>
          <cell r="F13053">
            <v>1</v>
          </cell>
          <cell r="G13053">
            <v>6.94</v>
          </cell>
          <cell r="H13053">
            <v>6.94</v>
          </cell>
        </row>
        <row r="13054">
          <cell r="B13054">
            <v>2</v>
          </cell>
          <cell r="C13054" t="str">
            <v>6158</v>
          </cell>
          <cell r="D13054" t="str">
            <v>VALVULA EM PLASTICO BRANCO 1" SEM UNHO C/ LADRAO P/ LAVATORIO</v>
          </cell>
          <cell r="E13054" t="str">
            <v>UN</v>
          </cell>
          <cell r="F13054">
            <v>1</v>
          </cell>
          <cell r="G13054">
            <v>1.98</v>
          </cell>
          <cell r="H13054">
            <v>1.98</v>
          </cell>
        </row>
        <row r="13055">
          <cell r="B13055">
            <v>2</v>
          </cell>
          <cell r="C13055" t="str">
            <v>10425</v>
          </cell>
          <cell r="D13055" t="str">
            <v>LAVATORIO LOUCA BRANCA SUSPENSO 29,5 X 39,0CM OU EQUIV-PADRAO POPULAR</v>
          </cell>
          <cell r="E13055" t="str">
            <v>UN</v>
          </cell>
          <cell r="F13055">
            <v>1</v>
          </cell>
          <cell r="G13055">
            <v>36.64</v>
          </cell>
          <cell r="H13055">
            <v>36.64</v>
          </cell>
        </row>
        <row r="13056">
          <cell r="D13056" t="str">
            <v>Custo Direto Total</v>
          </cell>
          <cell r="H13056">
            <v>84.549999999999983</v>
          </cell>
        </row>
        <row r="13057">
          <cell r="D13057" t="str">
            <v>Taxa de BDI %</v>
          </cell>
          <cell r="F13057">
            <v>1E-8</v>
          </cell>
          <cell r="H13057">
            <v>0</v>
          </cell>
        </row>
        <row r="13058">
          <cell r="D13058" t="str">
            <v>Total da Composição</v>
          </cell>
          <cell r="H13058">
            <v>84.549999999999983</v>
          </cell>
        </row>
        <row r="13059">
          <cell r="A13059" t="str">
            <v>74101/001</v>
          </cell>
          <cell r="B13059" t="str">
            <v>VASO SANITARIO, ASSENTO PLASTICO, CAIXA DE DESCARGA PVC DE SOBREPOR,ENGATE PLASTICO, TUBO DE DESCIDA E BOLSA DE BORRACHA</v>
          </cell>
          <cell r="E13059" t="str">
            <v xml:space="preserve">UN    </v>
          </cell>
          <cell r="F13059" t="str">
            <v>Coeficiente</v>
          </cell>
          <cell r="G13059" t="str">
            <v>Preço Unit.</v>
          </cell>
          <cell r="H13059" t="str">
            <v>Preço Total</v>
          </cell>
          <cell r="I13059">
            <v>176.86999999999998</v>
          </cell>
        </row>
        <row r="13060">
          <cell r="B13060">
            <v>1</v>
          </cell>
          <cell r="C13060" t="str">
            <v>2696</v>
          </cell>
          <cell r="D13060" t="str">
            <v>ENCANADOR OU BOMBEIRO HIDRAULICO</v>
          </cell>
          <cell r="E13060" t="str">
            <v>H</v>
          </cell>
          <cell r="F13060">
            <v>3.4</v>
          </cell>
          <cell r="G13060">
            <v>9.68</v>
          </cell>
          <cell r="H13060">
            <v>32.909999999999997</v>
          </cell>
        </row>
        <row r="13061">
          <cell r="B13061">
            <v>1</v>
          </cell>
          <cell r="C13061" t="str">
            <v>6111</v>
          </cell>
          <cell r="D13061" t="str">
            <v>SERVENTE</v>
          </cell>
          <cell r="E13061" t="str">
            <v>H</v>
          </cell>
          <cell r="F13061">
            <v>3</v>
          </cell>
          <cell r="G13061">
            <v>6.93</v>
          </cell>
          <cell r="H13061">
            <v>20.79</v>
          </cell>
        </row>
        <row r="13062">
          <cell r="B13062">
            <v>2</v>
          </cell>
          <cell r="C13062" t="str">
            <v>377</v>
          </cell>
          <cell r="D13062" t="str">
            <v>TAMPO PLASTICO STANDARD P/ VASO SANITARIO</v>
          </cell>
          <cell r="E13062" t="str">
            <v>UN</v>
          </cell>
          <cell r="F13062">
            <v>1</v>
          </cell>
          <cell r="G13062">
            <v>15</v>
          </cell>
          <cell r="H13062">
            <v>15</v>
          </cell>
        </row>
        <row r="13063">
          <cell r="B13063">
            <v>2</v>
          </cell>
          <cell r="C13063" t="str">
            <v>1030</v>
          </cell>
          <cell r="D13063" t="str">
            <v>CAIXA DESCARGA PLASTICA, EXTERNA, COMPLETA COM TUBO DE DESCARGA, ENGATE FLEXIVEL, BOIA E SUPORTE PARA FIXACAO - CAPACIDADE 9L</v>
          </cell>
          <cell r="E13063" t="str">
            <v>UN</v>
          </cell>
          <cell r="F13063">
            <v>1</v>
          </cell>
          <cell r="G13063">
            <v>19.7</v>
          </cell>
          <cell r="H13063">
            <v>19.7</v>
          </cell>
        </row>
        <row r="13064">
          <cell r="B13064">
            <v>2</v>
          </cell>
          <cell r="C13064" t="str">
            <v>4351</v>
          </cell>
          <cell r="D13064" t="str">
            <v>PARAFUSO NIQUELADO P/ FIXAR PECA SANITARIA - INCL PORCA CEGA, ARRUELA E BUCHA DE NYLON S-8</v>
          </cell>
          <cell r="E13064" t="str">
            <v>UN</v>
          </cell>
          <cell r="F13064">
            <v>4</v>
          </cell>
          <cell r="G13064">
            <v>1.31</v>
          </cell>
          <cell r="H13064">
            <v>5.24</v>
          </cell>
        </row>
        <row r="13065">
          <cell r="B13065">
            <v>2</v>
          </cell>
          <cell r="C13065" t="str">
            <v>6140</v>
          </cell>
          <cell r="D13065" t="str">
            <v>BOLSA DE LIGACAO EM PVC FLEXIVEL P/ VASO SANITARIO 1.1/2" (40MM)</v>
          </cell>
          <cell r="E13065" t="str">
            <v>UN</v>
          </cell>
          <cell r="F13065">
            <v>1</v>
          </cell>
          <cell r="G13065">
            <v>1.63</v>
          </cell>
          <cell r="H13065">
            <v>1.63</v>
          </cell>
        </row>
        <row r="13066">
          <cell r="B13066">
            <v>2</v>
          </cell>
          <cell r="C13066" t="str">
            <v>10420</v>
          </cell>
          <cell r="D13066" t="str">
            <v>VASO SANITARIO SIFONADO LOUCA BRANCA - PADRAO POPULAR</v>
          </cell>
          <cell r="E13066" t="str">
            <v>UN</v>
          </cell>
          <cell r="F13066">
            <v>1</v>
          </cell>
          <cell r="G13066">
            <v>81.599999999999994</v>
          </cell>
          <cell r="H13066">
            <v>81.599999999999994</v>
          </cell>
        </row>
        <row r="13067">
          <cell r="D13067" t="str">
            <v>Custo Direto Total</v>
          </cell>
          <cell r="H13067">
            <v>176.86999999999998</v>
          </cell>
        </row>
        <row r="13068">
          <cell r="D13068" t="str">
            <v>Taxa de BDI %</v>
          </cell>
          <cell r="F13068">
            <v>1E-8</v>
          </cell>
          <cell r="H13068">
            <v>0</v>
          </cell>
        </row>
        <row r="13069">
          <cell r="D13069" t="str">
            <v>Total da Composição</v>
          </cell>
          <cell r="H13069">
            <v>176.86999999999998</v>
          </cell>
        </row>
        <row r="13070">
          <cell r="A13070" t="str">
            <v>74113/001</v>
          </cell>
          <cell r="B13070" t="str">
            <v>ASSENTO PARA VASO SANITARIO INFANTIL DE PLASTICO - FORNECIMENTO E INSTALACAO</v>
          </cell>
          <cell r="E13070" t="str">
            <v xml:space="preserve">UN    </v>
          </cell>
          <cell r="F13070" t="str">
            <v>Coeficiente</v>
          </cell>
          <cell r="G13070" t="str">
            <v>Preço Unit.</v>
          </cell>
          <cell r="H13070" t="str">
            <v>Preço Total</v>
          </cell>
          <cell r="I13070">
            <v>16.759999999999998</v>
          </cell>
        </row>
        <row r="13071">
          <cell r="B13071">
            <v>1</v>
          </cell>
          <cell r="C13071" t="str">
            <v>6111</v>
          </cell>
          <cell r="D13071" t="str">
            <v>SERVENTE</v>
          </cell>
          <cell r="E13071" t="str">
            <v>H</v>
          </cell>
          <cell r="F13071">
            <v>0.2</v>
          </cell>
          <cell r="G13071">
            <v>6.93</v>
          </cell>
          <cell r="H13071">
            <v>1.39</v>
          </cell>
        </row>
        <row r="13072">
          <cell r="B13072">
            <v>2</v>
          </cell>
          <cell r="C13072" t="str">
            <v>11761</v>
          </cell>
          <cell r="D13072" t="str">
            <v>ASSENTO P/ VASO SANITARIO INFANTIL DE PLASTICO</v>
          </cell>
          <cell r="E13072" t="str">
            <v>UN</v>
          </cell>
          <cell r="F13072">
            <v>1</v>
          </cell>
          <cell r="G13072">
            <v>15.37</v>
          </cell>
          <cell r="H13072">
            <v>15.37</v>
          </cell>
        </row>
        <row r="13073">
          <cell r="D13073" t="str">
            <v>Custo Direto Total</v>
          </cell>
          <cell r="H13073">
            <v>16.759999999999998</v>
          </cell>
        </row>
        <row r="13074">
          <cell r="D13074" t="str">
            <v>Taxa de BDI %</v>
          </cell>
          <cell r="F13074">
            <v>1E-8</v>
          </cell>
          <cell r="H13074">
            <v>0</v>
          </cell>
        </row>
        <row r="13075">
          <cell r="D13075" t="str">
            <v>Total da Composição</v>
          </cell>
          <cell r="H13075">
            <v>16.759999999999998</v>
          </cell>
        </row>
        <row r="13076">
          <cell r="A13076" t="str">
            <v>74123/001</v>
          </cell>
          <cell r="B13076" t="str">
            <v>APARELHO MISTURADOR CROMADO PARA LAVATORIO COM ENGATE FLEXIVEL EM METAL CROMADO 1/2"X30CM - FORNECIMENTO E INSTALACAO</v>
          </cell>
          <cell r="E13076" t="str">
            <v xml:space="preserve">UN    </v>
          </cell>
          <cell r="F13076" t="str">
            <v>Coeficiente</v>
          </cell>
          <cell r="G13076" t="str">
            <v>Preço Unit.</v>
          </cell>
          <cell r="H13076" t="str">
            <v>Preço Total</v>
          </cell>
          <cell r="I13076">
            <v>285.65999999999997</v>
          </cell>
        </row>
        <row r="13077">
          <cell r="B13077">
            <v>1</v>
          </cell>
          <cell r="C13077" t="str">
            <v>2696</v>
          </cell>
          <cell r="D13077" t="str">
            <v>ENCANADOR OU BOMBEIRO HIDRAULICO</v>
          </cell>
          <cell r="E13077" t="str">
            <v>H</v>
          </cell>
          <cell r="F13077">
            <v>1.4</v>
          </cell>
          <cell r="G13077">
            <v>9.68</v>
          </cell>
          <cell r="H13077">
            <v>13.55</v>
          </cell>
        </row>
        <row r="13078">
          <cell r="B13078">
            <v>1</v>
          </cell>
          <cell r="C13078" t="str">
            <v>6116</v>
          </cell>
          <cell r="D13078" t="str">
            <v>AJUDANTE DE ENCANADOR</v>
          </cell>
          <cell r="E13078" t="str">
            <v>H</v>
          </cell>
          <cell r="F13078">
            <v>1.4</v>
          </cell>
          <cell r="G13078">
            <v>7.64</v>
          </cell>
          <cell r="H13078">
            <v>10.7</v>
          </cell>
        </row>
        <row r="13079">
          <cell r="B13079">
            <v>2</v>
          </cell>
          <cell r="C13079" t="str">
            <v>3146</v>
          </cell>
          <cell r="D13079" t="str">
            <v>FITA VEDA ROSCA EM ROLOS 18MMX10M</v>
          </cell>
          <cell r="E13079" t="str">
            <v>UN</v>
          </cell>
          <cell r="F13079">
            <v>1</v>
          </cell>
          <cell r="G13079">
            <v>1.5</v>
          </cell>
          <cell r="H13079">
            <v>1.5</v>
          </cell>
        </row>
        <row r="13080">
          <cell r="B13080">
            <v>2</v>
          </cell>
          <cell r="C13080" t="str">
            <v>11683</v>
          </cell>
          <cell r="D13080" t="str">
            <v>ENGATE OU RABICHO FLEXIVEL EM METAL CROMADO 1/2" x 30CM</v>
          </cell>
          <cell r="E13080" t="str">
            <v>UN</v>
          </cell>
          <cell r="F13080">
            <v>2</v>
          </cell>
          <cell r="G13080">
            <v>21.64</v>
          </cell>
          <cell r="H13080">
            <v>43.28</v>
          </cell>
        </row>
        <row r="13081">
          <cell r="B13081">
            <v>2</v>
          </cell>
          <cell r="C13081" t="str">
            <v>11769</v>
          </cell>
          <cell r="D13081" t="str">
            <v>APARELHO MISTURADOR CROMADO P/ LAVATORIO REF 1875</v>
          </cell>
          <cell r="E13081" t="str">
            <v>UN</v>
          </cell>
          <cell r="F13081">
            <v>1</v>
          </cell>
          <cell r="G13081">
            <v>216.63</v>
          </cell>
          <cell r="H13081">
            <v>216.63</v>
          </cell>
        </row>
        <row r="13082">
          <cell r="D13082" t="str">
            <v>Custo Direto Total</v>
          </cell>
          <cell r="H13082">
            <v>285.65999999999997</v>
          </cell>
        </row>
        <row r="13083">
          <cell r="D13083" t="str">
            <v>Taxa de BDI %</v>
          </cell>
          <cell r="F13083">
            <v>1E-8</v>
          </cell>
          <cell r="H13083">
            <v>0</v>
          </cell>
        </row>
        <row r="13084">
          <cell r="D13084" t="str">
            <v>Total da Composição</v>
          </cell>
          <cell r="H13084">
            <v>285.65999999999997</v>
          </cell>
        </row>
        <row r="13085">
          <cell r="A13085" t="str">
            <v>74123/002</v>
          </cell>
          <cell r="B13085" t="str">
            <v>APARELHO MISTURADOR CROMADO PARA BIDE COM DUCHA COM ENGATE FLEXIVEL EMMETAL CROMADO 1/2"X30CM - FORNECIMENTO E INSTALACAO</v>
          </cell>
          <cell r="E13085" t="str">
            <v xml:space="preserve">UN    </v>
          </cell>
          <cell r="F13085" t="str">
            <v>Coeficiente</v>
          </cell>
          <cell r="G13085" t="str">
            <v>Preço Unit.</v>
          </cell>
          <cell r="H13085" t="str">
            <v>Preço Total</v>
          </cell>
          <cell r="I13085">
            <v>316.03999999999996</v>
          </cell>
        </row>
        <row r="13086">
          <cell r="B13086">
            <v>1</v>
          </cell>
          <cell r="C13086" t="str">
            <v>2696</v>
          </cell>
          <cell r="D13086" t="str">
            <v>ENCANADOR OU BOMBEIRO HIDRAULICO</v>
          </cell>
          <cell r="E13086" t="str">
            <v>H</v>
          </cell>
          <cell r="F13086">
            <v>1.4</v>
          </cell>
          <cell r="G13086">
            <v>9.68</v>
          </cell>
          <cell r="H13086">
            <v>13.55</v>
          </cell>
        </row>
        <row r="13087">
          <cell r="B13087">
            <v>1</v>
          </cell>
          <cell r="C13087" t="str">
            <v>6116</v>
          </cell>
          <cell r="D13087" t="str">
            <v>AJUDANTE DE ENCANADOR</v>
          </cell>
          <cell r="E13087" t="str">
            <v>H</v>
          </cell>
          <cell r="F13087">
            <v>1.4</v>
          </cell>
          <cell r="G13087">
            <v>7.64</v>
          </cell>
          <cell r="H13087">
            <v>10.7</v>
          </cell>
        </row>
        <row r="13088">
          <cell r="B13088">
            <v>2</v>
          </cell>
          <cell r="C13088" t="str">
            <v>3146</v>
          </cell>
          <cell r="D13088" t="str">
            <v>FITA VEDA ROSCA EM ROLOS 18MMX10M</v>
          </cell>
          <cell r="E13088" t="str">
            <v>UN</v>
          </cell>
          <cell r="F13088">
            <v>1</v>
          </cell>
          <cell r="G13088">
            <v>1.5</v>
          </cell>
          <cell r="H13088">
            <v>1.5</v>
          </cell>
        </row>
        <row r="13089">
          <cell r="B13089">
            <v>2</v>
          </cell>
          <cell r="C13089" t="str">
            <v>7600</v>
          </cell>
          <cell r="D13089" t="str">
            <v>APARELHO MISTURADOR CROMADO P/ BIDE C/ DUCHA</v>
          </cell>
          <cell r="E13089" t="str">
            <v>CJ</v>
          </cell>
          <cell r="F13089">
            <v>1</v>
          </cell>
          <cell r="G13089">
            <v>247.01</v>
          </cell>
          <cell r="H13089">
            <v>247.01</v>
          </cell>
        </row>
        <row r="13090">
          <cell r="B13090">
            <v>2</v>
          </cell>
          <cell r="C13090" t="str">
            <v>11683</v>
          </cell>
          <cell r="D13090" t="str">
            <v>ENGATE OU RABICHO FLEXIVEL EM METAL CROMADO 1/2" x 30CM</v>
          </cell>
          <cell r="E13090" t="str">
            <v>UN</v>
          </cell>
          <cell r="F13090">
            <v>2</v>
          </cell>
          <cell r="G13090">
            <v>21.64</v>
          </cell>
          <cell r="H13090">
            <v>43.28</v>
          </cell>
        </row>
        <row r="13091">
          <cell r="D13091" t="str">
            <v>Custo Direto Total</v>
          </cell>
          <cell r="H13091">
            <v>316.03999999999996</v>
          </cell>
        </row>
        <row r="13092">
          <cell r="D13092" t="str">
            <v>Taxa de BDI %</v>
          </cell>
          <cell r="F13092">
            <v>1E-8</v>
          </cell>
          <cell r="H13092">
            <v>0</v>
          </cell>
        </row>
        <row r="13093">
          <cell r="D13093" t="str">
            <v>Total da Composição</v>
          </cell>
          <cell r="H13093">
            <v>316.03999999999996</v>
          </cell>
        </row>
        <row r="13094">
          <cell r="A13094" t="str">
            <v>74123/003</v>
          </cell>
          <cell r="B13094" t="str">
            <v>APARELHO MISTURADOR CROMADO PARA PIA - FORNECIMENTO E INSTALACAO</v>
          </cell>
          <cell r="E13094" t="str">
            <v xml:space="preserve">UN    </v>
          </cell>
          <cell r="F13094" t="str">
            <v>Coeficiente</v>
          </cell>
          <cell r="G13094" t="str">
            <v>Preço Unit.</v>
          </cell>
          <cell r="H13094" t="str">
            <v>Preço Total</v>
          </cell>
          <cell r="I13094">
            <v>327.16999999999996</v>
          </cell>
        </row>
        <row r="13095">
          <cell r="B13095">
            <v>1</v>
          </cell>
          <cell r="C13095" t="str">
            <v>242</v>
          </cell>
          <cell r="D13095" t="str">
            <v>AJUDANTE ESPECIALIZADO</v>
          </cell>
          <cell r="E13095" t="str">
            <v>H</v>
          </cell>
          <cell r="F13095">
            <v>1.4</v>
          </cell>
          <cell r="G13095">
            <v>10.06</v>
          </cell>
          <cell r="H13095">
            <v>14.08</v>
          </cell>
        </row>
        <row r="13096">
          <cell r="B13096">
            <v>1</v>
          </cell>
          <cell r="C13096" t="str">
            <v>2696</v>
          </cell>
          <cell r="D13096" t="str">
            <v>ENCANADOR OU BOMBEIRO HIDRAULICO</v>
          </cell>
          <cell r="E13096" t="str">
            <v>H</v>
          </cell>
          <cell r="F13096">
            <v>1.4</v>
          </cell>
          <cell r="G13096">
            <v>9.68</v>
          </cell>
          <cell r="H13096">
            <v>13.55</v>
          </cell>
        </row>
        <row r="13097">
          <cell r="B13097">
            <v>2</v>
          </cell>
          <cell r="C13097" t="str">
            <v>3146</v>
          </cell>
          <cell r="D13097" t="str">
            <v>FITA VEDA ROSCA EM ROLOS 18MMX10M</v>
          </cell>
          <cell r="E13097" t="str">
            <v>UN</v>
          </cell>
          <cell r="F13097">
            <v>9.4E-2</v>
          </cell>
          <cell r="G13097">
            <v>1.5</v>
          </cell>
          <cell r="H13097">
            <v>0.14000000000000001</v>
          </cell>
        </row>
        <row r="13098">
          <cell r="B13098">
            <v>2</v>
          </cell>
          <cell r="C13098" t="str">
            <v>11771</v>
          </cell>
          <cell r="D13098" t="str">
            <v>APARELHO MISTURADOR CROMADO P/ PIA REF 1258</v>
          </cell>
          <cell r="E13098" t="str">
            <v>UN</v>
          </cell>
          <cell r="F13098">
            <v>1</v>
          </cell>
          <cell r="G13098">
            <v>299.39999999999998</v>
          </cell>
          <cell r="H13098">
            <v>299.39999999999998</v>
          </cell>
        </row>
        <row r="13099">
          <cell r="D13099" t="str">
            <v>Custo Direto Total</v>
          </cell>
          <cell r="H13099">
            <v>327.16999999999996</v>
          </cell>
        </row>
        <row r="13100">
          <cell r="D13100" t="str">
            <v>Taxa de BDI %</v>
          </cell>
          <cell r="F13100">
            <v>1E-8</v>
          </cell>
          <cell r="H13100">
            <v>0</v>
          </cell>
        </row>
        <row r="13101">
          <cell r="D13101" t="str">
            <v>Total da Composição</v>
          </cell>
          <cell r="H13101">
            <v>327.16999999999996</v>
          </cell>
        </row>
        <row r="13102">
          <cell r="A13102" t="str">
            <v>74126/001</v>
          </cell>
          <cell r="B13102" t="str">
            <v>GRANITO CINZA POLIDO PARA BANCADA E=2,5 CM, LARGURA 60CM - FORNECIMENTO E INSTALACAO</v>
          </cell>
          <cell r="E13102" t="str">
            <v xml:space="preserve">M     </v>
          </cell>
          <cell r="F13102" t="str">
            <v>Coeficiente</v>
          </cell>
          <cell r="G13102" t="str">
            <v>Preço Unit.</v>
          </cell>
          <cell r="H13102" t="str">
            <v>Preço Total</v>
          </cell>
          <cell r="I13102">
            <v>131.06</v>
          </cell>
        </row>
        <row r="13103">
          <cell r="B13103">
            <v>2</v>
          </cell>
          <cell r="C13103" t="str">
            <v>11795</v>
          </cell>
          <cell r="D13103" t="str">
            <v>GRANITO CINZA POLIDO P/BANCADA E=2,5 CM</v>
          </cell>
          <cell r="E13103" t="str">
            <v>M2</v>
          </cell>
          <cell r="F13103">
            <v>0.6</v>
          </cell>
          <cell r="G13103">
            <v>160.59</v>
          </cell>
          <cell r="H13103">
            <v>96.35</v>
          </cell>
        </row>
        <row r="13104">
          <cell r="B13104" t="str">
            <v>A</v>
          </cell>
          <cell r="C13104" t="str">
            <v>73541</v>
          </cell>
          <cell r="D13104" t="str">
            <v xml:space="preserve">COLOCACAO BANCA MARMORE/GRINOX EXCLUSIVE BANCA - P                                                                                                                                                      </v>
          </cell>
          <cell r="E13104" t="str">
            <v xml:space="preserve">M     </v>
          </cell>
          <cell r="F13104">
            <v>1</v>
          </cell>
          <cell r="G13104">
            <v>34.71</v>
          </cell>
          <cell r="H13104">
            <v>34.71</v>
          </cell>
        </row>
        <row r="13105">
          <cell r="D13105" t="str">
            <v>Custo Direto Total</v>
          </cell>
          <cell r="H13105">
            <v>131.06</v>
          </cell>
        </row>
        <row r="13106">
          <cell r="D13106" t="str">
            <v>Taxa de BDI %</v>
          </cell>
          <cell r="F13106">
            <v>1E-8</v>
          </cell>
          <cell r="H13106">
            <v>0</v>
          </cell>
        </row>
        <row r="13107">
          <cell r="D13107" t="str">
            <v>Total da Composição</v>
          </cell>
          <cell r="H13107">
            <v>131.06</v>
          </cell>
        </row>
        <row r="13108">
          <cell r="A13108" t="str">
            <v>74126/002</v>
          </cell>
          <cell r="B13108" t="str">
            <v>GRANITO AMENDOA POLIDO PARA BANCADA E=2,0 CM, LARGURA 60CM - FORNECIMENTO E INSTALACAO</v>
          </cell>
          <cell r="E13108" t="str">
            <v xml:space="preserve">M     </v>
          </cell>
          <cell r="F13108" t="str">
            <v>Coeficiente</v>
          </cell>
          <cell r="G13108" t="str">
            <v>Preço Unit.</v>
          </cell>
          <cell r="H13108" t="str">
            <v>Preço Total</v>
          </cell>
          <cell r="I13108">
            <v>154.21</v>
          </cell>
        </row>
        <row r="13109">
          <cell r="B13109">
            <v>2</v>
          </cell>
          <cell r="C13109" t="str">
            <v>11794</v>
          </cell>
          <cell r="D13109" t="str">
            <v>GRANITO AMENDOA POLIDO PARA BANCADA ESP = 2 CM</v>
          </cell>
          <cell r="E13109" t="str">
            <v>M2</v>
          </cell>
          <cell r="F13109">
            <v>0.6</v>
          </cell>
          <cell r="G13109">
            <v>199.17</v>
          </cell>
          <cell r="H13109">
            <v>119.5</v>
          </cell>
        </row>
        <row r="13110">
          <cell r="B13110" t="str">
            <v>A</v>
          </cell>
          <cell r="C13110" t="str">
            <v>73541</v>
          </cell>
          <cell r="D13110" t="str">
            <v xml:space="preserve">COLOCACAO BANCA MARMORE/GRINOX EXCLUSIVE BANCA - P                                                                                                                                                      </v>
          </cell>
          <cell r="E13110" t="str">
            <v xml:space="preserve">M     </v>
          </cell>
          <cell r="F13110">
            <v>1</v>
          </cell>
          <cell r="G13110">
            <v>34.71</v>
          </cell>
          <cell r="H13110">
            <v>34.71</v>
          </cell>
        </row>
        <row r="13111">
          <cell r="D13111" t="str">
            <v>Custo Direto Total</v>
          </cell>
          <cell r="H13111">
            <v>154.21</v>
          </cell>
        </row>
        <row r="13112">
          <cell r="D13112" t="str">
            <v>Taxa de BDI %</v>
          </cell>
          <cell r="F13112">
            <v>1E-8</v>
          </cell>
          <cell r="H13112">
            <v>0</v>
          </cell>
        </row>
        <row r="13113">
          <cell r="D13113" t="str">
            <v>Total da Composição</v>
          </cell>
          <cell r="H13113">
            <v>154.21</v>
          </cell>
        </row>
        <row r="13114">
          <cell r="A13114" t="str">
            <v>74127/001</v>
          </cell>
          <cell r="B13114" t="str">
            <v>VALVULA EM PLASTICO BRANCO 1" PARA PIA, TANQUE OU LAVATORIO SEM LADRAO- FORNECIMENTO E INSTALACAO</v>
          </cell>
          <cell r="E13114" t="str">
            <v xml:space="preserve">UN    </v>
          </cell>
          <cell r="F13114" t="str">
            <v>Coeficiente</v>
          </cell>
          <cell r="G13114" t="str">
            <v>Preço Unit.</v>
          </cell>
          <cell r="H13114" t="str">
            <v>Preço Total</v>
          </cell>
          <cell r="I13114">
            <v>6.1400000000000006</v>
          </cell>
        </row>
        <row r="13115">
          <cell r="B13115">
            <v>1</v>
          </cell>
          <cell r="C13115" t="str">
            <v>2696</v>
          </cell>
          <cell r="D13115" t="str">
            <v>ENCANADOR OU BOMBEIRO HIDRAULICO</v>
          </cell>
          <cell r="E13115" t="str">
            <v>H</v>
          </cell>
          <cell r="F13115">
            <v>0.25</v>
          </cell>
          <cell r="G13115">
            <v>9.68</v>
          </cell>
          <cell r="H13115">
            <v>2.42</v>
          </cell>
        </row>
        <row r="13116">
          <cell r="B13116">
            <v>1</v>
          </cell>
          <cell r="C13116" t="str">
            <v>6116</v>
          </cell>
          <cell r="D13116" t="str">
            <v>AJUDANTE DE ENCANADOR</v>
          </cell>
          <cell r="E13116" t="str">
            <v>H</v>
          </cell>
          <cell r="F13116">
            <v>0.25</v>
          </cell>
          <cell r="G13116">
            <v>7.64</v>
          </cell>
          <cell r="H13116">
            <v>1.91</v>
          </cell>
        </row>
        <row r="13117">
          <cell r="B13117">
            <v>2</v>
          </cell>
          <cell r="C13117" t="str">
            <v>3146</v>
          </cell>
          <cell r="D13117" t="str">
            <v>FITA VEDA ROSCA EM ROLOS 18MMX10M</v>
          </cell>
          <cell r="E13117" t="str">
            <v>UN</v>
          </cell>
          <cell r="F13117">
            <v>0.02</v>
          </cell>
          <cell r="G13117">
            <v>1.5</v>
          </cell>
          <cell r="H13117">
            <v>0.03</v>
          </cell>
        </row>
        <row r="13118">
          <cell r="B13118">
            <v>2</v>
          </cell>
          <cell r="C13118" t="str">
            <v>6153</v>
          </cell>
          <cell r="D13118" t="str">
            <v>VALVULA EM PLASTICO BRANCO 1" S/ UNHO (P/ PIA, TANQUE OU LAVAT SEM LADRAO)</v>
          </cell>
          <cell r="E13118" t="str">
            <v>UN</v>
          </cell>
          <cell r="F13118">
            <v>1</v>
          </cell>
          <cell r="G13118">
            <v>1.78</v>
          </cell>
          <cell r="H13118">
            <v>1.78</v>
          </cell>
        </row>
        <row r="13119">
          <cell r="D13119" t="str">
            <v>Custo Direto Total</v>
          </cell>
          <cell r="H13119">
            <v>6.1400000000000006</v>
          </cell>
        </row>
        <row r="13120">
          <cell r="D13120" t="str">
            <v>Taxa de BDI %</v>
          </cell>
          <cell r="F13120">
            <v>1E-8</v>
          </cell>
          <cell r="H13120">
            <v>0</v>
          </cell>
        </row>
        <row r="13121">
          <cell r="D13121" t="str">
            <v>Total da Composição</v>
          </cell>
          <cell r="H13121">
            <v>6.1400000000000006</v>
          </cell>
        </row>
        <row r="13122">
          <cell r="A13122" t="str">
            <v>74127/002</v>
          </cell>
          <cell r="B13122" t="str">
            <v>VALVULA EM PLASTICO BRANCO 1" PARA LAVATORIO COM LADRAO - FORNECIMENTOE INSTALACAO</v>
          </cell>
          <cell r="E13122" t="str">
            <v xml:space="preserve">UN    </v>
          </cell>
          <cell r="F13122" t="str">
            <v>Coeficiente</v>
          </cell>
          <cell r="G13122" t="str">
            <v>Preço Unit.</v>
          </cell>
          <cell r="H13122" t="str">
            <v>Preço Total</v>
          </cell>
          <cell r="I13122">
            <v>6.34</v>
          </cell>
        </row>
        <row r="13123">
          <cell r="B13123">
            <v>1</v>
          </cell>
          <cell r="C13123" t="str">
            <v>2696</v>
          </cell>
          <cell r="D13123" t="str">
            <v>ENCANADOR OU BOMBEIRO HIDRAULICO</v>
          </cell>
          <cell r="E13123" t="str">
            <v>H</v>
          </cell>
          <cell r="F13123">
            <v>0.25</v>
          </cell>
          <cell r="G13123">
            <v>9.68</v>
          </cell>
          <cell r="H13123">
            <v>2.42</v>
          </cell>
        </row>
        <row r="13124">
          <cell r="B13124">
            <v>1</v>
          </cell>
          <cell r="C13124" t="str">
            <v>6116</v>
          </cell>
          <cell r="D13124" t="str">
            <v>AJUDANTE DE ENCANADOR</v>
          </cell>
          <cell r="E13124" t="str">
            <v>H</v>
          </cell>
          <cell r="F13124">
            <v>0.25</v>
          </cell>
          <cell r="G13124">
            <v>7.64</v>
          </cell>
          <cell r="H13124">
            <v>1.91</v>
          </cell>
        </row>
        <row r="13125">
          <cell r="B13125">
            <v>2</v>
          </cell>
          <cell r="C13125" t="str">
            <v>3146</v>
          </cell>
          <cell r="D13125" t="str">
            <v>FITA VEDA ROSCA EM ROLOS 18MMX10M</v>
          </cell>
          <cell r="E13125" t="str">
            <v>UN</v>
          </cell>
          <cell r="F13125">
            <v>0.02</v>
          </cell>
          <cell r="G13125">
            <v>1.5</v>
          </cell>
          <cell r="H13125">
            <v>0.03</v>
          </cell>
        </row>
        <row r="13126">
          <cell r="B13126">
            <v>2</v>
          </cell>
          <cell r="C13126" t="str">
            <v>6158</v>
          </cell>
          <cell r="D13126" t="str">
            <v>VALVULA EM PLASTICO BRANCO 1" SEM UNHO C/ LADRAO P/ LAVATORIO</v>
          </cell>
          <cell r="E13126" t="str">
            <v>UN</v>
          </cell>
          <cell r="F13126">
            <v>1</v>
          </cell>
          <cell r="G13126">
            <v>1.98</v>
          </cell>
          <cell r="H13126">
            <v>1.98</v>
          </cell>
        </row>
        <row r="13127">
          <cell r="D13127" t="str">
            <v>Custo Direto Total</v>
          </cell>
          <cell r="H13127">
            <v>6.34</v>
          </cell>
        </row>
        <row r="13128">
          <cell r="D13128" t="str">
            <v>Taxa de BDI %</v>
          </cell>
          <cell r="F13128">
            <v>1E-8</v>
          </cell>
          <cell r="H13128">
            <v>0</v>
          </cell>
        </row>
        <row r="13129">
          <cell r="D13129" t="str">
            <v>Total da Composição</v>
          </cell>
          <cell r="H13129">
            <v>6.34</v>
          </cell>
        </row>
        <row r="13130">
          <cell r="A13130" t="str">
            <v>74127/003</v>
          </cell>
          <cell r="B13130" t="str">
            <v>VALVULA EM PLASTICO BRANCO 1.1/2"X1.1/4" PARA TANQUE - FORNECIMENTO EINSTALACAO</v>
          </cell>
          <cell r="E13130" t="str">
            <v xml:space="preserve">UN    </v>
          </cell>
          <cell r="F13130" t="str">
            <v>Coeficiente</v>
          </cell>
          <cell r="G13130" t="str">
            <v>Preço Unit.</v>
          </cell>
          <cell r="H13130" t="str">
            <v>Preço Total</v>
          </cell>
          <cell r="I13130">
            <v>6.34</v>
          </cell>
        </row>
        <row r="13131">
          <cell r="B13131">
            <v>1</v>
          </cell>
          <cell r="C13131" t="str">
            <v>2696</v>
          </cell>
          <cell r="D13131" t="str">
            <v>ENCANADOR OU BOMBEIRO HIDRAULICO</v>
          </cell>
          <cell r="E13131" t="str">
            <v>H</v>
          </cell>
          <cell r="F13131">
            <v>0.25</v>
          </cell>
          <cell r="G13131">
            <v>9.68</v>
          </cell>
          <cell r="H13131">
            <v>2.42</v>
          </cell>
        </row>
        <row r="13132">
          <cell r="B13132">
            <v>1</v>
          </cell>
          <cell r="C13132" t="str">
            <v>6116</v>
          </cell>
          <cell r="D13132" t="str">
            <v>AJUDANTE DE ENCANADOR</v>
          </cell>
          <cell r="E13132" t="str">
            <v>H</v>
          </cell>
          <cell r="F13132">
            <v>0.25</v>
          </cell>
          <cell r="G13132">
            <v>7.64</v>
          </cell>
          <cell r="H13132">
            <v>1.91</v>
          </cell>
        </row>
        <row r="13133">
          <cell r="B13133">
            <v>2</v>
          </cell>
          <cell r="C13133" t="str">
            <v>3146</v>
          </cell>
          <cell r="D13133" t="str">
            <v>FITA VEDA ROSCA EM ROLOS 18MMX10M</v>
          </cell>
          <cell r="E13133" t="str">
            <v>UN</v>
          </cell>
          <cell r="F13133">
            <v>0.02</v>
          </cell>
          <cell r="G13133">
            <v>1.5</v>
          </cell>
          <cell r="H13133">
            <v>0.03</v>
          </cell>
        </row>
        <row r="13134">
          <cell r="B13134">
            <v>2</v>
          </cell>
          <cell r="C13134" t="str">
            <v>6152</v>
          </cell>
          <cell r="D13134" t="str">
            <v>VALVULA EM PLASTICO BRANCO 1.1/4" X 1.1/2" C/SAIDA LISA 40MM P/ TANQUE</v>
          </cell>
          <cell r="E13134" t="str">
            <v>UN</v>
          </cell>
          <cell r="F13134">
            <v>1</v>
          </cell>
          <cell r="G13134">
            <v>1.98</v>
          </cell>
          <cell r="H13134">
            <v>1.98</v>
          </cell>
        </row>
        <row r="13135">
          <cell r="D13135" t="str">
            <v>Custo Direto Total</v>
          </cell>
          <cell r="H13135">
            <v>6.34</v>
          </cell>
        </row>
        <row r="13136">
          <cell r="D13136" t="str">
            <v>Taxa de BDI %</v>
          </cell>
          <cell r="F13136">
            <v>1E-8</v>
          </cell>
          <cell r="H13136">
            <v>0</v>
          </cell>
        </row>
        <row r="13137">
          <cell r="D13137" t="str">
            <v>Total da Composição</v>
          </cell>
          <cell r="H13137">
            <v>6.34</v>
          </cell>
        </row>
        <row r="13138">
          <cell r="A13138" t="str">
            <v>74128/001</v>
          </cell>
          <cell r="B13138" t="str">
            <v>SIFAO EM METAL CROMADO 1.1/2"X2" - FORNECIMENTO E INSTALACAO</v>
          </cell>
          <cell r="E13138" t="str">
            <v xml:space="preserve">UN    </v>
          </cell>
          <cell r="F13138" t="str">
            <v>Coeficiente</v>
          </cell>
          <cell r="G13138" t="str">
            <v>Preço Unit.</v>
          </cell>
          <cell r="H13138" t="str">
            <v>Preço Total</v>
          </cell>
          <cell r="I13138">
            <v>115.16</v>
          </cell>
        </row>
        <row r="13139">
          <cell r="B13139">
            <v>1</v>
          </cell>
          <cell r="C13139" t="str">
            <v>2696</v>
          </cell>
          <cell r="D13139" t="str">
            <v>ENCANADOR OU BOMBEIRO HIDRAULICO</v>
          </cell>
          <cell r="E13139" t="str">
            <v>H</v>
          </cell>
          <cell r="F13139">
            <v>0.25</v>
          </cell>
          <cell r="G13139">
            <v>9.68</v>
          </cell>
          <cell r="H13139">
            <v>2.42</v>
          </cell>
        </row>
        <row r="13140">
          <cell r="B13140">
            <v>1</v>
          </cell>
          <cell r="C13140" t="str">
            <v>6116</v>
          </cell>
          <cell r="D13140" t="str">
            <v>AJUDANTE DE ENCANADOR</v>
          </cell>
          <cell r="E13140" t="str">
            <v>H</v>
          </cell>
          <cell r="F13140">
            <v>0.25</v>
          </cell>
          <cell r="G13140">
            <v>7.64</v>
          </cell>
          <cell r="H13140">
            <v>1.91</v>
          </cell>
        </row>
        <row r="13141">
          <cell r="B13141">
            <v>2</v>
          </cell>
          <cell r="C13141" t="str">
            <v>3146</v>
          </cell>
          <cell r="D13141" t="str">
            <v>FITA VEDA ROSCA EM ROLOS 18MMX10M</v>
          </cell>
          <cell r="E13141" t="str">
            <v>UN</v>
          </cell>
          <cell r="F13141">
            <v>0.02</v>
          </cell>
          <cell r="G13141">
            <v>1.5</v>
          </cell>
          <cell r="H13141">
            <v>0.03</v>
          </cell>
        </row>
        <row r="13142">
          <cell r="B13142">
            <v>2</v>
          </cell>
          <cell r="C13142" t="str">
            <v>6150</v>
          </cell>
          <cell r="D13142" t="str">
            <v>SIFAO EM METAL CROMADO 1 1/2 X 2"</v>
          </cell>
          <cell r="E13142" t="str">
            <v>UN</v>
          </cell>
          <cell r="F13142">
            <v>1</v>
          </cell>
          <cell r="G13142">
            <v>110.8</v>
          </cell>
          <cell r="H13142">
            <v>110.8</v>
          </cell>
        </row>
        <row r="13143">
          <cell r="D13143" t="str">
            <v>Custo Direto Total</v>
          </cell>
          <cell r="H13143">
            <v>115.16</v>
          </cell>
        </row>
        <row r="13144">
          <cell r="D13144" t="str">
            <v>Taxa de BDI %</v>
          </cell>
          <cell r="F13144">
            <v>1E-8</v>
          </cell>
          <cell r="H13144">
            <v>0</v>
          </cell>
        </row>
        <row r="13145">
          <cell r="D13145" t="str">
            <v>Total da Composição</v>
          </cell>
          <cell r="H13145">
            <v>115.16</v>
          </cell>
        </row>
        <row r="13146">
          <cell r="A13146" t="str">
            <v>74128/002</v>
          </cell>
          <cell r="B13146" t="str">
            <v>SIFAO EM METAL CROMADO 1"X1.1/2" - FORNECIMENTO E INSTALACAO</v>
          </cell>
          <cell r="E13146" t="str">
            <v xml:space="preserve">UN    </v>
          </cell>
          <cell r="F13146" t="str">
            <v>Coeficiente</v>
          </cell>
          <cell r="G13146" t="str">
            <v>Preço Unit.</v>
          </cell>
          <cell r="H13146" t="str">
            <v>Preço Total</v>
          </cell>
          <cell r="I13146">
            <v>92.46</v>
          </cell>
        </row>
        <row r="13147">
          <cell r="B13147">
            <v>1</v>
          </cell>
          <cell r="C13147" t="str">
            <v>2696</v>
          </cell>
          <cell r="D13147" t="str">
            <v>ENCANADOR OU BOMBEIRO HIDRAULICO</v>
          </cell>
          <cell r="E13147" t="str">
            <v>H</v>
          </cell>
          <cell r="F13147">
            <v>0.25</v>
          </cell>
          <cell r="G13147">
            <v>9.68</v>
          </cell>
          <cell r="H13147">
            <v>2.42</v>
          </cell>
        </row>
        <row r="13148">
          <cell r="B13148">
            <v>1</v>
          </cell>
          <cell r="C13148" t="str">
            <v>6116</v>
          </cell>
          <cell r="D13148" t="str">
            <v>AJUDANTE DE ENCANADOR</v>
          </cell>
          <cell r="E13148" t="str">
            <v>H</v>
          </cell>
          <cell r="F13148">
            <v>0.25</v>
          </cell>
          <cell r="G13148">
            <v>7.64</v>
          </cell>
          <cell r="H13148">
            <v>1.91</v>
          </cell>
        </row>
        <row r="13149">
          <cell r="B13149">
            <v>2</v>
          </cell>
          <cell r="C13149" t="str">
            <v>3146</v>
          </cell>
          <cell r="D13149" t="str">
            <v>FITA VEDA ROSCA EM ROLOS 18MMX10M</v>
          </cell>
          <cell r="E13149" t="str">
            <v>UN</v>
          </cell>
          <cell r="F13149">
            <v>0.02</v>
          </cell>
          <cell r="G13149">
            <v>1.5</v>
          </cell>
          <cell r="H13149">
            <v>0.03</v>
          </cell>
        </row>
        <row r="13150">
          <cell r="B13150">
            <v>2</v>
          </cell>
          <cell r="C13150" t="str">
            <v>6137</v>
          </cell>
          <cell r="D13150" t="str">
            <v>SIFAO EM METAL CROMADO 1 X 1 1/2"</v>
          </cell>
          <cell r="E13150" t="str">
            <v>UN</v>
          </cell>
          <cell r="F13150">
            <v>1</v>
          </cell>
          <cell r="G13150">
            <v>88.1</v>
          </cell>
          <cell r="H13150">
            <v>88.1</v>
          </cell>
        </row>
        <row r="13151">
          <cell r="D13151" t="str">
            <v>Custo Direto Total</v>
          </cell>
          <cell r="H13151">
            <v>92.46</v>
          </cell>
        </row>
        <row r="13152">
          <cell r="D13152" t="str">
            <v>Taxa de BDI %</v>
          </cell>
          <cell r="F13152">
            <v>1E-8</v>
          </cell>
          <cell r="H13152">
            <v>0</v>
          </cell>
        </row>
        <row r="13153">
          <cell r="D13153" t="str">
            <v>Total da Composição</v>
          </cell>
          <cell r="H13153">
            <v>92.46</v>
          </cell>
        </row>
        <row r="13154">
          <cell r="A13154" t="str">
            <v>74128/003</v>
          </cell>
          <cell r="B13154" t="str">
            <v>SIFAO EM METAL CROMADO 1"X1.1/4" - FORNECIMENTO E INSTALACAO</v>
          </cell>
          <cell r="E13154" t="str">
            <v xml:space="preserve">UN    </v>
          </cell>
          <cell r="F13154" t="str">
            <v>Coeficiente</v>
          </cell>
          <cell r="G13154" t="str">
            <v>Preço Unit.</v>
          </cell>
          <cell r="H13154" t="str">
            <v>Preço Total</v>
          </cell>
          <cell r="I13154">
            <v>120.2</v>
          </cell>
        </row>
        <row r="13155">
          <cell r="B13155">
            <v>1</v>
          </cell>
          <cell r="C13155" t="str">
            <v>2696</v>
          </cell>
          <cell r="D13155" t="str">
            <v>ENCANADOR OU BOMBEIRO HIDRAULICO</v>
          </cell>
          <cell r="E13155" t="str">
            <v>H</v>
          </cell>
          <cell r="F13155">
            <v>0.5</v>
          </cell>
          <cell r="G13155">
            <v>9.68</v>
          </cell>
          <cell r="H13155">
            <v>4.84</v>
          </cell>
        </row>
        <row r="13156">
          <cell r="B13156">
            <v>1</v>
          </cell>
          <cell r="C13156" t="str">
            <v>6116</v>
          </cell>
          <cell r="D13156" t="str">
            <v>AJUDANTE DE ENCANADOR</v>
          </cell>
          <cell r="E13156" t="str">
            <v>H</v>
          </cell>
          <cell r="F13156">
            <v>0.5</v>
          </cell>
          <cell r="G13156">
            <v>7.64</v>
          </cell>
          <cell r="H13156">
            <v>3.82</v>
          </cell>
        </row>
        <row r="13157">
          <cell r="B13157">
            <v>2</v>
          </cell>
          <cell r="C13157" t="str">
            <v>3146</v>
          </cell>
          <cell r="D13157" t="str">
            <v>FITA VEDA ROSCA EM ROLOS 18MMX10M</v>
          </cell>
          <cell r="E13157" t="str">
            <v>UN</v>
          </cell>
          <cell r="F13157">
            <v>0.02</v>
          </cell>
          <cell r="G13157">
            <v>1.5</v>
          </cell>
          <cell r="H13157">
            <v>0.03</v>
          </cell>
        </row>
        <row r="13158">
          <cell r="B13158">
            <v>2</v>
          </cell>
          <cell r="C13158" t="str">
            <v>11760</v>
          </cell>
          <cell r="D13158" t="str">
            <v>SIFAO EM METAL CROMADO 1 X 1 1/4"</v>
          </cell>
          <cell r="E13158" t="str">
            <v>UN</v>
          </cell>
          <cell r="F13158">
            <v>1</v>
          </cell>
          <cell r="G13158">
            <v>111.51</v>
          </cell>
          <cell r="H13158">
            <v>111.51</v>
          </cell>
        </row>
        <row r="13159">
          <cell r="D13159" t="str">
            <v>Custo Direto Total</v>
          </cell>
          <cell r="H13159">
            <v>120.2</v>
          </cell>
        </row>
        <row r="13160">
          <cell r="D13160" t="str">
            <v>Taxa de BDI %</v>
          </cell>
          <cell r="F13160">
            <v>1E-8</v>
          </cell>
          <cell r="H13160">
            <v>0</v>
          </cell>
        </row>
        <row r="13161">
          <cell r="D13161" t="str">
            <v>Total da Composição</v>
          </cell>
          <cell r="H13161">
            <v>120.2</v>
          </cell>
        </row>
        <row r="13162">
          <cell r="A13162" t="str">
            <v>74129/001</v>
          </cell>
          <cell r="B13162" t="str">
            <v>CUBA DE ACO INOXIDAVEL 46,5X30,0X11,5CM - FORNECIMENTO E INSTALACAO</v>
          </cell>
          <cell r="E13162" t="str">
            <v xml:space="preserve">UN    </v>
          </cell>
          <cell r="F13162" t="str">
            <v>Coeficiente</v>
          </cell>
          <cell r="G13162" t="str">
            <v>Preço Unit.</v>
          </cell>
          <cell r="H13162" t="str">
            <v>Preço Total</v>
          </cell>
          <cell r="I13162">
            <v>62.89</v>
          </cell>
        </row>
        <row r="13163">
          <cell r="B13163">
            <v>2</v>
          </cell>
          <cell r="C13163" t="str">
            <v>1743</v>
          </cell>
          <cell r="D13163" t="str">
            <v>CUBA ACO INOXIDAVEL NUM 1 (46,5X30,0X11,5) CM</v>
          </cell>
          <cell r="E13163" t="str">
            <v>UN</v>
          </cell>
          <cell r="F13163">
            <v>1</v>
          </cell>
          <cell r="G13163">
            <v>45.57</v>
          </cell>
          <cell r="H13163">
            <v>45.57</v>
          </cell>
        </row>
        <row r="13164">
          <cell r="B13164" t="str">
            <v>A</v>
          </cell>
          <cell r="C13164" t="str">
            <v>73540</v>
          </cell>
          <cell r="D13164" t="str">
            <v xml:space="preserve">COLOCACAO CUBA INOX EXCLUSIVE CUBA/COMPLEMENTO - P                                                                                                                                                      </v>
          </cell>
          <cell r="E13164" t="str">
            <v xml:space="preserve">UN    </v>
          </cell>
          <cell r="F13164">
            <v>1</v>
          </cell>
          <cell r="G13164">
            <v>17.32</v>
          </cell>
          <cell r="H13164">
            <v>17.32</v>
          </cell>
        </row>
        <row r="13165">
          <cell r="D13165" t="str">
            <v>Custo Direto Total</v>
          </cell>
          <cell r="H13165">
            <v>62.89</v>
          </cell>
        </row>
        <row r="13166">
          <cell r="D13166" t="str">
            <v>Taxa de BDI %</v>
          </cell>
          <cell r="F13166">
            <v>1E-8</v>
          </cell>
          <cell r="H13166">
            <v>0</v>
          </cell>
        </row>
        <row r="13167">
          <cell r="D13167" t="str">
            <v>Total da Composição</v>
          </cell>
          <cell r="H13167">
            <v>62.89</v>
          </cell>
        </row>
        <row r="13168">
          <cell r="A13168" t="str">
            <v>74129/002</v>
          </cell>
          <cell r="B13168" t="str">
            <v>CUBA DE ACO INOXIDAVEL 56,0X33,0X11,5CM - FORNECIMENTO E INSTALACAO</v>
          </cell>
          <cell r="E13168" t="str">
            <v xml:space="preserve">UN    </v>
          </cell>
          <cell r="F13168" t="str">
            <v>Coeficiente</v>
          </cell>
          <cell r="G13168" t="str">
            <v>Preço Unit.</v>
          </cell>
          <cell r="H13168" t="str">
            <v>Preço Total</v>
          </cell>
          <cell r="I13168">
            <v>71.38</v>
          </cell>
        </row>
        <row r="13169">
          <cell r="B13169">
            <v>2</v>
          </cell>
          <cell r="C13169" t="str">
            <v>1747</v>
          </cell>
          <cell r="D13169" t="str">
            <v>CUBA ACO INOXIDAVEL NUM 2 (56,0X33,0X11,5) CM</v>
          </cell>
          <cell r="E13169" t="str">
            <v>UN</v>
          </cell>
          <cell r="F13169">
            <v>1</v>
          </cell>
          <cell r="G13169">
            <v>54.06</v>
          </cell>
          <cell r="H13169">
            <v>54.06</v>
          </cell>
        </row>
        <row r="13170">
          <cell r="B13170" t="str">
            <v>A</v>
          </cell>
          <cell r="C13170" t="str">
            <v>73540</v>
          </cell>
          <cell r="D13170" t="str">
            <v xml:space="preserve">COLOCACAO CUBA INOX EXCLUSIVE CUBA/COMPLEMENTO - P                                                                                                                                                      </v>
          </cell>
          <cell r="E13170" t="str">
            <v xml:space="preserve">UN    </v>
          </cell>
          <cell r="F13170">
            <v>1</v>
          </cell>
          <cell r="G13170">
            <v>17.32</v>
          </cell>
          <cell r="H13170">
            <v>17.32</v>
          </cell>
        </row>
        <row r="13171">
          <cell r="D13171" t="str">
            <v>Custo Direto Total</v>
          </cell>
          <cell r="H13171">
            <v>71.38</v>
          </cell>
        </row>
        <row r="13172">
          <cell r="D13172" t="str">
            <v>Taxa de BDI %</v>
          </cell>
          <cell r="F13172">
            <v>1E-8</v>
          </cell>
          <cell r="H13172">
            <v>0</v>
          </cell>
        </row>
        <row r="13173">
          <cell r="D13173" t="str">
            <v>Total da Composição</v>
          </cell>
          <cell r="H13173">
            <v>71.38</v>
          </cell>
        </row>
        <row r="13174">
          <cell r="A13174" t="str">
            <v>74129/003</v>
          </cell>
          <cell r="B13174" t="str">
            <v>CUBA DE ACO INOXIDAVEL 40,0X34,0X11,5CM - FORNECIMENTO E INSTALACAO</v>
          </cell>
          <cell r="E13174" t="str">
            <v xml:space="preserve">UN    </v>
          </cell>
          <cell r="F13174" t="str">
            <v>Coeficiente</v>
          </cell>
          <cell r="G13174" t="str">
            <v>Preço Unit.</v>
          </cell>
          <cell r="H13174" t="str">
            <v>Preço Total</v>
          </cell>
          <cell r="I13174">
            <v>67.72999999999999</v>
          </cell>
        </row>
        <row r="13175">
          <cell r="B13175">
            <v>2</v>
          </cell>
          <cell r="C13175" t="str">
            <v>1744</v>
          </cell>
          <cell r="D13175" t="str">
            <v>CUBA ACO INOXIDAVEL NUM 3 (40,0X34,0X11,5) CM</v>
          </cell>
          <cell r="E13175" t="str">
            <v>UN</v>
          </cell>
          <cell r="F13175">
            <v>1</v>
          </cell>
          <cell r="G13175">
            <v>50.41</v>
          </cell>
          <cell r="H13175">
            <v>50.41</v>
          </cell>
        </row>
        <row r="13176">
          <cell r="B13176" t="str">
            <v>A</v>
          </cell>
          <cell r="C13176" t="str">
            <v>73540</v>
          </cell>
          <cell r="D13176" t="str">
            <v xml:space="preserve">COLOCACAO CUBA INOX EXCLUSIVE CUBA/COMPLEMENTO - P                                                                                                                                                      </v>
          </cell>
          <cell r="E13176" t="str">
            <v xml:space="preserve">UN    </v>
          </cell>
          <cell r="F13176">
            <v>1</v>
          </cell>
          <cell r="G13176">
            <v>17.32</v>
          </cell>
          <cell r="H13176">
            <v>17.32</v>
          </cell>
        </row>
        <row r="13177">
          <cell r="D13177" t="str">
            <v>Custo Direto Total</v>
          </cell>
          <cell r="H13177">
            <v>67.72999999999999</v>
          </cell>
        </row>
        <row r="13178">
          <cell r="D13178" t="str">
            <v>Taxa de BDI %</v>
          </cell>
          <cell r="F13178">
            <v>1E-8</v>
          </cell>
          <cell r="H13178">
            <v>0</v>
          </cell>
        </row>
        <row r="13179">
          <cell r="D13179" t="str">
            <v>Total da Composição</v>
          </cell>
          <cell r="H13179">
            <v>67.72999999999999</v>
          </cell>
        </row>
        <row r="13180">
          <cell r="A13180" t="str">
            <v>74135/001</v>
          </cell>
          <cell r="B13180" t="str">
            <v>BANCADA (TAMPO) MARMORE BRANCO NACIONAL E = 3CM, LARGURA 50CM, POLIDOCOM FURO PARA CUBA - FORNECIMENTO E INSTALACAO</v>
          </cell>
          <cell r="E13180" t="str">
            <v xml:space="preserve">M     </v>
          </cell>
          <cell r="F13180" t="str">
            <v>Coeficiente</v>
          </cell>
          <cell r="G13180" t="str">
            <v>Preço Unit.</v>
          </cell>
          <cell r="H13180" t="str">
            <v>Preço Total</v>
          </cell>
          <cell r="I13180">
            <v>167.4</v>
          </cell>
        </row>
        <row r="13181">
          <cell r="B13181">
            <v>2</v>
          </cell>
          <cell r="C13181" t="str">
            <v>545</v>
          </cell>
          <cell r="D13181" t="str">
            <v>BANCA MARMORE BRANCO NACIONAL E = 3CM, POLIDO C/ FURO PARA CUBA</v>
          </cell>
          <cell r="E13181" t="str">
            <v>M2</v>
          </cell>
          <cell r="F13181">
            <v>0.5</v>
          </cell>
          <cell r="G13181">
            <v>265.38</v>
          </cell>
          <cell r="H13181">
            <v>132.69</v>
          </cell>
        </row>
        <row r="13182">
          <cell r="B13182" t="str">
            <v>A</v>
          </cell>
          <cell r="C13182" t="str">
            <v>73541</v>
          </cell>
          <cell r="D13182" t="str">
            <v xml:space="preserve">COLOCACAO BANCA MARMORE/GRINOX EXCLUSIVE BANCA - P                                                                                                                                                      </v>
          </cell>
          <cell r="E13182" t="str">
            <v xml:space="preserve">M     </v>
          </cell>
          <cell r="F13182">
            <v>1</v>
          </cell>
          <cell r="G13182">
            <v>34.71</v>
          </cell>
          <cell r="H13182">
            <v>34.71</v>
          </cell>
        </row>
        <row r="13183">
          <cell r="D13183" t="str">
            <v>Custo Direto Total</v>
          </cell>
          <cell r="H13183">
            <v>167.4</v>
          </cell>
        </row>
        <row r="13184">
          <cell r="D13184" t="str">
            <v>Taxa de BDI %</v>
          </cell>
          <cell r="F13184">
            <v>1E-8</v>
          </cell>
          <cell r="H13184">
            <v>0</v>
          </cell>
        </row>
        <row r="13185">
          <cell r="D13185" t="str">
            <v>Total da Composição</v>
          </cell>
          <cell r="H13185">
            <v>167.4</v>
          </cell>
        </row>
        <row r="13186">
          <cell r="A13186" t="str">
            <v>74135/002</v>
          </cell>
          <cell r="B13186" t="str">
            <v>BANCADA (TAMPO) MARMORE BRANCO NACIONAL E = 3CM, LARGURA 55CM, POLIDOCOM FURO PARA CUBA - FORNECIMENTO E INSTALACAO</v>
          </cell>
          <cell r="E13186" t="str">
            <v xml:space="preserve">M     </v>
          </cell>
          <cell r="F13186" t="str">
            <v>Coeficiente</v>
          </cell>
          <cell r="G13186" t="str">
            <v>Preço Unit.</v>
          </cell>
          <cell r="H13186" t="str">
            <v>Preço Total</v>
          </cell>
          <cell r="I13186">
            <v>180.67000000000002</v>
          </cell>
        </row>
        <row r="13187">
          <cell r="B13187">
            <v>2</v>
          </cell>
          <cell r="C13187" t="str">
            <v>545</v>
          </cell>
          <cell r="D13187" t="str">
            <v>BANCA MARMORE BRANCO NACIONAL E = 3CM, POLIDO C/ FURO PARA CUBA</v>
          </cell>
          <cell r="E13187" t="str">
            <v>M2</v>
          </cell>
          <cell r="F13187">
            <v>0.55000000000000004</v>
          </cell>
          <cell r="G13187">
            <v>265.38</v>
          </cell>
          <cell r="H13187">
            <v>145.96</v>
          </cell>
        </row>
        <row r="13188">
          <cell r="B13188" t="str">
            <v>A</v>
          </cell>
          <cell r="C13188" t="str">
            <v>73541</v>
          </cell>
          <cell r="D13188" t="str">
            <v xml:space="preserve">COLOCACAO BANCA MARMORE/GRINOX EXCLUSIVE BANCA - P                                                                                                                                                      </v>
          </cell>
          <cell r="E13188" t="str">
            <v xml:space="preserve">M     </v>
          </cell>
          <cell r="F13188">
            <v>1</v>
          </cell>
          <cell r="G13188">
            <v>34.71</v>
          </cell>
          <cell r="H13188">
            <v>34.71</v>
          </cell>
        </row>
        <row r="13189">
          <cell r="D13189" t="str">
            <v>Custo Direto Total</v>
          </cell>
          <cell r="H13189">
            <v>180.67000000000002</v>
          </cell>
        </row>
        <row r="13190">
          <cell r="D13190" t="str">
            <v>Taxa de BDI %</v>
          </cell>
          <cell r="F13190">
            <v>1E-8</v>
          </cell>
          <cell r="H13190">
            <v>0</v>
          </cell>
        </row>
        <row r="13191">
          <cell r="D13191" t="str">
            <v>Total da Composição</v>
          </cell>
          <cell r="H13191">
            <v>180.67000000000002</v>
          </cell>
        </row>
        <row r="13192">
          <cell r="A13192" t="str">
            <v>74135/003</v>
          </cell>
          <cell r="B13192" t="str">
            <v>BANCADA (TAMPO) MARMORE BRANCO NACIONAL E = 3CM, LARGURA 60CM, POLIDOCOM FURO PARA CUBA</v>
          </cell>
          <cell r="E13192" t="str">
            <v xml:space="preserve">M     </v>
          </cell>
          <cell r="F13192" t="str">
            <v>Coeficiente</v>
          </cell>
          <cell r="G13192" t="str">
            <v>Preço Unit.</v>
          </cell>
          <cell r="H13192" t="str">
            <v>Preço Total</v>
          </cell>
          <cell r="I13192">
            <v>193.94</v>
          </cell>
        </row>
        <row r="13193">
          <cell r="B13193">
            <v>2</v>
          </cell>
          <cell r="C13193" t="str">
            <v>545</v>
          </cell>
          <cell r="D13193" t="str">
            <v>BANCA MARMORE BRANCO NACIONAL E = 3CM, POLIDO C/ FURO PARA CUBA</v>
          </cell>
          <cell r="E13193" t="str">
            <v>M2</v>
          </cell>
          <cell r="F13193">
            <v>0.6</v>
          </cell>
          <cell r="G13193">
            <v>265.38</v>
          </cell>
          <cell r="H13193">
            <v>159.22999999999999</v>
          </cell>
        </row>
        <row r="13194">
          <cell r="B13194" t="str">
            <v>A</v>
          </cell>
          <cell r="C13194" t="str">
            <v>73541</v>
          </cell>
          <cell r="D13194" t="str">
            <v xml:space="preserve">COLOCACAO BANCA MARMORE/GRINOX EXCLUSIVE BANCA - P                                                                                                                                                      </v>
          </cell>
          <cell r="E13194" t="str">
            <v xml:space="preserve">M     </v>
          </cell>
          <cell r="F13194">
            <v>1</v>
          </cell>
          <cell r="G13194">
            <v>34.71</v>
          </cell>
          <cell r="H13194">
            <v>34.71</v>
          </cell>
        </row>
        <row r="13195">
          <cell r="D13195" t="str">
            <v>Custo Direto Total</v>
          </cell>
          <cell r="H13195">
            <v>193.94</v>
          </cell>
        </row>
        <row r="13196">
          <cell r="D13196" t="str">
            <v>Taxa de BDI %</v>
          </cell>
          <cell r="F13196">
            <v>1E-8</v>
          </cell>
          <cell r="H13196">
            <v>0</v>
          </cell>
        </row>
        <row r="13197">
          <cell r="D13197" t="str">
            <v>Total da Composição</v>
          </cell>
          <cell r="H13197">
            <v>193.94</v>
          </cell>
        </row>
        <row r="13198">
          <cell r="A13198" t="str">
            <v>74135/004</v>
          </cell>
          <cell r="B13198" t="str">
            <v>BANCADA (TAMPO) MARMORE BRANCO NACIONAL E = 3CM, LARGURA 62CM, POLIDOCOM FURO PARA CUBA - FORNECIMENTO E INSTALACAO</v>
          </cell>
          <cell r="E13198" t="str">
            <v xml:space="preserve">M     </v>
          </cell>
          <cell r="F13198" t="str">
            <v>Coeficiente</v>
          </cell>
          <cell r="G13198" t="str">
            <v>Preço Unit.</v>
          </cell>
          <cell r="H13198" t="str">
            <v>Preço Total</v>
          </cell>
          <cell r="I13198">
            <v>199.25</v>
          </cell>
        </row>
        <row r="13199">
          <cell r="B13199">
            <v>2</v>
          </cell>
          <cell r="C13199" t="str">
            <v>545</v>
          </cell>
          <cell r="D13199" t="str">
            <v>BANCA MARMORE BRANCO NACIONAL E = 3CM, POLIDO C/ FURO PARA CUBA</v>
          </cell>
          <cell r="E13199" t="str">
            <v>M2</v>
          </cell>
          <cell r="F13199">
            <v>0.62</v>
          </cell>
          <cell r="G13199">
            <v>265.38</v>
          </cell>
          <cell r="H13199">
            <v>164.54</v>
          </cell>
        </row>
        <row r="13200">
          <cell r="B13200" t="str">
            <v>A</v>
          </cell>
          <cell r="C13200" t="str">
            <v>73541</v>
          </cell>
          <cell r="D13200" t="str">
            <v xml:space="preserve">COLOCACAO BANCA MARMORE/GRINOX EXCLUSIVE BANCA - P                                                                                                                                                      </v>
          </cell>
          <cell r="E13200" t="str">
            <v xml:space="preserve">M     </v>
          </cell>
          <cell r="F13200">
            <v>1</v>
          </cell>
          <cell r="G13200">
            <v>34.71</v>
          </cell>
          <cell r="H13200">
            <v>34.71</v>
          </cell>
        </row>
        <row r="13201">
          <cell r="D13201" t="str">
            <v>Custo Direto Total</v>
          </cell>
          <cell r="H13201">
            <v>199.25</v>
          </cell>
        </row>
        <row r="13202">
          <cell r="D13202" t="str">
            <v>Taxa de BDI %</v>
          </cell>
          <cell r="F13202">
            <v>1E-8</v>
          </cell>
          <cell r="H13202">
            <v>0</v>
          </cell>
        </row>
        <row r="13203">
          <cell r="D13203" t="str">
            <v>Total da Composição</v>
          </cell>
          <cell r="H13203">
            <v>199.25</v>
          </cell>
        </row>
        <row r="13204">
          <cell r="A13204" t="str">
            <v>74135/005</v>
          </cell>
          <cell r="B13204" t="str">
            <v>BANCADA (TAMPO) MARMORE BRANCO NACIONAL E = 3CM, LARGURA 67CM, POLIDOCOM FURO PARA CUBA - FORNECIMENTO E INSTALACAO</v>
          </cell>
          <cell r="E13204" t="str">
            <v xml:space="preserve">M     </v>
          </cell>
          <cell r="F13204" t="str">
            <v>Coeficiente</v>
          </cell>
          <cell r="G13204" t="str">
            <v>Preço Unit.</v>
          </cell>
          <cell r="H13204" t="str">
            <v>Preço Total</v>
          </cell>
          <cell r="I13204">
            <v>212.51000000000002</v>
          </cell>
        </row>
        <row r="13205">
          <cell r="B13205">
            <v>2</v>
          </cell>
          <cell r="C13205" t="str">
            <v>545</v>
          </cell>
          <cell r="D13205" t="str">
            <v>BANCA MARMORE BRANCO NACIONAL E = 3CM, POLIDO C/ FURO PARA CUBA</v>
          </cell>
          <cell r="E13205" t="str">
            <v>M2</v>
          </cell>
          <cell r="F13205">
            <v>0.67</v>
          </cell>
          <cell r="G13205">
            <v>265.38</v>
          </cell>
          <cell r="H13205">
            <v>177.8</v>
          </cell>
        </row>
        <row r="13206">
          <cell r="B13206" t="str">
            <v>A</v>
          </cell>
          <cell r="C13206" t="str">
            <v>73541</v>
          </cell>
          <cell r="D13206" t="str">
            <v xml:space="preserve">COLOCACAO BANCA MARMORE/GRINOX EXCLUSIVE BANCA - P                                                                                                                                                      </v>
          </cell>
          <cell r="E13206" t="str">
            <v xml:space="preserve">M     </v>
          </cell>
          <cell r="F13206">
            <v>1</v>
          </cell>
          <cell r="G13206">
            <v>34.71</v>
          </cell>
          <cell r="H13206">
            <v>34.71</v>
          </cell>
        </row>
        <row r="13207">
          <cell r="D13207" t="str">
            <v>Custo Direto Total</v>
          </cell>
          <cell r="H13207">
            <v>212.51000000000002</v>
          </cell>
        </row>
        <row r="13208">
          <cell r="D13208" t="str">
            <v>Taxa de BDI %</v>
          </cell>
          <cell r="F13208">
            <v>1E-8</v>
          </cell>
          <cell r="H13208">
            <v>0</v>
          </cell>
        </row>
        <row r="13209">
          <cell r="D13209" t="str">
            <v>Total da Composição</v>
          </cell>
          <cell r="H13209">
            <v>212.51000000000002</v>
          </cell>
        </row>
        <row r="13210">
          <cell r="A13210" t="str">
            <v>74146/001</v>
          </cell>
          <cell r="B13210" t="str">
            <v>TANQUE LOUCA BRANCO SEM COLUNA, COMPLETO INCLUSIVE TORNEIRA METALICA</v>
          </cell>
          <cell r="E13210" t="str">
            <v xml:space="preserve">UN    </v>
          </cell>
          <cell r="F13210" t="str">
            <v>Coeficiente</v>
          </cell>
          <cell r="G13210" t="str">
            <v>Preço Unit.</v>
          </cell>
          <cell r="H13210" t="str">
            <v>Preço Total</v>
          </cell>
          <cell r="I13210">
            <v>200.36</v>
          </cell>
        </row>
        <row r="13211">
          <cell r="B13211">
            <v>1</v>
          </cell>
          <cell r="C13211" t="str">
            <v>2696</v>
          </cell>
          <cell r="D13211" t="str">
            <v>ENCANADOR OU BOMBEIRO HIDRAULICO</v>
          </cell>
          <cell r="E13211" t="str">
            <v>H</v>
          </cell>
          <cell r="F13211">
            <v>3</v>
          </cell>
          <cell r="G13211">
            <v>9.68</v>
          </cell>
          <cell r="H13211">
            <v>29.04</v>
          </cell>
        </row>
        <row r="13212">
          <cell r="B13212">
            <v>1</v>
          </cell>
          <cell r="C13212" t="str">
            <v>6116</v>
          </cell>
          <cell r="D13212" t="str">
            <v>AJUDANTE DE ENCANADOR</v>
          </cell>
          <cell r="E13212" t="str">
            <v>H</v>
          </cell>
          <cell r="F13212">
            <v>3</v>
          </cell>
          <cell r="G13212">
            <v>7.64</v>
          </cell>
          <cell r="H13212">
            <v>22.92</v>
          </cell>
        </row>
        <row r="13213">
          <cell r="B13213">
            <v>2</v>
          </cell>
          <cell r="C13213" t="str">
            <v>1380</v>
          </cell>
          <cell r="D13213" t="str">
            <v>CIMENTO BRANCO</v>
          </cell>
          <cell r="E13213" t="str">
            <v>KG</v>
          </cell>
          <cell r="F13213">
            <v>0.3</v>
          </cell>
          <cell r="G13213">
            <v>1.46</v>
          </cell>
          <cell r="H13213">
            <v>0.44</v>
          </cell>
        </row>
        <row r="13214">
          <cell r="B13214">
            <v>2</v>
          </cell>
          <cell r="C13214" t="str">
            <v>3146</v>
          </cell>
          <cell r="D13214" t="str">
            <v>FITA VEDA ROSCA EM ROLOS 18MMX10M</v>
          </cell>
          <cell r="E13214" t="str">
            <v>UN</v>
          </cell>
          <cell r="F13214">
            <v>7.4999999999999997E-2</v>
          </cell>
          <cell r="G13214">
            <v>1.5</v>
          </cell>
          <cell r="H13214">
            <v>0.11</v>
          </cell>
        </row>
        <row r="13215">
          <cell r="B13215">
            <v>2</v>
          </cell>
          <cell r="C13215" t="str">
            <v>6149</v>
          </cell>
          <cell r="D13215" t="str">
            <v>SIFAO PLASTICO P/ LAVATORIO/PIA TIPO COPO 1"</v>
          </cell>
          <cell r="E13215" t="str">
            <v>UN</v>
          </cell>
          <cell r="F13215">
            <v>1</v>
          </cell>
          <cell r="G13215">
            <v>6.94</v>
          </cell>
          <cell r="H13215">
            <v>6.94</v>
          </cell>
        </row>
        <row r="13216">
          <cell r="B13216">
            <v>2</v>
          </cell>
          <cell r="C13216" t="str">
            <v>6152</v>
          </cell>
          <cell r="D13216" t="str">
            <v>VALVULA EM PLASTICO BRANCO 1.1/4" X 1.1/2" C/SAIDA LISA 40MM P/ TANQUE</v>
          </cell>
          <cell r="E13216" t="str">
            <v>UN</v>
          </cell>
          <cell r="F13216">
            <v>1</v>
          </cell>
          <cell r="G13216">
            <v>1.98</v>
          </cell>
          <cell r="H13216">
            <v>1.98</v>
          </cell>
        </row>
        <row r="13217">
          <cell r="B13217">
            <v>2</v>
          </cell>
          <cell r="C13217" t="str">
            <v>7568</v>
          </cell>
          <cell r="D13217" t="str">
            <v>BUCHA NYLON S-10 C/ PARAFUSO ACO ZINC ROSCA SOBERBA CAB CHATA 5,5 X 65MM</v>
          </cell>
          <cell r="E13217" t="str">
            <v>UN</v>
          </cell>
          <cell r="F13217">
            <v>2</v>
          </cell>
          <cell r="G13217">
            <v>0.47</v>
          </cell>
          <cell r="H13217">
            <v>0.94</v>
          </cell>
        </row>
        <row r="13218">
          <cell r="B13218">
            <v>2</v>
          </cell>
          <cell r="C13218" t="str">
            <v>7603</v>
          </cell>
          <cell r="D13218" t="str">
            <v>TORNEIRA METAL AMARELO 1/2" OU 3/4" CURTA REF 1120 P/ TANQUE</v>
          </cell>
          <cell r="E13218" t="str">
            <v>UN</v>
          </cell>
          <cell r="F13218">
            <v>1</v>
          </cell>
          <cell r="G13218">
            <v>11.56</v>
          </cell>
          <cell r="H13218">
            <v>11.56</v>
          </cell>
        </row>
        <row r="13219">
          <cell r="B13219">
            <v>2</v>
          </cell>
          <cell r="C13219" t="str">
            <v>10423</v>
          </cell>
          <cell r="D13219" t="str">
            <v>TANQUE LOUCA BRANCA SUSPENSO - 18L OU EQUIV</v>
          </cell>
          <cell r="E13219" t="str">
            <v>UN</v>
          </cell>
          <cell r="F13219">
            <v>1</v>
          </cell>
          <cell r="G13219">
            <v>126.43</v>
          </cell>
          <cell r="H13219">
            <v>126.43</v>
          </cell>
        </row>
        <row r="13220">
          <cell r="D13220" t="str">
            <v>Custo Direto Total</v>
          </cell>
          <cell r="H13220">
            <v>200.36</v>
          </cell>
        </row>
        <row r="13221">
          <cell r="D13221" t="str">
            <v>Taxa de BDI %</v>
          </cell>
          <cell r="F13221">
            <v>1E-8</v>
          </cell>
          <cell r="H13221">
            <v>0</v>
          </cell>
        </row>
        <row r="13222">
          <cell r="D13222" t="str">
            <v>Total da Composição</v>
          </cell>
          <cell r="H13222">
            <v>200.36</v>
          </cell>
        </row>
        <row r="13223">
          <cell r="A13223" t="str">
            <v>74148/001</v>
          </cell>
          <cell r="B13223" t="str">
            <v>LAVATORIO EM BANCA MARMORE BRANCO 80X55CM COM CUBA EMBUTIR OVAL</v>
          </cell>
          <cell r="E13223" t="str">
            <v xml:space="preserve">UN    </v>
          </cell>
          <cell r="F13223" t="str">
            <v>Coeficiente</v>
          </cell>
          <cell r="G13223" t="str">
            <v>Preço Unit.</v>
          </cell>
          <cell r="H13223" t="str">
            <v>Preço Total</v>
          </cell>
          <cell r="I13223">
            <v>257.2</v>
          </cell>
        </row>
        <row r="13224">
          <cell r="B13224">
            <v>1</v>
          </cell>
          <cell r="C13224" t="str">
            <v>246</v>
          </cell>
          <cell r="D13224" t="str">
            <v>AUXILIAR DE ENCANADOR OU BOMBEIRO HIDRAULICO</v>
          </cell>
          <cell r="E13224" t="str">
            <v>H</v>
          </cell>
          <cell r="F13224">
            <v>1.5</v>
          </cell>
          <cell r="G13224">
            <v>6.93</v>
          </cell>
          <cell r="H13224">
            <v>10.4</v>
          </cell>
        </row>
        <row r="13225">
          <cell r="B13225">
            <v>1</v>
          </cell>
          <cell r="C13225" t="str">
            <v>2696</v>
          </cell>
          <cell r="D13225" t="str">
            <v>ENCANADOR OU BOMBEIRO HIDRAULICO</v>
          </cell>
          <cell r="E13225" t="str">
            <v>H</v>
          </cell>
          <cell r="F13225">
            <v>1.5</v>
          </cell>
          <cell r="G13225">
            <v>9.68</v>
          </cell>
          <cell r="H13225">
            <v>14.52</v>
          </cell>
        </row>
        <row r="13226">
          <cell r="B13226">
            <v>1</v>
          </cell>
          <cell r="C13226" t="str">
            <v>4750</v>
          </cell>
          <cell r="D13226" t="str">
            <v>PEDREIRO</v>
          </cell>
          <cell r="E13226" t="str">
            <v>H</v>
          </cell>
          <cell r="F13226">
            <v>2</v>
          </cell>
          <cell r="G13226">
            <v>9.68</v>
          </cell>
          <cell r="H13226">
            <v>19.36</v>
          </cell>
        </row>
        <row r="13227">
          <cell r="B13227">
            <v>1</v>
          </cell>
          <cell r="C13227" t="str">
            <v>6111</v>
          </cell>
          <cell r="D13227" t="str">
            <v>SERVENTE</v>
          </cell>
          <cell r="E13227" t="str">
            <v>H</v>
          </cell>
          <cell r="F13227">
            <v>2</v>
          </cell>
          <cell r="G13227">
            <v>6.93</v>
          </cell>
          <cell r="H13227">
            <v>13.86</v>
          </cell>
        </row>
        <row r="13228">
          <cell r="B13228">
            <v>2</v>
          </cell>
          <cell r="C13228" t="str">
            <v>1380</v>
          </cell>
          <cell r="D13228" t="str">
            <v>CIMENTO BRANCO</v>
          </cell>
          <cell r="E13228" t="str">
            <v>KG</v>
          </cell>
          <cell r="F13228">
            <v>1.1000000000000001</v>
          </cell>
          <cell r="G13228">
            <v>1.46</v>
          </cell>
          <cell r="H13228">
            <v>1.61</v>
          </cell>
        </row>
        <row r="13229">
          <cell r="B13229">
            <v>2</v>
          </cell>
          <cell r="C13229" t="str">
            <v>3146</v>
          </cell>
          <cell r="D13229" t="str">
            <v>FITA VEDA ROSCA EM ROLOS 18MMX10M</v>
          </cell>
          <cell r="E13229" t="str">
            <v>UN</v>
          </cell>
          <cell r="F13229">
            <v>8.4000000000000005E-2</v>
          </cell>
          <cell r="G13229">
            <v>1.5</v>
          </cell>
          <cell r="H13229">
            <v>0.13</v>
          </cell>
        </row>
        <row r="13230">
          <cell r="B13230">
            <v>2</v>
          </cell>
          <cell r="C13230" t="str">
            <v>6141</v>
          </cell>
          <cell r="D13230" t="str">
            <v>ENGATE OU RABICHO FLEXIVEL PLASTICO (PVC OU ABS) BRANCO 1/2" X 30CM</v>
          </cell>
          <cell r="E13230" t="str">
            <v>UN</v>
          </cell>
          <cell r="F13230">
            <v>1</v>
          </cell>
          <cell r="G13230">
            <v>2.12</v>
          </cell>
          <cell r="H13230">
            <v>2.12</v>
          </cell>
        </row>
        <row r="13231">
          <cell r="B13231">
            <v>2</v>
          </cell>
          <cell r="C13231" t="str">
            <v>6145</v>
          </cell>
          <cell r="D13231" t="str">
            <v>SIFAO PLASTICO P/ LAVATORIO/PIA TIPO COPO 40 MM</v>
          </cell>
          <cell r="E13231" t="str">
            <v>UN</v>
          </cell>
          <cell r="F13231">
            <v>1</v>
          </cell>
          <cell r="G13231">
            <v>6.54</v>
          </cell>
          <cell r="H13231">
            <v>6.54</v>
          </cell>
        </row>
        <row r="13232">
          <cell r="B13232">
            <v>2</v>
          </cell>
          <cell r="C13232" t="str">
            <v>10427</v>
          </cell>
          <cell r="D13232" t="str">
            <v>LAVATORIO/CUBA DE SOBREPOR OVAL LOUCA BRANCA 50 X 55CM OU EQUIV - C/ LADRAO - PADRAO ALTO</v>
          </cell>
          <cell r="E13232" t="str">
            <v>UN</v>
          </cell>
          <cell r="F13232">
            <v>1</v>
          </cell>
          <cell r="G13232">
            <v>47.08</v>
          </cell>
          <cell r="H13232">
            <v>47.08</v>
          </cell>
        </row>
        <row r="13233">
          <cell r="B13233">
            <v>2</v>
          </cell>
          <cell r="C13233" t="str">
            <v>11692</v>
          </cell>
          <cell r="D13233" t="str">
            <v>MARMORE BRANCO POLIDO P/ BANCADA E = 3CM</v>
          </cell>
          <cell r="E13233" t="str">
            <v>M2</v>
          </cell>
          <cell r="F13233">
            <v>0.44</v>
          </cell>
          <cell r="G13233">
            <v>250.78</v>
          </cell>
          <cell r="H13233">
            <v>110.34</v>
          </cell>
        </row>
        <row r="13234">
          <cell r="B13234">
            <v>2</v>
          </cell>
          <cell r="C13234" t="str">
            <v>13415</v>
          </cell>
          <cell r="D13234" t="str">
            <v>TORNEIRA CROMADA 1/2" OU 3/4" REF 1193 P/ LAVATORIO - PADRAO POPULAR</v>
          </cell>
          <cell r="E13234" t="str">
            <v>UN</v>
          </cell>
          <cell r="F13234">
            <v>1</v>
          </cell>
          <cell r="G13234">
            <v>30</v>
          </cell>
          <cell r="H13234">
            <v>30</v>
          </cell>
        </row>
        <row r="13235">
          <cell r="B13235" t="str">
            <v>A</v>
          </cell>
          <cell r="C13235" t="str">
            <v>6013</v>
          </cell>
          <cell r="D13235" t="str">
            <v xml:space="preserve">ARGAMASSA TRACO 1:3 (CIMENTO E AREIA GROSSA NAO PENEIRADA), PREPARO MECANICO                                                                                                                            </v>
          </cell>
          <cell r="E13235" t="str">
            <v xml:space="preserve">M3    </v>
          </cell>
          <cell r="F13235">
            <v>4.0000000000000001E-3</v>
          </cell>
          <cell r="G13235">
            <v>308.88</v>
          </cell>
          <cell r="H13235">
            <v>1.24</v>
          </cell>
        </row>
        <row r="13236">
          <cell r="D13236" t="str">
            <v>Custo Direto Total</v>
          </cell>
          <cell r="H13236">
            <v>257.2</v>
          </cell>
        </row>
        <row r="13237">
          <cell r="D13237" t="str">
            <v>Taxa de BDI %</v>
          </cell>
          <cell r="F13237">
            <v>1E-8</v>
          </cell>
          <cell r="H13237">
            <v>0</v>
          </cell>
        </row>
        <row r="13238">
          <cell r="D13238" t="str">
            <v>Total da Composição</v>
          </cell>
          <cell r="H13238">
            <v>257.2</v>
          </cell>
        </row>
        <row r="13239">
          <cell r="A13239" t="str">
            <v>74149/001</v>
          </cell>
          <cell r="B13239" t="str">
            <v>PIA COZINHA EM BANCA GRANITO CINZA 1,20X0,60M/CUBA INOX/TORNEIRA PAREDE</v>
          </cell>
          <cell r="E13239" t="str">
            <v xml:space="preserve">UN    </v>
          </cell>
          <cell r="F13239" t="str">
            <v>Coeficiente</v>
          </cell>
          <cell r="G13239" t="str">
            <v>Preço Unit.</v>
          </cell>
          <cell r="H13239" t="str">
            <v>Preço Total</v>
          </cell>
          <cell r="I13239">
            <v>274.16000000000003</v>
          </cell>
        </row>
        <row r="13240">
          <cell r="B13240">
            <v>1</v>
          </cell>
          <cell r="C13240" t="str">
            <v>2696</v>
          </cell>
          <cell r="D13240" t="str">
            <v>ENCANADOR OU BOMBEIRO HIDRAULICO</v>
          </cell>
          <cell r="E13240" t="str">
            <v>H</v>
          </cell>
          <cell r="F13240">
            <v>2.15</v>
          </cell>
          <cell r="G13240">
            <v>9.68</v>
          </cell>
          <cell r="H13240">
            <v>20.81</v>
          </cell>
        </row>
        <row r="13241">
          <cell r="B13241">
            <v>1</v>
          </cell>
          <cell r="C13241" t="str">
            <v>4750</v>
          </cell>
          <cell r="D13241" t="str">
            <v>PEDREIRO</v>
          </cell>
          <cell r="E13241" t="str">
            <v>H</v>
          </cell>
          <cell r="F13241">
            <v>2</v>
          </cell>
          <cell r="G13241">
            <v>9.68</v>
          </cell>
          <cell r="H13241">
            <v>19.36</v>
          </cell>
        </row>
        <row r="13242">
          <cell r="B13242">
            <v>1</v>
          </cell>
          <cell r="C13242" t="str">
            <v>6111</v>
          </cell>
          <cell r="D13242" t="str">
            <v>SERVENTE</v>
          </cell>
          <cell r="E13242" t="str">
            <v>H</v>
          </cell>
          <cell r="F13242">
            <v>2</v>
          </cell>
          <cell r="G13242">
            <v>6.93</v>
          </cell>
          <cell r="H13242">
            <v>13.86</v>
          </cell>
        </row>
        <row r="13243">
          <cell r="B13243">
            <v>1</v>
          </cell>
          <cell r="C13243" t="str">
            <v>6116</v>
          </cell>
          <cell r="D13243" t="str">
            <v>AJUDANTE DE ENCANADOR</v>
          </cell>
          <cell r="E13243" t="str">
            <v>H</v>
          </cell>
          <cell r="F13243">
            <v>2.15</v>
          </cell>
          <cell r="G13243">
            <v>7.64</v>
          </cell>
          <cell r="H13243">
            <v>16.43</v>
          </cell>
        </row>
        <row r="13244">
          <cell r="B13244">
            <v>2</v>
          </cell>
          <cell r="C13244" t="str">
            <v>1380</v>
          </cell>
          <cell r="D13244" t="str">
            <v>CIMENTO BRANCO</v>
          </cell>
          <cell r="E13244" t="str">
            <v>KG</v>
          </cell>
          <cell r="F13244">
            <v>1.1000000000000001</v>
          </cell>
          <cell r="G13244">
            <v>1.46</v>
          </cell>
          <cell r="H13244">
            <v>1.61</v>
          </cell>
        </row>
        <row r="13245">
          <cell r="B13245">
            <v>2</v>
          </cell>
          <cell r="C13245" t="str">
            <v>1743</v>
          </cell>
          <cell r="D13245" t="str">
            <v>CUBA ACO INOXIDAVEL NUM 1 (46,5X30,0X11,5) CM</v>
          </cell>
          <cell r="E13245" t="str">
            <v>UN</v>
          </cell>
          <cell r="F13245">
            <v>1</v>
          </cell>
          <cell r="G13245">
            <v>45.57</v>
          </cell>
          <cell r="H13245">
            <v>45.57</v>
          </cell>
        </row>
        <row r="13246">
          <cell r="B13246">
            <v>2</v>
          </cell>
          <cell r="C13246" t="str">
            <v>3146</v>
          </cell>
          <cell r="D13246" t="str">
            <v>FITA VEDA ROSCA EM ROLOS 18MMX10M</v>
          </cell>
          <cell r="E13246" t="str">
            <v>UN</v>
          </cell>
          <cell r="F13246">
            <v>0.113</v>
          </cell>
          <cell r="G13246">
            <v>1.5</v>
          </cell>
          <cell r="H13246">
            <v>0.17</v>
          </cell>
        </row>
        <row r="13247">
          <cell r="B13247">
            <v>2</v>
          </cell>
          <cell r="C13247" t="str">
            <v>6146</v>
          </cell>
          <cell r="D13247" t="str">
            <v>SIFAO PLASTICO P/ LAVATORIO/PIA TIPO COPO 1 1/4"</v>
          </cell>
          <cell r="E13247" t="str">
            <v>UN</v>
          </cell>
          <cell r="F13247">
            <v>1</v>
          </cell>
          <cell r="G13247">
            <v>6.86</v>
          </cell>
          <cell r="H13247">
            <v>6.86</v>
          </cell>
        </row>
        <row r="13248">
          <cell r="B13248">
            <v>2</v>
          </cell>
          <cell r="C13248" t="str">
            <v>6155</v>
          </cell>
          <cell r="D13248" t="str">
            <v>VALVULA PLASTICO CROMADO TIPO AMERICANA 3.1/2" X 1.1/2" SEM ADAPTADOR P/ PIA DE COZINHA</v>
          </cell>
          <cell r="E13248" t="str">
            <v>UN</v>
          </cell>
          <cell r="F13248">
            <v>1</v>
          </cell>
          <cell r="G13248">
            <v>3.57</v>
          </cell>
          <cell r="H13248">
            <v>3.57</v>
          </cell>
        </row>
        <row r="13249">
          <cell r="B13249">
            <v>2</v>
          </cell>
          <cell r="C13249" t="str">
            <v>11795</v>
          </cell>
          <cell r="D13249" t="str">
            <v>GRANITO CINZA POLIDO P/BANCADA E=2,5 CM</v>
          </cell>
          <cell r="E13249" t="str">
            <v>M2</v>
          </cell>
          <cell r="F13249">
            <v>0.72</v>
          </cell>
          <cell r="G13249">
            <v>160.59</v>
          </cell>
          <cell r="H13249">
            <v>115.62</v>
          </cell>
        </row>
        <row r="13250">
          <cell r="B13250">
            <v>2</v>
          </cell>
          <cell r="C13250" t="str">
            <v>13416</v>
          </cell>
          <cell r="D13250" t="str">
            <v>TORNEIRA CROMADA LONGA 1/2" OU 3/4" REF 1158 P/ PIA COZ - PADRAO POPULAR</v>
          </cell>
          <cell r="E13250" t="str">
            <v>UN</v>
          </cell>
          <cell r="F13250">
            <v>1</v>
          </cell>
          <cell r="G13250">
            <v>28.76</v>
          </cell>
          <cell r="H13250">
            <v>28.76</v>
          </cell>
        </row>
        <row r="13251">
          <cell r="B13251" t="str">
            <v>A</v>
          </cell>
          <cell r="C13251" t="str">
            <v>6013</v>
          </cell>
          <cell r="D13251" t="str">
            <v xml:space="preserve">ARGAMASSA TRACO 1:3 (CIMENTO E AREIA GROSSA NAO PENEIRADA), PREPARO MECANICO                                                                                                                            </v>
          </cell>
          <cell r="E13251" t="str">
            <v xml:space="preserve">M3    </v>
          </cell>
          <cell r="F13251">
            <v>5.0000000000000001E-3</v>
          </cell>
          <cell r="G13251">
            <v>308.88</v>
          </cell>
          <cell r="H13251">
            <v>1.54</v>
          </cell>
        </row>
        <row r="13252">
          <cell r="D13252" t="str">
            <v>Custo Direto Total</v>
          </cell>
          <cell r="H13252">
            <v>274.16000000000003</v>
          </cell>
        </row>
        <row r="13253">
          <cell r="D13253" t="str">
            <v>Taxa de BDI %</v>
          </cell>
          <cell r="F13253">
            <v>1E-8</v>
          </cell>
          <cell r="H13253">
            <v>0</v>
          </cell>
        </row>
        <row r="13254">
          <cell r="D13254" t="str">
            <v>Total da Composição</v>
          </cell>
          <cell r="H13254">
            <v>274.16000000000003</v>
          </cell>
        </row>
        <row r="13255">
          <cell r="A13255" t="str">
            <v>74193/001</v>
          </cell>
          <cell r="B13255" t="str">
            <v>VASO SANITARIO COM CAIXA DE DESCARGA ACOPLADA - LOUCA BRANCA</v>
          </cell>
          <cell r="E13255" t="str">
            <v xml:space="preserve">UN    </v>
          </cell>
          <cell r="F13255" t="str">
            <v>Coeficiente</v>
          </cell>
          <cell r="G13255" t="str">
            <v>Preço Unit.</v>
          </cell>
          <cell r="H13255" t="str">
            <v>Preço Total</v>
          </cell>
          <cell r="I13255">
            <v>253.9</v>
          </cell>
        </row>
        <row r="13256">
          <cell r="B13256">
            <v>1</v>
          </cell>
          <cell r="C13256" t="str">
            <v>2696</v>
          </cell>
          <cell r="D13256" t="str">
            <v>ENCANADOR OU BOMBEIRO HIDRAULICO</v>
          </cell>
          <cell r="E13256" t="str">
            <v>H</v>
          </cell>
          <cell r="F13256">
            <v>2.1</v>
          </cell>
          <cell r="G13256">
            <v>9.68</v>
          </cell>
          <cell r="H13256">
            <v>20.329999999999998</v>
          </cell>
        </row>
        <row r="13257">
          <cell r="B13257">
            <v>1</v>
          </cell>
          <cell r="C13257" t="str">
            <v>6130</v>
          </cell>
          <cell r="D13257" t="str">
            <v>AJUDANTE INSTALADOR HIDRAULICO</v>
          </cell>
          <cell r="E13257" t="str">
            <v>H</v>
          </cell>
          <cell r="F13257">
            <v>2</v>
          </cell>
          <cell r="G13257">
            <v>7.64</v>
          </cell>
          <cell r="H13257">
            <v>15.28</v>
          </cell>
        </row>
        <row r="13258">
          <cell r="B13258">
            <v>2</v>
          </cell>
          <cell r="C13258" t="str">
            <v>1380</v>
          </cell>
          <cell r="D13258" t="str">
            <v>CIMENTO BRANCO</v>
          </cell>
          <cell r="E13258" t="str">
            <v>KG</v>
          </cell>
          <cell r="F13258">
            <v>0.2</v>
          </cell>
          <cell r="G13258">
            <v>1.46</v>
          </cell>
          <cell r="H13258">
            <v>0.28999999999999998</v>
          </cell>
        </row>
        <row r="13259">
          <cell r="B13259">
            <v>2</v>
          </cell>
          <cell r="C13259" t="str">
            <v>4384</v>
          </cell>
          <cell r="D13259" t="str">
            <v>PARAFUSO NIQUELADO P/ FIXAR PECA SANITARIA - INCL PORCA CEGA, ARRUELA E BUCHA NYLON S-10</v>
          </cell>
          <cell r="E13259" t="str">
            <v>UN</v>
          </cell>
          <cell r="F13259">
            <v>2</v>
          </cell>
          <cell r="G13259">
            <v>5.23</v>
          </cell>
          <cell r="H13259">
            <v>10.46</v>
          </cell>
        </row>
        <row r="13260">
          <cell r="B13260">
            <v>2</v>
          </cell>
          <cell r="C13260" t="str">
            <v>6092</v>
          </cell>
          <cell r="D13260" t="str">
            <v>JUNTA PLASTICA DE VEDACAO - BISNAGA 250G</v>
          </cell>
          <cell r="E13260" t="str">
            <v>KG</v>
          </cell>
          <cell r="F13260">
            <v>0.1</v>
          </cell>
          <cell r="G13260">
            <v>24.54</v>
          </cell>
          <cell r="H13260">
            <v>2.4500000000000002</v>
          </cell>
        </row>
        <row r="13261">
          <cell r="B13261">
            <v>2</v>
          </cell>
          <cell r="C13261" t="str">
            <v>10422</v>
          </cell>
          <cell r="D13261" t="str">
            <v>VASO SANITARIO SIFONADO C/CAIXA ACOPLADA LOUCA BRANCA - PADRAO MEDIO</v>
          </cell>
          <cell r="E13261" t="str">
            <v>UN</v>
          </cell>
          <cell r="F13261">
            <v>1</v>
          </cell>
          <cell r="G13261">
            <v>205.09</v>
          </cell>
          <cell r="H13261">
            <v>205.09</v>
          </cell>
        </row>
        <row r="13262">
          <cell r="D13262" t="str">
            <v>Custo Direto Total</v>
          </cell>
          <cell r="H13262">
            <v>253.9</v>
          </cell>
        </row>
        <row r="13263">
          <cell r="D13263" t="str">
            <v>Taxa de BDI %</v>
          </cell>
          <cell r="F13263">
            <v>1E-8</v>
          </cell>
          <cell r="H13263">
            <v>0</v>
          </cell>
        </row>
        <row r="13264">
          <cell r="D13264" t="str">
            <v>Total da Composição</v>
          </cell>
          <cell r="H13264">
            <v>253.9</v>
          </cell>
        </row>
        <row r="13265">
          <cell r="A13265" t="str">
            <v>74226/001</v>
          </cell>
          <cell r="B13265" t="str">
            <v>BANCADA DE MARMORE POLIDO BRANCO E=3,0CM, LARGURA 45CM - FORNECIMENTOE INSTALACAO</v>
          </cell>
          <cell r="E13265" t="str">
            <v xml:space="preserve">M     </v>
          </cell>
          <cell r="F13265" t="str">
            <v>Coeficiente</v>
          </cell>
          <cell r="G13265" t="str">
            <v>Preço Unit.</v>
          </cell>
          <cell r="H13265" t="str">
            <v>Preço Total</v>
          </cell>
          <cell r="I13265">
            <v>134.94</v>
          </cell>
        </row>
        <row r="13266">
          <cell r="B13266">
            <v>1</v>
          </cell>
          <cell r="C13266" t="str">
            <v>4750</v>
          </cell>
          <cell r="D13266" t="str">
            <v>PEDREIRO</v>
          </cell>
          <cell r="E13266" t="str">
            <v>H</v>
          </cell>
          <cell r="F13266">
            <v>1.3</v>
          </cell>
          <cell r="G13266">
            <v>9.68</v>
          </cell>
          <cell r="H13266">
            <v>12.58</v>
          </cell>
        </row>
        <row r="13267">
          <cell r="B13267">
            <v>1</v>
          </cell>
          <cell r="C13267" t="str">
            <v>6111</v>
          </cell>
          <cell r="D13267" t="str">
            <v>SERVENTE</v>
          </cell>
          <cell r="E13267" t="str">
            <v>H</v>
          </cell>
          <cell r="F13267">
            <v>1.3</v>
          </cell>
          <cell r="G13267">
            <v>6.93</v>
          </cell>
          <cell r="H13267">
            <v>9.01</v>
          </cell>
        </row>
        <row r="13268">
          <cell r="B13268">
            <v>2</v>
          </cell>
          <cell r="C13268" t="str">
            <v>11692</v>
          </cell>
          <cell r="D13268" t="str">
            <v>MARMORE BRANCO POLIDO P/ BANCADA E = 3CM</v>
          </cell>
          <cell r="E13268" t="str">
            <v>M2</v>
          </cell>
          <cell r="F13268">
            <v>0.45</v>
          </cell>
          <cell r="G13268">
            <v>250.78</v>
          </cell>
          <cell r="H13268">
            <v>112.85</v>
          </cell>
        </row>
        <row r="13269">
          <cell r="B13269" t="str">
            <v>A</v>
          </cell>
          <cell r="C13269" t="str">
            <v>4884</v>
          </cell>
          <cell r="D13269" t="str">
            <v xml:space="preserve">ARGAMASSA TRACO 1:3 (CIMENTO E AREIA), PREPARO MANUAL                                                                                                                                                   </v>
          </cell>
          <cell r="E13269" t="str">
            <v xml:space="preserve">M3    </v>
          </cell>
          <cell r="F13269">
            <v>1.5E-3</v>
          </cell>
          <cell r="G13269">
            <v>330.17</v>
          </cell>
          <cell r="H13269">
            <v>0.5</v>
          </cell>
        </row>
        <row r="13270">
          <cell r="D13270" t="str">
            <v>Custo Direto Total</v>
          </cell>
          <cell r="H13270">
            <v>134.94</v>
          </cell>
        </row>
        <row r="13271">
          <cell r="D13271" t="str">
            <v>Taxa de BDI %</v>
          </cell>
          <cell r="F13271">
            <v>1E-8</v>
          </cell>
          <cell r="H13271">
            <v>0</v>
          </cell>
        </row>
        <row r="13272">
          <cell r="D13272" t="str">
            <v>Total da Composição</v>
          </cell>
          <cell r="H13272">
            <v>134.94</v>
          </cell>
        </row>
        <row r="13273">
          <cell r="A13273" t="str">
            <v>74227/001</v>
          </cell>
          <cell r="B13273" t="str">
            <v>CAIXA DESCARGA PLASTICA, EMBUTIR, COMPLETA, COM ESPELHO CROMADO E TUBOBENGALA PVC PARA LIGACAO EM CAIXA DESCARGA DE EMBUTIR - FORNECIMENTOE INSTALACAO</v>
          </cell>
          <cell r="E13273" t="str">
            <v xml:space="preserve">UN    </v>
          </cell>
          <cell r="F13273" t="str">
            <v>Coeficiente</v>
          </cell>
          <cell r="G13273" t="str">
            <v>Preço Unit.</v>
          </cell>
          <cell r="H13273" t="str">
            <v>Preço Total</v>
          </cell>
          <cell r="I13273">
            <v>194.04</v>
          </cell>
        </row>
        <row r="13274">
          <cell r="B13274">
            <v>1</v>
          </cell>
          <cell r="C13274" t="str">
            <v>2696</v>
          </cell>
          <cell r="D13274" t="str">
            <v>ENCANADOR OU BOMBEIRO HIDRAULICO</v>
          </cell>
          <cell r="E13274" t="str">
            <v>H</v>
          </cell>
          <cell r="F13274">
            <v>2.9</v>
          </cell>
          <cell r="G13274">
            <v>9.68</v>
          </cell>
          <cell r="H13274">
            <v>28.07</v>
          </cell>
        </row>
        <row r="13275">
          <cell r="B13275">
            <v>1</v>
          </cell>
          <cell r="C13275" t="str">
            <v>6116</v>
          </cell>
          <cell r="D13275" t="str">
            <v>AJUDANTE DE ENCANADOR</v>
          </cell>
          <cell r="E13275" t="str">
            <v>H</v>
          </cell>
          <cell r="F13275">
            <v>2.9</v>
          </cell>
          <cell r="G13275">
            <v>7.64</v>
          </cell>
          <cell r="H13275">
            <v>22.16</v>
          </cell>
        </row>
        <row r="13276">
          <cell r="B13276">
            <v>2</v>
          </cell>
          <cell r="C13276" t="str">
            <v>11694</v>
          </cell>
          <cell r="D13276" t="str">
            <v>CAIXA DESCARGA PLASTICA, EMBUTIR, COMPLETA, COM ESPELHO CROMADO - CAPACIDADE 12 A 14 L</v>
          </cell>
          <cell r="E13276" t="str">
            <v>UN</v>
          </cell>
          <cell r="F13276">
            <v>1</v>
          </cell>
          <cell r="G13276">
            <v>138.72999999999999</v>
          </cell>
          <cell r="H13276">
            <v>138.72999999999999</v>
          </cell>
        </row>
        <row r="13277">
          <cell r="B13277">
            <v>2</v>
          </cell>
          <cell r="C13277" t="str">
            <v>12613</v>
          </cell>
          <cell r="D13277" t="str">
            <v>TUBO BENGALA PVC P/ LIGACAO CX DESCARGA EMBUTIR - 40MM X 73CM</v>
          </cell>
          <cell r="E13277" t="str">
            <v>UN</v>
          </cell>
          <cell r="F13277">
            <v>1</v>
          </cell>
          <cell r="G13277">
            <v>5.08</v>
          </cell>
          <cell r="H13277">
            <v>5.08</v>
          </cell>
        </row>
        <row r="13278">
          <cell r="D13278" t="str">
            <v>Custo Direto Total</v>
          </cell>
          <cell r="H13278">
            <v>194.04</v>
          </cell>
        </row>
        <row r="13279">
          <cell r="D13279" t="str">
            <v>Taxa de BDI %</v>
          </cell>
          <cell r="F13279">
            <v>1E-8</v>
          </cell>
          <cell r="H13279">
            <v>0</v>
          </cell>
        </row>
        <row r="13280">
          <cell r="D13280" t="str">
            <v>Total da Composição</v>
          </cell>
          <cell r="H13280">
            <v>194.04</v>
          </cell>
        </row>
        <row r="13281">
          <cell r="A13281" t="str">
            <v>74230/001</v>
          </cell>
          <cell r="B13281" t="str">
            <v>ASSENTO PARA VASO SANITARIO DE PLASTICO PADRAO POPULAR - FORNECIMENTOE INSTALACAO</v>
          </cell>
          <cell r="E13281" t="str">
            <v xml:space="preserve">UN    </v>
          </cell>
          <cell r="F13281" t="str">
            <v>Coeficiente</v>
          </cell>
          <cell r="G13281" t="str">
            <v>Preço Unit.</v>
          </cell>
          <cell r="H13281" t="str">
            <v>Preço Total</v>
          </cell>
          <cell r="I13281">
            <v>15.21</v>
          </cell>
        </row>
        <row r="13282">
          <cell r="B13282">
            <v>1</v>
          </cell>
          <cell r="C13282" t="str">
            <v>6111</v>
          </cell>
          <cell r="D13282" t="str">
            <v>SERVENTE</v>
          </cell>
          <cell r="E13282" t="str">
            <v>H</v>
          </cell>
          <cell r="F13282">
            <v>0.03</v>
          </cell>
          <cell r="G13282">
            <v>6.93</v>
          </cell>
          <cell r="H13282">
            <v>0.21</v>
          </cell>
        </row>
        <row r="13283">
          <cell r="B13283">
            <v>2</v>
          </cell>
          <cell r="C13283" t="str">
            <v>377</v>
          </cell>
          <cell r="D13283" t="str">
            <v>TAMPO PLASTICO STANDARD P/ VASO SANITARIO</v>
          </cell>
          <cell r="E13283" t="str">
            <v>UN</v>
          </cell>
          <cell r="F13283">
            <v>1</v>
          </cell>
          <cell r="G13283">
            <v>15</v>
          </cell>
          <cell r="H13283">
            <v>15</v>
          </cell>
        </row>
        <row r="13284">
          <cell r="D13284" t="str">
            <v>Custo Direto Total</v>
          </cell>
          <cell r="H13284">
            <v>15.21</v>
          </cell>
        </row>
        <row r="13285">
          <cell r="D13285" t="str">
            <v>Taxa de BDI %</v>
          </cell>
          <cell r="F13285">
            <v>1E-8</v>
          </cell>
          <cell r="H13285">
            <v>0</v>
          </cell>
        </row>
        <row r="13286">
          <cell r="D13286" t="str">
            <v>Total da Composição</v>
          </cell>
          <cell r="H13286">
            <v>15.21</v>
          </cell>
        </row>
        <row r="13287">
          <cell r="A13287" t="str">
            <v>74234/001</v>
          </cell>
          <cell r="B13287" t="str">
            <v>MICTORIO SIFONADO DE LOUCA BRANCA COM PERTENCES, COM REGISTRO DE PRESSAO 1/2" COM CANOPLA CROMADA ACABAMENTO SIMPLES E CONJUNTO PARA FIXACAO- FORNECIMENTO E INSTALACAO</v>
          </cell>
          <cell r="E13287" t="str">
            <v xml:space="preserve">UN    </v>
          </cell>
          <cell r="F13287" t="str">
            <v>Coeficiente</v>
          </cell>
          <cell r="G13287" t="str">
            <v>Preço Unit.</v>
          </cell>
          <cell r="H13287" t="str">
            <v>Preço Total</v>
          </cell>
          <cell r="I13287">
            <v>219.57</v>
          </cell>
        </row>
        <row r="13288">
          <cell r="B13288">
            <v>1</v>
          </cell>
          <cell r="C13288" t="str">
            <v>2696</v>
          </cell>
          <cell r="D13288" t="str">
            <v>ENCANADOR OU BOMBEIRO HIDRAULICO</v>
          </cell>
          <cell r="E13288" t="str">
            <v>H</v>
          </cell>
          <cell r="F13288">
            <v>3.2</v>
          </cell>
          <cell r="G13288">
            <v>9.68</v>
          </cell>
          <cell r="H13288">
            <v>30.98</v>
          </cell>
        </row>
        <row r="13289">
          <cell r="B13289">
            <v>1</v>
          </cell>
          <cell r="C13289" t="str">
            <v>6116</v>
          </cell>
          <cell r="D13289" t="str">
            <v>AJUDANTE DE ENCANADOR</v>
          </cell>
          <cell r="E13289" t="str">
            <v>H</v>
          </cell>
          <cell r="F13289">
            <v>3.2</v>
          </cell>
          <cell r="G13289">
            <v>7.64</v>
          </cell>
          <cell r="H13289">
            <v>24.45</v>
          </cell>
        </row>
        <row r="13290">
          <cell r="B13290">
            <v>2</v>
          </cell>
          <cell r="C13290" t="str">
            <v>3146</v>
          </cell>
          <cell r="D13290" t="str">
            <v>FITA VEDA ROSCA EM ROLOS 18MMX10M</v>
          </cell>
          <cell r="E13290" t="str">
            <v>UN</v>
          </cell>
          <cell r="F13290">
            <v>7.5999999999999998E-2</v>
          </cell>
          <cell r="G13290">
            <v>1.5</v>
          </cell>
          <cell r="H13290">
            <v>0.11</v>
          </cell>
        </row>
        <row r="13291">
          <cell r="B13291">
            <v>2</v>
          </cell>
          <cell r="C13291" t="str">
            <v>4351</v>
          </cell>
          <cell r="D13291" t="str">
            <v>PARAFUSO NIQUELADO P/ FIXAR PECA SANITARIA - INCL PORCA CEGA, ARRUELA E BUCHA DE NYLON S-8</v>
          </cell>
          <cell r="E13291" t="str">
            <v>UN</v>
          </cell>
          <cell r="F13291">
            <v>2</v>
          </cell>
          <cell r="G13291">
            <v>1.31</v>
          </cell>
          <cell r="H13291">
            <v>2.62</v>
          </cell>
        </row>
        <row r="13292">
          <cell r="B13292">
            <v>2</v>
          </cell>
          <cell r="C13292" t="str">
            <v>6021</v>
          </cell>
          <cell r="D13292" t="str">
            <v>REGISTRO PRESSAO 1/2" REF 1416 - C/ CANOPLA ACAB CROMADO SIMPLES</v>
          </cell>
          <cell r="E13292" t="str">
            <v>UN</v>
          </cell>
          <cell r="F13292">
            <v>1</v>
          </cell>
          <cell r="G13292">
            <v>40.65</v>
          </cell>
          <cell r="H13292">
            <v>40.65</v>
          </cell>
        </row>
        <row r="13293">
          <cell r="B13293">
            <v>2</v>
          </cell>
          <cell r="C13293" t="str">
            <v>10432</v>
          </cell>
          <cell r="D13293" t="str">
            <v>MICTORIO SIFONADO LOUCA BRANCA C/PERTENCES</v>
          </cell>
          <cell r="E13293" t="str">
            <v>UN</v>
          </cell>
          <cell r="F13293">
            <v>1</v>
          </cell>
          <cell r="G13293">
            <v>120.76</v>
          </cell>
          <cell r="H13293">
            <v>120.76</v>
          </cell>
        </row>
        <row r="13294">
          <cell r="D13294" t="str">
            <v>Custo Direto Total</v>
          </cell>
          <cell r="H13294">
            <v>219.57</v>
          </cell>
        </row>
        <row r="13295">
          <cell r="D13295" t="str">
            <v>Taxa de BDI %</v>
          </cell>
          <cell r="F13295">
            <v>1E-8</v>
          </cell>
          <cell r="H13295">
            <v>0</v>
          </cell>
        </row>
        <row r="13296">
          <cell r="D13296" t="str">
            <v>Total da Composição</v>
          </cell>
          <cell r="H13296">
            <v>219.57</v>
          </cell>
        </row>
        <row r="13297">
          <cell r="A13297" t="str">
            <v>6087</v>
          </cell>
          <cell r="B13297" t="str">
            <v>TAMPA EM CONCRETO ARMADO 60X60X5CM P/CX INSPECAO/FOSSA SEPTICA</v>
          </cell>
          <cell r="E13297" t="str">
            <v xml:space="preserve">UN    </v>
          </cell>
          <cell r="F13297" t="str">
            <v>Coeficiente</v>
          </cell>
          <cell r="G13297" t="str">
            <v>Preço Unit.</v>
          </cell>
          <cell r="H13297" t="str">
            <v>Preço Total</v>
          </cell>
          <cell r="I13297">
            <v>18.72</v>
          </cell>
        </row>
        <row r="13298">
          <cell r="B13298">
            <v>3</v>
          </cell>
          <cell r="C13298" t="str">
            <v>10532</v>
          </cell>
          <cell r="D13298" t="str">
            <v>BETONEIRA 320L ELETRICA TRIFASICA 3HP S/ CARREGADOR MECANICO</v>
          </cell>
          <cell r="E13298" t="str">
            <v>H</v>
          </cell>
          <cell r="F13298">
            <v>1.2999999999999999E-2</v>
          </cell>
          <cell r="G13298">
            <v>1.1299999999999999</v>
          </cell>
          <cell r="H13298">
            <v>0.01</v>
          </cell>
        </row>
        <row r="13299">
          <cell r="B13299">
            <v>1</v>
          </cell>
          <cell r="C13299" t="str">
            <v>378</v>
          </cell>
          <cell r="D13299" t="str">
            <v>ARMADOR</v>
          </cell>
          <cell r="E13299" t="str">
            <v>H</v>
          </cell>
          <cell r="F13299">
            <v>0.1</v>
          </cell>
          <cell r="G13299">
            <v>9.68</v>
          </cell>
          <cell r="H13299">
            <v>0.97</v>
          </cell>
        </row>
        <row r="13300">
          <cell r="B13300">
            <v>1</v>
          </cell>
          <cell r="C13300" t="str">
            <v>1213</v>
          </cell>
          <cell r="D13300" t="str">
            <v>CARPINTEIRO DE FORMAS</v>
          </cell>
          <cell r="E13300" t="str">
            <v>H</v>
          </cell>
          <cell r="F13300">
            <v>0.1</v>
          </cell>
          <cell r="G13300">
            <v>9.68</v>
          </cell>
          <cell r="H13300">
            <v>0.97</v>
          </cell>
        </row>
        <row r="13301">
          <cell r="B13301">
            <v>1</v>
          </cell>
          <cell r="C13301" t="str">
            <v>6111</v>
          </cell>
          <cell r="D13301" t="str">
            <v>SERVENTE</v>
          </cell>
          <cell r="E13301" t="str">
            <v>H</v>
          </cell>
          <cell r="F13301">
            <v>0.2</v>
          </cell>
          <cell r="G13301">
            <v>6.93</v>
          </cell>
          <cell r="H13301">
            <v>1.39</v>
          </cell>
        </row>
        <row r="13302">
          <cell r="B13302">
            <v>2</v>
          </cell>
          <cell r="C13302" t="str">
            <v>37</v>
          </cell>
          <cell r="D13302" t="str">
            <v>ACO CA-60 - 4,6MM</v>
          </cell>
          <cell r="E13302" t="str">
            <v>KG</v>
          </cell>
          <cell r="F13302">
            <v>1.44</v>
          </cell>
          <cell r="G13302">
            <v>4.12</v>
          </cell>
          <cell r="H13302">
            <v>5.93</v>
          </cell>
        </row>
        <row r="13303">
          <cell r="B13303">
            <v>2</v>
          </cell>
          <cell r="C13303" t="str">
            <v>337</v>
          </cell>
          <cell r="D13303" t="str">
            <v>ARAME RECOZIDO 18 BWG - 1,25MM - 9,60 G/M</v>
          </cell>
          <cell r="E13303" t="str">
            <v>KG</v>
          </cell>
          <cell r="F13303">
            <v>2.9000000000000001E-2</v>
          </cell>
          <cell r="G13303">
            <v>7.5</v>
          </cell>
          <cell r="H13303">
            <v>0.22</v>
          </cell>
        </row>
        <row r="13304">
          <cell r="B13304">
            <v>2</v>
          </cell>
          <cell r="C13304" t="str">
            <v>370</v>
          </cell>
          <cell r="D13304" t="str">
            <v>AREIA MEDIA - POSTO JAZIDA / FORNECEDOR (SEM FRETE)</v>
          </cell>
          <cell r="E13304" t="str">
            <v>M3</v>
          </cell>
          <cell r="F13304">
            <v>1.6E-2</v>
          </cell>
          <cell r="G13304">
            <v>45</v>
          </cell>
          <cell r="H13304">
            <v>0.72</v>
          </cell>
        </row>
        <row r="13305">
          <cell r="B13305">
            <v>2</v>
          </cell>
          <cell r="C13305" t="str">
            <v>1379</v>
          </cell>
          <cell r="D13305" t="str">
            <v>CIMENTO PORTLAND COMUM CP I- 32</v>
          </cell>
          <cell r="E13305" t="str">
            <v>KG</v>
          </cell>
          <cell r="F13305">
            <v>5.54</v>
          </cell>
          <cell r="G13305">
            <v>0.44</v>
          </cell>
          <cell r="H13305">
            <v>2.44</v>
          </cell>
        </row>
        <row r="13306">
          <cell r="B13306">
            <v>2</v>
          </cell>
          <cell r="C13306" t="str">
            <v>4512</v>
          </cell>
          <cell r="D13306" t="str">
            <v>PECA DE MADEIRA 3A/4A QUALIDADE 2,5 X 5CM NAO APARELHADA</v>
          </cell>
          <cell r="E13306" t="str">
            <v>M</v>
          </cell>
          <cell r="F13306">
            <v>2.5</v>
          </cell>
          <cell r="G13306">
            <v>1.91</v>
          </cell>
          <cell r="H13306">
            <v>4.78</v>
          </cell>
        </row>
        <row r="13307">
          <cell r="B13307">
            <v>2</v>
          </cell>
          <cell r="C13307" t="str">
            <v>4718</v>
          </cell>
          <cell r="D13307" t="str">
            <v>PEDRA BRITADA N. 2 OU 25 MM - POSTO PEDREIRA / FORNECEDOR (SEM FRETE)</v>
          </cell>
          <cell r="E13307" t="str">
            <v>M3</v>
          </cell>
          <cell r="F13307">
            <v>1.4999999999999999E-2</v>
          </cell>
          <cell r="G13307">
            <v>50</v>
          </cell>
          <cell r="H13307">
            <v>0.75</v>
          </cell>
        </row>
        <row r="13308">
          <cell r="B13308">
            <v>2</v>
          </cell>
          <cell r="C13308" t="str">
            <v>5069</v>
          </cell>
          <cell r="D13308" t="str">
            <v>PREGO DE ACO 17 X 27</v>
          </cell>
          <cell r="E13308" t="str">
            <v>KG</v>
          </cell>
          <cell r="F13308">
            <v>0.08</v>
          </cell>
          <cell r="G13308">
            <v>6.69</v>
          </cell>
          <cell r="H13308">
            <v>0.54</v>
          </cell>
        </row>
        <row r="13309">
          <cell r="D13309" t="str">
            <v>Custo Direto Total</v>
          </cell>
          <cell r="H13309">
            <v>18.72</v>
          </cell>
        </row>
        <row r="13310">
          <cell r="D13310" t="str">
            <v>Taxa de BDI %</v>
          </cell>
          <cell r="F13310">
            <v>1E-8</v>
          </cell>
          <cell r="H13310">
            <v>0</v>
          </cell>
        </row>
        <row r="13311">
          <cell r="D13311" t="str">
            <v>Total da Composição</v>
          </cell>
          <cell r="H13311">
            <v>18.72</v>
          </cell>
        </row>
        <row r="13312">
          <cell r="A13312" t="str">
            <v>74197/001</v>
          </cell>
          <cell r="B13312" t="str">
            <v>FOSSA SEPTICA EM ALVENARIA DE TIJOLO CERAMICO MACICO DIMENSOES EXTERNAS 1,90X1,10X1,40M, 1.500 LITROS, REVESTIDA INTERNAMENTE COM BARRA LISA, COM TAMPA EM CONCRETO ARMADO COM ESPESSURA 8CM</v>
          </cell>
          <cell r="E13312" t="str">
            <v xml:space="preserve">UN    </v>
          </cell>
          <cell r="F13312" t="str">
            <v>Coeficiente</v>
          </cell>
          <cell r="G13312" t="str">
            <v>Preço Unit.</v>
          </cell>
          <cell r="H13312" t="str">
            <v>Preço Total</v>
          </cell>
          <cell r="I13312">
            <v>922.26000000000022</v>
          </cell>
        </row>
        <row r="13313">
          <cell r="B13313">
            <v>3</v>
          </cell>
          <cell r="C13313" t="str">
            <v>10532</v>
          </cell>
          <cell r="D13313" t="str">
            <v>BETONEIRA 320L ELETRICA TRIFASICA 3HP S/ CARREGADOR MECANICO</v>
          </cell>
          <cell r="E13313" t="str">
            <v>H</v>
          </cell>
          <cell r="F13313">
            <v>0.26900000000000002</v>
          </cell>
          <cell r="G13313">
            <v>1.1299999999999999</v>
          </cell>
          <cell r="H13313">
            <v>0.3</v>
          </cell>
        </row>
        <row r="13314">
          <cell r="B13314">
            <v>1</v>
          </cell>
          <cell r="C13314" t="str">
            <v>242</v>
          </cell>
          <cell r="D13314" t="str">
            <v>AJUDANTE ESPECIALIZADO</v>
          </cell>
          <cell r="E13314" t="str">
            <v>H</v>
          </cell>
          <cell r="F13314">
            <v>1.8320000000000001</v>
          </cell>
          <cell r="G13314">
            <v>10.06</v>
          </cell>
          <cell r="H13314">
            <v>18.43</v>
          </cell>
        </row>
        <row r="13315">
          <cell r="B13315">
            <v>1</v>
          </cell>
          <cell r="C13315" t="str">
            <v>378</v>
          </cell>
          <cell r="D13315" t="str">
            <v>ARMADOR</v>
          </cell>
          <cell r="E13315" t="str">
            <v>H</v>
          </cell>
          <cell r="F13315">
            <v>1.8320000000000001</v>
          </cell>
          <cell r="G13315">
            <v>9.68</v>
          </cell>
          <cell r="H13315">
            <v>17.73</v>
          </cell>
        </row>
        <row r="13316">
          <cell r="B13316">
            <v>1</v>
          </cell>
          <cell r="C13316" t="str">
            <v>4750</v>
          </cell>
          <cell r="D13316" t="str">
            <v>PEDREIRO</v>
          </cell>
          <cell r="E13316" t="str">
            <v>H</v>
          </cell>
          <cell r="F13316">
            <v>19.12</v>
          </cell>
          <cell r="G13316">
            <v>9.68</v>
          </cell>
          <cell r="H13316">
            <v>185.08</v>
          </cell>
        </row>
        <row r="13317">
          <cell r="B13317">
            <v>1</v>
          </cell>
          <cell r="C13317" t="str">
            <v>6111</v>
          </cell>
          <cell r="D13317" t="str">
            <v>SERVENTE</v>
          </cell>
          <cell r="E13317" t="str">
            <v>H</v>
          </cell>
          <cell r="F13317">
            <v>33.387</v>
          </cell>
          <cell r="G13317">
            <v>6.93</v>
          </cell>
          <cell r="H13317">
            <v>231.37</v>
          </cell>
        </row>
        <row r="13318">
          <cell r="B13318">
            <v>2</v>
          </cell>
          <cell r="C13318" t="str">
            <v>33</v>
          </cell>
          <cell r="D13318" t="str">
            <v>ACO CA-50 5/16" (7,94 MM)</v>
          </cell>
          <cell r="E13318" t="str">
            <v>KG</v>
          </cell>
          <cell r="F13318">
            <v>26.334</v>
          </cell>
          <cell r="G13318">
            <v>3.77</v>
          </cell>
          <cell r="H13318">
            <v>99.28</v>
          </cell>
        </row>
        <row r="13319">
          <cell r="B13319">
            <v>2</v>
          </cell>
          <cell r="C13319" t="str">
            <v>337</v>
          </cell>
          <cell r="D13319" t="str">
            <v>ARAME RECOZIDO 18 BWG - 1,25MM - 9,60 G/M</v>
          </cell>
          <cell r="E13319" t="str">
            <v>KG</v>
          </cell>
          <cell r="F13319">
            <v>0.45800000000000002</v>
          </cell>
          <cell r="G13319">
            <v>7.5</v>
          </cell>
          <cell r="H13319">
            <v>3.44</v>
          </cell>
        </row>
        <row r="13320">
          <cell r="B13320">
            <v>2</v>
          </cell>
          <cell r="C13320" t="str">
            <v>367</v>
          </cell>
          <cell r="D13320" t="str">
            <v>AREIA GROSSA - POSTO JAZIDA / FORNECEDOR (SEM FRETE)</v>
          </cell>
          <cell r="E13320" t="str">
            <v>M3</v>
          </cell>
          <cell r="F13320">
            <v>0.34300000000000003</v>
          </cell>
          <cell r="G13320">
            <v>45</v>
          </cell>
          <cell r="H13320">
            <v>15.44</v>
          </cell>
        </row>
        <row r="13321">
          <cell r="B13321">
            <v>2</v>
          </cell>
          <cell r="C13321" t="str">
            <v>370</v>
          </cell>
          <cell r="D13321" t="str">
            <v>AREIA MEDIA - POSTO JAZIDA / FORNECEDOR (SEM FRETE)</v>
          </cell>
          <cell r="E13321" t="str">
            <v>M3</v>
          </cell>
          <cell r="F13321">
            <v>0.40200000000000002</v>
          </cell>
          <cell r="G13321">
            <v>45</v>
          </cell>
          <cell r="H13321">
            <v>18.09</v>
          </cell>
        </row>
        <row r="13322">
          <cell r="B13322">
            <v>2</v>
          </cell>
          <cell r="C13322" t="str">
            <v>1106</v>
          </cell>
          <cell r="D13322" t="str">
            <v>CAL HIDRATADA, DE 1A. QUALIDADE, PARA ARGAMASSA</v>
          </cell>
          <cell r="E13322" t="str">
            <v>KG</v>
          </cell>
          <cell r="F13322">
            <v>30.849</v>
          </cell>
          <cell r="G13322">
            <v>0.57999999999999996</v>
          </cell>
          <cell r="H13322">
            <v>17.89</v>
          </cell>
        </row>
        <row r="13323">
          <cell r="B13323">
            <v>2</v>
          </cell>
          <cell r="C13323" t="str">
            <v>1357</v>
          </cell>
          <cell r="D13323" t="str">
            <v>CHAPA MADEIRA COMPENSADA RESINADA 2,2 X 1,1M (12MM) P/ FORMA CONCRETO</v>
          </cell>
          <cell r="E13323" t="str">
            <v>UN</v>
          </cell>
          <cell r="F13323">
            <v>1</v>
          </cell>
          <cell r="G13323">
            <v>36.78</v>
          </cell>
          <cell r="H13323">
            <v>36.78</v>
          </cell>
        </row>
        <row r="13324">
          <cell r="B13324">
            <v>2</v>
          </cell>
          <cell r="C13324" t="str">
            <v>1379</v>
          </cell>
          <cell r="D13324" t="str">
            <v>CIMENTO PORTLAND COMUM CP I- 32</v>
          </cell>
          <cell r="E13324" t="str">
            <v>KG</v>
          </cell>
          <cell r="F13324">
            <v>200.78399999999999</v>
          </cell>
          <cell r="G13324">
            <v>0.44</v>
          </cell>
          <cell r="H13324">
            <v>88.34</v>
          </cell>
        </row>
        <row r="13325">
          <cell r="B13325">
            <v>2</v>
          </cell>
          <cell r="C13325" t="str">
            <v>4509</v>
          </cell>
          <cell r="D13325" t="str">
            <v>PECA DE MADEIRA 3A QUALIDADE 2,5 X 10CM NAO APARELHADA</v>
          </cell>
          <cell r="E13325" t="str">
            <v>M</v>
          </cell>
          <cell r="F13325">
            <v>7</v>
          </cell>
          <cell r="G13325">
            <v>3.1</v>
          </cell>
          <cell r="H13325">
            <v>21.7</v>
          </cell>
        </row>
        <row r="13326">
          <cell r="B13326">
            <v>2</v>
          </cell>
          <cell r="C13326" t="str">
            <v>4718</v>
          </cell>
          <cell r="D13326" t="str">
            <v>PEDRA BRITADA N. 2 OU 25 MM - POSTO PEDREIRA / FORNECEDOR (SEM FRETE)</v>
          </cell>
          <cell r="E13326" t="str">
            <v>M3</v>
          </cell>
          <cell r="F13326">
            <v>0.23599999999999999</v>
          </cell>
          <cell r="G13326">
            <v>50</v>
          </cell>
          <cell r="H13326">
            <v>11.8</v>
          </cell>
        </row>
        <row r="13327">
          <cell r="B13327">
            <v>2</v>
          </cell>
          <cell r="C13327" t="str">
            <v>4721</v>
          </cell>
          <cell r="D13327" t="str">
            <v>PEDRA BRITADA N. 1 OU 19 MM - POSTO PEDREIRA / FORNECEDOR (SEM FRETE)</v>
          </cell>
          <cell r="E13327" t="str">
            <v>M3</v>
          </cell>
          <cell r="F13327">
            <v>7.9000000000000001E-2</v>
          </cell>
          <cell r="G13327">
            <v>51.77</v>
          </cell>
          <cell r="H13327">
            <v>4.09</v>
          </cell>
        </row>
        <row r="13328">
          <cell r="B13328">
            <v>2</v>
          </cell>
          <cell r="C13328" t="str">
            <v>7258</v>
          </cell>
          <cell r="D13328" t="str">
            <v>TIJOLO CERAMICO MACICO 5 X 10 X 20CM</v>
          </cell>
          <cell r="E13328" t="str">
            <v>UN</v>
          </cell>
          <cell r="F13328">
            <v>570</v>
          </cell>
          <cell r="G13328">
            <v>0.24</v>
          </cell>
          <cell r="H13328">
            <v>136.80000000000001</v>
          </cell>
        </row>
        <row r="13329">
          <cell r="B13329">
            <v>2</v>
          </cell>
          <cell r="C13329" t="str">
            <v>7325</v>
          </cell>
          <cell r="D13329" t="str">
            <v>IMPERMEABILIZANTE P/ CONCRETO E ARGAMASSA TP VEDACIT OTTO BAUMGART OU MARCA EQUIVALENTE</v>
          </cell>
          <cell r="E13329" t="str">
            <v>KG</v>
          </cell>
          <cell r="F13329">
            <v>3.008</v>
          </cell>
          <cell r="G13329">
            <v>5.22</v>
          </cell>
          <cell r="H13329">
            <v>15.7</v>
          </cell>
        </row>
        <row r="13330">
          <cell r="D13330" t="str">
            <v>Custo Direto Total</v>
          </cell>
          <cell r="H13330">
            <v>922.26000000000022</v>
          </cell>
        </row>
        <row r="13331">
          <cell r="D13331" t="str">
            <v>Taxa de BDI %</v>
          </cell>
          <cell r="F13331">
            <v>1E-8</v>
          </cell>
          <cell r="H13331">
            <v>0</v>
          </cell>
        </row>
        <row r="13332">
          <cell r="D13332" t="str">
            <v>Total da Composição</v>
          </cell>
          <cell r="H13332">
            <v>922.26000000000022</v>
          </cell>
        </row>
        <row r="13333">
          <cell r="A13333" t="str">
            <v>74198/001</v>
          </cell>
          <cell r="B13333" t="str">
            <v>SUMIDOURO EM ALVENARIA DE TIJOLO CERAMICO MACICO DIAMETRO 1,20M E ALTURA 5,COM TAMPA EM CONCRETO ARMADO DIAMETRO 1,40M E ESPESSURA 10CM</v>
          </cell>
          <cell r="E13333" t="str">
            <v xml:space="preserve">UN    </v>
          </cell>
          <cell r="F13333" t="str">
            <v>Coeficiente</v>
          </cell>
          <cell r="G13333" t="str">
            <v>Preço Unit.</v>
          </cell>
          <cell r="H13333" t="str">
            <v>Preço Total</v>
          </cell>
          <cell r="I13333">
            <v>725.77</v>
          </cell>
        </row>
        <row r="13334">
          <cell r="B13334">
            <v>3</v>
          </cell>
          <cell r="C13334" t="str">
            <v>10532</v>
          </cell>
          <cell r="D13334" t="str">
            <v>BETONEIRA 320L ELETRICA TRIFASICA 3HP S/ CARREGADOR MECANICO</v>
          </cell>
          <cell r="E13334" t="str">
            <v>H</v>
          </cell>
          <cell r="F13334">
            <v>0.11</v>
          </cell>
          <cell r="G13334">
            <v>1.1299999999999999</v>
          </cell>
          <cell r="H13334">
            <v>0.12</v>
          </cell>
        </row>
        <row r="13335">
          <cell r="B13335">
            <v>1</v>
          </cell>
          <cell r="C13335" t="str">
            <v>242</v>
          </cell>
          <cell r="D13335" t="str">
            <v>AJUDANTE ESPECIALIZADO</v>
          </cell>
          <cell r="E13335" t="str">
            <v>H</v>
          </cell>
          <cell r="F13335">
            <v>0.75</v>
          </cell>
          <cell r="G13335">
            <v>10.06</v>
          </cell>
          <cell r="H13335">
            <v>7.55</v>
          </cell>
        </row>
        <row r="13336">
          <cell r="B13336">
            <v>1</v>
          </cell>
          <cell r="C13336" t="str">
            <v>378</v>
          </cell>
          <cell r="D13336" t="str">
            <v>ARMADOR</v>
          </cell>
          <cell r="E13336" t="str">
            <v>H</v>
          </cell>
          <cell r="F13336">
            <v>0.75</v>
          </cell>
          <cell r="G13336">
            <v>9.68</v>
          </cell>
          <cell r="H13336">
            <v>7.26</v>
          </cell>
        </row>
        <row r="13337">
          <cell r="B13337">
            <v>1</v>
          </cell>
          <cell r="C13337" t="str">
            <v>4750</v>
          </cell>
          <cell r="D13337" t="str">
            <v>PEDREIRO</v>
          </cell>
          <cell r="E13337" t="str">
            <v>H</v>
          </cell>
          <cell r="F13337">
            <v>9.8290000000000006</v>
          </cell>
          <cell r="G13337">
            <v>9.68</v>
          </cell>
          <cell r="H13337">
            <v>95.14</v>
          </cell>
        </row>
        <row r="13338">
          <cell r="B13338">
            <v>1</v>
          </cell>
          <cell r="C13338" t="str">
            <v>4752</v>
          </cell>
          <cell r="D13338" t="str">
            <v>POCEIRO</v>
          </cell>
          <cell r="E13338" t="str">
            <v>H</v>
          </cell>
          <cell r="F13338">
            <v>16.568999999999999</v>
          </cell>
          <cell r="G13338">
            <v>8.27</v>
          </cell>
          <cell r="H13338">
            <v>137.03</v>
          </cell>
        </row>
        <row r="13339">
          <cell r="B13339">
            <v>1</v>
          </cell>
          <cell r="C13339" t="str">
            <v>6111</v>
          </cell>
          <cell r="D13339" t="str">
            <v>SERVENTE</v>
          </cell>
          <cell r="E13339" t="str">
            <v>H</v>
          </cell>
          <cell r="F13339">
            <v>12.917</v>
          </cell>
          <cell r="G13339">
            <v>6.93</v>
          </cell>
          <cell r="H13339">
            <v>89.51</v>
          </cell>
        </row>
        <row r="13340">
          <cell r="B13340">
            <v>2</v>
          </cell>
          <cell r="C13340" t="str">
            <v>33</v>
          </cell>
          <cell r="D13340" t="str">
            <v>ACO CA-50 5/16" (7,94 MM)</v>
          </cell>
          <cell r="E13340" t="str">
            <v>KG</v>
          </cell>
          <cell r="F13340">
            <v>10.776</v>
          </cell>
          <cell r="G13340">
            <v>3.77</v>
          </cell>
          <cell r="H13340">
            <v>40.630000000000003</v>
          </cell>
        </row>
        <row r="13341">
          <cell r="B13341">
            <v>2</v>
          </cell>
          <cell r="C13341" t="str">
            <v>337</v>
          </cell>
          <cell r="D13341" t="str">
            <v>ARAME RECOZIDO 18 BWG - 1,25MM - 9,60 G/M</v>
          </cell>
          <cell r="E13341" t="str">
            <v>KG</v>
          </cell>
          <cell r="F13341">
            <v>0.187</v>
          </cell>
          <cell r="G13341">
            <v>7.5</v>
          </cell>
          <cell r="H13341">
            <v>1.4</v>
          </cell>
        </row>
        <row r="13342">
          <cell r="B13342">
            <v>2</v>
          </cell>
          <cell r="C13342" t="str">
            <v>370</v>
          </cell>
          <cell r="D13342" t="str">
            <v>AREIA MEDIA - POSTO JAZIDA / FORNECEDOR (SEM FRETE)</v>
          </cell>
          <cell r="E13342" t="str">
            <v>M3</v>
          </cell>
          <cell r="F13342">
            <v>0.20499999999999999</v>
          </cell>
          <cell r="G13342">
            <v>45</v>
          </cell>
          <cell r="H13342">
            <v>9.23</v>
          </cell>
        </row>
        <row r="13343">
          <cell r="B13343">
            <v>2</v>
          </cell>
          <cell r="C13343" t="str">
            <v>1106</v>
          </cell>
          <cell r="D13343" t="str">
            <v>CAL HIDRATADA, DE 1A. QUALIDADE, PARA ARGAMASSA</v>
          </cell>
          <cell r="E13343" t="str">
            <v>KG</v>
          </cell>
          <cell r="F13343">
            <v>10.202999999999999</v>
          </cell>
          <cell r="G13343">
            <v>0.57999999999999996</v>
          </cell>
          <cell r="H13343">
            <v>5.92</v>
          </cell>
        </row>
        <row r="13344">
          <cell r="B13344">
            <v>2</v>
          </cell>
          <cell r="C13344" t="str">
            <v>1379</v>
          </cell>
          <cell r="D13344" t="str">
            <v>CIMENTO PORTLAND COMUM CP I- 32</v>
          </cell>
          <cell r="E13344" t="str">
            <v>KG</v>
          </cell>
          <cell r="F13344">
            <v>55.307000000000002</v>
          </cell>
          <cell r="G13344">
            <v>0.44</v>
          </cell>
          <cell r="H13344">
            <v>24.34</v>
          </cell>
        </row>
        <row r="13345">
          <cell r="B13345">
            <v>2</v>
          </cell>
          <cell r="C13345" t="str">
            <v>4718</v>
          </cell>
          <cell r="D13345" t="str">
            <v>PEDRA BRITADA N. 2 OU 25 MM - POSTO PEDREIRA / FORNECEDOR (SEM FRETE)</v>
          </cell>
          <cell r="E13345" t="str">
            <v>M3</v>
          </cell>
          <cell r="F13345">
            <v>0.254</v>
          </cell>
          <cell r="G13345">
            <v>50</v>
          </cell>
          <cell r="H13345">
            <v>12.7</v>
          </cell>
        </row>
        <row r="13346">
          <cell r="B13346">
            <v>2</v>
          </cell>
          <cell r="C13346" t="str">
            <v>4721</v>
          </cell>
          <cell r="D13346" t="str">
            <v>PEDRA BRITADA N. 1 OU 19 MM - POSTO PEDREIRA / FORNECEDOR (SEM FRETE)</v>
          </cell>
          <cell r="E13346" t="str">
            <v>M3</v>
          </cell>
          <cell r="F13346">
            <v>3.2000000000000001E-2</v>
          </cell>
          <cell r="G13346">
            <v>51.77</v>
          </cell>
          <cell r="H13346">
            <v>1.66</v>
          </cell>
        </row>
        <row r="13347">
          <cell r="B13347">
            <v>2</v>
          </cell>
          <cell r="C13347" t="str">
            <v>7258</v>
          </cell>
          <cell r="D13347" t="str">
            <v>TIJOLO CERAMICO MACICO 5 X 10 X 20CM</v>
          </cell>
          <cell r="E13347" t="str">
            <v>UN</v>
          </cell>
          <cell r="F13347">
            <v>1222</v>
          </cell>
          <cell r="G13347">
            <v>0.24</v>
          </cell>
          <cell r="H13347">
            <v>293.27999999999997</v>
          </cell>
        </row>
        <row r="13348">
          <cell r="D13348" t="str">
            <v>Custo Direto Total</v>
          </cell>
          <cell r="H13348">
            <v>725.77</v>
          </cell>
        </row>
        <row r="13349">
          <cell r="D13349" t="str">
            <v>Taxa de BDI %</v>
          </cell>
          <cell r="F13349">
            <v>1E-8</v>
          </cell>
          <cell r="H13349">
            <v>0</v>
          </cell>
        </row>
        <row r="13350">
          <cell r="D13350" t="str">
            <v>Total da Composição</v>
          </cell>
          <cell r="H13350">
            <v>725.77</v>
          </cell>
        </row>
        <row r="13351">
          <cell r="A13351" t="str">
            <v>74198/002</v>
          </cell>
          <cell r="B13351" t="str">
            <v>SUMIDOURO EM ALVENARIA DE TIJOLO CERAMICO MACIÇO DIAMETRO 1,40M E ALTU UN 1.022,98RA 5,COM TAMPA EM CONCRETO ARMADO DIAMETRO 1,60M E ESPESSURA 10CM</v>
          </cell>
          <cell r="E13351" t="str">
            <v xml:space="preserve">UN    </v>
          </cell>
          <cell r="F13351" t="str">
            <v>Coeficiente</v>
          </cell>
          <cell r="G13351" t="str">
            <v>Preço Unit.</v>
          </cell>
          <cell r="H13351" t="str">
            <v>Preço Total</v>
          </cell>
          <cell r="I13351">
            <v>896.54</v>
          </cell>
        </row>
        <row r="13352">
          <cell r="B13352">
            <v>3</v>
          </cell>
          <cell r="C13352" t="str">
            <v>10532</v>
          </cell>
          <cell r="D13352" t="str">
            <v>BETONEIRA 320L ELETRICA TRIFASICA 3HP S/ CARREGADOR MECANICO</v>
          </cell>
          <cell r="E13352" t="str">
            <v>H</v>
          </cell>
          <cell r="F13352">
            <v>0.14399999999999999</v>
          </cell>
          <cell r="G13352">
            <v>1.1299999999999999</v>
          </cell>
          <cell r="H13352">
            <v>0.16</v>
          </cell>
        </row>
        <row r="13353">
          <cell r="B13353">
            <v>1</v>
          </cell>
          <cell r="C13353" t="str">
            <v>242</v>
          </cell>
          <cell r="D13353" t="str">
            <v>AJUDANTE ESPECIALIZADO</v>
          </cell>
          <cell r="E13353" t="str">
            <v>H</v>
          </cell>
          <cell r="F13353">
            <v>0.97899999999999998</v>
          </cell>
          <cell r="G13353">
            <v>10.06</v>
          </cell>
          <cell r="H13353">
            <v>9.85</v>
          </cell>
        </row>
        <row r="13354">
          <cell r="B13354">
            <v>1</v>
          </cell>
          <cell r="C13354" t="str">
            <v>378</v>
          </cell>
          <cell r="D13354" t="str">
            <v>ARMADOR</v>
          </cell>
          <cell r="E13354" t="str">
            <v>H</v>
          </cell>
          <cell r="F13354">
            <v>0.97899999999999998</v>
          </cell>
          <cell r="G13354">
            <v>9.68</v>
          </cell>
          <cell r="H13354">
            <v>9.48</v>
          </cell>
        </row>
        <row r="13355">
          <cell r="B13355">
            <v>1</v>
          </cell>
          <cell r="C13355" t="str">
            <v>4750</v>
          </cell>
          <cell r="D13355" t="str">
            <v>PEDREIRO</v>
          </cell>
          <cell r="E13355" t="str">
            <v>H</v>
          </cell>
          <cell r="F13355">
            <v>11.638999999999999</v>
          </cell>
          <cell r="G13355">
            <v>9.68</v>
          </cell>
          <cell r="H13355">
            <v>112.67</v>
          </cell>
        </row>
        <row r="13356">
          <cell r="B13356">
            <v>1</v>
          </cell>
          <cell r="C13356" t="str">
            <v>4752</v>
          </cell>
          <cell r="D13356" t="str">
            <v>POCEIRO</v>
          </cell>
          <cell r="E13356" t="str">
            <v>H</v>
          </cell>
          <cell r="F13356">
            <v>22.552</v>
          </cell>
          <cell r="G13356">
            <v>8.27</v>
          </cell>
          <cell r="H13356">
            <v>186.51</v>
          </cell>
        </row>
        <row r="13357">
          <cell r="B13357">
            <v>1</v>
          </cell>
          <cell r="C13357" t="str">
            <v>6111</v>
          </cell>
          <cell r="D13357" t="str">
            <v>SERVENTE</v>
          </cell>
          <cell r="E13357" t="str">
            <v>H</v>
          </cell>
          <cell r="F13357">
            <v>15.456</v>
          </cell>
          <cell r="G13357">
            <v>6.93</v>
          </cell>
          <cell r="H13357">
            <v>107.11</v>
          </cell>
        </row>
        <row r="13358">
          <cell r="B13358">
            <v>2</v>
          </cell>
          <cell r="C13358" t="str">
            <v>33</v>
          </cell>
          <cell r="D13358" t="str">
            <v>ACO CA-50 5/16" (7,94 MM)</v>
          </cell>
          <cell r="E13358" t="str">
            <v>KG</v>
          </cell>
          <cell r="F13358">
            <v>14.074</v>
          </cell>
          <cell r="G13358">
            <v>3.77</v>
          </cell>
          <cell r="H13358">
            <v>53.06</v>
          </cell>
        </row>
        <row r="13359">
          <cell r="B13359">
            <v>2</v>
          </cell>
          <cell r="C13359" t="str">
            <v>337</v>
          </cell>
          <cell r="D13359" t="str">
            <v>ARAME RECOZIDO 18 BWG - 1,25MM - 9,60 G/M</v>
          </cell>
          <cell r="E13359" t="str">
            <v>KG</v>
          </cell>
          <cell r="F13359">
            <v>0.245</v>
          </cell>
          <cell r="G13359">
            <v>7.5</v>
          </cell>
          <cell r="H13359">
            <v>1.84</v>
          </cell>
        </row>
        <row r="13360">
          <cell r="B13360">
            <v>2</v>
          </cell>
          <cell r="C13360" t="str">
            <v>370</v>
          </cell>
          <cell r="D13360" t="str">
            <v>AREIA MEDIA - POSTO JAZIDA / FORNECEDOR (SEM FRETE)</v>
          </cell>
          <cell r="E13360" t="str">
            <v>M3</v>
          </cell>
          <cell r="F13360">
            <v>0.25900000000000001</v>
          </cell>
          <cell r="G13360">
            <v>45</v>
          </cell>
          <cell r="H13360">
            <v>11.66</v>
          </cell>
        </row>
        <row r="13361">
          <cell r="B13361">
            <v>2</v>
          </cell>
          <cell r="C13361" t="str">
            <v>1106</v>
          </cell>
          <cell r="D13361" t="str">
            <v>CAL HIDRATADA, DE 1A. QUALIDADE, PARA ARGAMASSA</v>
          </cell>
          <cell r="E13361" t="str">
            <v>KG</v>
          </cell>
          <cell r="F13361">
            <v>11.948</v>
          </cell>
          <cell r="G13361">
            <v>0.57999999999999996</v>
          </cell>
          <cell r="H13361">
            <v>6.93</v>
          </cell>
        </row>
        <row r="13362">
          <cell r="B13362">
            <v>2</v>
          </cell>
          <cell r="C13362" t="str">
            <v>1379</v>
          </cell>
          <cell r="D13362" t="str">
            <v>CIMENTO PORTLAND COMUM CP I- 32</v>
          </cell>
          <cell r="E13362" t="str">
            <v>KG</v>
          </cell>
          <cell r="F13362">
            <v>70.858999999999995</v>
          </cell>
          <cell r="G13362">
            <v>0.44</v>
          </cell>
          <cell r="H13362">
            <v>31.18</v>
          </cell>
        </row>
        <row r="13363">
          <cell r="B13363">
            <v>2</v>
          </cell>
          <cell r="C13363" t="str">
            <v>4718</v>
          </cell>
          <cell r="D13363" t="str">
            <v>PEDRA BRITADA N. 2 OU 25 MM - POSTO PEDREIRA / FORNECEDOR (SEM FRETE)</v>
          </cell>
          <cell r="E13363" t="str">
            <v>M3</v>
          </cell>
          <cell r="F13363">
            <v>0.35199999999999998</v>
          </cell>
          <cell r="G13363">
            <v>50</v>
          </cell>
          <cell r="H13363">
            <v>17.600000000000001</v>
          </cell>
        </row>
        <row r="13364">
          <cell r="B13364">
            <v>2</v>
          </cell>
          <cell r="C13364" t="str">
            <v>4721</v>
          </cell>
          <cell r="D13364" t="str">
            <v>PEDRA BRITADA N. 1 OU 19 MM - POSTO PEDREIRA / FORNECEDOR (SEM FRETE)</v>
          </cell>
          <cell r="E13364" t="str">
            <v>M3</v>
          </cell>
          <cell r="F13364">
            <v>4.2000000000000003E-2</v>
          </cell>
          <cell r="G13364">
            <v>51.77</v>
          </cell>
          <cell r="H13364">
            <v>2.17</v>
          </cell>
        </row>
        <row r="13365">
          <cell r="B13365">
            <v>2</v>
          </cell>
          <cell r="C13365" t="str">
            <v>7258</v>
          </cell>
          <cell r="D13365" t="str">
            <v>TIJOLO CERAMICO MACICO 5 X 10 X 20CM</v>
          </cell>
          <cell r="E13365" t="str">
            <v>UN</v>
          </cell>
          <cell r="F13365">
            <v>1443</v>
          </cell>
          <cell r="G13365">
            <v>0.24</v>
          </cell>
          <cell r="H13365">
            <v>346.32</v>
          </cell>
        </row>
        <row r="13366">
          <cell r="D13366" t="str">
            <v>Custo Direto Total</v>
          </cell>
          <cell r="H13366">
            <v>896.54</v>
          </cell>
        </row>
        <row r="13367">
          <cell r="D13367" t="str">
            <v>Taxa de BDI %</v>
          </cell>
          <cell r="F13367">
            <v>1E-8</v>
          </cell>
          <cell r="H13367">
            <v>0</v>
          </cell>
        </row>
        <row r="13368">
          <cell r="D13368" t="str">
            <v>Total da Composição</v>
          </cell>
          <cell r="H13368">
            <v>896.54</v>
          </cell>
        </row>
        <row r="13369">
          <cell r="A13369" t="str">
            <v>73958/001</v>
          </cell>
          <cell r="B13369" t="str">
            <v>PONTO DE ESGOTO PVC 1- MEDIA 1,10M DE TUBO PVC ESGOTO PREDIAL DN PT 69,601E 1 JOELHO PVC 90GRAUS ESGOTO PREDIAL DN 1- FORNECIMENTO EINSTALACAO</v>
          </cell>
          <cell r="E13369" t="str">
            <v xml:space="preserve">PT    </v>
          </cell>
          <cell r="F13369" t="str">
            <v>Coeficiente</v>
          </cell>
          <cell r="G13369" t="str">
            <v>Preço Unit.</v>
          </cell>
          <cell r="H13369" t="str">
            <v>Preço Total</v>
          </cell>
          <cell r="I13369">
            <v>65.94</v>
          </cell>
        </row>
        <row r="13370">
          <cell r="B13370">
            <v>1</v>
          </cell>
          <cell r="C13370" t="str">
            <v>2696</v>
          </cell>
          <cell r="D13370" t="str">
            <v>ENCANADOR OU BOMBEIRO HIDRAULICO</v>
          </cell>
          <cell r="E13370" t="str">
            <v>H</v>
          </cell>
          <cell r="F13370">
            <v>2.8</v>
          </cell>
          <cell r="G13370">
            <v>9.68</v>
          </cell>
          <cell r="H13370">
            <v>27.1</v>
          </cell>
        </row>
        <row r="13371">
          <cell r="B13371">
            <v>1</v>
          </cell>
          <cell r="C13371" t="str">
            <v>6116</v>
          </cell>
          <cell r="D13371" t="str">
            <v>AJUDANTE DE ENCANADOR</v>
          </cell>
          <cell r="E13371" t="str">
            <v>H</v>
          </cell>
          <cell r="F13371">
            <v>2.9</v>
          </cell>
          <cell r="G13371">
            <v>7.64</v>
          </cell>
          <cell r="H13371">
            <v>22.16</v>
          </cell>
        </row>
        <row r="13372">
          <cell r="B13372">
            <v>2</v>
          </cell>
          <cell r="C13372" t="str">
            <v>301</v>
          </cell>
          <cell r="D13372" t="str">
            <v>ANEL BORRACHA P/ TUBO ESGOTO PREDIAL EB 608 DN 100MM</v>
          </cell>
          <cell r="E13372" t="str">
            <v>UN</v>
          </cell>
          <cell r="F13372">
            <v>2</v>
          </cell>
          <cell r="G13372">
            <v>1.2</v>
          </cell>
          <cell r="H13372">
            <v>2.4</v>
          </cell>
        </row>
        <row r="13373">
          <cell r="B13373">
            <v>2</v>
          </cell>
          <cell r="C13373" t="str">
            <v>3520</v>
          </cell>
          <cell r="D13373" t="str">
            <v>JOELHO PVC SOLD 90G PB P/ ESG PREDIAL DN 100MM</v>
          </cell>
          <cell r="E13373" t="str">
            <v>UN</v>
          </cell>
          <cell r="F13373">
            <v>1</v>
          </cell>
          <cell r="G13373">
            <v>3.05</v>
          </cell>
          <cell r="H13373">
            <v>3.05</v>
          </cell>
        </row>
        <row r="13374">
          <cell r="B13374">
            <v>2</v>
          </cell>
          <cell r="C13374" t="str">
            <v>9836</v>
          </cell>
          <cell r="D13374" t="str">
            <v>TUBO PVC SERIE NORMAL - ESGOTO PREDIAL DN 100MM - NBR 5688</v>
          </cell>
          <cell r="E13374" t="str">
            <v>M</v>
          </cell>
          <cell r="F13374">
            <v>1.1000000000000001</v>
          </cell>
          <cell r="G13374">
            <v>6.76</v>
          </cell>
          <cell r="H13374">
            <v>7.44</v>
          </cell>
        </row>
        <row r="13375">
          <cell r="B13375">
            <v>2</v>
          </cell>
          <cell r="C13375" t="str">
            <v>20079</v>
          </cell>
          <cell r="D13375" t="str">
            <v>PASTA LUBRIFICANTE PARA TUBOS DE PVC C/ ANEL DE BORRACHA ( POTE 5000G)</v>
          </cell>
          <cell r="E13375" t="str">
            <v>UN</v>
          </cell>
          <cell r="F13375">
            <v>0.02</v>
          </cell>
          <cell r="G13375">
            <v>189.63</v>
          </cell>
          <cell r="H13375">
            <v>3.79</v>
          </cell>
        </row>
        <row r="13376">
          <cell r="D13376" t="str">
            <v>Custo Direto Total</v>
          </cell>
          <cell r="H13376">
            <v>65.94</v>
          </cell>
        </row>
        <row r="13377">
          <cell r="D13377" t="str">
            <v>Taxa de BDI %</v>
          </cell>
          <cell r="F13377">
            <v>1E-8</v>
          </cell>
          <cell r="H13377">
            <v>0</v>
          </cell>
        </row>
        <row r="13378">
          <cell r="D13378" t="str">
            <v>Total da Composição</v>
          </cell>
          <cell r="H13378">
            <v>65.94</v>
          </cell>
        </row>
        <row r="13379">
          <cell r="A13379" t="str">
            <v>73959/001</v>
          </cell>
          <cell r="B13379" t="str">
            <v>PONTO DE AGUA FRIA PVC 3/4" - MEDIA 5,00M DE TUBO DE PVC ROSCAVEL AGU PT 56,61A FRIA 3/4" E 2 JOELHOS DE PVC ROSCAVEL 90GRAUS AGUA FRIA 3/4" - FORNECIMENTO E INSTALACAO</v>
          </cell>
          <cell r="E13379" t="str">
            <v xml:space="preserve">PT    </v>
          </cell>
          <cell r="F13379" t="str">
            <v>Coeficiente</v>
          </cell>
          <cell r="G13379" t="str">
            <v>Preço Unit.</v>
          </cell>
          <cell r="H13379" t="str">
            <v>Preço Total</v>
          </cell>
          <cell r="I13379">
            <v>58.230000000000004</v>
          </cell>
        </row>
        <row r="13380">
          <cell r="B13380">
            <v>1</v>
          </cell>
          <cell r="C13380" t="str">
            <v>2696</v>
          </cell>
          <cell r="D13380" t="str">
            <v>ENCANADOR OU BOMBEIRO HIDRAULICO</v>
          </cell>
          <cell r="E13380" t="str">
            <v>H</v>
          </cell>
          <cell r="F13380">
            <v>1.9</v>
          </cell>
          <cell r="G13380">
            <v>9.68</v>
          </cell>
          <cell r="H13380">
            <v>18.39</v>
          </cell>
        </row>
        <row r="13381">
          <cell r="B13381">
            <v>1</v>
          </cell>
          <cell r="C13381" t="str">
            <v>6116</v>
          </cell>
          <cell r="D13381" t="str">
            <v>AJUDANTE DE ENCANADOR</v>
          </cell>
          <cell r="E13381" t="str">
            <v>H</v>
          </cell>
          <cell r="F13381">
            <v>2.2999999999999998</v>
          </cell>
          <cell r="G13381">
            <v>7.64</v>
          </cell>
          <cell r="H13381">
            <v>17.57</v>
          </cell>
        </row>
        <row r="13382">
          <cell r="B13382">
            <v>2</v>
          </cell>
          <cell r="C13382" t="str">
            <v>3146</v>
          </cell>
          <cell r="D13382" t="str">
            <v>FITA VEDA ROSCA EM ROLOS 18MMX10M</v>
          </cell>
          <cell r="E13382" t="str">
            <v>UN</v>
          </cell>
          <cell r="F13382">
            <v>9.6000000000000002E-2</v>
          </cell>
          <cell r="G13382">
            <v>1.5</v>
          </cell>
          <cell r="H13382">
            <v>0.14000000000000001</v>
          </cell>
        </row>
        <row r="13383">
          <cell r="B13383">
            <v>2</v>
          </cell>
          <cell r="C13383" t="str">
            <v>3505</v>
          </cell>
          <cell r="D13383" t="str">
            <v>JOELHO PVC C/ROSCA 90G P/ AGUA FRIA PREDIAL 3/4"</v>
          </cell>
          <cell r="E13383" t="str">
            <v>UN</v>
          </cell>
          <cell r="F13383">
            <v>2</v>
          </cell>
          <cell r="G13383">
            <v>0.84</v>
          </cell>
          <cell r="H13383">
            <v>1.68</v>
          </cell>
        </row>
        <row r="13384">
          <cell r="B13384">
            <v>2</v>
          </cell>
          <cell r="C13384" t="str">
            <v>9859</v>
          </cell>
          <cell r="D13384" t="str">
            <v>TUBO PVC ROSCAVEL EB-892 P/ AGUA FRIA PREDIAL 3/4"</v>
          </cell>
          <cell r="E13384" t="str">
            <v>M</v>
          </cell>
          <cell r="F13384">
            <v>5</v>
          </cell>
          <cell r="G13384">
            <v>4.09</v>
          </cell>
          <cell r="H13384">
            <v>20.45</v>
          </cell>
        </row>
        <row r="13385">
          <cell r="D13385" t="str">
            <v>Custo Direto Total</v>
          </cell>
          <cell r="H13385">
            <v>58.230000000000004</v>
          </cell>
        </row>
        <row r="13386">
          <cell r="D13386" t="str">
            <v>Taxa de BDI %</v>
          </cell>
          <cell r="F13386">
            <v>1E-8</v>
          </cell>
          <cell r="H13386">
            <v>0</v>
          </cell>
        </row>
        <row r="13387">
          <cell r="D13387" t="str">
            <v>Total da Composição</v>
          </cell>
          <cell r="H13387">
            <v>58.230000000000004</v>
          </cell>
        </row>
        <row r="13388">
          <cell r="A13388" t="str">
            <v>73959/002</v>
          </cell>
          <cell r="B13388" t="str">
            <v>PONTO DE AGUA FRIA PVC 1/2" - MEDIA 5,00M DE TUBO DE PVC ROSCAVEL AGU PT 51,95A FRIA 1/2" E 2 JOELHOS DE PVC ROSCAVEL 90GRAUS AGUA FRIA 1/2" - FORNECIMENTO E INSTALACAO</v>
          </cell>
          <cell r="E13388" t="str">
            <v xml:space="preserve">PT    </v>
          </cell>
          <cell r="F13388" t="str">
            <v>Coeficiente</v>
          </cell>
          <cell r="G13388" t="str">
            <v>Preço Unit.</v>
          </cell>
          <cell r="H13388" t="str">
            <v>Preço Total</v>
          </cell>
          <cell r="I13388">
            <v>51.72</v>
          </cell>
        </row>
        <row r="13389">
          <cell r="B13389">
            <v>1</v>
          </cell>
          <cell r="C13389" t="str">
            <v>2696</v>
          </cell>
          <cell r="D13389" t="str">
            <v>ENCANADOR OU BOMBEIRO HIDRAULICO</v>
          </cell>
          <cell r="E13389" t="str">
            <v>H</v>
          </cell>
          <cell r="F13389">
            <v>1.9</v>
          </cell>
          <cell r="G13389">
            <v>9.68</v>
          </cell>
          <cell r="H13389">
            <v>18.39</v>
          </cell>
        </row>
        <row r="13390">
          <cell r="B13390">
            <v>1</v>
          </cell>
          <cell r="C13390" t="str">
            <v>6116</v>
          </cell>
          <cell r="D13390" t="str">
            <v>AJUDANTE DE ENCANADOR</v>
          </cell>
          <cell r="E13390" t="str">
            <v>H</v>
          </cell>
          <cell r="F13390">
            <v>2.2999999999999998</v>
          </cell>
          <cell r="G13390">
            <v>7.64</v>
          </cell>
          <cell r="H13390">
            <v>17.57</v>
          </cell>
        </row>
        <row r="13391">
          <cell r="B13391">
            <v>2</v>
          </cell>
          <cell r="C13391" t="str">
            <v>3146</v>
          </cell>
          <cell r="D13391" t="str">
            <v>FITA VEDA ROSCA EM ROLOS 18MMX10M</v>
          </cell>
          <cell r="E13391" t="str">
            <v>UN</v>
          </cell>
          <cell r="F13391">
            <v>9.6000000000000002E-2</v>
          </cell>
          <cell r="G13391">
            <v>1.5</v>
          </cell>
          <cell r="H13391">
            <v>0.14000000000000001</v>
          </cell>
        </row>
        <row r="13392">
          <cell r="B13392">
            <v>2</v>
          </cell>
          <cell r="C13392" t="str">
            <v>3543</v>
          </cell>
          <cell r="D13392" t="str">
            <v>JOELHO PVC C/ROSCA 90G P/AGUA FRIA PREDIAL 1/2"</v>
          </cell>
          <cell r="E13392" t="str">
            <v>UN</v>
          </cell>
          <cell r="F13392">
            <v>2</v>
          </cell>
          <cell r="G13392">
            <v>0.61</v>
          </cell>
          <cell r="H13392">
            <v>1.22</v>
          </cell>
        </row>
        <row r="13393">
          <cell r="B13393">
            <v>2</v>
          </cell>
          <cell r="C13393" t="str">
            <v>9856</v>
          </cell>
          <cell r="D13393" t="str">
            <v>TUBO PVC ROSCAVEL EB-892 P/ AGUA FRIA PREDIAL 1/2"</v>
          </cell>
          <cell r="E13393" t="str">
            <v>M</v>
          </cell>
          <cell r="F13393">
            <v>5</v>
          </cell>
          <cell r="G13393">
            <v>2.88</v>
          </cell>
          <cell r="H13393">
            <v>14.4</v>
          </cell>
        </row>
        <row r="13394">
          <cell r="D13394" t="str">
            <v>Custo Direto Total</v>
          </cell>
          <cell r="H13394">
            <v>51.72</v>
          </cell>
        </row>
        <row r="13395">
          <cell r="D13395" t="str">
            <v>Taxa de BDI %</v>
          </cell>
          <cell r="F13395">
            <v>1E-8</v>
          </cell>
          <cell r="H13395">
            <v>0</v>
          </cell>
        </row>
        <row r="13396">
          <cell r="D13396" t="str">
            <v>Total da Composição</v>
          </cell>
          <cell r="H13396">
            <v>51.72</v>
          </cell>
        </row>
        <row r="13397">
          <cell r="A13397" t="str">
            <v>74260</v>
          </cell>
          <cell r="B13397" t="str">
            <v>TUBO DE FERRO GALVANIZADO DN=1/2" COM LUVAS SIMPLES E UNIAO - FORNECIMENTO E INSTALACAO</v>
          </cell>
          <cell r="E13397" t="str">
            <v xml:space="preserve">M     </v>
          </cell>
          <cell r="F13397" t="str">
            <v>Coeficiente</v>
          </cell>
          <cell r="G13397" t="str">
            <v>Preço Unit.</v>
          </cell>
          <cell r="H13397" t="str">
            <v>Preço Total</v>
          </cell>
          <cell r="I13397">
            <v>47.679999999999993</v>
          </cell>
        </row>
        <row r="13398">
          <cell r="B13398">
            <v>1</v>
          </cell>
          <cell r="C13398" t="str">
            <v>2696</v>
          </cell>
          <cell r="D13398" t="str">
            <v>ENCANADOR OU BOMBEIRO HIDRAULICO</v>
          </cell>
          <cell r="E13398" t="str">
            <v>H</v>
          </cell>
          <cell r="F13398">
            <v>1.2</v>
          </cell>
          <cell r="G13398">
            <v>9.68</v>
          </cell>
          <cell r="H13398">
            <v>11.62</v>
          </cell>
        </row>
        <row r="13399">
          <cell r="B13399">
            <v>1</v>
          </cell>
          <cell r="C13399" t="str">
            <v>6116</v>
          </cell>
          <cell r="D13399" t="str">
            <v>AJUDANTE DE ENCANADOR</v>
          </cell>
          <cell r="E13399" t="str">
            <v>H</v>
          </cell>
          <cell r="F13399">
            <v>1</v>
          </cell>
          <cell r="G13399">
            <v>7.64</v>
          </cell>
          <cell r="H13399">
            <v>7.64</v>
          </cell>
        </row>
        <row r="13400">
          <cell r="B13400">
            <v>2</v>
          </cell>
          <cell r="C13400" t="str">
            <v>3143</v>
          </cell>
          <cell r="D13400" t="str">
            <v>FITA VEDA ROSCA EM ROLOS 18MMX25M</v>
          </cell>
          <cell r="E13400" t="str">
            <v>UN</v>
          </cell>
          <cell r="F13400">
            <v>0.25</v>
          </cell>
          <cell r="G13400">
            <v>3.45</v>
          </cell>
          <cell r="H13400">
            <v>0.86</v>
          </cell>
        </row>
        <row r="13401">
          <cell r="B13401">
            <v>2</v>
          </cell>
          <cell r="C13401" t="str">
            <v>3908</v>
          </cell>
          <cell r="D13401" t="str">
            <v>LUVA FERRO GALV ROSCA 1/2"</v>
          </cell>
          <cell r="E13401" t="str">
            <v>UN</v>
          </cell>
          <cell r="F13401">
            <v>1</v>
          </cell>
          <cell r="G13401">
            <v>2.16</v>
          </cell>
          <cell r="H13401">
            <v>2.16</v>
          </cell>
        </row>
        <row r="13402">
          <cell r="B13402">
            <v>2</v>
          </cell>
          <cell r="C13402" t="str">
            <v>7691</v>
          </cell>
          <cell r="D13402" t="str">
            <v>TUBO ACO GALV C/ COSTURA DIN 2440/NBR 5580 CLASSE MEDIA DN 1/2" (15MM) E = 2,65MM - 1,22KG/M</v>
          </cell>
          <cell r="E13402" t="str">
            <v>M</v>
          </cell>
          <cell r="F13402">
            <v>1.6</v>
          </cell>
          <cell r="G13402">
            <v>9.89</v>
          </cell>
          <cell r="H13402">
            <v>15.82</v>
          </cell>
        </row>
        <row r="13403">
          <cell r="B13403">
            <v>2</v>
          </cell>
          <cell r="C13403" t="str">
            <v>9883</v>
          </cell>
          <cell r="D13403" t="str">
            <v>UNIAO FERRO GALV ROSCA 1/2"</v>
          </cell>
          <cell r="E13403" t="str">
            <v>UN</v>
          </cell>
          <cell r="F13403">
            <v>1</v>
          </cell>
          <cell r="G13403">
            <v>9.58</v>
          </cell>
          <cell r="H13403">
            <v>9.58</v>
          </cell>
        </row>
        <row r="13404">
          <cell r="D13404" t="str">
            <v>Custo Direto Total</v>
          </cell>
          <cell r="H13404">
            <v>47.679999999999993</v>
          </cell>
        </row>
        <row r="13405">
          <cell r="D13405" t="str">
            <v>Taxa de BDI %</v>
          </cell>
          <cell r="F13405">
            <v>1E-8</v>
          </cell>
          <cell r="H13405">
            <v>0</v>
          </cell>
        </row>
        <row r="13406">
          <cell r="D13406" t="str">
            <v>Total da Composição</v>
          </cell>
          <cell r="H13406">
            <v>47.679999999999993</v>
          </cell>
        </row>
        <row r="13407">
          <cell r="A13407" t="str">
            <v>40729</v>
          </cell>
          <cell r="B13407" t="str">
            <v>VALVULA DESCARGA 1.1/2" COM REGISTRO, ACABAMENTO EM METAL CROMADO - FORNECIMENTO E INSTALACAO</v>
          </cell>
          <cell r="E13407" t="str">
            <v xml:space="preserve">UN    </v>
          </cell>
          <cell r="F13407" t="str">
            <v>Coeficiente</v>
          </cell>
          <cell r="G13407" t="str">
            <v>Preço Unit.</v>
          </cell>
          <cell r="H13407" t="str">
            <v>Preço Total</v>
          </cell>
          <cell r="I13407">
            <v>177.01999999999998</v>
          </cell>
        </row>
        <row r="13408">
          <cell r="B13408">
            <v>1</v>
          </cell>
          <cell r="C13408" t="str">
            <v>2696</v>
          </cell>
          <cell r="D13408" t="str">
            <v>ENCANADOR OU BOMBEIRO HIDRAULICO</v>
          </cell>
          <cell r="E13408" t="str">
            <v>H</v>
          </cell>
          <cell r="F13408">
            <v>0.85</v>
          </cell>
          <cell r="G13408">
            <v>9.68</v>
          </cell>
          <cell r="H13408">
            <v>8.23</v>
          </cell>
        </row>
        <row r="13409">
          <cell r="B13409">
            <v>1</v>
          </cell>
          <cell r="C13409" t="str">
            <v>6127</v>
          </cell>
          <cell r="D13409" t="str">
            <v>AJUDANTE DE PEDREIRO</v>
          </cell>
          <cell r="E13409" t="str">
            <v>H</v>
          </cell>
          <cell r="F13409">
            <v>0.7</v>
          </cell>
          <cell r="G13409">
            <v>7.51</v>
          </cell>
          <cell r="H13409">
            <v>5.26</v>
          </cell>
        </row>
        <row r="13410">
          <cell r="B13410">
            <v>2</v>
          </cell>
          <cell r="C13410" t="str">
            <v>13</v>
          </cell>
          <cell r="D13410" t="str">
            <v>ESTOPA</v>
          </cell>
          <cell r="E13410" t="str">
            <v>KG</v>
          </cell>
          <cell r="F13410">
            <v>0.12</v>
          </cell>
          <cell r="G13410">
            <v>5.05</v>
          </cell>
          <cell r="H13410">
            <v>0.61</v>
          </cell>
        </row>
        <row r="13411">
          <cell r="B13411">
            <v>2</v>
          </cell>
          <cell r="C13411" t="str">
            <v>7307</v>
          </cell>
          <cell r="D13411" t="str">
            <v>FUNDO ANTICORROSIVO TIPO ZARCAO OU EQUIV</v>
          </cell>
          <cell r="E13411" t="str">
            <v>L</v>
          </cell>
          <cell r="F13411">
            <v>0.08</v>
          </cell>
          <cell r="G13411">
            <v>14.86</v>
          </cell>
          <cell r="H13411">
            <v>1.19</v>
          </cell>
        </row>
        <row r="13412">
          <cell r="B13412">
            <v>2</v>
          </cell>
          <cell r="C13412" t="str">
            <v>10228</v>
          </cell>
          <cell r="D13412" t="str">
            <v>VÁLVULA DE DESCARGA DE *1 1/2"* COM REGISTRO E ACABAMENTO EM METAL CROMADO</v>
          </cell>
          <cell r="E13412" t="str">
            <v>UN</v>
          </cell>
          <cell r="F13412">
            <v>1</v>
          </cell>
          <cell r="G13412">
            <v>161.72999999999999</v>
          </cell>
          <cell r="H13412">
            <v>161.72999999999999</v>
          </cell>
        </row>
        <row r="13413">
          <cell r="D13413" t="str">
            <v>Custo Direto Total</v>
          </cell>
          <cell r="H13413">
            <v>177.01999999999998</v>
          </cell>
        </row>
        <row r="13414">
          <cell r="D13414" t="str">
            <v>Taxa de BDI %</v>
          </cell>
          <cell r="F13414">
            <v>1E-8</v>
          </cell>
          <cell r="H13414">
            <v>0</v>
          </cell>
        </row>
        <row r="13415">
          <cell r="D13415" t="str">
            <v>Total da Composição</v>
          </cell>
          <cell r="H13415">
            <v>177.01999999999998</v>
          </cell>
        </row>
        <row r="13416">
          <cell r="A13416" t="str">
            <v>72711</v>
          </cell>
          <cell r="B13416" t="str">
            <v>REGISTRO GAVETA 1/2" BRUTO LATAO - FORNECIMENTO E INSTALACAO</v>
          </cell>
          <cell r="E13416" t="str">
            <v xml:space="preserve">UN    </v>
          </cell>
          <cell r="F13416" t="str">
            <v>Coeficiente</v>
          </cell>
          <cell r="G13416" t="str">
            <v>Preço Unit.</v>
          </cell>
          <cell r="H13416" t="str">
            <v>Preço Total</v>
          </cell>
          <cell r="I13416">
            <v>27.770000000000003</v>
          </cell>
        </row>
        <row r="13417">
          <cell r="B13417">
            <v>1</v>
          </cell>
          <cell r="C13417" t="str">
            <v>2696</v>
          </cell>
          <cell r="D13417" t="str">
            <v>ENCANADOR OU BOMBEIRO HIDRAULICO</v>
          </cell>
          <cell r="E13417" t="str">
            <v>H</v>
          </cell>
          <cell r="F13417">
            <v>0.5</v>
          </cell>
          <cell r="G13417">
            <v>9.68</v>
          </cell>
          <cell r="H13417">
            <v>4.84</v>
          </cell>
        </row>
        <row r="13418">
          <cell r="B13418">
            <v>1</v>
          </cell>
          <cell r="C13418" t="str">
            <v>6115</v>
          </cell>
          <cell r="D13418" t="str">
            <v>AJUDANTE</v>
          </cell>
          <cell r="E13418" t="str">
            <v>H</v>
          </cell>
          <cell r="F13418">
            <v>0.5</v>
          </cell>
          <cell r="G13418">
            <v>6.93</v>
          </cell>
          <cell r="H13418">
            <v>3.47</v>
          </cell>
        </row>
        <row r="13419">
          <cell r="B13419">
            <v>2</v>
          </cell>
          <cell r="C13419" t="str">
            <v>3143</v>
          </cell>
          <cell r="D13419" t="str">
            <v>FITA VEDA ROSCA EM ROLOS 18MMX25M</v>
          </cell>
          <cell r="E13419" t="str">
            <v>UN</v>
          </cell>
          <cell r="F13419">
            <v>0.02</v>
          </cell>
          <cell r="G13419">
            <v>3.45</v>
          </cell>
          <cell r="H13419">
            <v>7.0000000000000007E-2</v>
          </cell>
        </row>
        <row r="13420">
          <cell r="B13420">
            <v>2</v>
          </cell>
          <cell r="C13420" t="str">
            <v>6020</v>
          </cell>
          <cell r="D13420" t="str">
            <v>REGISTRO GAVETA 1/2" BRUTO LATAO REF 1502-B</v>
          </cell>
          <cell r="E13420" t="str">
            <v>UN</v>
          </cell>
          <cell r="F13420">
            <v>1</v>
          </cell>
          <cell r="G13420">
            <v>19.39</v>
          </cell>
          <cell r="H13420">
            <v>19.39</v>
          </cell>
        </row>
        <row r="13421">
          <cell r="D13421" t="str">
            <v>Custo Direto Total</v>
          </cell>
          <cell r="H13421">
            <v>27.770000000000003</v>
          </cell>
        </row>
        <row r="13422">
          <cell r="D13422" t="str">
            <v>Taxa de BDI %</v>
          </cell>
          <cell r="F13422">
            <v>1E-8</v>
          </cell>
          <cell r="H13422">
            <v>0</v>
          </cell>
        </row>
        <row r="13423">
          <cell r="D13423" t="str">
            <v>Total da Composição</v>
          </cell>
          <cell r="H13423">
            <v>27.770000000000003</v>
          </cell>
        </row>
        <row r="13424">
          <cell r="A13424" t="str">
            <v>73651</v>
          </cell>
          <cell r="B13424" t="str">
            <v>REGISTRO DE GAVETA BRUTO Ø 15- FORNECIMENTO E INSTALAÇÃO</v>
          </cell>
          <cell r="E13424" t="str">
            <v xml:space="preserve">UN    </v>
          </cell>
          <cell r="F13424" t="str">
            <v>Coeficiente</v>
          </cell>
          <cell r="G13424" t="str">
            <v>Preço Unit.</v>
          </cell>
          <cell r="H13424" t="str">
            <v>Preço Total</v>
          </cell>
          <cell r="I13424">
            <v>28.83</v>
          </cell>
        </row>
        <row r="13425">
          <cell r="B13425">
            <v>1</v>
          </cell>
          <cell r="C13425" t="str">
            <v>2696</v>
          </cell>
          <cell r="D13425" t="str">
            <v>ENCANADOR OU BOMBEIRO HIDRAULICO</v>
          </cell>
          <cell r="E13425" t="str">
            <v>H</v>
          </cell>
          <cell r="F13425">
            <v>0.54</v>
          </cell>
          <cell r="G13425">
            <v>9.68</v>
          </cell>
          <cell r="H13425">
            <v>5.23</v>
          </cell>
        </row>
        <row r="13426">
          <cell r="B13426">
            <v>1</v>
          </cell>
          <cell r="C13426" t="str">
            <v>6116</v>
          </cell>
          <cell r="D13426" t="str">
            <v>AJUDANTE DE ENCANADOR</v>
          </cell>
          <cell r="E13426" t="str">
            <v>H</v>
          </cell>
          <cell r="F13426">
            <v>0.54</v>
          </cell>
          <cell r="G13426">
            <v>7.64</v>
          </cell>
          <cell r="H13426">
            <v>4.13</v>
          </cell>
        </row>
        <row r="13427">
          <cell r="B13427">
            <v>2</v>
          </cell>
          <cell r="C13427" t="str">
            <v>3146</v>
          </cell>
          <cell r="D13427" t="str">
            <v>FITA VEDA ROSCA EM ROLOS 18MMX10M</v>
          </cell>
          <cell r="E13427" t="str">
            <v>UN</v>
          </cell>
          <cell r="F13427">
            <v>5.6000000000000001E-2</v>
          </cell>
          <cell r="G13427">
            <v>1.5</v>
          </cell>
          <cell r="H13427">
            <v>0.08</v>
          </cell>
        </row>
        <row r="13428">
          <cell r="B13428">
            <v>2</v>
          </cell>
          <cell r="C13428" t="str">
            <v>6020</v>
          </cell>
          <cell r="D13428" t="str">
            <v>REGISTRO GAVETA 1/2" BRUTO LATAO REF 1502-B</v>
          </cell>
          <cell r="E13428" t="str">
            <v>UN</v>
          </cell>
          <cell r="F13428">
            <v>1</v>
          </cell>
          <cell r="G13428">
            <v>19.39</v>
          </cell>
          <cell r="H13428">
            <v>19.39</v>
          </cell>
        </row>
        <row r="13429">
          <cell r="D13429" t="str">
            <v>Custo Direto Total</v>
          </cell>
          <cell r="H13429">
            <v>28.83</v>
          </cell>
        </row>
        <row r="13430">
          <cell r="D13430" t="str">
            <v>Taxa de BDI %</v>
          </cell>
          <cell r="F13430">
            <v>1E-8</v>
          </cell>
          <cell r="H13430">
            <v>0</v>
          </cell>
        </row>
        <row r="13431">
          <cell r="D13431" t="str">
            <v>Total da Composição</v>
          </cell>
          <cell r="H13431">
            <v>28.83</v>
          </cell>
        </row>
        <row r="13432">
          <cell r="A13432" t="str">
            <v>73663</v>
          </cell>
          <cell r="B13432" t="str">
            <v>REGISTRO DE PRESSÃO COM CANOPLA Ø 25MM (1") - FORNECIMENTO E INSTALAÇÃO</v>
          </cell>
          <cell r="E13432" t="str">
            <v xml:space="preserve">UN    </v>
          </cell>
          <cell r="F13432" t="str">
            <v>Coeficiente</v>
          </cell>
          <cell r="G13432" t="str">
            <v>Preço Unit.</v>
          </cell>
          <cell r="H13432" t="str">
            <v>Preço Total</v>
          </cell>
          <cell r="I13432">
            <v>66.95</v>
          </cell>
        </row>
        <row r="13433">
          <cell r="B13433">
            <v>1</v>
          </cell>
          <cell r="C13433" t="str">
            <v>2696</v>
          </cell>
          <cell r="D13433" t="str">
            <v>ENCANADOR OU BOMBEIRO HIDRAULICO</v>
          </cell>
          <cell r="E13433" t="str">
            <v>H</v>
          </cell>
          <cell r="F13433">
            <v>0.61</v>
          </cell>
          <cell r="G13433">
            <v>9.68</v>
          </cell>
          <cell r="H13433">
            <v>5.9</v>
          </cell>
        </row>
        <row r="13434">
          <cell r="B13434">
            <v>1</v>
          </cell>
          <cell r="C13434" t="str">
            <v>6115</v>
          </cell>
          <cell r="D13434" t="str">
            <v>AJUDANTE</v>
          </cell>
          <cell r="E13434" t="str">
            <v>H</v>
          </cell>
          <cell r="F13434">
            <v>0.61</v>
          </cell>
          <cell r="G13434">
            <v>6.93</v>
          </cell>
          <cell r="H13434">
            <v>4.2300000000000004</v>
          </cell>
        </row>
        <row r="13435">
          <cell r="B13435">
            <v>2</v>
          </cell>
          <cell r="C13435" t="str">
            <v>108</v>
          </cell>
          <cell r="D13435" t="str">
            <v>ADAPTADOR PVC SOLDAVEL CURTO C/ BOLSA E ROSCA P/ REGISTRO 32MM X 1"</v>
          </cell>
          <cell r="E13435" t="str">
            <v>UN</v>
          </cell>
          <cell r="F13435">
            <v>2</v>
          </cell>
          <cell r="G13435">
            <v>1.05</v>
          </cell>
          <cell r="H13435">
            <v>2.1</v>
          </cell>
        </row>
        <row r="13436">
          <cell r="B13436">
            <v>2</v>
          </cell>
          <cell r="C13436" t="str">
            <v>3146</v>
          </cell>
          <cell r="D13436" t="str">
            <v>FITA VEDA ROSCA EM ROLOS 18MMX10M</v>
          </cell>
          <cell r="E13436" t="str">
            <v>UN</v>
          </cell>
          <cell r="F13436">
            <v>0.6</v>
          </cell>
          <cell r="G13436">
            <v>1.5</v>
          </cell>
          <cell r="H13436">
            <v>0.9</v>
          </cell>
        </row>
        <row r="13437">
          <cell r="B13437">
            <v>2</v>
          </cell>
          <cell r="C13437" t="str">
            <v>6013</v>
          </cell>
          <cell r="D13437" t="str">
            <v>REGISTRO GAVETA 1" REF 1509-C - C/ CANOPLA ACAB CROMADO SIMPLES</v>
          </cell>
          <cell r="E13437" t="str">
            <v>UN</v>
          </cell>
          <cell r="F13437">
            <v>1</v>
          </cell>
          <cell r="G13437">
            <v>53.82</v>
          </cell>
          <cell r="H13437">
            <v>53.82</v>
          </cell>
        </row>
        <row r="13438">
          <cell r="D13438" t="str">
            <v>Custo Direto Total</v>
          </cell>
          <cell r="H13438">
            <v>66.95</v>
          </cell>
        </row>
        <row r="13439">
          <cell r="D13439" t="str">
            <v>Taxa de BDI %</v>
          </cell>
          <cell r="F13439">
            <v>1E-8</v>
          </cell>
          <cell r="H13439">
            <v>0</v>
          </cell>
        </row>
        <row r="13440">
          <cell r="D13440" t="str">
            <v>Total da Composição</v>
          </cell>
          <cell r="H13440">
            <v>66.95</v>
          </cell>
        </row>
        <row r="13441">
          <cell r="A13441" t="str">
            <v>73664</v>
          </cell>
          <cell r="B13441" t="str">
            <v>REGISTRO DE PRESSÃO COM CANOPLA Ø 15- FORNECIMENTO E INSTALAÇÃO</v>
          </cell>
          <cell r="E13441" t="str">
            <v xml:space="preserve">UN    </v>
          </cell>
          <cell r="F13441" t="str">
            <v>Coeficiente</v>
          </cell>
          <cell r="G13441" t="str">
            <v>Preço Unit.</v>
          </cell>
          <cell r="H13441" t="str">
            <v>Preço Total</v>
          </cell>
          <cell r="I13441">
            <v>52</v>
          </cell>
        </row>
        <row r="13442">
          <cell r="B13442">
            <v>1</v>
          </cell>
          <cell r="C13442" t="str">
            <v>2696</v>
          </cell>
          <cell r="D13442" t="str">
            <v>ENCANADOR OU BOMBEIRO HIDRAULICO</v>
          </cell>
          <cell r="E13442" t="str">
            <v>H</v>
          </cell>
          <cell r="F13442">
            <v>0.61</v>
          </cell>
          <cell r="G13442">
            <v>9.68</v>
          </cell>
          <cell r="H13442">
            <v>5.9</v>
          </cell>
        </row>
        <row r="13443">
          <cell r="B13443">
            <v>1</v>
          </cell>
          <cell r="C13443" t="str">
            <v>6115</v>
          </cell>
          <cell r="D13443" t="str">
            <v>AJUDANTE</v>
          </cell>
          <cell r="E13443" t="str">
            <v>H</v>
          </cell>
          <cell r="F13443">
            <v>0.61</v>
          </cell>
          <cell r="G13443">
            <v>6.93</v>
          </cell>
          <cell r="H13443">
            <v>4.2300000000000004</v>
          </cell>
        </row>
        <row r="13444">
          <cell r="B13444">
            <v>2</v>
          </cell>
          <cell r="C13444" t="str">
            <v>107</v>
          </cell>
          <cell r="D13444" t="str">
            <v>ADAPTADOR PVC SOLDAVEL CURTO C/ BOLSA E ROSCA P/ REGISTRO 20MM X 1/2"</v>
          </cell>
          <cell r="E13444" t="str">
            <v>UN</v>
          </cell>
          <cell r="F13444">
            <v>2</v>
          </cell>
          <cell r="G13444">
            <v>0.4</v>
          </cell>
          <cell r="H13444">
            <v>0.8</v>
          </cell>
        </row>
        <row r="13445">
          <cell r="B13445">
            <v>2</v>
          </cell>
          <cell r="C13445" t="str">
            <v>3146</v>
          </cell>
          <cell r="D13445" t="str">
            <v>FITA VEDA ROSCA EM ROLOS 18MMX10M</v>
          </cell>
          <cell r="E13445" t="str">
            <v>UN</v>
          </cell>
          <cell r="F13445">
            <v>0.28000000000000003</v>
          </cell>
          <cell r="G13445">
            <v>1.5</v>
          </cell>
          <cell r="H13445">
            <v>0.42</v>
          </cell>
        </row>
        <row r="13446">
          <cell r="B13446">
            <v>2</v>
          </cell>
          <cell r="C13446" t="str">
            <v>6021</v>
          </cell>
          <cell r="D13446" t="str">
            <v>REGISTRO PRESSAO 1/2" REF 1416 - C/ CANOPLA ACAB CROMADO SIMPLES</v>
          </cell>
          <cell r="E13446" t="str">
            <v>UN</v>
          </cell>
          <cell r="F13446">
            <v>1</v>
          </cell>
          <cell r="G13446">
            <v>40.65</v>
          </cell>
          <cell r="H13446">
            <v>40.65</v>
          </cell>
        </row>
        <row r="13447">
          <cell r="D13447" t="str">
            <v>Custo Direto Total</v>
          </cell>
          <cell r="H13447">
            <v>52</v>
          </cell>
        </row>
        <row r="13448">
          <cell r="D13448" t="str">
            <v>Taxa de BDI %</v>
          </cell>
          <cell r="F13448">
            <v>1E-8</v>
          </cell>
          <cell r="H13448">
            <v>0</v>
          </cell>
        </row>
        <row r="13449">
          <cell r="D13449" t="str">
            <v>Total da Composição</v>
          </cell>
          <cell r="H13449">
            <v>52</v>
          </cell>
        </row>
        <row r="13450">
          <cell r="A13450" t="str">
            <v>73795/001</v>
          </cell>
          <cell r="B13450" t="str">
            <v>VÁLVULA DE RETENÇÃO VERTICAL Ø 20- FORNECIMENTO E INSTALAÇÃO</v>
          </cell>
          <cell r="E13450" t="str">
            <v xml:space="preserve">UN    </v>
          </cell>
          <cell r="F13450" t="str">
            <v>Coeficiente</v>
          </cell>
          <cell r="G13450" t="str">
            <v>Preço Unit.</v>
          </cell>
          <cell r="H13450" t="str">
            <v>Preço Total</v>
          </cell>
          <cell r="I13450">
            <v>26.72</v>
          </cell>
        </row>
        <row r="13451">
          <cell r="B13451">
            <v>1</v>
          </cell>
          <cell r="C13451" t="str">
            <v>2696</v>
          </cell>
          <cell r="D13451" t="str">
            <v>ENCANADOR OU BOMBEIRO HIDRAULICO</v>
          </cell>
          <cell r="E13451" t="str">
            <v>H</v>
          </cell>
          <cell r="F13451">
            <v>0.6</v>
          </cell>
          <cell r="G13451">
            <v>9.68</v>
          </cell>
          <cell r="H13451">
            <v>5.81</v>
          </cell>
        </row>
        <row r="13452">
          <cell r="B13452">
            <v>1</v>
          </cell>
          <cell r="C13452" t="str">
            <v>6111</v>
          </cell>
          <cell r="D13452" t="str">
            <v>SERVENTE</v>
          </cell>
          <cell r="E13452" t="str">
            <v>H</v>
          </cell>
          <cell r="F13452">
            <v>0.6</v>
          </cell>
          <cell r="G13452">
            <v>6.93</v>
          </cell>
          <cell r="H13452">
            <v>4.16</v>
          </cell>
        </row>
        <row r="13453">
          <cell r="B13453">
            <v>2</v>
          </cell>
          <cell r="C13453" t="str">
            <v>14</v>
          </cell>
          <cell r="D13453" t="str">
            <v>ESTOPA OU CORDA ALCATROADA P/ JUNTA DE TUBOS CONCRETO/CERAMICO</v>
          </cell>
          <cell r="E13453" t="str">
            <v>KG</v>
          </cell>
          <cell r="F13453">
            <v>1.4999999999999999E-2</v>
          </cell>
          <cell r="G13453">
            <v>2.2000000000000002</v>
          </cell>
          <cell r="H13453">
            <v>0.03</v>
          </cell>
        </row>
        <row r="13454">
          <cell r="B13454">
            <v>2</v>
          </cell>
          <cell r="C13454" t="str">
            <v>10413</v>
          </cell>
          <cell r="D13454" t="str">
            <v>VALVULA RETENCAO VERTICAL BRONZE (PN-16) 3/4" 200PSI - EXTREMIDADES C/ ROSCA"</v>
          </cell>
          <cell r="E13454" t="str">
            <v>UN</v>
          </cell>
          <cell r="F13454">
            <v>1</v>
          </cell>
          <cell r="G13454">
            <v>16.72</v>
          </cell>
          <cell r="H13454">
            <v>16.72</v>
          </cell>
        </row>
        <row r="13455">
          <cell r="D13455" t="str">
            <v>Custo Direto Total</v>
          </cell>
          <cell r="H13455">
            <v>26.72</v>
          </cell>
        </row>
        <row r="13456">
          <cell r="D13456" t="str">
            <v>Taxa de BDI %</v>
          </cell>
          <cell r="F13456">
            <v>1E-8</v>
          </cell>
          <cell r="H13456">
            <v>0</v>
          </cell>
        </row>
        <row r="13457">
          <cell r="D13457" t="str">
            <v>Total da Composição</v>
          </cell>
          <cell r="H13457">
            <v>26.72</v>
          </cell>
        </row>
        <row r="13458">
          <cell r="A13458" t="str">
            <v>73795/002</v>
          </cell>
          <cell r="B13458" t="str">
            <v>VÁLVULA DE RETENÇÃO VERTICAL Ø 25MM (1") - FORNECIMENTO E INSTALAÇÃO</v>
          </cell>
          <cell r="E13458" t="str">
            <v xml:space="preserve">UN    </v>
          </cell>
          <cell r="F13458" t="str">
            <v>Coeficiente</v>
          </cell>
          <cell r="G13458" t="str">
            <v>Preço Unit.</v>
          </cell>
          <cell r="H13458" t="str">
            <v>Preço Total</v>
          </cell>
          <cell r="I13458">
            <v>29.409999999999997</v>
          </cell>
        </row>
        <row r="13459">
          <cell r="B13459">
            <v>1</v>
          </cell>
          <cell r="C13459" t="str">
            <v>2696</v>
          </cell>
          <cell r="D13459" t="str">
            <v>ENCANADOR OU BOMBEIRO HIDRAULICO</v>
          </cell>
          <cell r="E13459" t="str">
            <v>H</v>
          </cell>
          <cell r="F13459">
            <v>0.6</v>
          </cell>
          <cell r="G13459">
            <v>9.68</v>
          </cell>
          <cell r="H13459">
            <v>5.81</v>
          </cell>
        </row>
        <row r="13460">
          <cell r="B13460">
            <v>1</v>
          </cell>
          <cell r="C13460" t="str">
            <v>6111</v>
          </cell>
          <cell r="D13460" t="str">
            <v>SERVENTE</v>
          </cell>
          <cell r="E13460" t="str">
            <v>H</v>
          </cell>
          <cell r="F13460">
            <v>0.6</v>
          </cell>
          <cell r="G13460">
            <v>6.93</v>
          </cell>
          <cell r="H13460">
            <v>4.16</v>
          </cell>
        </row>
        <row r="13461">
          <cell r="B13461">
            <v>2</v>
          </cell>
          <cell r="C13461" t="str">
            <v>14</v>
          </cell>
          <cell r="D13461" t="str">
            <v>ESTOPA OU CORDA ALCATROADA P/ JUNTA DE TUBOS CONCRETO/CERAMICO</v>
          </cell>
          <cell r="E13461" t="str">
            <v>KG</v>
          </cell>
          <cell r="F13461">
            <v>0.02</v>
          </cell>
          <cell r="G13461">
            <v>2.2000000000000002</v>
          </cell>
          <cell r="H13461">
            <v>0.04</v>
          </cell>
        </row>
        <row r="13462">
          <cell r="B13462">
            <v>2</v>
          </cell>
          <cell r="C13462" t="str">
            <v>10418</v>
          </cell>
          <cell r="D13462" t="str">
            <v>VALVULA RETENCAO VERTICAL BRONZE (PN-16) 1" 200PSI - EXTREMIDADES C/ ROSCA"</v>
          </cell>
          <cell r="E13462" t="str">
            <v>UN</v>
          </cell>
          <cell r="F13462">
            <v>1</v>
          </cell>
          <cell r="G13462">
            <v>19.399999999999999</v>
          </cell>
          <cell r="H13462">
            <v>19.399999999999999</v>
          </cell>
        </row>
        <row r="13463">
          <cell r="D13463" t="str">
            <v>Custo Direto Total</v>
          </cell>
          <cell r="H13463">
            <v>29.409999999999997</v>
          </cell>
        </row>
        <row r="13464">
          <cell r="D13464" t="str">
            <v>Taxa de BDI %</v>
          </cell>
          <cell r="F13464">
            <v>1E-8</v>
          </cell>
          <cell r="H13464">
            <v>0</v>
          </cell>
        </row>
        <row r="13465">
          <cell r="D13465" t="str">
            <v>Total da Composição</v>
          </cell>
          <cell r="H13465">
            <v>29.409999999999997</v>
          </cell>
        </row>
        <row r="13466">
          <cell r="A13466" t="str">
            <v>73795/003</v>
          </cell>
          <cell r="B13466" t="str">
            <v>VÁLVULA DE RETENÇÃO VERTICAL Ø 32MM- FORNECIMENTO E INSTALAÇÃO</v>
          </cell>
          <cell r="E13466" t="str">
            <v xml:space="preserve">UN    </v>
          </cell>
          <cell r="F13466" t="str">
            <v>Coeficiente</v>
          </cell>
          <cell r="G13466" t="str">
            <v>Preço Unit.</v>
          </cell>
          <cell r="H13466" t="str">
            <v>Preço Total</v>
          </cell>
          <cell r="I13466">
            <v>35.18</v>
          </cell>
        </row>
        <row r="13467">
          <cell r="B13467">
            <v>1</v>
          </cell>
          <cell r="C13467" t="str">
            <v>2696</v>
          </cell>
          <cell r="D13467" t="str">
            <v>ENCANADOR OU BOMBEIRO HIDRAULICO</v>
          </cell>
          <cell r="E13467" t="str">
            <v>H</v>
          </cell>
          <cell r="F13467">
            <v>0.6</v>
          </cell>
          <cell r="G13467">
            <v>9.68</v>
          </cell>
          <cell r="H13467">
            <v>5.81</v>
          </cell>
        </row>
        <row r="13468">
          <cell r="B13468">
            <v>1</v>
          </cell>
          <cell r="C13468" t="str">
            <v>6111</v>
          </cell>
          <cell r="D13468" t="str">
            <v>SERVENTE</v>
          </cell>
          <cell r="E13468" t="str">
            <v>H</v>
          </cell>
          <cell r="F13468">
            <v>0.6</v>
          </cell>
          <cell r="G13468">
            <v>6.93</v>
          </cell>
          <cell r="H13468">
            <v>4.16</v>
          </cell>
        </row>
        <row r="13469">
          <cell r="B13469">
            <v>2</v>
          </cell>
          <cell r="C13469" t="str">
            <v>14</v>
          </cell>
          <cell r="D13469" t="str">
            <v>ESTOPA OU CORDA ALCATROADA P/ JUNTA DE TUBOS CONCRETO/CERAMICO</v>
          </cell>
          <cell r="E13469" t="str">
            <v>KG</v>
          </cell>
          <cell r="F13469">
            <v>0.03</v>
          </cell>
          <cell r="G13469">
            <v>2.2000000000000002</v>
          </cell>
          <cell r="H13469">
            <v>7.0000000000000007E-2</v>
          </cell>
        </row>
        <row r="13470">
          <cell r="B13470">
            <v>2</v>
          </cell>
          <cell r="C13470" t="str">
            <v>10419</v>
          </cell>
          <cell r="D13470" t="str">
            <v>VALVULA RETENCAO VERTICAL BRONZE (PN-16) 1 1/4" 200PSI - EXTREMIDADES C/ ROSCA"</v>
          </cell>
          <cell r="E13470" t="str">
            <v>UN</v>
          </cell>
          <cell r="F13470">
            <v>1</v>
          </cell>
          <cell r="G13470">
            <v>25.14</v>
          </cell>
          <cell r="H13470">
            <v>25.14</v>
          </cell>
        </row>
        <row r="13471">
          <cell r="D13471" t="str">
            <v>Custo Direto Total</v>
          </cell>
          <cell r="H13471">
            <v>35.18</v>
          </cell>
        </row>
        <row r="13472">
          <cell r="D13472" t="str">
            <v>Taxa de BDI %</v>
          </cell>
          <cell r="F13472">
            <v>1E-8</v>
          </cell>
          <cell r="H13472">
            <v>0</v>
          </cell>
        </row>
        <row r="13473">
          <cell r="D13473" t="str">
            <v>Total da Composição</v>
          </cell>
          <cell r="H13473">
            <v>35.18</v>
          </cell>
        </row>
        <row r="13474">
          <cell r="A13474" t="str">
            <v>73795/004</v>
          </cell>
          <cell r="B13474" t="str">
            <v>VÁLVULA DE RETENÇÃO VERTICAL Ø 40MM- FORNECIMENTO E INSTALAÇÃO</v>
          </cell>
          <cell r="E13474" t="str">
            <v xml:space="preserve">UN    </v>
          </cell>
          <cell r="F13474" t="str">
            <v>Coeficiente</v>
          </cell>
          <cell r="G13474" t="str">
            <v>Preço Unit.</v>
          </cell>
          <cell r="H13474" t="str">
            <v>Preço Total</v>
          </cell>
          <cell r="I13474">
            <v>43.129999999999995</v>
          </cell>
        </row>
        <row r="13475">
          <cell r="B13475">
            <v>1</v>
          </cell>
          <cell r="C13475" t="str">
            <v>2696</v>
          </cell>
          <cell r="D13475" t="str">
            <v>ENCANADOR OU BOMBEIRO HIDRAULICO</v>
          </cell>
          <cell r="E13475" t="str">
            <v>H</v>
          </cell>
          <cell r="F13475">
            <v>0.7</v>
          </cell>
          <cell r="G13475">
            <v>9.68</v>
          </cell>
          <cell r="H13475">
            <v>6.78</v>
          </cell>
        </row>
        <row r="13476">
          <cell r="B13476">
            <v>1</v>
          </cell>
          <cell r="C13476" t="str">
            <v>6111</v>
          </cell>
          <cell r="D13476" t="str">
            <v>SERVENTE</v>
          </cell>
          <cell r="E13476" t="str">
            <v>H</v>
          </cell>
          <cell r="F13476">
            <v>0.7</v>
          </cell>
          <cell r="G13476">
            <v>6.93</v>
          </cell>
          <cell r="H13476">
            <v>4.8499999999999996</v>
          </cell>
        </row>
        <row r="13477">
          <cell r="B13477">
            <v>2</v>
          </cell>
          <cell r="C13477" t="str">
            <v>14</v>
          </cell>
          <cell r="D13477" t="str">
            <v>ESTOPA OU CORDA ALCATROADA P/ JUNTA DE TUBOS CONCRETO/CERAMICO</v>
          </cell>
          <cell r="E13477" t="str">
            <v>KG</v>
          </cell>
          <cell r="F13477">
            <v>0.04</v>
          </cell>
          <cell r="G13477">
            <v>2.2000000000000002</v>
          </cell>
          <cell r="H13477">
            <v>0.09</v>
          </cell>
        </row>
        <row r="13478">
          <cell r="B13478">
            <v>2</v>
          </cell>
          <cell r="C13478" t="str">
            <v>10416</v>
          </cell>
          <cell r="D13478" t="str">
            <v>VALVULA RETENCAO VERTICAL BRONZE (PN-16) 1 1/2" 200PSI - EXTREMIDADES C/ ROSCA"</v>
          </cell>
          <cell r="E13478" t="str">
            <v>UN</v>
          </cell>
          <cell r="F13478">
            <v>1</v>
          </cell>
          <cell r="G13478">
            <v>31.41</v>
          </cell>
          <cell r="H13478">
            <v>31.41</v>
          </cell>
        </row>
        <row r="13479">
          <cell r="D13479" t="str">
            <v>Custo Direto Total</v>
          </cell>
          <cell r="H13479">
            <v>43.129999999999995</v>
          </cell>
        </row>
        <row r="13480">
          <cell r="D13480" t="str">
            <v>Taxa de BDI %</v>
          </cell>
          <cell r="F13480">
            <v>1E-8</v>
          </cell>
          <cell r="H13480">
            <v>0</v>
          </cell>
        </row>
        <row r="13481">
          <cell r="D13481" t="str">
            <v>Total da Composição</v>
          </cell>
          <cell r="H13481">
            <v>43.129999999999995</v>
          </cell>
        </row>
        <row r="13482">
          <cell r="A13482" t="str">
            <v>73795/005</v>
          </cell>
          <cell r="B13482" t="str">
            <v>VÁLVULA DE RETENÇÃO VERTICAL Ø 50MM (2") - FORNECIMENTO E INSTALAÇÃO</v>
          </cell>
          <cell r="E13482" t="str">
            <v xml:space="preserve">UN    </v>
          </cell>
          <cell r="F13482" t="str">
            <v>Coeficiente</v>
          </cell>
          <cell r="G13482" t="str">
            <v>Preço Unit.</v>
          </cell>
          <cell r="H13482" t="str">
            <v>Preço Total</v>
          </cell>
          <cell r="I13482">
            <v>53.179999999999993</v>
          </cell>
        </row>
        <row r="13483">
          <cell r="B13483">
            <v>1</v>
          </cell>
          <cell r="C13483" t="str">
            <v>2696</v>
          </cell>
          <cell r="D13483" t="str">
            <v>ENCANADOR OU BOMBEIRO HIDRAULICO</v>
          </cell>
          <cell r="E13483" t="str">
            <v>H</v>
          </cell>
          <cell r="F13483">
            <v>0.7</v>
          </cell>
          <cell r="G13483">
            <v>9.68</v>
          </cell>
          <cell r="H13483">
            <v>6.78</v>
          </cell>
        </row>
        <row r="13484">
          <cell r="B13484">
            <v>1</v>
          </cell>
          <cell r="C13484" t="str">
            <v>6111</v>
          </cell>
          <cell r="D13484" t="str">
            <v>SERVENTE</v>
          </cell>
          <cell r="E13484" t="str">
            <v>H</v>
          </cell>
          <cell r="F13484">
            <v>0.7</v>
          </cell>
          <cell r="G13484">
            <v>6.93</v>
          </cell>
          <cell r="H13484">
            <v>4.8499999999999996</v>
          </cell>
        </row>
        <row r="13485">
          <cell r="B13485">
            <v>2</v>
          </cell>
          <cell r="C13485" t="str">
            <v>14</v>
          </cell>
          <cell r="D13485" t="str">
            <v>ESTOPA OU CORDA ALCATROADA P/ JUNTA DE TUBOS CONCRETO/CERAMICO</v>
          </cell>
          <cell r="E13485" t="str">
            <v>KG</v>
          </cell>
          <cell r="F13485">
            <v>0.05</v>
          </cell>
          <cell r="G13485">
            <v>2.2000000000000002</v>
          </cell>
          <cell r="H13485">
            <v>0.11</v>
          </cell>
        </row>
        <row r="13486">
          <cell r="B13486">
            <v>2</v>
          </cell>
          <cell r="C13486" t="str">
            <v>10417</v>
          </cell>
          <cell r="D13486" t="str">
            <v>VALVULA RETENCAO VERTICAL BRONZE (PN-16) 2" 200PSI - EXTREMIDADES C/ ROSCA"</v>
          </cell>
          <cell r="E13486" t="str">
            <v>UN</v>
          </cell>
          <cell r="F13486">
            <v>1</v>
          </cell>
          <cell r="G13486">
            <v>41.44</v>
          </cell>
          <cell r="H13486">
            <v>41.44</v>
          </cell>
        </row>
        <row r="13487">
          <cell r="D13487" t="str">
            <v>Custo Direto Total</v>
          </cell>
          <cell r="H13487">
            <v>53.179999999999993</v>
          </cell>
        </row>
        <row r="13488">
          <cell r="D13488" t="str">
            <v>Taxa de BDI %</v>
          </cell>
          <cell r="F13488">
            <v>1E-8</v>
          </cell>
          <cell r="H13488">
            <v>0</v>
          </cell>
        </row>
        <row r="13489">
          <cell r="D13489" t="str">
            <v>Total da Composição</v>
          </cell>
          <cell r="H13489">
            <v>53.179999999999993</v>
          </cell>
        </row>
        <row r="13490">
          <cell r="A13490" t="str">
            <v>73795/006</v>
          </cell>
          <cell r="B13490" t="str">
            <v>VÁLVULA DE RETENÇÃO VERTICAL Ø 80MM (3") - FORNECIMENTO E INSTALAÇÃO</v>
          </cell>
          <cell r="E13490" t="str">
            <v xml:space="preserve">UN    </v>
          </cell>
          <cell r="F13490" t="str">
            <v>Coeficiente</v>
          </cell>
          <cell r="G13490" t="str">
            <v>Preço Unit.</v>
          </cell>
          <cell r="H13490" t="str">
            <v>Preço Total</v>
          </cell>
          <cell r="I13490">
            <v>105</v>
          </cell>
        </row>
        <row r="13491">
          <cell r="B13491">
            <v>1</v>
          </cell>
          <cell r="C13491" t="str">
            <v>2696</v>
          </cell>
          <cell r="D13491" t="str">
            <v>ENCANADOR OU BOMBEIRO HIDRAULICO</v>
          </cell>
          <cell r="E13491" t="str">
            <v>H</v>
          </cell>
          <cell r="F13491">
            <v>0.8</v>
          </cell>
          <cell r="G13491">
            <v>9.68</v>
          </cell>
          <cell r="H13491">
            <v>7.74</v>
          </cell>
        </row>
        <row r="13492">
          <cell r="B13492">
            <v>1</v>
          </cell>
          <cell r="C13492" t="str">
            <v>6111</v>
          </cell>
          <cell r="D13492" t="str">
            <v>SERVENTE</v>
          </cell>
          <cell r="E13492" t="str">
            <v>H</v>
          </cell>
          <cell r="F13492">
            <v>0.8</v>
          </cell>
          <cell r="G13492">
            <v>6.93</v>
          </cell>
          <cell r="H13492">
            <v>5.54</v>
          </cell>
        </row>
        <row r="13493">
          <cell r="B13493">
            <v>2</v>
          </cell>
          <cell r="C13493" t="str">
            <v>14</v>
          </cell>
          <cell r="D13493" t="str">
            <v>ESTOPA OU CORDA ALCATROADA P/ JUNTA DE TUBOS CONCRETO/CERAMICO</v>
          </cell>
          <cell r="E13493" t="str">
            <v>KG</v>
          </cell>
          <cell r="F13493">
            <v>0.08</v>
          </cell>
          <cell r="G13493">
            <v>2.2000000000000002</v>
          </cell>
          <cell r="H13493">
            <v>0.18</v>
          </cell>
        </row>
        <row r="13494">
          <cell r="B13494">
            <v>2</v>
          </cell>
          <cell r="C13494" t="str">
            <v>10414</v>
          </cell>
          <cell r="D13494" t="str">
            <v>VALVULA RETENCAO VERTICAL BRONZE (PN-16) 3" 200PSI - EXTREMIDADES C/ ROSCA"</v>
          </cell>
          <cell r="E13494" t="str">
            <v>UN</v>
          </cell>
          <cell r="F13494">
            <v>1</v>
          </cell>
          <cell r="G13494">
            <v>91.54</v>
          </cell>
          <cell r="H13494">
            <v>91.54</v>
          </cell>
        </row>
        <row r="13495">
          <cell r="D13495" t="str">
            <v>Custo Direto Total</v>
          </cell>
          <cell r="H13495">
            <v>105</v>
          </cell>
        </row>
        <row r="13496">
          <cell r="D13496" t="str">
            <v>Taxa de BDI %</v>
          </cell>
          <cell r="F13496">
            <v>1E-8</v>
          </cell>
          <cell r="H13496">
            <v>0</v>
          </cell>
        </row>
        <row r="13497">
          <cell r="D13497" t="str">
            <v>Total da Composição</v>
          </cell>
          <cell r="H13497">
            <v>105</v>
          </cell>
        </row>
        <row r="13498">
          <cell r="A13498" t="str">
            <v>73795/007</v>
          </cell>
          <cell r="B13498" t="str">
            <v>VÁLVULA DE RETENÇÃO VERTICAL Ø 1(4") - FORNECIMENTO E INSTALAÇÃO</v>
          </cell>
          <cell r="E13498" t="str">
            <v xml:space="preserve">UN    </v>
          </cell>
          <cell r="F13498" t="str">
            <v>Coeficiente</v>
          </cell>
          <cell r="G13498" t="str">
            <v>Preço Unit.</v>
          </cell>
          <cell r="H13498" t="str">
            <v>Preço Total</v>
          </cell>
          <cell r="I13498">
            <v>193.95</v>
          </cell>
        </row>
        <row r="13499">
          <cell r="B13499">
            <v>1</v>
          </cell>
          <cell r="C13499" t="str">
            <v>2696</v>
          </cell>
          <cell r="D13499" t="str">
            <v>ENCANADOR OU BOMBEIRO HIDRAULICO</v>
          </cell>
          <cell r="E13499" t="str">
            <v>H</v>
          </cell>
          <cell r="F13499">
            <v>1</v>
          </cell>
          <cell r="G13499">
            <v>9.68</v>
          </cell>
          <cell r="H13499">
            <v>9.68</v>
          </cell>
        </row>
        <row r="13500">
          <cell r="B13500">
            <v>1</v>
          </cell>
          <cell r="C13500" t="str">
            <v>6111</v>
          </cell>
          <cell r="D13500" t="str">
            <v>SERVENTE</v>
          </cell>
          <cell r="E13500" t="str">
            <v>H</v>
          </cell>
          <cell r="F13500">
            <v>1</v>
          </cell>
          <cell r="G13500">
            <v>6.93</v>
          </cell>
          <cell r="H13500">
            <v>6.93</v>
          </cell>
        </row>
        <row r="13501">
          <cell r="B13501">
            <v>2</v>
          </cell>
          <cell r="C13501" t="str">
            <v>14</v>
          </cell>
          <cell r="D13501" t="str">
            <v>ESTOPA OU CORDA ALCATROADA P/ JUNTA DE TUBOS CONCRETO/CERAMICO</v>
          </cell>
          <cell r="E13501" t="str">
            <v>KG</v>
          </cell>
          <cell r="F13501">
            <v>0.1</v>
          </cell>
          <cell r="G13501">
            <v>2.2000000000000002</v>
          </cell>
          <cell r="H13501">
            <v>0.22</v>
          </cell>
        </row>
        <row r="13502">
          <cell r="B13502">
            <v>2</v>
          </cell>
          <cell r="C13502" t="str">
            <v>10415</v>
          </cell>
          <cell r="D13502" t="str">
            <v>VALVULA RETENCAO VERTICAL BRONZE (PN-16) 4" 200PSI - EXTREMIDADES C/ ROSCA"</v>
          </cell>
          <cell r="E13502" t="str">
            <v>UN</v>
          </cell>
          <cell r="F13502">
            <v>1</v>
          </cell>
          <cell r="G13502">
            <v>177.12</v>
          </cell>
          <cell r="H13502">
            <v>177.12</v>
          </cell>
        </row>
        <row r="13503">
          <cell r="D13503" t="str">
            <v>Custo Direto Total</v>
          </cell>
          <cell r="H13503">
            <v>193.95</v>
          </cell>
        </row>
        <row r="13504">
          <cell r="D13504" t="str">
            <v>Taxa de BDI %</v>
          </cell>
          <cell r="F13504">
            <v>1E-8</v>
          </cell>
          <cell r="H13504">
            <v>0</v>
          </cell>
        </row>
        <row r="13505">
          <cell r="D13505" t="str">
            <v>Total da Composição</v>
          </cell>
          <cell r="H13505">
            <v>193.95</v>
          </cell>
        </row>
        <row r="13506">
          <cell r="A13506" t="str">
            <v>73795/008</v>
          </cell>
          <cell r="B13506" t="str">
            <v>VÁLVULA DE RETENÇÃO HORIZONTAL Ø 20- FORNECIMENTO E INSTALAÇÃO</v>
          </cell>
          <cell r="E13506" t="str">
            <v xml:space="preserve">UN    </v>
          </cell>
          <cell r="F13506" t="str">
            <v>Coeficiente</v>
          </cell>
          <cell r="G13506" t="str">
            <v>Preço Unit.</v>
          </cell>
          <cell r="H13506" t="str">
            <v>Preço Total</v>
          </cell>
          <cell r="I13506">
            <v>33.479999999999997</v>
          </cell>
        </row>
        <row r="13507">
          <cell r="B13507">
            <v>1</v>
          </cell>
          <cell r="C13507" t="str">
            <v>2696</v>
          </cell>
          <cell r="D13507" t="str">
            <v>ENCANADOR OU BOMBEIRO HIDRAULICO</v>
          </cell>
          <cell r="E13507" t="str">
            <v>H</v>
          </cell>
          <cell r="F13507">
            <v>0.6</v>
          </cell>
          <cell r="G13507">
            <v>9.68</v>
          </cell>
          <cell r="H13507">
            <v>5.81</v>
          </cell>
        </row>
        <row r="13508">
          <cell r="B13508">
            <v>1</v>
          </cell>
          <cell r="C13508" t="str">
            <v>6111</v>
          </cell>
          <cell r="D13508" t="str">
            <v>SERVENTE</v>
          </cell>
          <cell r="E13508" t="str">
            <v>H</v>
          </cell>
          <cell r="F13508">
            <v>0.6</v>
          </cell>
          <cell r="G13508">
            <v>6.93</v>
          </cell>
          <cell r="H13508">
            <v>4.16</v>
          </cell>
        </row>
        <row r="13509">
          <cell r="B13509">
            <v>2</v>
          </cell>
          <cell r="C13509" t="str">
            <v>14</v>
          </cell>
          <cell r="D13509" t="str">
            <v>ESTOPA OU CORDA ALCATROADA P/ JUNTA DE TUBOS CONCRETO/CERAMICO</v>
          </cell>
          <cell r="E13509" t="str">
            <v>KG</v>
          </cell>
          <cell r="F13509">
            <v>1.4999999999999999E-2</v>
          </cell>
          <cell r="G13509">
            <v>2.2000000000000002</v>
          </cell>
          <cell r="H13509">
            <v>0.03</v>
          </cell>
        </row>
        <row r="13510">
          <cell r="B13510">
            <v>2</v>
          </cell>
          <cell r="C13510" t="str">
            <v>10412</v>
          </cell>
          <cell r="D13510" t="str">
            <v>VALVULA RETENCAO HORIZONTAL BRONZE (PN-25) 3/4" 400PSI TAMPA C/ PORCA DE UNIAO - EXTREMIDADES C/ ROSCA"</v>
          </cell>
          <cell r="E13510" t="str">
            <v>UN</v>
          </cell>
          <cell r="F13510">
            <v>1</v>
          </cell>
          <cell r="G13510">
            <v>23.48</v>
          </cell>
          <cell r="H13510">
            <v>23.48</v>
          </cell>
        </row>
        <row r="13511">
          <cell r="D13511" t="str">
            <v>Custo Direto Total</v>
          </cell>
          <cell r="H13511">
            <v>33.479999999999997</v>
          </cell>
        </row>
        <row r="13512">
          <cell r="D13512" t="str">
            <v>Taxa de BDI %</v>
          </cell>
          <cell r="F13512">
            <v>1E-8</v>
          </cell>
          <cell r="H13512">
            <v>0</v>
          </cell>
        </row>
        <row r="13513">
          <cell r="D13513" t="str">
            <v>Total da Composição</v>
          </cell>
          <cell r="H13513">
            <v>33.479999999999997</v>
          </cell>
        </row>
        <row r="13514">
          <cell r="A13514" t="str">
            <v>73795/009</v>
          </cell>
          <cell r="B13514" t="str">
            <v>VÁLVULA DE RETENÇÃO HORIZONTAL Ø 25MM (1") - FORNECIMENTO E INSTALAÇÃO</v>
          </cell>
          <cell r="E13514" t="str">
            <v xml:space="preserve">UN    </v>
          </cell>
          <cell r="F13514" t="str">
            <v>Coeficiente</v>
          </cell>
          <cell r="G13514" t="str">
            <v>Preço Unit.</v>
          </cell>
          <cell r="H13514" t="str">
            <v>Preço Total</v>
          </cell>
          <cell r="I13514">
            <v>41.879999999999995</v>
          </cell>
        </row>
        <row r="13515">
          <cell r="B13515">
            <v>1</v>
          </cell>
          <cell r="C13515" t="str">
            <v>2696</v>
          </cell>
          <cell r="D13515" t="str">
            <v>ENCANADOR OU BOMBEIRO HIDRAULICO</v>
          </cell>
          <cell r="E13515" t="str">
            <v>H</v>
          </cell>
          <cell r="F13515">
            <v>0.6</v>
          </cell>
          <cell r="G13515">
            <v>9.68</v>
          </cell>
          <cell r="H13515">
            <v>5.81</v>
          </cell>
        </row>
        <row r="13516">
          <cell r="B13516">
            <v>1</v>
          </cell>
          <cell r="C13516" t="str">
            <v>6111</v>
          </cell>
          <cell r="D13516" t="str">
            <v>SERVENTE</v>
          </cell>
          <cell r="E13516" t="str">
            <v>H</v>
          </cell>
          <cell r="F13516">
            <v>0.6</v>
          </cell>
          <cell r="G13516">
            <v>6.93</v>
          </cell>
          <cell r="H13516">
            <v>4.16</v>
          </cell>
        </row>
        <row r="13517">
          <cell r="B13517">
            <v>2</v>
          </cell>
          <cell r="C13517" t="str">
            <v>14</v>
          </cell>
          <cell r="D13517" t="str">
            <v>ESTOPA OU CORDA ALCATROADA P/ JUNTA DE TUBOS CONCRETO/CERAMICO</v>
          </cell>
          <cell r="E13517" t="str">
            <v>KG</v>
          </cell>
          <cell r="F13517">
            <v>0.02</v>
          </cell>
          <cell r="G13517">
            <v>2.2000000000000002</v>
          </cell>
          <cell r="H13517">
            <v>0.04</v>
          </cell>
        </row>
        <row r="13518">
          <cell r="B13518">
            <v>2</v>
          </cell>
          <cell r="C13518" t="str">
            <v>10410</v>
          </cell>
          <cell r="D13518" t="str">
            <v>VALVULA RETENCAO HORIZONTAL BRONZE (PN-25) 1" 400PSI TAMPA C/ PORCA DE UNIAO - EXTREMIDADES C/ ROSCA"</v>
          </cell>
          <cell r="E13518" t="str">
            <v>UN</v>
          </cell>
          <cell r="F13518">
            <v>1</v>
          </cell>
          <cell r="G13518">
            <v>31.87</v>
          </cell>
          <cell r="H13518">
            <v>31.87</v>
          </cell>
        </row>
        <row r="13519">
          <cell r="D13519" t="str">
            <v>Custo Direto Total</v>
          </cell>
          <cell r="H13519">
            <v>41.879999999999995</v>
          </cell>
        </row>
        <row r="13520">
          <cell r="D13520" t="str">
            <v>Taxa de BDI %</v>
          </cell>
          <cell r="F13520">
            <v>1E-8</v>
          </cell>
          <cell r="H13520">
            <v>0</v>
          </cell>
        </row>
        <row r="13521">
          <cell r="D13521" t="str">
            <v>Total da Composição</v>
          </cell>
          <cell r="H13521">
            <v>41.879999999999995</v>
          </cell>
        </row>
        <row r="13522">
          <cell r="A13522" t="str">
            <v>73795/010</v>
          </cell>
          <cell r="B13522" t="str">
            <v>VÁLVULA DE RETENÇÃO HORIZONTAL Ø 32MM- FORNECIMENTO E INSTALAÇÃO</v>
          </cell>
          <cell r="E13522" t="str">
            <v xml:space="preserve">UN    </v>
          </cell>
          <cell r="F13522" t="str">
            <v>Coeficiente</v>
          </cell>
          <cell r="G13522" t="str">
            <v>Preço Unit.</v>
          </cell>
          <cell r="H13522" t="str">
            <v>Preço Total</v>
          </cell>
          <cell r="I13522">
            <v>56.16</v>
          </cell>
        </row>
        <row r="13523">
          <cell r="B13523">
            <v>1</v>
          </cell>
          <cell r="C13523" t="str">
            <v>2696</v>
          </cell>
          <cell r="D13523" t="str">
            <v>ENCANADOR OU BOMBEIRO HIDRAULICO</v>
          </cell>
          <cell r="E13523" t="str">
            <v>H</v>
          </cell>
          <cell r="F13523">
            <v>0.6</v>
          </cell>
          <cell r="G13523">
            <v>9.68</v>
          </cell>
          <cell r="H13523">
            <v>5.81</v>
          </cell>
        </row>
        <row r="13524">
          <cell r="B13524">
            <v>1</v>
          </cell>
          <cell r="C13524" t="str">
            <v>6111</v>
          </cell>
          <cell r="D13524" t="str">
            <v>SERVENTE</v>
          </cell>
          <cell r="E13524" t="str">
            <v>H</v>
          </cell>
          <cell r="F13524">
            <v>0.6</v>
          </cell>
          <cell r="G13524">
            <v>6.93</v>
          </cell>
          <cell r="H13524">
            <v>4.16</v>
          </cell>
        </row>
        <row r="13525">
          <cell r="B13525">
            <v>2</v>
          </cell>
          <cell r="C13525" t="str">
            <v>14</v>
          </cell>
          <cell r="D13525" t="str">
            <v>ESTOPA OU CORDA ALCATROADA P/ JUNTA DE TUBOS CONCRETO/CERAMICO</v>
          </cell>
          <cell r="E13525" t="str">
            <v>KG</v>
          </cell>
          <cell r="F13525">
            <v>0.03</v>
          </cell>
          <cell r="G13525">
            <v>2.2000000000000002</v>
          </cell>
          <cell r="H13525">
            <v>7.0000000000000007E-2</v>
          </cell>
        </row>
        <row r="13526">
          <cell r="B13526">
            <v>2</v>
          </cell>
          <cell r="C13526" t="str">
            <v>10411</v>
          </cell>
          <cell r="D13526" t="str">
            <v>VALVULA RETENCAO HORIZONTAL BRONZE (PN-25) 1 1/4" 400PSI TAMPA C/ PORCA DE UNIAO - EXTREMIDADES C/ ROSCA"</v>
          </cell>
          <cell r="E13526" t="str">
            <v>UN</v>
          </cell>
          <cell r="F13526">
            <v>1</v>
          </cell>
          <cell r="G13526">
            <v>46.12</v>
          </cell>
          <cell r="H13526">
            <v>46.12</v>
          </cell>
        </row>
        <row r="13527">
          <cell r="D13527" t="str">
            <v>Custo Direto Total</v>
          </cell>
          <cell r="H13527">
            <v>56.16</v>
          </cell>
        </row>
        <row r="13528">
          <cell r="D13528" t="str">
            <v>Taxa de BDI %</v>
          </cell>
          <cell r="F13528">
            <v>1E-8</v>
          </cell>
          <cell r="H13528">
            <v>0</v>
          </cell>
        </row>
        <row r="13529">
          <cell r="D13529" t="str">
            <v>Total da Composição</v>
          </cell>
          <cell r="H13529">
            <v>56.16</v>
          </cell>
        </row>
        <row r="13530">
          <cell r="A13530" t="str">
            <v>73795/011</v>
          </cell>
          <cell r="B13530" t="str">
            <v>VÁLVULA DE RETENÇÃO HORIZONTAL Ø 40MM- FORNECIMENTO E INSTALAÇÃO</v>
          </cell>
          <cell r="E13530" t="str">
            <v xml:space="preserve">UN    </v>
          </cell>
          <cell r="F13530" t="str">
            <v>Coeficiente</v>
          </cell>
          <cell r="G13530" t="str">
            <v>Preço Unit.</v>
          </cell>
          <cell r="H13530" t="str">
            <v>Preço Total</v>
          </cell>
          <cell r="I13530">
            <v>65.400000000000006</v>
          </cell>
        </row>
        <row r="13531">
          <cell r="B13531">
            <v>1</v>
          </cell>
          <cell r="C13531" t="str">
            <v>2696</v>
          </cell>
          <cell r="D13531" t="str">
            <v>ENCANADOR OU BOMBEIRO HIDRAULICO</v>
          </cell>
          <cell r="E13531" t="str">
            <v>H</v>
          </cell>
          <cell r="F13531">
            <v>0.7</v>
          </cell>
          <cell r="G13531">
            <v>9.68</v>
          </cell>
          <cell r="H13531">
            <v>6.78</v>
          </cell>
        </row>
        <row r="13532">
          <cell r="B13532">
            <v>1</v>
          </cell>
          <cell r="C13532" t="str">
            <v>6111</v>
          </cell>
          <cell r="D13532" t="str">
            <v>SERVENTE</v>
          </cell>
          <cell r="E13532" t="str">
            <v>H</v>
          </cell>
          <cell r="F13532">
            <v>0.7</v>
          </cell>
          <cell r="G13532">
            <v>6.93</v>
          </cell>
          <cell r="H13532">
            <v>4.8499999999999996</v>
          </cell>
        </row>
        <row r="13533">
          <cell r="B13533">
            <v>2</v>
          </cell>
          <cell r="C13533" t="str">
            <v>14</v>
          </cell>
          <cell r="D13533" t="str">
            <v>ESTOPA OU CORDA ALCATROADA P/ JUNTA DE TUBOS CONCRETO/CERAMICO</v>
          </cell>
          <cell r="E13533" t="str">
            <v>KG</v>
          </cell>
          <cell r="F13533">
            <v>0.04</v>
          </cell>
          <cell r="G13533">
            <v>2.2000000000000002</v>
          </cell>
          <cell r="H13533">
            <v>0.09</v>
          </cell>
        </row>
        <row r="13534">
          <cell r="B13534">
            <v>2</v>
          </cell>
          <cell r="C13534" t="str">
            <v>10409</v>
          </cell>
          <cell r="D13534" t="str">
            <v>VALVULA RETENCAO HORIZONTAL BRONZE (PN-25) 1 1/2" 400PSI TAMPA C/ PORCA DE UNIAO - EXTREMIDADES C/ ROSCA"</v>
          </cell>
          <cell r="E13534" t="str">
            <v>UN</v>
          </cell>
          <cell r="F13534">
            <v>1</v>
          </cell>
          <cell r="G13534">
            <v>53.68</v>
          </cell>
          <cell r="H13534">
            <v>53.68</v>
          </cell>
        </row>
        <row r="13535">
          <cell r="D13535" t="str">
            <v>Custo Direto Total</v>
          </cell>
          <cell r="H13535">
            <v>65.400000000000006</v>
          </cell>
        </row>
        <row r="13536">
          <cell r="D13536" t="str">
            <v>Taxa de BDI %</v>
          </cell>
          <cell r="F13536">
            <v>1E-8</v>
          </cell>
          <cell r="H13536">
            <v>0</v>
          </cell>
        </row>
        <row r="13537">
          <cell r="D13537" t="str">
            <v>Total da Composição</v>
          </cell>
          <cell r="H13537">
            <v>65.400000000000006</v>
          </cell>
        </row>
        <row r="13538">
          <cell r="A13538" t="str">
            <v>73795/012</v>
          </cell>
          <cell r="B13538" t="str">
            <v>VÁLVULA DE RETENÇÃO HORIZONTAL Ø 50MM (2") - FORNECIMENTO E INSTALAÇÃO</v>
          </cell>
          <cell r="E13538" t="str">
            <v xml:space="preserve">UN    </v>
          </cell>
          <cell r="F13538" t="str">
            <v>Coeficiente</v>
          </cell>
          <cell r="G13538" t="str">
            <v>Preço Unit.</v>
          </cell>
          <cell r="H13538" t="str">
            <v>Preço Total</v>
          </cell>
          <cell r="I13538">
            <v>90.539999999999992</v>
          </cell>
        </row>
        <row r="13539">
          <cell r="B13539">
            <v>1</v>
          </cell>
          <cell r="C13539" t="str">
            <v>2696</v>
          </cell>
          <cell r="D13539" t="str">
            <v>ENCANADOR OU BOMBEIRO HIDRAULICO</v>
          </cell>
          <cell r="E13539" t="str">
            <v>H</v>
          </cell>
          <cell r="F13539">
            <v>0.7</v>
          </cell>
          <cell r="G13539">
            <v>9.68</v>
          </cell>
          <cell r="H13539">
            <v>6.78</v>
          </cell>
        </row>
        <row r="13540">
          <cell r="B13540">
            <v>1</v>
          </cell>
          <cell r="C13540" t="str">
            <v>6111</v>
          </cell>
          <cell r="D13540" t="str">
            <v>SERVENTE</v>
          </cell>
          <cell r="E13540" t="str">
            <v>H</v>
          </cell>
          <cell r="F13540">
            <v>0.7</v>
          </cell>
          <cell r="G13540">
            <v>6.93</v>
          </cell>
          <cell r="H13540">
            <v>4.8499999999999996</v>
          </cell>
        </row>
        <row r="13541">
          <cell r="B13541">
            <v>2</v>
          </cell>
          <cell r="C13541" t="str">
            <v>14</v>
          </cell>
          <cell r="D13541" t="str">
            <v>ESTOPA OU CORDA ALCATROADA P/ JUNTA DE TUBOS CONCRETO/CERAMICO</v>
          </cell>
          <cell r="E13541" t="str">
            <v>KG</v>
          </cell>
          <cell r="F13541">
            <v>0.05</v>
          </cell>
          <cell r="G13541">
            <v>2.2000000000000002</v>
          </cell>
          <cell r="H13541">
            <v>0.11</v>
          </cell>
        </row>
        <row r="13542">
          <cell r="B13542">
            <v>2</v>
          </cell>
          <cell r="C13542" t="str">
            <v>10408</v>
          </cell>
          <cell r="D13542" t="str">
            <v>VALVULA RETENCAO HORIZONTAL BRONZE (PN-25) 2" 400PSI TAMPA C/ PORCA DE UNIAO - EXTREMIDADES C/ ROSCA"</v>
          </cell>
          <cell r="E13542" t="str">
            <v>UN</v>
          </cell>
          <cell r="F13542">
            <v>1</v>
          </cell>
          <cell r="G13542">
            <v>78.8</v>
          </cell>
          <cell r="H13542">
            <v>78.8</v>
          </cell>
        </row>
        <row r="13543">
          <cell r="D13543" t="str">
            <v>Custo Direto Total</v>
          </cell>
          <cell r="H13543">
            <v>90.539999999999992</v>
          </cell>
        </row>
        <row r="13544">
          <cell r="D13544" t="str">
            <v>Taxa de BDI %</v>
          </cell>
          <cell r="F13544">
            <v>1E-8</v>
          </cell>
          <cell r="H13544">
            <v>0</v>
          </cell>
        </row>
        <row r="13545">
          <cell r="D13545" t="str">
            <v>Total da Composição</v>
          </cell>
          <cell r="H13545">
            <v>90.539999999999992</v>
          </cell>
        </row>
        <row r="13546">
          <cell r="A13546" t="str">
            <v>73795/013</v>
          </cell>
          <cell r="B13546" t="str">
            <v>VÁLVULA DE RETENÇÃO HORIZONTAL Ø 65MM- FORNECIMENTO E INSTALAÇÃO</v>
          </cell>
          <cell r="E13546" t="str">
            <v xml:space="preserve">UN    </v>
          </cell>
          <cell r="F13546" t="str">
            <v>Coeficiente</v>
          </cell>
          <cell r="G13546" t="str">
            <v>Preço Unit.</v>
          </cell>
          <cell r="H13546" t="str">
            <v>Preço Total</v>
          </cell>
          <cell r="I13546">
            <v>119.00999999999999</v>
          </cell>
        </row>
        <row r="13547">
          <cell r="B13547">
            <v>1</v>
          </cell>
          <cell r="C13547" t="str">
            <v>2696</v>
          </cell>
          <cell r="D13547" t="str">
            <v>ENCANADOR OU BOMBEIRO HIDRAULICO</v>
          </cell>
          <cell r="E13547" t="str">
            <v>H</v>
          </cell>
          <cell r="F13547">
            <v>0.8</v>
          </cell>
          <cell r="G13547">
            <v>9.68</v>
          </cell>
          <cell r="H13547">
            <v>7.74</v>
          </cell>
        </row>
        <row r="13548">
          <cell r="B13548">
            <v>1</v>
          </cell>
          <cell r="C13548" t="str">
            <v>6111</v>
          </cell>
          <cell r="D13548" t="str">
            <v>SERVENTE</v>
          </cell>
          <cell r="E13548" t="str">
            <v>H</v>
          </cell>
          <cell r="F13548">
            <v>0.8</v>
          </cell>
          <cell r="G13548">
            <v>6.93</v>
          </cell>
          <cell r="H13548">
            <v>5.54</v>
          </cell>
        </row>
        <row r="13549">
          <cell r="B13549">
            <v>2</v>
          </cell>
          <cell r="C13549" t="str">
            <v>14</v>
          </cell>
          <cell r="D13549" t="str">
            <v>ESTOPA OU CORDA ALCATROADA P/ JUNTA DE TUBOS CONCRETO/CERAMICO</v>
          </cell>
          <cell r="E13549" t="str">
            <v>KG</v>
          </cell>
          <cell r="F13549">
            <v>0.64</v>
          </cell>
          <cell r="G13549">
            <v>2.2000000000000002</v>
          </cell>
          <cell r="H13549">
            <v>1.41</v>
          </cell>
        </row>
        <row r="13550">
          <cell r="B13550">
            <v>2</v>
          </cell>
          <cell r="C13550" t="str">
            <v>10405</v>
          </cell>
          <cell r="D13550" t="str">
            <v>VALVULA RETENCAO HORIZONTAL BRONZE (PN-25) 2 1/2" 400PSI TAMPA C/ PORCA DE UNIAO - EXTREMIDADES C/ ROSCA"</v>
          </cell>
          <cell r="E13550" t="str">
            <v>UN</v>
          </cell>
          <cell r="F13550">
            <v>1</v>
          </cell>
          <cell r="G13550">
            <v>104.32</v>
          </cell>
          <cell r="H13550">
            <v>104.32</v>
          </cell>
        </row>
        <row r="13551">
          <cell r="D13551" t="str">
            <v>Custo Direto Total</v>
          </cell>
          <cell r="H13551">
            <v>119.00999999999999</v>
          </cell>
        </row>
        <row r="13552">
          <cell r="D13552" t="str">
            <v>Taxa de BDI %</v>
          </cell>
          <cell r="F13552">
            <v>1E-8</v>
          </cell>
          <cell r="H13552">
            <v>0</v>
          </cell>
        </row>
        <row r="13553">
          <cell r="D13553" t="str">
            <v>Total da Composição</v>
          </cell>
          <cell r="H13553">
            <v>119.00999999999999</v>
          </cell>
        </row>
        <row r="13554">
          <cell r="A13554" t="str">
            <v>73795/014</v>
          </cell>
          <cell r="B13554" t="str">
            <v>VÁLVULA DE RETENÇÃO HORIZONTAL Ø 80MM (3") - FORNECIMENTO E INSTALAÇÃO</v>
          </cell>
          <cell r="E13554" t="str">
            <v xml:space="preserve">UN    </v>
          </cell>
          <cell r="F13554" t="str">
            <v>Coeficiente</v>
          </cell>
          <cell r="G13554" t="str">
            <v>Preço Unit.</v>
          </cell>
          <cell r="H13554" t="str">
            <v>Preço Total</v>
          </cell>
          <cell r="I13554">
            <v>135.91</v>
          </cell>
        </row>
        <row r="13555">
          <cell r="B13555">
            <v>1</v>
          </cell>
          <cell r="C13555" t="str">
            <v>2696</v>
          </cell>
          <cell r="D13555" t="str">
            <v>ENCANADOR OU BOMBEIRO HIDRAULICO</v>
          </cell>
          <cell r="E13555" t="str">
            <v>H</v>
          </cell>
          <cell r="F13555">
            <v>0.8</v>
          </cell>
          <cell r="G13555">
            <v>9.68</v>
          </cell>
          <cell r="H13555">
            <v>7.74</v>
          </cell>
        </row>
        <row r="13556">
          <cell r="B13556">
            <v>1</v>
          </cell>
          <cell r="C13556" t="str">
            <v>6111</v>
          </cell>
          <cell r="D13556" t="str">
            <v>SERVENTE</v>
          </cell>
          <cell r="E13556" t="str">
            <v>H</v>
          </cell>
          <cell r="F13556">
            <v>0.8</v>
          </cell>
          <cell r="G13556">
            <v>6.93</v>
          </cell>
          <cell r="H13556">
            <v>5.54</v>
          </cell>
        </row>
        <row r="13557">
          <cell r="B13557">
            <v>2</v>
          </cell>
          <cell r="C13557" t="str">
            <v>14</v>
          </cell>
          <cell r="D13557" t="str">
            <v>ESTOPA OU CORDA ALCATROADA P/ JUNTA DE TUBOS CONCRETO/CERAMICO</v>
          </cell>
          <cell r="E13557" t="str">
            <v>KG</v>
          </cell>
          <cell r="F13557">
            <v>0.08</v>
          </cell>
          <cell r="G13557">
            <v>2.2000000000000002</v>
          </cell>
          <cell r="H13557">
            <v>0.18</v>
          </cell>
        </row>
        <row r="13558">
          <cell r="B13558">
            <v>2</v>
          </cell>
          <cell r="C13558" t="str">
            <v>10406</v>
          </cell>
          <cell r="D13558" t="str">
            <v>VALVULA RETENCAO HORIZONTAL BRONZE (PN-25) 3" 400PSI TAMPA C/ PORCA DE UNIAO - EXTREMIDADES C/ ROSCA"</v>
          </cell>
          <cell r="E13558" t="str">
            <v>UN</v>
          </cell>
          <cell r="F13558">
            <v>1</v>
          </cell>
          <cell r="G13558">
            <v>122.45</v>
          </cell>
          <cell r="H13558">
            <v>122.45</v>
          </cell>
        </row>
        <row r="13559">
          <cell r="D13559" t="str">
            <v>Custo Direto Total</v>
          </cell>
          <cell r="H13559">
            <v>135.91</v>
          </cell>
        </row>
        <row r="13560">
          <cell r="D13560" t="str">
            <v>Taxa de BDI %</v>
          </cell>
          <cell r="F13560">
            <v>1E-8</v>
          </cell>
          <cell r="H13560">
            <v>0</v>
          </cell>
        </row>
        <row r="13561">
          <cell r="D13561" t="str">
            <v>Total da Composição</v>
          </cell>
          <cell r="H13561">
            <v>135.91</v>
          </cell>
        </row>
        <row r="13562">
          <cell r="A13562" t="str">
            <v>73795/015</v>
          </cell>
          <cell r="B13562" t="str">
            <v>VÁLVULA DE RETENÇÃO HORIZONTAL Ø 1(4") - FORNECIMENTO E INSTALAÇÃO</v>
          </cell>
          <cell r="E13562" t="str">
            <v xml:space="preserve">UN    </v>
          </cell>
          <cell r="F13562" t="str">
            <v>Coeficiente</v>
          </cell>
          <cell r="G13562" t="str">
            <v>Preço Unit.</v>
          </cell>
          <cell r="H13562" t="str">
            <v>Preço Total</v>
          </cell>
          <cell r="I13562">
            <v>254.69</v>
          </cell>
        </row>
        <row r="13563">
          <cell r="B13563">
            <v>1</v>
          </cell>
          <cell r="C13563" t="str">
            <v>2696</v>
          </cell>
          <cell r="D13563" t="str">
            <v>ENCANADOR OU BOMBEIRO HIDRAULICO</v>
          </cell>
          <cell r="E13563" t="str">
            <v>H</v>
          </cell>
          <cell r="F13563">
            <v>1</v>
          </cell>
          <cell r="G13563">
            <v>9.68</v>
          </cell>
          <cell r="H13563">
            <v>9.68</v>
          </cell>
        </row>
        <row r="13564">
          <cell r="B13564">
            <v>1</v>
          </cell>
          <cell r="C13564" t="str">
            <v>6111</v>
          </cell>
          <cell r="D13564" t="str">
            <v>SERVENTE</v>
          </cell>
          <cell r="E13564" t="str">
            <v>H</v>
          </cell>
          <cell r="F13564">
            <v>1</v>
          </cell>
          <cell r="G13564">
            <v>6.93</v>
          </cell>
          <cell r="H13564">
            <v>6.93</v>
          </cell>
        </row>
        <row r="13565">
          <cell r="B13565">
            <v>2</v>
          </cell>
          <cell r="C13565" t="str">
            <v>14</v>
          </cell>
          <cell r="D13565" t="str">
            <v>ESTOPA OU CORDA ALCATROADA P/ JUNTA DE TUBOS CONCRETO/CERAMICO</v>
          </cell>
          <cell r="E13565" t="str">
            <v>KG</v>
          </cell>
          <cell r="F13565">
            <v>0.1</v>
          </cell>
          <cell r="G13565">
            <v>2.2000000000000002</v>
          </cell>
          <cell r="H13565">
            <v>0.22</v>
          </cell>
        </row>
        <row r="13566">
          <cell r="B13566">
            <v>2</v>
          </cell>
          <cell r="C13566" t="str">
            <v>10407</v>
          </cell>
          <cell r="D13566" t="str">
            <v>VALVULA RETENCAO HORIZONTAL BRONZE (PN-25) 4" 400PSI TAMPA C/ PORCA DE UNIAO - EXTREMIDADES C/ ROSCA"</v>
          </cell>
          <cell r="E13566" t="str">
            <v>UN</v>
          </cell>
          <cell r="F13566">
            <v>1</v>
          </cell>
          <cell r="G13566">
            <v>237.86</v>
          </cell>
          <cell r="H13566">
            <v>237.86</v>
          </cell>
        </row>
        <row r="13567">
          <cell r="D13567" t="str">
            <v>Custo Direto Total</v>
          </cell>
          <cell r="H13567">
            <v>254.69</v>
          </cell>
        </row>
        <row r="13568">
          <cell r="D13568" t="str">
            <v>Taxa de BDI %</v>
          </cell>
          <cell r="F13568">
            <v>1E-8</v>
          </cell>
          <cell r="H13568">
            <v>0</v>
          </cell>
        </row>
        <row r="13569">
          <cell r="D13569" t="str">
            <v>Total da Composição</v>
          </cell>
          <cell r="H13569">
            <v>254.69</v>
          </cell>
        </row>
        <row r="13570">
          <cell r="A13570" t="str">
            <v>73796/001</v>
          </cell>
          <cell r="B13570" t="str">
            <v>VÁLVULA DE PÉ COM CRIVO Ø 20- FORNECIMENTO E INSTALAÇÃO</v>
          </cell>
          <cell r="E13570" t="str">
            <v xml:space="preserve">UN    </v>
          </cell>
          <cell r="F13570" t="str">
            <v>Coeficiente</v>
          </cell>
          <cell r="G13570" t="str">
            <v>Preço Unit.</v>
          </cell>
          <cell r="H13570" t="str">
            <v>Preço Total</v>
          </cell>
          <cell r="I13570">
            <v>33</v>
          </cell>
        </row>
        <row r="13571">
          <cell r="B13571">
            <v>1</v>
          </cell>
          <cell r="C13571" t="str">
            <v>2696</v>
          </cell>
          <cell r="D13571" t="str">
            <v>ENCANADOR OU BOMBEIRO HIDRAULICO</v>
          </cell>
          <cell r="E13571" t="str">
            <v>H</v>
          </cell>
          <cell r="F13571">
            <v>0.6</v>
          </cell>
          <cell r="G13571">
            <v>9.68</v>
          </cell>
          <cell r="H13571">
            <v>5.81</v>
          </cell>
        </row>
        <row r="13572">
          <cell r="B13572">
            <v>1</v>
          </cell>
          <cell r="C13572" t="str">
            <v>6111</v>
          </cell>
          <cell r="D13572" t="str">
            <v>SERVENTE</v>
          </cell>
          <cell r="E13572" t="str">
            <v>H</v>
          </cell>
          <cell r="F13572">
            <v>0.6</v>
          </cell>
          <cell r="G13572">
            <v>6.93</v>
          </cell>
          <cell r="H13572">
            <v>4.16</v>
          </cell>
        </row>
        <row r="13573">
          <cell r="B13573">
            <v>2</v>
          </cell>
          <cell r="C13573" t="str">
            <v>14</v>
          </cell>
          <cell r="D13573" t="str">
            <v>ESTOPA OU CORDA ALCATROADA P/ JUNTA DE TUBOS CONCRETO/CERAMICO</v>
          </cell>
          <cell r="E13573" t="str">
            <v>KG</v>
          </cell>
          <cell r="F13573">
            <v>1.4999999999999999E-2</v>
          </cell>
          <cell r="G13573">
            <v>2.2000000000000002</v>
          </cell>
          <cell r="H13573">
            <v>0.03</v>
          </cell>
        </row>
        <row r="13574">
          <cell r="B13574">
            <v>2</v>
          </cell>
          <cell r="C13574" t="str">
            <v>10229</v>
          </cell>
          <cell r="D13574" t="str">
            <v>VALVULA PE C/ CRIVO BRONZE 3/4"</v>
          </cell>
          <cell r="E13574" t="str">
            <v>UN</v>
          </cell>
          <cell r="F13574">
            <v>1</v>
          </cell>
          <cell r="G13574">
            <v>23</v>
          </cell>
          <cell r="H13574">
            <v>23</v>
          </cell>
        </row>
        <row r="13575">
          <cell r="D13575" t="str">
            <v>Custo Direto Total</v>
          </cell>
          <cell r="H13575">
            <v>33</v>
          </cell>
        </row>
        <row r="13576">
          <cell r="D13576" t="str">
            <v>Taxa de BDI %</v>
          </cell>
          <cell r="F13576">
            <v>1E-8</v>
          </cell>
          <cell r="H13576">
            <v>0</v>
          </cell>
        </row>
        <row r="13577">
          <cell r="D13577" t="str">
            <v>Total da Composição</v>
          </cell>
          <cell r="H13577">
            <v>33</v>
          </cell>
        </row>
        <row r="13578">
          <cell r="A13578" t="str">
            <v>73796/002</v>
          </cell>
          <cell r="B13578" t="str">
            <v>VÁLVULA DE PÉ COM CRIVO Ø 25MM (1") - FORNECIMENTO E INSTALAÇÃO</v>
          </cell>
          <cell r="E13578" t="str">
            <v xml:space="preserve">UN    </v>
          </cell>
          <cell r="F13578" t="str">
            <v>Coeficiente</v>
          </cell>
          <cell r="G13578" t="str">
            <v>Preço Unit.</v>
          </cell>
          <cell r="H13578" t="str">
            <v>Preço Total</v>
          </cell>
          <cell r="I13578">
            <v>36.379999999999995</v>
          </cell>
        </row>
        <row r="13579">
          <cell r="B13579">
            <v>1</v>
          </cell>
          <cell r="C13579" t="str">
            <v>2696</v>
          </cell>
          <cell r="D13579" t="str">
            <v>ENCANADOR OU BOMBEIRO HIDRAULICO</v>
          </cell>
          <cell r="E13579" t="str">
            <v>H</v>
          </cell>
          <cell r="F13579">
            <v>0.6</v>
          </cell>
          <cell r="G13579">
            <v>9.68</v>
          </cell>
          <cell r="H13579">
            <v>5.81</v>
          </cell>
        </row>
        <row r="13580">
          <cell r="B13580">
            <v>1</v>
          </cell>
          <cell r="C13580" t="str">
            <v>6111</v>
          </cell>
          <cell r="D13580" t="str">
            <v>SERVENTE</v>
          </cell>
          <cell r="E13580" t="str">
            <v>H</v>
          </cell>
          <cell r="F13580">
            <v>0.6</v>
          </cell>
          <cell r="G13580">
            <v>6.93</v>
          </cell>
          <cell r="H13580">
            <v>4.16</v>
          </cell>
        </row>
        <row r="13581">
          <cell r="B13581">
            <v>2</v>
          </cell>
          <cell r="C13581" t="str">
            <v>14</v>
          </cell>
          <cell r="D13581" t="str">
            <v>ESTOPA OU CORDA ALCATROADA P/ JUNTA DE TUBOS CONCRETO/CERAMICO</v>
          </cell>
          <cell r="E13581" t="str">
            <v>KG</v>
          </cell>
          <cell r="F13581">
            <v>0.02</v>
          </cell>
          <cell r="G13581">
            <v>2.2000000000000002</v>
          </cell>
          <cell r="H13581">
            <v>0.04</v>
          </cell>
        </row>
        <row r="13582">
          <cell r="B13582">
            <v>2</v>
          </cell>
          <cell r="C13582" t="str">
            <v>10234</v>
          </cell>
          <cell r="D13582" t="str">
            <v>VALVULA PE C/ CRIVO BRONZE 1"</v>
          </cell>
          <cell r="E13582" t="str">
            <v>UN</v>
          </cell>
          <cell r="F13582">
            <v>1</v>
          </cell>
          <cell r="G13582">
            <v>26.37</v>
          </cell>
          <cell r="H13582">
            <v>26.37</v>
          </cell>
        </row>
        <row r="13583">
          <cell r="D13583" t="str">
            <v>Custo Direto Total</v>
          </cell>
          <cell r="H13583">
            <v>36.379999999999995</v>
          </cell>
        </row>
        <row r="13584">
          <cell r="D13584" t="str">
            <v>Taxa de BDI %</v>
          </cell>
          <cell r="F13584">
            <v>1E-8</v>
          </cell>
          <cell r="H13584">
            <v>0</v>
          </cell>
        </row>
        <row r="13585">
          <cell r="D13585" t="str">
            <v>Total da Composição</v>
          </cell>
          <cell r="H13585">
            <v>36.379999999999995</v>
          </cell>
        </row>
        <row r="13586">
          <cell r="A13586" t="str">
            <v>73796/003</v>
          </cell>
          <cell r="B13586" t="str">
            <v>VÁLVULA DE PÉ COM CRIVO Ø 40MM- FORNECIMENTO E INSTALAÇÃO</v>
          </cell>
          <cell r="E13586" t="str">
            <v xml:space="preserve">UN    </v>
          </cell>
          <cell r="F13586" t="str">
            <v>Coeficiente</v>
          </cell>
          <cell r="G13586" t="str">
            <v>Preço Unit.</v>
          </cell>
          <cell r="H13586" t="str">
            <v>Preço Total</v>
          </cell>
          <cell r="I13586">
            <v>56.69</v>
          </cell>
        </row>
        <row r="13587">
          <cell r="B13587">
            <v>1</v>
          </cell>
          <cell r="C13587" t="str">
            <v>2696</v>
          </cell>
          <cell r="D13587" t="str">
            <v>ENCANADOR OU BOMBEIRO HIDRAULICO</v>
          </cell>
          <cell r="E13587" t="str">
            <v>H</v>
          </cell>
          <cell r="F13587">
            <v>0.7</v>
          </cell>
          <cell r="G13587">
            <v>9.68</v>
          </cell>
          <cell r="H13587">
            <v>6.78</v>
          </cell>
        </row>
        <row r="13588">
          <cell r="B13588">
            <v>1</v>
          </cell>
          <cell r="C13588" t="str">
            <v>6111</v>
          </cell>
          <cell r="D13588" t="str">
            <v>SERVENTE</v>
          </cell>
          <cell r="E13588" t="str">
            <v>H</v>
          </cell>
          <cell r="F13588">
            <v>0.7</v>
          </cell>
          <cell r="G13588">
            <v>6.93</v>
          </cell>
          <cell r="H13588">
            <v>4.8499999999999996</v>
          </cell>
        </row>
        <row r="13589">
          <cell r="B13589">
            <v>2</v>
          </cell>
          <cell r="C13589" t="str">
            <v>14</v>
          </cell>
          <cell r="D13589" t="str">
            <v>ESTOPA OU CORDA ALCATROADA P/ JUNTA DE TUBOS CONCRETO/CERAMICO</v>
          </cell>
          <cell r="E13589" t="str">
            <v>KG</v>
          </cell>
          <cell r="F13589">
            <v>0.04</v>
          </cell>
          <cell r="G13589">
            <v>2.2000000000000002</v>
          </cell>
          <cell r="H13589">
            <v>0.09</v>
          </cell>
        </row>
        <row r="13590">
          <cell r="B13590">
            <v>2</v>
          </cell>
          <cell r="C13590" t="str">
            <v>10236</v>
          </cell>
          <cell r="D13590" t="str">
            <v>VALVULA PE C/ CRIVO BRONZE 1 1/2"</v>
          </cell>
          <cell r="E13590" t="str">
            <v>UN</v>
          </cell>
          <cell r="F13590">
            <v>1</v>
          </cell>
          <cell r="G13590">
            <v>44.97</v>
          </cell>
          <cell r="H13590">
            <v>44.97</v>
          </cell>
        </row>
        <row r="13591">
          <cell r="D13591" t="str">
            <v>Custo Direto Total</v>
          </cell>
          <cell r="H13591">
            <v>56.69</v>
          </cell>
        </row>
        <row r="13592">
          <cell r="D13592" t="str">
            <v>Taxa de BDI %</v>
          </cell>
          <cell r="F13592">
            <v>1E-8</v>
          </cell>
          <cell r="H13592">
            <v>0</v>
          </cell>
        </row>
        <row r="13593">
          <cell r="D13593" t="str">
            <v>Total da Composição</v>
          </cell>
          <cell r="H13593">
            <v>56.69</v>
          </cell>
        </row>
        <row r="13594">
          <cell r="A13594" t="str">
            <v>73796/004</v>
          </cell>
          <cell r="B13594" t="str">
            <v>VÁLVULA DE PÉ COM CRIVO Ø 50MM (2") - FORNECIMENTO E INSTALAÇÃO</v>
          </cell>
          <cell r="E13594" t="str">
            <v xml:space="preserve">UN    </v>
          </cell>
          <cell r="F13594" t="str">
            <v>Coeficiente</v>
          </cell>
          <cell r="G13594" t="str">
            <v>Preço Unit.</v>
          </cell>
          <cell r="H13594" t="str">
            <v>Preço Total</v>
          </cell>
          <cell r="I13594">
            <v>74.010000000000005</v>
          </cell>
        </row>
        <row r="13595">
          <cell r="B13595">
            <v>1</v>
          </cell>
          <cell r="C13595" t="str">
            <v>2696</v>
          </cell>
          <cell r="D13595" t="str">
            <v>ENCANADOR OU BOMBEIRO HIDRAULICO</v>
          </cell>
          <cell r="E13595" t="str">
            <v>H</v>
          </cell>
          <cell r="F13595">
            <v>0.7</v>
          </cell>
          <cell r="G13595">
            <v>9.68</v>
          </cell>
          <cell r="H13595">
            <v>6.78</v>
          </cell>
        </row>
        <row r="13596">
          <cell r="B13596">
            <v>1</v>
          </cell>
          <cell r="C13596" t="str">
            <v>6111</v>
          </cell>
          <cell r="D13596" t="str">
            <v>SERVENTE</v>
          </cell>
          <cell r="E13596" t="str">
            <v>H</v>
          </cell>
          <cell r="F13596">
            <v>0.7</v>
          </cell>
          <cell r="G13596">
            <v>6.93</v>
          </cell>
          <cell r="H13596">
            <v>4.8499999999999996</v>
          </cell>
        </row>
        <row r="13597">
          <cell r="B13597">
            <v>2</v>
          </cell>
          <cell r="C13597" t="str">
            <v>14</v>
          </cell>
          <cell r="D13597" t="str">
            <v>ESTOPA OU CORDA ALCATROADA P/ JUNTA DE TUBOS CONCRETO/CERAMICO</v>
          </cell>
          <cell r="E13597" t="str">
            <v>KG</v>
          </cell>
          <cell r="F13597">
            <v>0.05</v>
          </cell>
          <cell r="G13597">
            <v>2.2000000000000002</v>
          </cell>
          <cell r="H13597">
            <v>0.11</v>
          </cell>
        </row>
        <row r="13598">
          <cell r="B13598">
            <v>2</v>
          </cell>
          <cell r="C13598" t="str">
            <v>10232</v>
          </cell>
          <cell r="D13598" t="str">
            <v>VALVULA PE C/ CRIVO BRONZE 2"</v>
          </cell>
          <cell r="E13598" t="str">
            <v>UN</v>
          </cell>
          <cell r="F13598">
            <v>1</v>
          </cell>
          <cell r="G13598">
            <v>62.27</v>
          </cell>
          <cell r="H13598">
            <v>62.27</v>
          </cell>
        </row>
        <row r="13599">
          <cell r="D13599" t="str">
            <v>Custo Direto Total</v>
          </cell>
          <cell r="H13599">
            <v>74.010000000000005</v>
          </cell>
        </row>
        <row r="13600">
          <cell r="D13600" t="str">
            <v>Taxa de BDI %</v>
          </cell>
          <cell r="F13600">
            <v>1E-8</v>
          </cell>
          <cell r="H13600">
            <v>0</v>
          </cell>
        </row>
        <row r="13601">
          <cell r="D13601" t="str">
            <v>Total da Composição</v>
          </cell>
          <cell r="H13601">
            <v>74.010000000000005</v>
          </cell>
        </row>
        <row r="13602">
          <cell r="A13602" t="str">
            <v>73796/005</v>
          </cell>
          <cell r="B13602" t="str">
            <v>VÁLVULA DE PÉ COM CRIVO Ø 65MM- FORNECIMENTO E INSTALAÇÃO</v>
          </cell>
          <cell r="E13602" t="str">
            <v xml:space="preserve">UN    </v>
          </cell>
          <cell r="F13602" t="str">
            <v>Coeficiente</v>
          </cell>
          <cell r="G13602" t="str">
            <v>Preço Unit.</v>
          </cell>
          <cell r="H13602" t="str">
            <v>Preço Total</v>
          </cell>
          <cell r="I13602">
            <v>126.53</v>
          </cell>
        </row>
        <row r="13603">
          <cell r="B13603">
            <v>1</v>
          </cell>
          <cell r="C13603" t="str">
            <v>2696</v>
          </cell>
          <cell r="D13603" t="str">
            <v>ENCANADOR OU BOMBEIRO HIDRAULICO</v>
          </cell>
          <cell r="E13603" t="str">
            <v>H</v>
          </cell>
          <cell r="F13603">
            <v>0.8</v>
          </cell>
          <cell r="G13603">
            <v>9.68</v>
          </cell>
          <cell r="H13603">
            <v>7.74</v>
          </cell>
        </row>
        <row r="13604">
          <cell r="B13604">
            <v>1</v>
          </cell>
          <cell r="C13604" t="str">
            <v>6111</v>
          </cell>
          <cell r="D13604" t="str">
            <v>SERVENTE</v>
          </cell>
          <cell r="E13604" t="str">
            <v>H</v>
          </cell>
          <cell r="F13604">
            <v>0.8</v>
          </cell>
          <cell r="G13604">
            <v>6.93</v>
          </cell>
          <cell r="H13604">
            <v>5.54</v>
          </cell>
        </row>
        <row r="13605">
          <cell r="B13605">
            <v>2</v>
          </cell>
          <cell r="C13605" t="str">
            <v>14</v>
          </cell>
          <cell r="D13605" t="str">
            <v>ESTOPA OU CORDA ALCATROADA P/ JUNTA DE TUBOS CONCRETO/CERAMICO</v>
          </cell>
          <cell r="E13605" t="str">
            <v>KG</v>
          </cell>
          <cell r="F13605">
            <v>0.64</v>
          </cell>
          <cell r="G13605">
            <v>2.2000000000000002</v>
          </cell>
          <cell r="H13605">
            <v>1.41</v>
          </cell>
        </row>
        <row r="13606">
          <cell r="B13606">
            <v>2</v>
          </cell>
          <cell r="C13606" t="str">
            <v>10231</v>
          </cell>
          <cell r="D13606" t="str">
            <v>VALVULA PE C/ CRIVO BRONZE 2 1/2"</v>
          </cell>
          <cell r="E13606" t="str">
            <v>UN</v>
          </cell>
          <cell r="F13606">
            <v>1</v>
          </cell>
          <cell r="G13606">
            <v>111.84</v>
          </cell>
          <cell r="H13606">
            <v>111.84</v>
          </cell>
        </row>
        <row r="13607">
          <cell r="D13607" t="str">
            <v>Custo Direto Total</v>
          </cell>
          <cell r="H13607">
            <v>126.53</v>
          </cell>
        </row>
        <row r="13608">
          <cell r="D13608" t="str">
            <v>Taxa de BDI %</v>
          </cell>
          <cell r="F13608">
            <v>1E-8</v>
          </cell>
          <cell r="H13608">
            <v>0</v>
          </cell>
        </row>
        <row r="13609">
          <cell r="D13609" t="str">
            <v>Total da Composição</v>
          </cell>
          <cell r="H13609">
            <v>126.53</v>
          </cell>
        </row>
        <row r="13610">
          <cell r="A13610" t="str">
            <v>73796/006</v>
          </cell>
          <cell r="B13610" t="str">
            <v>VÁLVULA DE PÉ COM CRIVO Ø 80MM (3") - FORNECIMENTO E INSTALAÇÃO</v>
          </cell>
          <cell r="E13610" t="str">
            <v xml:space="preserve">UN    </v>
          </cell>
          <cell r="F13610" t="str">
            <v>Coeficiente</v>
          </cell>
          <cell r="G13610" t="str">
            <v>Preço Unit.</v>
          </cell>
          <cell r="H13610" t="str">
            <v>Preço Total</v>
          </cell>
          <cell r="I13610">
            <v>160.87</v>
          </cell>
        </row>
        <row r="13611">
          <cell r="B13611">
            <v>1</v>
          </cell>
          <cell r="C13611" t="str">
            <v>2696</v>
          </cell>
          <cell r="D13611" t="str">
            <v>ENCANADOR OU BOMBEIRO HIDRAULICO</v>
          </cell>
          <cell r="E13611" t="str">
            <v>H</v>
          </cell>
          <cell r="F13611">
            <v>0.8</v>
          </cell>
          <cell r="G13611">
            <v>9.68</v>
          </cell>
          <cell r="H13611">
            <v>7.74</v>
          </cell>
        </row>
        <row r="13612">
          <cell r="B13612">
            <v>1</v>
          </cell>
          <cell r="C13612" t="str">
            <v>6111</v>
          </cell>
          <cell r="D13612" t="str">
            <v>SERVENTE</v>
          </cell>
          <cell r="E13612" t="str">
            <v>H</v>
          </cell>
          <cell r="F13612">
            <v>0.8</v>
          </cell>
          <cell r="G13612">
            <v>6.93</v>
          </cell>
          <cell r="H13612">
            <v>5.54</v>
          </cell>
        </row>
        <row r="13613">
          <cell r="B13613">
            <v>2</v>
          </cell>
          <cell r="C13613" t="str">
            <v>14</v>
          </cell>
          <cell r="D13613" t="str">
            <v>ESTOPA OU CORDA ALCATROADA P/ JUNTA DE TUBOS CONCRETO/CERAMICO</v>
          </cell>
          <cell r="E13613" t="str">
            <v>KG</v>
          </cell>
          <cell r="F13613">
            <v>0.08</v>
          </cell>
          <cell r="G13613">
            <v>2.2000000000000002</v>
          </cell>
          <cell r="H13613">
            <v>0.18</v>
          </cell>
        </row>
        <row r="13614">
          <cell r="B13614">
            <v>2</v>
          </cell>
          <cell r="C13614" t="str">
            <v>10235</v>
          </cell>
          <cell r="D13614" t="str">
            <v>VALVULA PE C/ CRIVO BRONZE 3"</v>
          </cell>
          <cell r="E13614" t="str">
            <v>UN</v>
          </cell>
          <cell r="F13614">
            <v>1</v>
          </cell>
          <cell r="G13614">
            <v>147.41</v>
          </cell>
          <cell r="H13614">
            <v>147.41</v>
          </cell>
        </row>
        <row r="13615">
          <cell r="D13615" t="str">
            <v>Custo Direto Total</v>
          </cell>
          <cell r="H13615">
            <v>160.87</v>
          </cell>
        </row>
        <row r="13616">
          <cell r="D13616" t="str">
            <v>Taxa de BDI %</v>
          </cell>
          <cell r="F13616">
            <v>1E-8</v>
          </cell>
          <cell r="H13616">
            <v>0</v>
          </cell>
        </row>
        <row r="13617">
          <cell r="D13617" t="str">
            <v>Total da Composição</v>
          </cell>
          <cell r="H13617">
            <v>160.87</v>
          </cell>
        </row>
        <row r="13618">
          <cell r="A13618" t="str">
            <v>73796/007</v>
          </cell>
          <cell r="B13618" t="str">
            <v>VÁLVULA DE PÉ COM CRIVO Ø 1(4") - FORNECIMENTO E INSTALAÇÃO</v>
          </cell>
          <cell r="E13618" t="str">
            <v xml:space="preserve">UN    </v>
          </cell>
          <cell r="F13618" t="str">
            <v>Coeficiente</v>
          </cell>
          <cell r="G13618" t="str">
            <v>Preço Unit.</v>
          </cell>
          <cell r="H13618" t="str">
            <v>Preço Total</v>
          </cell>
          <cell r="I13618">
            <v>261.83999999999997</v>
          </cell>
        </row>
        <row r="13619">
          <cell r="B13619">
            <v>1</v>
          </cell>
          <cell r="C13619" t="str">
            <v>2696</v>
          </cell>
          <cell r="D13619" t="str">
            <v>ENCANADOR OU BOMBEIRO HIDRAULICO</v>
          </cell>
          <cell r="E13619" t="str">
            <v>H</v>
          </cell>
          <cell r="F13619">
            <v>1</v>
          </cell>
          <cell r="G13619">
            <v>9.68</v>
          </cell>
          <cell r="H13619">
            <v>9.68</v>
          </cell>
        </row>
        <row r="13620">
          <cell r="B13620">
            <v>1</v>
          </cell>
          <cell r="C13620" t="str">
            <v>6111</v>
          </cell>
          <cell r="D13620" t="str">
            <v>SERVENTE</v>
          </cell>
          <cell r="E13620" t="str">
            <v>H</v>
          </cell>
          <cell r="F13620">
            <v>1</v>
          </cell>
          <cell r="G13620">
            <v>6.93</v>
          </cell>
          <cell r="H13620">
            <v>6.93</v>
          </cell>
        </row>
        <row r="13621">
          <cell r="B13621">
            <v>2</v>
          </cell>
          <cell r="C13621" t="str">
            <v>14</v>
          </cell>
          <cell r="D13621" t="str">
            <v>ESTOPA OU CORDA ALCATROADA P/ JUNTA DE TUBOS CONCRETO/CERAMICO</v>
          </cell>
          <cell r="E13621" t="str">
            <v>KG</v>
          </cell>
          <cell r="F13621">
            <v>0.1</v>
          </cell>
          <cell r="G13621">
            <v>2.2000000000000002</v>
          </cell>
          <cell r="H13621">
            <v>0.22</v>
          </cell>
        </row>
        <row r="13622">
          <cell r="B13622">
            <v>2</v>
          </cell>
          <cell r="C13622" t="str">
            <v>10230</v>
          </cell>
          <cell r="D13622" t="str">
            <v>VALVULA PE C/ CRIVO BRONZE 4"</v>
          </cell>
          <cell r="E13622" t="str">
            <v>UN</v>
          </cell>
          <cell r="F13622">
            <v>1</v>
          </cell>
          <cell r="G13622">
            <v>245.01</v>
          </cell>
          <cell r="H13622">
            <v>245.01</v>
          </cell>
        </row>
        <row r="13623">
          <cell r="D13623" t="str">
            <v>Custo Direto Total</v>
          </cell>
          <cell r="H13623">
            <v>261.83999999999997</v>
          </cell>
        </row>
        <row r="13624">
          <cell r="D13624" t="str">
            <v>Taxa de BDI %</v>
          </cell>
          <cell r="F13624">
            <v>1E-8</v>
          </cell>
          <cell r="H13624">
            <v>0</v>
          </cell>
        </row>
        <row r="13625">
          <cell r="D13625" t="str">
            <v>Total da Composição</v>
          </cell>
          <cell r="H13625">
            <v>261.83999999999997</v>
          </cell>
        </row>
        <row r="13626">
          <cell r="A13626" t="str">
            <v>73797/001</v>
          </cell>
          <cell r="B13626" t="str">
            <v>REGISTRO DE GAVETA COM CANOPLA Ø 32MM- FORNECIMENTO E INSTALAÇÃO</v>
          </cell>
          <cell r="E13626" t="str">
            <v xml:space="preserve">UN    </v>
          </cell>
          <cell r="F13626" t="str">
            <v>Coeficiente</v>
          </cell>
          <cell r="G13626" t="str">
            <v>Preço Unit.</v>
          </cell>
          <cell r="H13626" t="str">
            <v>Preço Total</v>
          </cell>
          <cell r="I13626">
            <v>91.91</v>
          </cell>
        </row>
        <row r="13627">
          <cell r="B13627">
            <v>1</v>
          </cell>
          <cell r="C13627" t="str">
            <v>2696</v>
          </cell>
          <cell r="D13627" t="str">
            <v>ENCANADOR OU BOMBEIRO HIDRAULICO</v>
          </cell>
          <cell r="E13627" t="str">
            <v>H</v>
          </cell>
          <cell r="F13627">
            <v>0.6</v>
          </cell>
          <cell r="G13627">
            <v>9.68</v>
          </cell>
          <cell r="H13627">
            <v>5.81</v>
          </cell>
        </row>
        <row r="13628">
          <cell r="B13628">
            <v>1</v>
          </cell>
          <cell r="C13628" t="str">
            <v>6111</v>
          </cell>
          <cell r="D13628" t="str">
            <v>SERVENTE</v>
          </cell>
          <cell r="E13628" t="str">
            <v>H</v>
          </cell>
          <cell r="F13628">
            <v>0.6</v>
          </cell>
          <cell r="G13628">
            <v>6.93</v>
          </cell>
          <cell r="H13628">
            <v>4.16</v>
          </cell>
        </row>
        <row r="13629">
          <cell r="B13629">
            <v>2</v>
          </cell>
          <cell r="C13629" t="str">
            <v>14</v>
          </cell>
          <cell r="D13629" t="str">
            <v>ESTOPA OU CORDA ALCATROADA P/ JUNTA DE TUBOS CONCRETO/CERAMICO</v>
          </cell>
          <cell r="E13629" t="str">
            <v>KG</v>
          </cell>
          <cell r="F13629">
            <v>0.03</v>
          </cell>
          <cell r="G13629">
            <v>2.2000000000000002</v>
          </cell>
          <cell r="H13629">
            <v>7.0000000000000007E-2</v>
          </cell>
        </row>
        <row r="13630">
          <cell r="B13630">
            <v>2</v>
          </cell>
          <cell r="C13630" t="str">
            <v>6014</v>
          </cell>
          <cell r="D13630" t="str">
            <v>REGISTRO GAVETA 1.1/4" REF 1509-C - C/ CANOPLA ACAB CROMADO SIMPLES</v>
          </cell>
          <cell r="E13630" t="str">
            <v>UN</v>
          </cell>
          <cell r="F13630">
            <v>1</v>
          </cell>
          <cell r="G13630">
            <v>81.87</v>
          </cell>
          <cell r="H13630">
            <v>81.87</v>
          </cell>
        </row>
        <row r="13631">
          <cell r="D13631" t="str">
            <v>Custo Direto Total</v>
          </cell>
          <cell r="H13631">
            <v>91.91</v>
          </cell>
        </row>
        <row r="13632">
          <cell r="D13632" t="str">
            <v>Taxa de BDI %</v>
          </cell>
          <cell r="F13632">
            <v>1E-8</v>
          </cell>
          <cell r="H13632">
            <v>0</v>
          </cell>
        </row>
        <row r="13633">
          <cell r="D13633" t="str">
            <v>Total da Composição</v>
          </cell>
          <cell r="H13633">
            <v>91.91</v>
          </cell>
        </row>
        <row r="13634">
          <cell r="A13634" t="str">
            <v>73870/001</v>
          </cell>
          <cell r="B13634" t="str">
            <v>VÁLVULA DE ESFERA EM BRONZE Ø 1/2" - FORNECIMENTO E INSTALAÇÃO</v>
          </cell>
          <cell r="E13634" t="str">
            <v xml:space="preserve">UN    </v>
          </cell>
          <cell r="F13634" t="str">
            <v>Coeficiente</v>
          </cell>
          <cell r="G13634" t="str">
            <v>Preço Unit.</v>
          </cell>
          <cell r="H13634" t="str">
            <v>Preço Total</v>
          </cell>
          <cell r="I13634">
            <v>33.379999999999995</v>
          </cell>
        </row>
        <row r="13635">
          <cell r="B13635">
            <v>1</v>
          </cell>
          <cell r="C13635" t="str">
            <v>2696</v>
          </cell>
          <cell r="D13635" t="str">
            <v>ENCANADOR OU BOMBEIRO HIDRAULICO</v>
          </cell>
          <cell r="E13635" t="str">
            <v>H</v>
          </cell>
          <cell r="F13635">
            <v>0.6</v>
          </cell>
          <cell r="G13635">
            <v>9.68</v>
          </cell>
          <cell r="H13635">
            <v>5.81</v>
          </cell>
        </row>
        <row r="13636">
          <cell r="B13636">
            <v>1</v>
          </cell>
          <cell r="C13636" t="str">
            <v>6111</v>
          </cell>
          <cell r="D13636" t="str">
            <v>SERVENTE</v>
          </cell>
          <cell r="E13636" t="str">
            <v>H</v>
          </cell>
          <cell r="F13636">
            <v>0.6</v>
          </cell>
          <cell r="G13636">
            <v>6.93</v>
          </cell>
          <cell r="H13636">
            <v>4.16</v>
          </cell>
        </row>
        <row r="13637">
          <cell r="B13637">
            <v>2</v>
          </cell>
          <cell r="C13637" t="str">
            <v>14</v>
          </cell>
          <cell r="D13637" t="str">
            <v>ESTOPA OU CORDA ALCATROADA P/ JUNTA DE TUBOS CONCRETO/CERAMICO</v>
          </cell>
          <cell r="E13637" t="str">
            <v>KG</v>
          </cell>
          <cell r="F13637">
            <v>0.01</v>
          </cell>
          <cell r="G13637">
            <v>2.2000000000000002</v>
          </cell>
          <cell r="H13637">
            <v>0.02</v>
          </cell>
        </row>
        <row r="13638">
          <cell r="B13638">
            <v>2</v>
          </cell>
          <cell r="C13638" t="str">
            <v>11748</v>
          </cell>
          <cell r="D13638" t="str">
            <v>VALVULA DE ESFERA EM BRONZE REF 1552-B 1/2" BRUTA</v>
          </cell>
          <cell r="E13638" t="str">
            <v>UN</v>
          </cell>
          <cell r="F13638">
            <v>1</v>
          </cell>
          <cell r="G13638">
            <v>23.39</v>
          </cell>
          <cell r="H13638">
            <v>23.39</v>
          </cell>
        </row>
        <row r="13639">
          <cell r="D13639" t="str">
            <v>Custo Direto Total</v>
          </cell>
          <cell r="H13639">
            <v>33.379999999999995</v>
          </cell>
        </row>
        <row r="13640">
          <cell r="D13640" t="str">
            <v>Taxa de BDI %</v>
          </cell>
          <cell r="F13640">
            <v>1E-8</v>
          </cell>
          <cell r="H13640">
            <v>0</v>
          </cell>
        </row>
        <row r="13641">
          <cell r="D13641" t="str">
            <v>Total da Composição</v>
          </cell>
          <cell r="H13641">
            <v>33.379999999999995</v>
          </cell>
        </row>
        <row r="13642">
          <cell r="A13642" t="str">
            <v>73870/002</v>
          </cell>
          <cell r="B13642" t="str">
            <v>VÁLVULA DE ESFERA EM BRONZE Ø 3/4" - FORNECIMENTO E INSTALAÇÃO</v>
          </cell>
          <cell r="E13642" t="str">
            <v xml:space="preserve">UN    </v>
          </cell>
          <cell r="F13642" t="str">
            <v>Coeficiente</v>
          </cell>
          <cell r="G13642" t="str">
            <v>Preço Unit.</v>
          </cell>
          <cell r="H13642" t="str">
            <v>Preço Total</v>
          </cell>
          <cell r="I13642">
            <v>37.619999999999997</v>
          </cell>
        </row>
        <row r="13643">
          <cell r="B13643">
            <v>1</v>
          </cell>
          <cell r="C13643" t="str">
            <v>2696</v>
          </cell>
          <cell r="D13643" t="str">
            <v>ENCANADOR OU BOMBEIRO HIDRAULICO</v>
          </cell>
          <cell r="E13643" t="str">
            <v>H</v>
          </cell>
          <cell r="F13643">
            <v>0.6</v>
          </cell>
          <cell r="G13643">
            <v>9.68</v>
          </cell>
          <cell r="H13643">
            <v>5.81</v>
          </cell>
        </row>
        <row r="13644">
          <cell r="B13644">
            <v>1</v>
          </cell>
          <cell r="C13644" t="str">
            <v>6111</v>
          </cell>
          <cell r="D13644" t="str">
            <v>SERVENTE</v>
          </cell>
          <cell r="E13644" t="str">
            <v>H</v>
          </cell>
          <cell r="F13644">
            <v>0.6</v>
          </cell>
          <cell r="G13644">
            <v>6.93</v>
          </cell>
          <cell r="H13644">
            <v>4.16</v>
          </cell>
        </row>
        <row r="13645">
          <cell r="B13645">
            <v>2</v>
          </cell>
          <cell r="C13645" t="str">
            <v>14</v>
          </cell>
          <cell r="D13645" t="str">
            <v>ESTOPA OU CORDA ALCATROADA P/ JUNTA DE TUBOS CONCRETO/CERAMICO</v>
          </cell>
          <cell r="E13645" t="str">
            <v>KG</v>
          </cell>
          <cell r="F13645">
            <v>1.4999999999999999E-2</v>
          </cell>
          <cell r="G13645">
            <v>2.2000000000000002</v>
          </cell>
          <cell r="H13645">
            <v>0.03</v>
          </cell>
        </row>
        <row r="13646">
          <cell r="B13646">
            <v>2</v>
          </cell>
          <cell r="C13646" t="str">
            <v>11749</v>
          </cell>
          <cell r="D13646" t="str">
            <v>VALVULA DE ESFERA EM BRONZE REF 1552-B 3/4" BRUTA</v>
          </cell>
          <cell r="E13646" t="str">
            <v>UN</v>
          </cell>
          <cell r="F13646">
            <v>1</v>
          </cell>
          <cell r="G13646">
            <v>27.62</v>
          </cell>
          <cell r="H13646">
            <v>27.62</v>
          </cell>
        </row>
        <row r="13647">
          <cell r="D13647" t="str">
            <v>Custo Direto Total</v>
          </cell>
          <cell r="H13647">
            <v>37.619999999999997</v>
          </cell>
        </row>
        <row r="13648">
          <cell r="D13648" t="str">
            <v>Taxa de BDI %</v>
          </cell>
          <cell r="F13648">
            <v>1E-8</v>
          </cell>
          <cell r="H13648">
            <v>0</v>
          </cell>
        </row>
        <row r="13649">
          <cell r="D13649" t="str">
            <v>Total da Composição</v>
          </cell>
          <cell r="H13649">
            <v>37.619999999999997</v>
          </cell>
        </row>
        <row r="13650">
          <cell r="A13650" t="str">
            <v>73870/003</v>
          </cell>
          <cell r="B13650" t="str">
            <v>VÁLVULA DE ESFERA EM BRONZE Ø 1.1/4" - FORNECIMENTO E INSTALAÇÃO</v>
          </cell>
          <cell r="E13650" t="str">
            <v xml:space="preserve">UN    </v>
          </cell>
          <cell r="F13650" t="str">
            <v>Coeficiente</v>
          </cell>
          <cell r="G13650" t="str">
            <v>Preço Unit.</v>
          </cell>
          <cell r="H13650" t="str">
            <v>Preço Total</v>
          </cell>
          <cell r="I13650">
            <v>48.339999999999996</v>
          </cell>
        </row>
        <row r="13651">
          <cell r="B13651">
            <v>1</v>
          </cell>
          <cell r="C13651" t="str">
            <v>2696</v>
          </cell>
          <cell r="D13651" t="str">
            <v>ENCANADOR OU BOMBEIRO HIDRAULICO</v>
          </cell>
          <cell r="E13651" t="str">
            <v>H</v>
          </cell>
          <cell r="F13651">
            <v>0.6</v>
          </cell>
          <cell r="G13651">
            <v>9.68</v>
          </cell>
          <cell r="H13651">
            <v>5.81</v>
          </cell>
        </row>
        <row r="13652">
          <cell r="B13652">
            <v>1</v>
          </cell>
          <cell r="C13652" t="str">
            <v>6111</v>
          </cell>
          <cell r="D13652" t="str">
            <v>SERVENTE</v>
          </cell>
          <cell r="E13652" t="str">
            <v>H</v>
          </cell>
          <cell r="F13652">
            <v>0.6</v>
          </cell>
          <cell r="G13652">
            <v>6.93</v>
          </cell>
          <cell r="H13652">
            <v>4.16</v>
          </cell>
        </row>
        <row r="13653">
          <cell r="B13653">
            <v>2</v>
          </cell>
          <cell r="C13653" t="str">
            <v>14</v>
          </cell>
          <cell r="D13653" t="str">
            <v>ESTOPA OU CORDA ALCATROADA P/ JUNTA DE TUBOS CONCRETO/CERAMICO</v>
          </cell>
          <cell r="E13653" t="str">
            <v>KG</v>
          </cell>
          <cell r="F13653">
            <v>0.02</v>
          </cell>
          <cell r="G13653">
            <v>2.2000000000000002</v>
          </cell>
          <cell r="H13653">
            <v>0.04</v>
          </cell>
        </row>
        <row r="13654">
          <cell r="B13654">
            <v>2</v>
          </cell>
          <cell r="C13654" t="str">
            <v>11746</v>
          </cell>
          <cell r="D13654" t="str">
            <v>VALVULA DE ESFERA EM BRONZE REF 1552-B 1" BRUTA</v>
          </cell>
          <cell r="E13654" t="str">
            <v>UN</v>
          </cell>
          <cell r="F13654">
            <v>1</v>
          </cell>
          <cell r="G13654">
            <v>38.33</v>
          </cell>
          <cell r="H13654">
            <v>38.33</v>
          </cell>
        </row>
        <row r="13655">
          <cell r="D13655" t="str">
            <v>Custo Direto Total</v>
          </cell>
          <cell r="H13655">
            <v>48.339999999999996</v>
          </cell>
        </row>
        <row r="13656">
          <cell r="D13656" t="str">
            <v>Taxa de BDI %</v>
          </cell>
          <cell r="F13656">
            <v>1E-8</v>
          </cell>
          <cell r="H13656">
            <v>0</v>
          </cell>
        </row>
        <row r="13657">
          <cell r="D13657" t="str">
            <v>Total da Composição</v>
          </cell>
          <cell r="H13657">
            <v>48.339999999999996</v>
          </cell>
        </row>
        <row r="13658">
          <cell r="A13658" t="str">
            <v>73870/004</v>
          </cell>
          <cell r="B13658" t="str">
            <v>REGISTRO DE ESFERA EM BRONZE D= 1.1/4" FORNEC E COLOCACAO</v>
          </cell>
          <cell r="E13658" t="str">
            <v xml:space="preserve">UN    </v>
          </cell>
          <cell r="F13658" t="str">
            <v>Coeficiente</v>
          </cell>
          <cell r="G13658" t="str">
            <v>Preço Unit.</v>
          </cell>
          <cell r="H13658" t="str">
            <v>Preço Total</v>
          </cell>
          <cell r="I13658">
            <v>67.25</v>
          </cell>
        </row>
        <row r="13659">
          <cell r="B13659">
            <v>1</v>
          </cell>
          <cell r="C13659" t="str">
            <v>2696</v>
          </cell>
          <cell r="D13659" t="str">
            <v>ENCANADOR OU BOMBEIRO HIDRAULICO</v>
          </cell>
          <cell r="E13659" t="str">
            <v>H</v>
          </cell>
          <cell r="F13659">
            <v>0.6</v>
          </cell>
          <cell r="G13659">
            <v>9.68</v>
          </cell>
          <cell r="H13659">
            <v>5.81</v>
          </cell>
        </row>
        <row r="13660">
          <cell r="B13660">
            <v>1</v>
          </cell>
          <cell r="C13660" t="str">
            <v>6111</v>
          </cell>
          <cell r="D13660" t="str">
            <v>SERVENTE</v>
          </cell>
          <cell r="E13660" t="str">
            <v>H</v>
          </cell>
          <cell r="F13660">
            <v>0.6</v>
          </cell>
          <cell r="G13660">
            <v>6.93</v>
          </cell>
          <cell r="H13660">
            <v>4.16</v>
          </cell>
        </row>
        <row r="13661">
          <cell r="B13661">
            <v>2</v>
          </cell>
          <cell r="C13661" t="str">
            <v>14</v>
          </cell>
          <cell r="D13661" t="str">
            <v>ESTOPA OU CORDA ALCATROADA P/ JUNTA DE TUBOS CONCRETO/CERAMICO</v>
          </cell>
          <cell r="E13661" t="str">
            <v>KG</v>
          </cell>
          <cell r="F13661">
            <v>0.03</v>
          </cell>
          <cell r="G13661">
            <v>2.2000000000000002</v>
          </cell>
          <cell r="H13661">
            <v>7.0000000000000007E-2</v>
          </cell>
        </row>
        <row r="13662">
          <cell r="B13662">
            <v>2</v>
          </cell>
          <cell r="C13662" t="str">
            <v>11750</v>
          </cell>
          <cell r="D13662" t="str">
            <v>VALVULA DE ESFERA EM BRONZE REF 1552-B 1 1/4" BRUTA</v>
          </cell>
          <cell r="E13662" t="str">
            <v>UN</v>
          </cell>
          <cell r="F13662">
            <v>1</v>
          </cell>
          <cell r="G13662">
            <v>57.21</v>
          </cell>
          <cell r="H13662">
            <v>57.21</v>
          </cell>
        </row>
        <row r="13663">
          <cell r="D13663" t="str">
            <v>Custo Direto Total</v>
          </cell>
          <cell r="H13663">
            <v>67.25</v>
          </cell>
        </row>
        <row r="13664">
          <cell r="D13664" t="str">
            <v>Taxa de BDI %</v>
          </cell>
          <cell r="F13664">
            <v>1E-8</v>
          </cell>
          <cell r="H13664">
            <v>0</v>
          </cell>
        </row>
        <row r="13665">
          <cell r="D13665" t="str">
            <v>Total da Composição</v>
          </cell>
          <cell r="H13665">
            <v>67.25</v>
          </cell>
        </row>
        <row r="13666">
          <cell r="A13666" t="str">
            <v>73870/005</v>
          </cell>
          <cell r="B13666" t="str">
            <v>VÁLVULA DE ESFERA EM BRONZE Ø 1.1/2" - FORNECIMENTO E INSTALAÇÃO</v>
          </cell>
          <cell r="E13666" t="str">
            <v xml:space="preserve">UN    </v>
          </cell>
          <cell r="F13666" t="str">
            <v>Coeficiente</v>
          </cell>
          <cell r="G13666" t="str">
            <v>Preço Unit.</v>
          </cell>
          <cell r="H13666" t="str">
            <v>Preço Total</v>
          </cell>
          <cell r="I13666">
            <v>80.569999999999993</v>
          </cell>
        </row>
        <row r="13667">
          <cell r="B13667">
            <v>1</v>
          </cell>
          <cell r="C13667" t="str">
            <v>2696</v>
          </cell>
          <cell r="D13667" t="str">
            <v>ENCANADOR OU BOMBEIRO HIDRAULICO</v>
          </cell>
          <cell r="E13667" t="str">
            <v>H</v>
          </cell>
          <cell r="F13667">
            <v>0.7</v>
          </cell>
          <cell r="G13667">
            <v>9.68</v>
          </cell>
          <cell r="H13667">
            <v>6.78</v>
          </cell>
        </row>
        <row r="13668">
          <cell r="B13668">
            <v>1</v>
          </cell>
          <cell r="C13668" t="str">
            <v>6111</v>
          </cell>
          <cell r="D13668" t="str">
            <v>SERVENTE</v>
          </cell>
          <cell r="E13668" t="str">
            <v>H</v>
          </cell>
          <cell r="F13668">
            <v>0.7</v>
          </cell>
          <cell r="G13668">
            <v>6.93</v>
          </cell>
          <cell r="H13668">
            <v>4.8499999999999996</v>
          </cell>
        </row>
        <row r="13669">
          <cell r="B13669">
            <v>2</v>
          </cell>
          <cell r="C13669" t="str">
            <v>14</v>
          </cell>
          <cell r="D13669" t="str">
            <v>ESTOPA OU CORDA ALCATROADA P/ JUNTA DE TUBOS CONCRETO/CERAMICO</v>
          </cell>
          <cell r="E13669" t="str">
            <v>KG</v>
          </cell>
          <cell r="F13669">
            <v>0.04</v>
          </cell>
          <cell r="G13669">
            <v>2.2000000000000002</v>
          </cell>
          <cell r="H13669">
            <v>0.09</v>
          </cell>
        </row>
        <row r="13670">
          <cell r="B13670">
            <v>2</v>
          </cell>
          <cell r="C13670" t="str">
            <v>11751</v>
          </cell>
          <cell r="D13670" t="str">
            <v>VALVULA DE ESFERA EM BRONZE REF 1552-B 1 1/2" BRUTA</v>
          </cell>
          <cell r="E13670" t="str">
            <v>UN</v>
          </cell>
          <cell r="F13670">
            <v>1</v>
          </cell>
          <cell r="G13670">
            <v>68.849999999999994</v>
          </cell>
          <cell r="H13670">
            <v>68.849999999999994</v>
          </cell>
        </row>
        <row r="13671">
          <cell r="D13671" t="str">
            <v>Custo Direto Total</v>
          </cell>
          <cell r="H13671">
            <v>80.569999999999993</v>
          </cell>
        </row>
        <row r="13672">
          <cell r="D13672" t="str">
            <v>Taxa de BDI %</v>
          </cell>
          <cell r="F13672">
            <v>1E-8</v>
          </cell>
          <cell r="H13672">
            <v>0</v>
          </cell>
        </row>
        <row r="13673">
          <cell r="D13673" t="str">
            <v>Total da Composição</v>
          </cell>
          <cell r="H13673">
            <v>80.569999999999993</v>
          </cell>
        </row>
        <row r="13674">
          <cell r="A13674" t="str">
            <v>73870/006</v>
          </cell>
          <cell r="B13674" t="str">
            <v>VÁLVULA DE ESFERA EM BRONZE Ø 2" - FORNECIMENTO E INSTALAÇÃO</v>
          </cell>
          <cell r="E13674" t="str">
            <v xml:space="preserve">UN    </v>
          </cell>
          <cell r="F13674" t="str">
            <v>Coeficiente</v>
          </cell>
          <cell r="G13674" t="str">
            <v>Preço Unit.</v>
          </cell>
          <cell r="H13674" t="str">
            <v>Preço Total</v>
          </cell>
          <cell r="I13674">
            <v>119.00999999999999</v>
          </cell>
        </row>
        <row r="13675">
          <cell r="B13675">
            <v>1</v>
          </cell>
          <cell r="C13675" t="str">
            <v>2696</v>
          </cell>
          <cell r="D13675" t="str">
            <v>ENCANADOR OU BOMBEIRO HIDRAULICO</v>
          </cell>
          <cell r="E13675" t="str">
            <v>H</v>
          </cell>
          <cell r="F13675">
            <v>0.7</v>
          </cell>
          <cell r="G13675">
            <v>9.68</v>
          </cell>
          <cell r="H13675">
            <v>6.78</v>
          </cell>
        </row>
        <row r="13676">
          <cell r="B13676">
            <v>1</v>
          </cell>
          <cell r="C13676" t="str">
            <v>6111</v>
          </cell>
          <cell r="D13676" t="str">
            <v>SERVENTE</v>
          </cell>
          <cell r="E13676" t="str">
            <v>H</v>
          </cell>
          <cell r="F13676">
            <v>0.7</v>
          </cell>
          <cell r="G13676">
            <v>6.93</v>
          </cell>
          <cell r="H13676">
            <v>4.8499999999999996</v>
          </cell>
        </row>
        <row r="13677">
          <cell r="B13677">
            <v>2</v>
          </cell>
          <cell r="C13677" t="str">
            <v>14</v>
          </cell>
          <cell r="D13677" t="str">
            <v>ESTOPA OU CORDA ALCATROADA P/ JUNTA DE TUBOS CONCRETO/CERAMICO</v>
          </cell>
          <cell r="E13677" t="str">
            <v>KG</v>
          </cell>
          <cell r="F13677">
            <v>0.05</v>
          </cell>
          <cell r="G13677">
            <v>2.2000000000000002</v>
          </cell>
          <cell r="H13677">
            <v>0.11</v>
          </cell>
        </row>
        <row r="13678">
          <cell r="B13678">
            <v>2</v>
          </cell>
          <cell r="C13678" t="str">
            <v>11747</v>
          </cell>
          <cell r="D13678" t="str">
            <v>VALVULA DE ESFERA EM BRONZE REF 1552-B 2" BRUTA</v>
          </cell>
          <cell r="E13678" t="str">
            <v>UN</v>
          </cell>
          <cell r="F13678">
            <v>1</v>
          </cell>
          <cell r="G13678">
            <v>107.27</v>
          </cell>
          <cell r="H13678">
            <v>107.27</v>
          </cell>
        </row>
        <row r="13679">
          <cell r="D13679" t="str">
            <v>Custo Direto Total</v>
          </cell>
          <cell r="H13679">
            <v>119.00999999999999</v>
          </cell>
        </row>
        <row r="13680">
          <cell r="D13680" t="str">
            <v>Taxa de BDI %</v>
          </cell>
          <cell r="F13680">
            <v>1E-8</v>
          </cell>
          <cell r="H13680">
            <v>0</v>
          </cell>
        </row>
        <row r="13681">
          <cell r="D13681" t="str">
            <v>Total da Composição</v>
          </cell>
          <cell r="H13681">
            <v>119.00999999999999</v>
          </cell>
        </row>
        <row r="13682">
          <cell r="A13682" t="str">
            <v>73975/001</v>
          </cell>
          <cell r="B13682" t="str">
            <v>REGISTRO PRESSAO 3/4" COM CANOPLA ACABAMENTO CROMADO SIMPLES - FORNECIMENTO E INSTALACAO</v>
          </cell>
          <cell r="E13682" t="str">
            <v xml:space="preserve">UN    </v>
          </cell>
          <cell r="F13682" t="str">
            <v>Coeficiente</v>
          </cell>
          <cell r="G13682" t="str">
            <v>Preço Unit.</v>
          </cell>
          <cell r="H13682" t="str">
            <v>Preço Total</v>
          </cell>
          <cell r="I13682">
            <v>56.02</v>
          </cell>
        </row>
        <row r="13683">
          <cell r="B13683">
            <v>1</v>
          </cell>
          <cell r="C13683" t="str">
            <v>2696</v>
          </cell>
          <cell r="D13683" t="str">
            <v>ENCANADOR OU BOMBEIRO HIDRAULICO</v>
          </cell>
          <cell r="E13683" t="str">
            <v>H</v>
          </cell>
          <cell r="F13683">
            <v>0.7</v>
          </cell>
          <cell r="G13683">
            <v>9.68</v>
          </cell>
          <cell r="H13683">
            <v>6.78</v>
          </cell>
        </row>
        <row r="13684">
          <cell r="B13684">
            <v>1</v>
          </cell>
          <cell r="C13684" t="str">
            <v>6116</v>
          </cell>
          <cell r="D13684" t="str">
            <v>AJUDANTE DE ENCANADOR</v>
          </cell>
          <cell r="E13684" t="str">
            <v>H</v>
          </cell>
          <cell r="F13684">
            <v>0.6</v>
          </cell>
          <cell r="G13684">
            <v>7.64</v>
          </cell>
          <cell r="H13684">
            <v>4.58</v>
          </cell>
        </row>
        <row r="13685">
          <cell r="B13685">
            <v>2</v>
          </cell>
          <cell r="C13685" t="str">
            <v>13</v>
          </cell>
          <cell r="D13685" t="str">
            <v>ESTOPA</v>
          </cell>
          <cell r="E13685" t="str">
            <v>KG</v>
          </cell>
          <cell r="F13685">
            <v>0.01</v>
          </cell>
          <cell r="G13685">
            <v>5.05</v>
          </cell>
          <cell r="H13685">
            <v>0.05</v>
          </cell>
        </row>
        <row r="13686">
          <cell r="B13686">
            <v>2</v>
          </cell>
          <cell r="C13686" t="str">
            <v>6024</v>
          </cell>
          <cell r="D13686" t="str">
            <v>REGISTRO PRESSAO 3/4" REF 1416 - C/ CANOPLA ACAB CROMADO SIMPLES</v>
          </cell>
          <cell r="E13686" t="str">
            <v>UN</v>
          </cell>
          <cell r="F13686">
            <v>1</v>
          </cell>
          <cell r="G13686">
            <v>44.46</v>
          </cell>
          <cell r="H13686">
            <v>44.46</v>
          </cell>
        </row>
        <row r="13687">
          <cell r="B13687">
            <v>2</v>
          </cell>
          <cell r="C13687" t="str">
            <v>7307</v>
          </cell>
          <cell r="D13687" t="str">
            <v>FUNDO ANTICORROSIVO TIPO ZARCAO OU EQUIV</v>
          </cell>
          <cell r="E13687" t="str">
            <v>L</v>
          </cell>
          <cell r="F13687">
            <v>0.01</v>
          </cell>
          <cell r="G13687">
            <v>14.86</v>
          </cell>
          <cell r="H13687">
            <v>0.15</v>
          </cell>
        </row>
        <row r="13688">
          <cell r="D13688" t="str">
            <v>Custo Direto Total</v>
          </cell>
          <cell r="H13688">
            <v>56.02</v>
          </cell>
        </row>
        <row r="13689">
          <cell r="D13689" t="str">
            <v>Taxa de BDI %</v>
          </cell>
          <cell r="F13689">
            <v>1E-8</v>
          </cell>
          <cell r="H13689">
            <v>0</v>
          </cell>
        </row>
        <row r="13690">
          <cell r="D13690" t="str">
            <v>Total da Composição</v>
          </cell>
          <cell r="H13690">
            <v>56.02</v>
          </cell>
        </row>
        <row r="13691">
          <cell r="A13691" t="str">
            <v>74091/001</v>
          </cell>
          <cell r="B13691" t="str">
            <v>VALVULA RETENCAO VERTICAL BRONZE (PN-16) 2.1/2" 200PSI - EXTREMIDADESCOM ROSCA - FORNECIMENTO E INSTALACAO</v>
          </cell>
          <cell r="E13691" t="str">
            <v xml:space="preserve">UN    </v>
          </cell>
          <cell r="F13691" t="str">
            <v>Coeficiente</v>
          </cell>
          <cell r="G13691" t="str">
            <v>Preço Unit.</v>
          </cell>
          <cell r="H13691" t="str">
            <v>Preço Total</v>
          </cell>
          <cell r="I13691">
            <v>90.88000000000001</v>
          </cell>
        </row>
        <row r="13692">
          <cell r="B13692">
            <v>1</v>
          </cell>
          <cell r="C13692" t="str">
            <v>2696</v>
          </cell>
          <cell r="D13692" t="str">
            <v>ENCANADOR OU BOMBEIRO HIDRAULICO</v>
          </cell>
          <cell r="E13692" t="str">
            <v>H</v>
          </cell>
          <cell r="F13692">
            <v>0.8</v>
          </cell>
          <cell r="G13692">
            <v>9.68</v>
          </cell>
          <cell r="H13692">
            <v>7.74</v>
          </cell>
        </row>
        <row r="13693">
          <cell r="B13693">
            <v>1</v>
          </cell>
          <cell r="C13693" t="str">
            <v>6111</v>
          </cell>
          <cell r="D13693" t="str">
            <v>SERVENTE</v>
          </cell>
          <cell r="E13693" t="str">
            <v>H</v>
          </cell>
          <cell r="F13693">
            <v>0.8</v>
          </cell>
          <cell r="G13693">
            <v>6.93</v>
          </cell>
          <cell r="H13693">
            <v>5.54</v>
          </cell>
        </row>
        <row r="13694">
          <cell r="B13694">
            <v>2</v>
          </cell>
          <cell r="C13694" t="str">
            <v>118</v>
          </cell>
          <cell r="D13694" t="str">
            <v>PASTA VEDA JUNTAS LATA C/ 0,50 KG TIPO PASTA NIAGARA OU SIMILAR</v>
          </cell>
          <cell r="E13694" t="str">
            <v>UN</v>
          </cell>
          <cell r="F13694">
            <v>3.5000000000000003E-2</v>
          </cell>
          <cell r="G13694">
            <v>42.49</v>
          </cell>
          <cell r="H13694">
            <v>1.49</v>
          </cell>
        </row>
        <row r="13695">
          <cell r="B13695">
            <v>2</v>
          </cell>
          <cell r="C13695" t="str">
            <v>3146</v>
          </cell>
          <cell r="D13695" t="str">
            <v>FITA VEDA ROSCA EM ROLOS 18MMX10M</v>
          </cell>
          <cell r="E13695" t="str">
            <v>UN</v>
          </cell>
          <cell r="F13695">
            <v>0.12</v>
          </cell>
          <cell r="G13695">
            <v>1.5</v>
          </cell>
          <cell r="H13695">
            <v>0.18</v>
          </cell>
        </row>
        <row r="13696">
          <cell r="B13696">
            <v>2</v>
          </cell>
          <cell r="C13696" t="str">
            <v>12657</v>
          </cell>
          <cell r="D13696" t="str">
            <v>VALVULA RETENCAO VERTICAL BRONZE (PN-16) 2 1/2" 200PSI - EXTREMIDADES C/ ROSCA"</v>
          </cell>
          <cell r="E13696" t="str">
            <v>UN</v>
          </cell>
          <cell r="F13696">
            <v>1</v>
          </cell>
          <cell r="G13696">
            <v>75.930000000000007</v>
          </cell>
          <cell r="H13696">
            <v>75.930000000000007</v>
          </cell>
        </row>
        <row r="13697">
          <cell r="D13697" t="str">
            <v>Custo Direto Total</v>
          </cell>
          <cell r="H13697">
            <v>90.88000000000001</v>
          </cell>
        </row>
        <row r="13698">
          <cell r="D13698" t="str">
            <v>Taxa de BDI %</v>
          </cell>
          <cell r="F13698">
            <v>1E-8</v>
          </cell>
          <cell r="H13698">
            <v>0</v>
          </cell>
        </row>
        <row r="13699">
          <cell r="D13699" t="str">
            <v>Total da Composição</v>
          </cell>
          <cell r="H13699">
            <v>90.88000000000001</v>
          </cell>
        </row>
        <row r="13700">
          <cell r="A13700" t="str">
            <v>74093/001</v>
          </cell>
          <cell r="B13700" t="str">
            <v>VALVULA PE COM CRIVO BRONZE 1.1/4" - FORNECIMENTO E INSTALACAO</v>
          </cell>
          <cell r="E13700" t="str">
            <v xml:space="preserve">UN    </v>
          </cell>
          <cell r="F13700" t="str">
            <v>Coeficiente</v>
          </cell>
          <cell r="G13700" t="str">
            <v>Preço Unit.</v>
          </cell>
          <cell r="H13700" t="str">
            <v>Preço Total</v>
          </cell>
          <cell r="I13700">
            <v>49.379999999999995</v>
          </cell>
        </row>
        <row r="13701">
          <cell r="B13701">
            <v>1</v>
          </cell>
          <cell r="C13701" t="str">
            <v>2696</v>
          </cell>
          <cell r="D13701" t="str">
            <v>ENCANADOR OU BOMBEIRO HIDRAULICO</v>
          </cell>
          <cell r="E13701" t="str">
            <v>H</v>
          </cell>
          <cell r="F13701">
            <v>0.55000000000000004</v>
          </cell>
          <cell r="G13701">
            <v>9.68</v>
          </cell>
          <cell r="H13701">
            <v>5.32</v>
          </cell>
        </row>
        <row r="13702">
          <cell r="B13702">
            <v>1</v>
          </cell>
          <cell r="C13702" t="str">
            <v>6111</v>
          </cell>
          <cell r="D13702" t="str">
            <v>SERVENTE</v>
          </cell>
          <cell r="E13702" t="str">
            <v>H</v>
          </cell>
          <cell r="F13702">
            <v>0.55000000000000004</v>
          </cell>
          <cell r="G13702">
            <v>6.93</v>
          </cell>
          <cell r="H13702">
            <v>3.81</v>
          </cell>
        </row>
        <row r="13703">
          <cell r="B13703">
            <v>2</v>
          </cell>
          <cell r="C13703" t="str">
            <v>118</v>
          </cell>
          <cell r="D13703" t="str">
            <v>PASTA VEDA JUNTAS LATA C/ 0,50 KG TIPO PASTA NIAGARA OU SIMILAR</v>
          </cell>
          <cell r="E13703" t="str">
            <v>UN</v>
          </cell>
          <cell r="F13703">
            <v>2.4E-2</v>
          </cell>
          <cell r="G13703">
            <v>42.49</v>
          </cell>
          <cell r="H13703">
            <v>1.02</v>
          </cell>
        </row>
        <row r="13704">
          <cell r="B13704">
            <v>2</v>
          </cell>
          <cell r="C13704" t="str">
            <v>3146</v>
          </cell>
          <cell r="D13704" t="str">
            <v>FITA VEDA ROSCA EM ROLOS 18MMX10M</v>
          </cell>
          <cell r="E13704" t="str">
            <v>UN</v>
          </cell>
          <cell r="F13704">
            <v>7.0000000000000007E-2</v>
          </cell>
          <cell r="G13704">
            <v>1.5</v>
          </cell>
          <cell r="H13704">
            <v>0.11</v>
          </cell>
        </row>
        <row r="13705">
          <cell r="B13705">
            <v>2</v>
          </cell>
          <cell r="C13705" t="str">
            <v>10233</v>
          </cell>
          <cell r="D13705" t="str">
            <v>VALVULA PE C/ CRIVO BRONZE 1 1/4"</v>
          </cell>
          <cell r="E13705" t="str">
            <v>UN</v>
          </cell>
          <cell r="F13705">
            <v>1</v>
          </cell>
          <cell r="G13705">
            <v>39.119999999999997</v>
          </cell>
          <cell r="H13705">
            <v>39.119999999999997</v>
          </cell>
        </row>
        <row r="13706">
          <cell r="D13706" t="str">
            <v>Custo Direto Total</v>
          </cell>
          <cell r="H13706">
            <v>49.379999999999995</v>
          </cell>
        </row>
        <row r="13707">
          <cell r="D13707" t="str">
            <v>Taxa de BDI %</v>
          </cell>
          <cell r="F13707">
            <v>1E-8</v>
          </cell>
          <cell r="H13707">
            <v>0</v>
          </cell>
        </row>
        <row r="13708">
          <cell r="D13708" t="str">
            <v>Total da Composição</v>
          </cell>
          <cell r="H13708">
            <v>49.379999999999995</v>
          </cell>
        </row>
        <row r="13709">
          <cell r="A13709" t="str">
            <v>74169/001</v>
          </cell>
          <cell r="B13709" t="str">
            <v>REGISTRO/VALVULA GLOBO ANGULAR 45 GRAUS EM LATAO PARA HIDRANTES DE INCÊNDIO PREDIAL DN 2.1/2" - FORNECIMENTO E INSTALACAO</v>
          </cell>
          <cell r="E13709" t="str">
            <v xml:space="preserve">UN    </v>
          </cell>
          <cell r="F13709" t="str">
            <v>Coeficiente</v>
          </cell>
          <cell r="G13709" t="str">
            <v>Preço Unit.</v>
          </cell>
          <cell r="H13709" t="str">
            <v>Preço Total</v>
          </cell>
          <cell r="I13709">
            <v>138.57</v>
          </cell>
        </row>
        <row r="13710">
          <cell r="B13710">
            <v>1</v>
          </cell>
          <cell r="C13710" t="str">
            <v>2696</v>
          </cell>
          <cell r="D13710" t="str">
            <v>ENCANADOR OU BOMBEIRO HIDRAULICO</v>
          </cell>
          <cell r="E13710" t="str">
            <v>H</v>
          </cell>
          <cell r="F13710">
            <v>1.1499999999999999</v>
          </cell>
          <cell r="G13710">
            <v>9.68</v>
          </cell>
          <cell r="H13710">
            <v>11.13</v>
          </cell>
        </row>
        <row r="13711">
          <cell r="B13711">
            <v>1</v>
          </cell>
          <cell r="C13711" t="str">
            <v>6116</v>
          </cell>
          <cell r="D13711" t="str">
            <v>AJUDANTE DE ENCANADOR</v>
          </cell>
          <cell r="E13711" t="str">
            <v>H</v>
          </cell>
          <cell r="F13711">
            <v>2.82</v>
          </cell>
          <cell r="G13711">
            <v>7.64</v>
          </cell>
          <cell r="H13711">
            <v>21.54</v>
          </cell>
        </row>
        <row r="13712">
          <cell r="B13712">
            <v>2</v>
          </cell>
          <cell r="C13712" t="str">
            <v>3146</v>
          </cell>
          <cell r="D13712" t="str">
            <v>FITA VEDA ROSCA EM ROLOS 18MMX10M</v>
          </cell>
          <cell r="E13712" t="str">
            <v>UN</v>
          </cell>
          <cell r="F13712">
            <v>0.115</v>
          </cell>
          <cell r="G13712">
            <v>1.5</v>
          </cell>
          <cell r="H13712">
            <v>0.17</v>
          </cell>
        </row>
        <row r="13713">
          <cell r="B13713">
            <v>2</v>
          </cell>
          <cell r="C13713" t="str">
            <v>10904</v>
          </cell>
          <cell r="D13713" t="str">
            <v>REGISTRO OU VÁLVULA GLOBO ANGULAR DE LATÃO, 45 GRAUS, D = 2 1/2", PARA HIDRANTES EM INSTALAÇÃO PREDIAL DE INCÊNDIO</v>
          </cell>
          <cell r="E13713" t="str">
            <v>UN</v>
          </cell>
          <cell r="F13713">
            <v>1</v>
          </cell>
          <cell r="G13713">
            <v>105.73</v>
          </cell>
          <cell r="H13713">
            <v>105.73</v>
          </cell>
        </row>
        <row r="13714">
          <cell r="D13714" t="str">
            <v>Custo Direto Total</v>
          </cell>
          <cell r="H13714">
            <v>138.57</v>
          </cell>
        </row>
        <row r="13715">
          <cell r="D13715" t="str">
            <v>Taxa de BDI %</v>
          </cell>
          <cell r="F13715">
            <v>1E-8</v>
          </cell>
          <cell r="H13715">
            <v>0</v>
          </cell>
        </row>
        <row r="13716">
          <cell r="D13716" t="str">
            <v>Total da Composição</v>
          </cell>
          <cell r="H13716">
            <v>138.57</v>
          </cell>
        </row>
        <row r="13717">
          <cell r="A13717" t="str">
            <v>74174/001</v>
          </cell>
          <cell r="B13717" t="str">
            <v>REGISTRO GAVETA 1.1/2" COM CANOPLA ACABAMENTO CROMADO SIMPLES - FORNECIMENTO E INSTALACAO</v>
          </cell>
          <cell r="E13717" t="str">
            <v xml:space="preserve">UN    </v>
          </cell>
          <cell r="F13717" t="str">
            <v>Coeficiente</v>
          </cell>
          <cell r="G13717" t="str">
            <v>Preço Unit.</v>
          </cell>
          <cell r="H13717" t="str">
            <v>Preço Total</v>
          </cell>
          <cell r="I13717">
            <v>104.63</v>
          </cell>
        </row>
        <row r="13718">
          <cell r="B13718">
            <v>1</v>
          </cell>
          <cell r="C13718" t="str">
            <v>2696</v>
          </cell>
          <cell r="D13718" t="str">
            <v>ENCANADOR OU BOMBEIRO HIDRAULICO</v>
          </cell>
          <cell r="E13718" t="str">
            <v>H</v>
          </cell>
          <cell r="F13718">
            <v>0.95</v>
          </cell>
          <cell r="G13718">
            <v>9.68</v>
          </cell>
          <cell r="H13718">
            <v>9.1999999999999993</v>
          </cell>
        </row>
        <row r="13719">
          <cell r="B13719">
            <v>1</v>
          </cell>
          <cell r="C13719" t="str">
            <v>6116</v>
          </cell>
          <cell r="D13719" t="str">
            <v>AJUDANTE DE ENCANADOR</v>
          </cell>
          <cell r="E13719" t="str">
            <v>H</v>
          </cell>
          <cell r="F13719">
            <v>0.95</v>
          </cell>
          <cell r="G13719">
            <v>7.64</v>
          </cell>
          <cell r="H13719">
            <v>7.26</v>
          </cell>
        </row>
        <row r="13720">
          <cell r="B13720">
            <v>2</v>
          </cell>
          <cell r="C13720" t="str">
            <v>3146</v>
          </cell>
          <cell r="D13720" t="str">
            <v>FITA VEDA ROSCA EM ROLOS 18MMX10M</v>
          </cell>
          <cell r="E13720" t="str">
            <v>UN</v>
          </cell>
          <cell r="F13720">
            <v>0.188</v>
          </cell>
          <cell r="G13720">
            <v>1.5</v>
          </cell>
          <cell r="H13720">
            <v>0.28000000000000003</v>
          </cell>
        </row>
        <row r="13721">
          <cell r="B13721">
            <v>2</v>
          </cell>
          <cell r="C13721" t="str">
            <v>6015</v>
          </cell>
          <cell r="D13721" t="str">
            <v>REGISTRO GAVETA 1.1/2" REF 1509-C - C/ CANOPLA ACAB CROMADO SIMPLES</v>
          </cell>
          <cell r="E13721" t="str">
            <v>UN</v>
          </cell>
          <cell r="F13721">
            <v>1</v>
          </cell>
          <cell r="G13721">
            <v>87.89</v>
          </cell>
          <cell r="H13721">
            <v>87.89</v>
          </cell>
        </row>
        <row r="13722">
          <cell r="D13722" t="str">
            <v>Custo Direto Total</v>
          </cell>
          <cell r="H13722">
            <v>104.63</v>
          </cell>
        </row>
        <row r="13723">
          <cell r="D13723" t="str">
            <v>Taxa de BDI %</v>
          </cell>
          <cell r="F13723">
            <v>1E-8</v>
          </cell>
          <cell r="H13723">
            <v>0</v>
          </cell>
        </row>
        <row r="13724">
          <cell r="D13724" t="str">
            <v>Total da Composição</v>
          </cell>
          <cell r="H13724">
            <v>104.63</v>
          </cell>
        </row>
        <row r="13725">
          <cell r="A13725" t="str">
            <v>74175/001</v>
          </cell>
          <cell r="B13725" t="str">
            <v>REGISTRO GAVETA 1" COM CANOPLA ACABAMENTO CROMADO SIMPLES - FORNECIMENTO E INSTALACAO</v>
          </cell>
          <cell r="E13725" t="str">
            <v xml:space="preserve">UN    </v>
          </cell>
          <cell r="F13725" t="str">
            <v>Coeficiente</v>
          </cell>
          <cell r="G13725" t="str">
            <v>Preço Unit.</v>
          </cell>
          <cell r="H13725" t="str">
            <v>Preço Total</v>
          </cell>
          <cell r="I13725">
            <v>64.56</v>
          </cell>
        </row>
        <row r="13726">
          <cell r="B13726">
            <v>1</v>
          </cell>
          <cell r="C13726" t="str">
            <v>2696</v>
          </cell>
          <cell r="D13726" t="str">
            <v>ENCANADOR OU BOMBEIRO HIDRAULICO</v>
          </cell>
          <cell r="E13726" t="str">
            <v>H</v>
          </cell>
          <cell r="F13726">
            <v>0.61</v>
          </cell>
          <cell r="G13726">
            <v>9.68</v>
          </cell>
          <cell r="H13726">
            <v>5.9</v>
          </cell>
        </row>
        <row r="13727">
          <cell r="B13727">
            <v>1</v>
          </cell>
          <cell r="C13727" t="str">
            <v>6116</v>
          </cell>
          <cell r="D13727" t="str">
            <v>AJUDANTE DE ENCANADOR</v>
          </cell>
          <cell r="E13727" t="str">
            <v>H</v>
          </cell>
          <cell r="F13727">
            <v>0.61</v>
          </cell>
          <cell r="G13727">
            <v>7.64</v>
          </cell>
          <cell r="H13727">
            <v>4.66</v>
          </cell>
        </row>
        <row r="13728">
          <cell r="B13728">
            <v>2</v>
          </cell>
          <cell r="C13728" t="str">
            <v>3146</v>
          </cell>
          <cell r="D13728" t="str">
            <v>FITA VEDA ROSCA EM ROLOS 18MMX10M</v>
          </cell>
          <cell r="E13728" t="str">
            <v>UN</v>
          </cell>
          <cell r="F13728">
            <v>0.12</v>
          </cell>
          <cell r="G13728">
            <v>1.5</v>
          </cell>
          <cell r="H13728">
            <v>0.18</v>
          </cell>
        </row>
        <row r="13729">
          <cell r="B13729">
            <v>2</v>
          </cell>
          <cell r="C13729" t="str">
            <v>6013</v>
          </cell>
          <cell r="D13729" t="str">
            <v>REGISTRO GAVETA 1" REF 1509-C - C/ CANOPLA ACAB CROMADO SIMPLES</v>
          </cell>
          <cell r="E13729" t="str">
            <v>UN</v>
          </cell>
          <cell r="F13729">
            <v>1</v>
          </cell>
          <cell r="G13729">
            <v>53.82</v>
          </cell>
          <cell r="H13729">
            <v>53.82</v>
          </cell>
        </row>
        <row r="13730">
          <cell r="D13730" t="str">
            <v>Custo Direto Total</v>
          </cell>
          <cell r="H13730">
            <v>64.56</v>
          </cell>
        </row>
        <row r="13731">
          <cell r="D13731" t="str">
            <v>Taxa de BDI %</v>
          </cell>
          <cell r="F13731">
            <v>1E-8</v>
          </cell>
          <cell r="H13731">
            <v>0</v>
          </cell>
        </row>
        <row r="13732">
          <cell r="D13732" t="str">
            <v>Total da Composição</v>
          </cell>
          <cell r="H13732">
            <v>64.56</v>
          </cell>
        </row>
        <row r="13733">
          <cell r="A13733" t="str">
            <v>74176/001</v>
          </cell>
          <cell r="B13733" t="str">
            <v>REGISTRO GAVETA 3/4" COM CANOPLA ACABAMENTO CROMADO SIMPLES - FORNECIMENTO E INSTALACAO</v>
          </cell>
          <cell r="E13733" t="str">
            <v xml:space="preserve">UN    </v>
          </cell>
          <cell r="F13733" t="str">
            <v>Coeficiente</v>
          </cell>
          <cell r="G13733" t="str">
            <v>Preço Unit.</v>
          </cell>
          <cell r="H13733" t="str">
            <v>Preço Total</v>
          </cell>
          <cell r="I13733">
            <v>55.7</v>
          </cell>
        </row>
        <row r="13734">
          <cell r="B13734">
            <v>1</v>
          </cell>
          <cell r="C13734" t="str">
            <v>2696</v>
          </cell>
          <cell r="D13734" t="str">
            <v>ENCANADOR OU BOMBEIRO HIDRAULICO</v>
          </cell>
          <cell r="E13734" t="str">
            <v>H</v>
          </cell>
          <cell r="F13734">
            <v>0.61</v>
          </cell>
          <cell r="G13734">
            <v>9.68</v>
          </cell>
          <cell r="H13734">
            <v>5.9</v>
          </cell>
        </row>
        <row r="13735">
          <cell r="B13735">
            <v>1</v>
          </cell>
          <cell r="C13735" t="str">
            <v>6116</v>
          </cell>
          <cell r="D13735" t="str">
            <v>AJUDANTE DE ENCANADOR</v>
          </cell>
          <cell r="E13735" t="str">
            <v>H</v>
          </cell>
          <cell r="F13735">
            <v>0.61</v>
          </cell>
          <cell r="G13735">
            <v>7.64</v>
          </cell>
          <cell r="H13735">
            <v>4.66</v>
          </cell>
        </row>
        <row r="13736">
          <cell r="B13736">
            <v>2</v>
          </cell>
          <cell r="C13736" t="str">
            <v>3146</v>
          </cell>
          <cell r="D13736" t="str">
            <v>FITA VEDA ROSCA EM ROLOS 18MMX10M</v>
          </cell>
          <cell r="E13736" t="str">
            <v>UN</v>
          </cell>
          <cell r="F13736">
            <v>9.4E-2</v>
          </cell>
          <cell r="G13736">
            <v>1.5</v>
          </cell>
          <cell r="H13736">
            <v>0.14000000000000001</v>
          </cell>
        </row>
        <row r="13737">
          <cell r="B13737">
            <v>2</v>
          </cell>
          <cell r="C13737" t="str">
            <v>6005</v>
          </cell>
          <cell r="D13737" t="str">
            <v>REGISTRO GAVETA 3/4" REF 1509-C - C/ CANOPLA ACAB CROMADO SIMPLES</v>
          </cell>
          <cell r="E13737" t="str">
            <v>UN</v>
          </cell>
          <cell r="F13737">
            <v>1</v>
          </cell>
          <cell r="G13737">
            <v>45</v>
          </cell>
          <cell r="H13737">
            <v>45</v>
          </cell>
        </row>
        <row r="13738">
          <cell r="D13738" t="str">
            <v>Custo Direto Total</v>
          </cell>
          <cell r="H13738">
            <v>55.7</v>
          </cell>
        </row>
        <row r="13739">
          <cell r="D13739" t="str">
            <v>Taxa de BDI %</v>
          </cell>
          <cell r="F13739">
            <v>1E-8</v>
          </cell>
          <cell r="H13739">
            <v>0</v>
          </cell>
        </row>
        <row r="13740">
          <cell r="D13740" t="str">
            <v>Total da Composição</v>
          </cell>
          <cell r="H13740">
            <v>55.7</v>
          </cell>
        </row>
        <row r="13741">
          <cell r="A13741" t="str">
            <v>74177/001</v>
          </cell>
          <cell r="B13741" t="str">
            <v>REGISTRO GAVETA 1/2" COM CANOPLA ACABAMENTO CROMADO SIMPLES - FORNECIMENTO E INSTALACAO</v>
          </cell>
          <cell r="E13741" t="str">
            <v xml:space="preserve">UN    </v>
          </cell>
          <cell r="F13741" t="str">
            <v>Coeficiente</v>
          </cell>
          <cell r="G13741" t="str">
            <v>Preço Unit.</v>
          </cell>
          <cell r="H13741" t="str">
            <v>Preço Total</v>
          </cell>
          <cell r="I13741">
            <v>54.43</v>
          </cell>
        </row>
        <row r="13742">
          <cell r="B13742">
            <v>1</v>
          </cell>
          <cell r="C13742" t="str">
            <v>2696</v>
          </cell>
          <cell r="D13742" t="str">
            <v>ENCANADOR OU BOMBEIRO HIDRAULICO</v>
          </cell>
          <cell r="E13742" t="str">
            <v>H</v>
          </cell>
          <cell r="F13742">
            <v>0.61</v>
          </cell>
          <cell r="G13742">
            <v>9.68</v>
          </cell>
          <cell r="H13742">
            <v>5.9</v>
          </cell>
        </row>
        <row r="13743">
          <cell r="B13743">
            <v>1</v>
          </cell>
          <cell r="C13743" t="str">
            <v>6115</v>
          </cell>
          <cell r="D13743" t="str">
            <v>AJUDANTE</v>
          </cell>
          <cell r="E13743" t="str">
            <v>H</v>
          </cell>
          <cell r="F13743">
            <v>0.61</v>
          </cell>
          <cell r="G13743">
            <v>6.93</v>
          </cell>
          <cell r="H13743">
            <v>4.2300000000000004</v>
          </cell>
        </row>
        <row r="13744">
          <cell r="B13744">
            <v>2</v>
          </cell>
          <cell r="C13744" t="str">
            <v>3146</v>
          </cell>
          <cell r="D13744" t="str">
            <v>FITA VEDA ROSCA EM ROLOS 18MMX10M</v>
          </cell>
          <cell r="E13744" t="str">
            <v>UN</v>
          </cell>
          <cell r="F13744">
            <v>5.6000000000000001E-2</v>
          </cell>
          <cell r="G13744">
            <v>1.5</v>
          </cell>
          <cell r="H13744">
            <v>0.08</v>
          </cell>
        </row>
        <row r="13745">
          <cell r="B13745">
            <v>2</v>
          </cell>
          <cell r="C13745" t="str">
            <v>6006</v>
          </cell>
          <cell r="D13745" t="str">
            <v>REGISTRO GAVETA 1/2" REF 1509-C - C/ CANOPLA ACAB CROMADO SIMPLES</v>
          </cell>
          <cell r="E13745" t="str">
            <v>UN</v>
          </cell>
          <cell r="F13745">
            <v>1</v>
          </cell>
          <cell r="G13745">
            <v>44.22</v>
          </cell>
          <cell r="H13745">
            <v>44.22</v>
          </cell>
        </row>
        <row r="13746">
          <cell r="D13746" t="str">
            <v>Custo Direto Total</v>
          </cell>
          <cell r="H13746">
            <v>54.43</v>
          </cell>
        </row>
        <row r="13747">
          <cell r="D13747" t="str">
            <v>Taxa de BDI %</v>
          </cell>
          <cell r="F13747">
            <v>1E-8</v>
          </cell>
          <cell r="H13747">
            <v>0</v>
          </cell>
        </row>
        <row r="13748">
          <cell r="D13748" t="str">
            <v>Total da Composição</v>
          </cell>
          <cell r="H13748">
            <v>54.43</v>
          </cell>
        </row>
        <row r="13749">
          <cell r="A13749" t="str">
            <v>74178/001</v>
          </cell>
          <cell r="B13749" t="str">
            <v>REGISTRO GAVETA 4" BRUTO LATAO - FORNECIMENTO E INSTALACAO</v>
          </cell>
          <cell r="E13749" t="str">
            <v xml:space="preserve">UN    </v>
          </cell>
          <cell r="F13749" t="str">
            <v>Coeficiente</v>
          </cell>
          <cell r="G13749" t="str">
            <v>Preço Unit.</v>
          </cell>
          <cell r="H13749" t="str">
            <v>Preço Total</v>
          </cell>
          <cell r="I13749">
            <v>482.26</v>
          </cell>
        </row>
        <row r="13750">
          <cell r="B13750">
            <v>1</v>
          </cell>
          <cell r="C13750" t="str">
            <v>2696</v>
          </cell>
          <cell r="D13750" t="str">
            <v>ENCANADOR OU BOMBEIRO HIDRAULICO</v>
          </cell>
          <cell r="E13750" t="str">
            <v>H</v>
          </cell>
          <cell r="F13750">
            <v>1.48</v>
          </cell>
          <cell r="G13750">
            <v>9.68</v>
          </cell>
          <cell r="H13750">
            <v>14.33</v>
          </cell>
        </row>
        <row r="13751">
          <cell r="B13751">
            <v>1</v>
          </cell>
          <cell r="C13751" t="str">
            <v>6116</v>
          </cell>
          <cell r="D13751" t="str">
            <v>AJUDANTE DE ENCANADOR</v>
          </cell>
          <cell r="E13751" t="str">
            <v>H</v>
          </cell>
          <cell r="F13751">
            <v>1.48</v>
          </cell>
          <cell r="G13751">
            <v>7.64</v>
          </cell>
          <cell r="H13751">
            <v>11.31</v>
          </cell>
        </row>
        <row r="13752">
          <cell r="B13752">
            <v>2</v>
          </cell>
          <cell r="C13752" t="str">
            <v>3146</v>
          </cell>
          <cell r="D13752" t="str">
            <v>FITA VEDA ROSCA EM ROLOS 18MMX10M</v>
          </cell>
          <cell r="E13752" t="str">
            <v>UN</v>
          </cell>
          <cell r="F13752">
            <v>0.41399999999999998</v>
          </cell>
          <cell r="G13752">
            <v>1.5</v>
          </cell>
          <cell r="H13752">
            <v>0.62</v>
          </cell>
        </row>
        <row r="13753">
          <cell r="B13753">
            <v>2</v>
          </cell>
          <cell r="C13753" t="str">
            <v>6027</v>
          </cell>
          <cell r="D13753" t="str">
            <v>REGISTRO GAVETA 4" BRUTO LATAO REF 1502-B</v>
          </cell>
          <cell r="E13753" t="str">
            <v>UN</v>
          </cell>
          <cell r="F13753">
            <v>1</v>
          </cell>
          <cell r="G13753">
            <v>456</v>
          </cell>
          <cell r="H13753">
            <v>456</v>
          </cell>
        </row>
        <row r="13754">
          <cell r="D13754" t="str">
            <v>Custo Direto Total</v>
          </cell>
          <cell r="H13754">
            <v>482.26</v>
          </cell>
        </row>
        <row r="13755">
          <cell r="D13755" t="str">
            <v>Taxa de BDI %</v>
          </cell>
          <cell r="F13755">
            <v>1E-8</v>
          </cell>
          <cell r="H13755">
            <v>0</v>
          </cell>
        </row>
        <row r="13756">
          <cell r="D13756" t="str">
            <v>Total da Composição</v>
          </cell>
          <cell r="H13756">
            <v>482.26</v>
          </cell>
        </row>
        <row r="13757">
          <cell r="A13757" t="str">
            <v>74179/001</v>
          </cell>
          <cell r="B13757" t="str">
            <v>REGISTRO GAVETA 3" BRUTO LATAO - FORNECIMENTO E INSTALACAO</v>
          </cell>
          <cell r="E13757" t="str">
            <v xml:space="preserve">UN    </v>
          </cell>
          <cell r="F13757" t="str">
            <v>Coeficiente</v>
          </cell>
          <cell r="G13757" t="str">
            <v>Preço Unit.</v>
          </cell>
          <cell r="H13757" t="str">
            <v>Preço Total</v>
          </cell>
          <cell r="I13757">
            <v>287.97999999999996</v>
          </cell>
        </row>
        <row r="13758">
          <cell r="B13758">
            <v>1</v>
          </cell>
          <cell r="C13758" t="str">
            <v>2696</v>
          </cell>
          <cell r="D13758" t="str">
            <v>ENCANADOR OU BOMBEIRO HIDRAULICO</v>
          </cell>
          <cell r="E13758" t="str">
            <v>H</v>
          </cell>
          <cell r="F13758">
            <v>1.1499999999999999</v>
          </cell>
          <cell r="G13758">
            <v>9.68</v>
          </cell>
          <cell r="H13758">
            <v>11.13</v>
          </cell>
        </row>
        <row r="13759">
          <cell r="B13759">
            <v>1</v>
          </cell>
          <cell r="C13759" t="str">
            <v>6116</v>
          </cell>
          <cell r="D13759" t="str">
            <v>AJUDANTE DE ENCANADOR</v>
          </cell>
          <cell r="E13759" t="str">
            <v>H</v>
          </cell>
          <cell r="F13759">
            <v>1.1499999999999999</v>
          </cell>
          <cell r="G13759">
            <v>7.64</v>
          </cell>
          <cell r="H13759">
            <v>8.7899999999999991</v>
          </cell>
        </row>
        <row r="13760">
          <cell r="B13760">
            <v>2</v>
          </cell>
          <cell r="C13760" t="str">
            <v>3146</v>
          </cell>
          <cell r="D13760" t="str">
            <v>FITA VEDA ROSCA EM ROLOS 18MMX10M</v>
          </cell>
          <cell r="E13760" t="str">
            <v>UN</v>
          </cell>
          <cell r="F13760">
            <v>0.32</v>
          </cell>
          <cell r="G13760">
            <v>1.5</v>
          </cell>
          <cell r="H13760">
            <v>0.48</v>
          </cell>
        </row>
        <row r="13761">
          <cell r="B13761">
            <v>2</v>
          </cell>
          <cell r="C13761" t="str">
            <v>6012</v>
          </cell>
          <cell r="D13761" t="str">
            <v>REGISTRO GAVETA 3" BRUTO LATAO REF 1502-B</v>
          </cell>
          <cell r="E13761" t="str">
            <v>UN</v>
          </cell>
          <cell r="F13761">
            <v>1</v>
          </cell>
          <cell r="G13761">
            <v>267.58</v>
          </cell>
          <cell r="H13761">
            <v>267.58</v>
          </cell>
        </row>
        <row r="13762">
          <cell r="D13762" t="str">
            <v>Custo Direto Total</v>
          </cell>
          <cell r="H13762">
            <v>287.97999999999996</v>
          </cell>
        </row>
        <row r="13763">
          <cell r="D13763" t="str">
            <v>Taxa de BDI %</v>
          </cell>
          <cell r="F13763">
            <v>1E-8</v>
          </cell>
          <cell r="H13763">
            <v>0</v>
          </cell>
        </row>
        <row r="13764">
          <cell r="D13764" t="str">
            <v>Total da Composição</v>
          </cell>
          <cell r="H13764">
            <v>287.97999999999996</v>
          </cell>
        </row>
        <row r="13765">
          <cell r="A13765" t="str">
            <v>74180/001</v>
          </cell>
          <cell r="B13765" t="str">
            <v>REGISTRO GAVETA 2.1/2" BRUTO LATAO - FORNECIMENTO E INSTALACAO</v>
          </cell>
          <cell r="E13765" t="str">
            <v xml:space="preserve">UN    </v>
          </cell>
          <cell r="F13765" t="str">
            <v>Coeficiente</v>
          </cell>
          <cell r="G13765" t="str">
            <v>Preço Unit.</v>
          </cell>
          <cell r="H13765" t="str">
            <v>Preço Total</v>
          </cell>
          <cell r="I13765">
            <v>196.54</v>
          </cell>
        </row>
        <row r="13766">
          <cell r="B13766">
            <v>1</v>
          </cell>
          <cell r="C13766" t="str">
            <v>2696</v>
          </cell>
          <cell r="D13766" t="str">
            <v>ENCANADOR OU BOMBEIRO HIDRAULICO</v>
          </cell>
          <cell r="E13766" t="str">
            <v>H</v>
          </cell>
          <cell r="F13766">
            <v>1.1499999999999999</v>
          </cell>
          <cell r="G13766">
            <v>9.68</v>
          </cell>
          <cell r="H13766">
            <v>11.13</v>
          </cell>
        </row>
        <row r="13767">
          <cell r="B13767">
            <v>1</v>
          </cell>
          <cell r="C13767" t="str">
            <v>6116</v>
          </cell>
          <cell r="D13767" t="str">
            <v>AJUDANTE DE ENCANADOR</v>
          </cell>
          <cell r="E13767" t="str">
            <v>H</v>
          </cell>
          <cell r="F13767">
            <v>1.1499999999999999</v>
          </cell>
          <cell r="G13767">
            <v>7.64</v>
          </cell>
          <cell r="H13767">
            <v>8.7899999999999991</v>
          </cell>
        </row>
        <row r="13768">
          <cell r="B13768">
            <v>2</v>
          </cell>
          <cell r="C13768" t="str">
            <v>3146</v>
          </cell>
          <cell r="D13768" t="str">
            <v>FITA VEDA ROSCA EM ROLOS 18MMX10M</v>
          </cell>
          <cell r="E13768" t="str">
            <v>UN</v>
          </cell>
          <cell r="F13768">
            <v>0.28199999999999997</v>
          </cell>
          <cell r="G13768">
            <v>1.5</v>
          </cell>
          <cell r="H13768">
            <v>0.42</v>
          </cell>
        </row>
        <row r="13769">
          <cell r="B13769">
            <v>2</v>
          </cell>
          <cell r="C13769" t="str">
            <v>6011</v>
          </cell>
          <cell r="D13769" t="str">
            <v>REGISTRO GAVETA 2.1/2" BRUTO LATAO REF 1502-B</v>
          </cell>
          <cell r="E13769" t="str">
            <v>UN</v>
          </cell>
          <cell r="F13769">
            <v>1</v>
          </cell>
          <cell r="G13769">
            <v>176.2</v>
          </cell>
          <cell r="H13769">
            <v>176.2</v>
          </cell>
        </row>
        <row r="13770">
          <cell r="D13770" t="str">
            <v>Custo Direto Total</v>
          </cell>
          <cell r="H13770">
            <v>196.54</v>
          </cell>
        </row>
        <row r="13771">
          <cell r="D13771" t="str">
            <v>Taxa de BDI %</v>
          </cell>
          <cell r="F13771">
            <v>1E-8</v>
          </cell>
          <cell r="H13771">
            <v>0</v>
          </cell>
        </row>
        <row r="13772">
          <cell r="D13772" t="str">
            <v>Total da Composição</v>
          </cell>
          <cell r="H13772">
            <v>196.54</v>
          </cell>
        </row>
        <row r="13773">
          <cell r="A13773" t="str">
            <v>74181/001</v>
          </cell>
          <cell r="B13773" t="str">
            <v>REGISTRO GAVETA 2" BRUTO LATAO - FORNECIMENTO E INSTALACAO</v>
          </cell>
          <cell r="E13773" t="str">
            <v xml:space="preserve">UN    </v>
          </cell>
          <cell r="F13773" t="str">
            <v>Coeficiente</v>
          </cell>
          <cell r="G13773" t="str">
            <v>Preço Unit.</v>
          </cell>
          <cell r="H13773" t="str">
            <v>Preço Total</v>
          </cell>
          <cell r="I13773">
            <v>85.15</v>
          </cell>
        </row>
        <row r="13774">
          <cell r="B13774">
            <v>1</v>
          </cell>
          <cell r="C13774" t="str">
            <v>2696</v>
          </cell>
          <cell r="D13774" t="str">
            <v>ENCANADOR OU BOMBEIRO HIDRAULICO</v>
          </cell>
          <cell r="E13774" t="str">
            <v>H</v>
          </cell>
          <cell r="F13774">
            <v>0.85</v>
          </cell>
          <cell r="G13774">
            <v>9.68</v>
          </cell>
          <cell r="H13774">
            <v>8.23</v>
          </cell>
        </row>
        <row r="13775">
          <cell r="B13775">
            <v>1</v>
          </cell>
          <cell r="C13775" t="str">
            <v>6116</v>
          </cell>
          <cell r="D13775" t="str">
            <v>AJUDANTE DE ENCANADOR</v>
          </cell>
          <cell r="E13775" t="str">
            <v>H</v>
          </cell>
          <cell r="F13775">
            <v>0.85</v>
          </cell>
          <cell r="G13775">
            <v>7.64</v>
          </cell>
          <cell r="H13775">
            <v>6.49</v>
          </cell>
        </row>
        <row r="13776">
          <cell r="B13776">
            <v>2</v>
          </cell>
          <cell r="C13776" t="str">
            <v>3146</v>
          </cell>
          <cell r="D13776" t="str">
            <v>FITA VEDA ROSCA EM ROLOS 18MMX10M</v>
          </cell>
          <cell r="E13776" t="str">
            <v>UN</v>
          </cell>
          <cell r="F13776">
            <v>0.22600000000000001</v>
          </cell>
          <cell r="G13776">
            <v>1.5</v>
          </cell>
          <cell r="H13776">
            <v>0.34</v>
          </cell>
        </row>
        <row r="13777">
          <cell r="B13777">
            <v>2</v>
          </cell>
          <cell r="C13777" t="str">
            <v>6028</v>
          </cell>
          <cell r="D13777" t="str">
            <v>REGISTRO GAVETA 2" BRUTO LATAO REF 1502-B</v>
          </cell>
          <cell r="E13777" t="str">
            <v>UN</v>
          </cell>
          <cell r="F13777">
            <v>1</v>
          </cell>
          <cell r="G13777">
            <v>70.09</v>
          </cell>
          <cell r="H13777">
            <v>70.09</v>
          </cell>
        </row>
        <row r="13778">
          <cell r="D13778" t="str">
            <v>Custo Direto Total</v>
          </cell>
          <cell r="H13778">
            <v>85.15</v>
          </cell>
        </row>
        <row r="13779">
          <cell r="D13779" t="str">
            <v>Taxa de BDI %</v>
          </cell>
          <cell r="F13779">
            <v>1E-8</v>
          </cell>
          <cell r="H13779">
            <v>0</v>
          </cell>
        </row>
        <row r="13780">
          <cell r="D13780" t="str">
            <v>Total da Composição</v>
          </cell>
          <cell r="H13780">
            <v>85.15</v>
          </cell>
        </row>
        <row r="13781">
          <cell r="A13781" t="str">
            <v>74182/001</v>
          </cell>
          <cell r="B13781" t="str">
            <v>REGISTRO GAVETA 1.1/2" BRUTO LATAO - FORNECIMENTO E INSTALACAO</v>
          </cell>
          <cell r="E13781" t="str">
            <v xml:space="preserve">UN    </v>
          </cell>
          <cell r="F13781" t="str">
            <v>Coeficiente</v>
          </cell>
          <cell r="G13781" t="str">
            <v>Preço Unit.</v>
          </cell>
          <cell r="H13781" t="str">
            <v>Preço Total</v>
          </cell>
          <cell r="I13781">
            <v>61.76</v>
          </cell>
        </row>
        <row r="13782">
          <cell r="B13782">
            <v>1</v>
          </cell>
          <cell r="C13782" t="str">
            <v>2696</v>
          </cell>
          <cell r="D13782" t="str">
            <v>ENCANADOR OU BOMBEIRO HIDRAULICO</v>
          </cell>
          <cell r="E13782" t="str">
            <v>H</v>
          </cell>
          <cell r="F13782">
            <v>0.85</v>
          </cell>
          <cell r="G13782">
            <v>9.68</v>
          </cell>
          <cell r="H13782">
            <v>8.23</v>
          </cell>
        </row>
        <row r="13783">
          <cell r="B13783">
            <v>1</v>
          </cell>
          <cell r="C13783" t="str">
            <v>6116</v>
          </cell>
          <cell r="D13783" t="str">
            <v>AJUDANTE DE ENCANADOR</v>
          </cell>
          <cell r="E13783" t="str">
            <v>H</v>
          </cell>
          <cell r="F13783">
            <v>0.85</v>
          </cell>
          <cell r="G13783">
            <v>7.64</v>
          </cell>
          <cell r="H13783">
            <v>6.49</v>
          </cell>
        </row>
        <row r="13784">
          <cell r="B13784">
            <v>2</v>
          </cell>
          <cell r="C13784" t="str">
            <v>3146</v>
          </cell>
          <cell r="D13784" t="str">
            <v>FITA VEDA ROSCA EM ROLOS 18MMX10M</v>
          </cell>
          <cell r="E13784" t="str">
            <v>UN</v>
          </cell>
          <cell r="F13784">
            <v>0.18379999999999999</v>
          </cell>
          <cell r="G13784">
            <v>1.5</v>
          </cell>
          <cell r="H13784">
            <v>0.28000000000000003</v>
          </cell>
        </row>
        <row r="13785">
          <cell r="B13785">
            <v>2</v>
          </cell>
          <cell r="C13785" t="str">
            <v>6010</v>
          </cell>
          <cell r="D13785" t="str">
            <v>REGISTRO GAVETA 1.1/2" BRUTO LATAO REF 1502-B</v>
          </cell>
          <cell r="E13785" t="str">
            <v>UN</v>
          </cell>
          <cell r="F13785">
            <v>1</v>
          </cell>
          <cell r="G13785">
            <v>46.76</v>
          </cell>
          <cell r="H13785">
            <v>46.76</v>
          </cell>
        </row>
        <row r="13786">
          <cell r="D13786" t="str">
            <v>Custo Direto Total</v>
          </cell>
          <cell r="H13786">
            <v>61.76</v>
          </cell>
        </row>
        <row r="13787">
          <cell r="D13787" t="str">
            <v>Taxa de BDI %</v>
          </cell>
          <cell r="F13787">
            <v>1E-8</v>
          </cell>
          <cell r="H13787">
            <v>0</v>
          </cell>
        </row>
        <row r="13788">
          <cell r="D13788" t="str">
            <v>Total da Composição</v>
          </cell>
          <cell r="H13788">
            <v>61.76</v>
          </cell>
        </row>
        <row r="13789">
          <cell r="A13789" t="str">
            <v>74183/001</v>
          </cell>
          <cell r="B13789" t="str">
            <v>REGISTRO GAVETA 1.1/4" BRUTO LATAO - FORNECIMENTO E INSTALACAO</v>
          </cell>
          <cell r="E13789" t="str">
            <v xml:space="preserve">UN    </v>
          </cell>
          <cell r="F13789" t="str">
            <v>Coeficiente</v>
          </cell>
          <cell r="G13789" t="str">
            <v>Preço Unit.</v>
          </cell>
          <cell r="H13789" t="str">
            <v>Preço Total</v>
          </cell>
          <cell r="I13789">
            <v>52.04</v>
          </cell>
        </row>
        <row r="13790">
          <cell r="B13790">
            <v>1</v>
          </cell>
          <cell r="C13790" t="str">
            <v>2696</v>
          </cell>
          <cell r="D13790" t="str">
            <v>ENCANADOR OU BOMBEIRO HIDRAULICO</v>
          </cell>
          <cell r="E13790" t="str">
            <v>H</v>
          </cell>
          <cell r="F13790">
            <v>0.85</v>
          </cell>
          <cell r="G13790">
            <v>9.68</v>
          </cell>
          <cell r="H13790">
            <v>8.23</v>
          </cell>
        </row>
        <row r="13791">
          <cell r="B13791">
            <v>1</v>
          </cell>
          <cell r="C13791" t="str">
            <v>6116</v>
          </cell>
          <cell r="D13791" t="str">
            <v>AJUDANTE DE ENCANADOR</v>
          </cell>
          <cell r="E13791" t="str">
            <v>H</v>
          </cell>
          <cell r="F13791">
            <v>0.85</v>
          </cell>
          <cell r="G13791">
            <v>7.64</v>
          </cell>
          <cell r="H13791">
            <v>6.49</v>
          </cell>
        </row>
        <row r="13792">
          <cell r="B13792">
            <v>2</v>
          </cell>
          <cell r="C13792" t="str">
            <v>3146</v>
          </cell>
          <cell r="D13792" t="str">
            <v>FITA VEDA ROSCA EM ROLOS 18MMX10M</v>
          </cell>
          <cell r="E13792" t="str">
            <v>UN</v>
          </cell>
          <cell r="F13792">
            <v>0.12</v>
          </cell>
          <cell r="G13792">
            <v>1.5</v>
          </cell>
          <cell r="H13792">
            <v>0.18</v>
          </cell>
        </row>
        <row r="13793">
          <cell r="B13793">
            <v>2</v>
          </cell>
          <cell r="C13793" t="str">
            <v>6017</v>
          </cell>
          <cell r="D13793" t="str">
            <v>REGISTRO GAVETA 1.1/4" BRUTO LATAO REF 1502-B</v>
          </cell>
          <cell r="E13793" t="str">
            <v>UN</v>
          </cell>
          <cell r="F13793">
            <v>1</v>
          </cell>
          <cell r="G13793">
            <v>37.14</v>
          </cell>
          <cell r="H13793">
            <v>37.14</v>
          </cell>
        </row>
        <row r="13794">
          <cell r="D13794" t="str">
            <v>Custo Direto Total</v>
          </cell>
          <cell r="H13794">
            <v>52.04</v>
          </cell>
        </row>
        <row r="13795">
          <cell r="D13795" t="str">
            <v>Taxa de BDI %</v>
          </cell>
          <cell r="F13795">
            <v>1E-8</v>
          </cell>
          <cell r="H13795">
            <v>0</v>
          </cell>
        </row>
        <row r="13796">
          <cell r="D13796" t="str">
            <v>Total da Composição</v>
          </cell>
          <cell r="H13796">
            <v>52.04</v>
          </cell>
        </row>
        <row r="13797">
          <cell r="A13797" t="str">
            <v>74184/001</v>
          </cell>
          <cell r="B13797" t="str">
            <v>REGISTRO GAVETA 1" BRUTO LATAO - FORNECIMENTO E INSTALACAO</v>
          </cell>
          <cell r="E13797" t="str">
            <v xml:space="preserve">UN    </v>
          </cell>
          <cell r="F13797" t="str">
            <v>Coeficiente</v>
          </cell>
          <cell r="G13797" t="str">
            <v>Preço Unit.</v>
          </cell>
          <cell r="H13797" t="str">
            <v>Preço Total</v>
          </cell>
          <cell r="I13797">
            <v>37.06</v>
          </cell>
        </row>
        <row r="13798">
          <cell r="B13798">
            <v>1</v>
          </cell>
          <cell r="C13798" t="str">
            <v>2696</v>
          </cell>
          <cell r="D13798" t="str">
            <v>ENCANADOR OU BOMBEIRO HIDRAULICO</v>
          </cell>
          <cell r="E13798" t="str">
            <v>H</v>
          </cell>
          <cell r="F13798">
            <v>0.54</v>
          </cell>
          <cell r="G13798">
            <v>9.68</v>
          </cell>
          <cell r="H13798">
            <v>5.23</v>
          </cell>
        </row>
        <row r="13799">
          <cell r="B13799">
            <v>1</v>
          </cell>
          <cell r="C13799" t="str">
            <v>6116</v>
          </cell>
          <cell r="D13799" t="str">
            <v>AJUDANTE DE ENCANADOR</v>
          </cell>
          <cell r="E13799" t="str">
            <v>H</v>
          </cell>
          <cell r="F13799">
            <v>0.54</v>
          </cell>
          <cell r="G13799">
            <v>7.64</v>
          </cell>
          <cell r="H13799">
            <v>4.13</v>
          </cell>
        </row>
        <row r="13800">
          <cell r="B13800">
            <v>2</v>
          </cell>
          <cell r="C13800" t="str">
            <v>3143</v>
          </cell>
          <cell r="D13800" t="str">
            <v>FITA VEDA ROSCA EM ROLOS 18MMX25M</v>
          </cell>
          <cell r="E13800" t="str">
            <v>UN</v>
          </cell>
          <cell r="F13800">
            <v>0.12</v>
          </cell>
          <cell r="G13800">
            <v>3.45</v>
          </cell>
          <cell r="H13800">
            <v>0.41</v>
          </cell>
        </row>
        <row r="13801">
          <cell r="B13801">
            <v>2</v>
          </cell>
          <cell r="C13801" t="str">
            <v>6019</v>
          </cell>
          <cell r="D13801" t="str">
            <v>REGISTRO GAVETA 1" BRUTO LATAO REF 1502-B</v>
          </cell>
          <cell r="E13801" t="str">
            <v>UN</v>
          </cell>
          <cell r="F13801">
            <v>1</v>
          </cell>
          <cell r="G13801">
            <v>27.29</v>
          </cell>
          <cell r="H13801">
            <v>27.29</v>
          </cell>
        </row>
        <row r="13802">
          <cell r="D13802" t="str">
            <v>Custo Direto Total</v>
          </cell>
          <cell r="H13802">
            <v>37.06</v>
          </cell>
        </row>
        <row r="13803">
          <cell r="D13803" t="str">
            <v>Taxa de BDI %</v>
          </cell>
          <cell r="F13803">
            <v>1E-8</v>
          </cell>
          <cell r="H13803">
            <v>0</v>
          </cell>
        </row>
        <row r="13804">
          <cell r="D13804" t="str">
            <v>Total da Composição</v>
          </cell>
          <cell r="H13804">
            <v>37.06</v>
          </cell>
        </row>
        <row r="13805">
          <cell r="A13805" t="str">
            <v>74185/001</v>
          </cell>
          <cell r="B13805" t="str">
            <v>REGISTRO GAVETA 3/4" BRUTO LATAO - FORNECIMENTO E INSTALACAO</v>
          </cell>
          <cell r="E13805" t="str">
            <v xml:space="preserve">UN    </v>
          </cell>
          <cell r="F13805" t="str">
            <v>Coeficiente</v>
          </cell>
          <cell r="G13805" t="str">
            <v>Preço Unit.</v>
          </cell>
          <cell r="H13805" t="str">
            <v>Preço Total</v>
          </cell>
          <cell r="I13805">
            <v>28.83</v>
          </cell>
        </row>
        <row r="13806">
          <cell r="B13806">
            <v>1</v>
          </cell>
          <cell r="C13806" t="str">
            <v>2696</v>
          </cell>
          <cell r="D13806" t="str">
            <v>ENCANADOR OU BOMBEIRO HIDRAULICO</v>
          </cell>
          <cell r="E13806" t="str">
            <v>H</v>
          </cell>
          <cell r="F13806">
            <v>0.54</v>
          </cell>
          <cell r="G13806">
            <v>9.68</v>
          </cell>
          <cell r="H13806">
            <v>5.23</v>
          </cell>
        </row>
        <row r="13807">
          <cell r="B13807">
            <v>1</v>
          </cell>
          <cell r="C13807" t="str">
            <v>6116</v>
          </cell>
          <cell r="D13807" t="str">
            <v>AJUDANTE DE ENCANADOR</v>
          </cell>
          <cell r="E13807" t="str">
            <v>H</v>
          </cell>
          <cell r="F13807">
            <v>0.54</v>
          </cell>
          <cell r="G13807">
            <v>7.64</v>
          </cell>
          <cell r="H13807">
            <v>4.13</v>
          </cell>
        </row>
        <row r="13808">
          <cell r="B13808">
            <v>2</v>
          </cell>
          <cell r="C13808" t="str">
            <v>3146</v>
          </cell>
          <cell r="D13808" t="str">
            <v>FITA VEDA ROSCA EM ROLOS 18MMX10M</v>
          </cell>
          <cell r="E13808" t="str">
            <v>UN</v>
          </cell>
          <cell r="F13808">
            <v>9.4E-2</v>
          </cell>
          <cell r="G13808">
            <v>1.5</v>
          </cell>
          <cell r="H13808">
            <v>0.14000000000000001</v>
          </cell>
        </row>
        <row r="13809">
          <cell r="B13809">
            <v>2</v>
          </cell>
          <cell r="C13809" t="str">
            <v>6016</v>
          </cell>
          <cell r="D13809" t="str">
            <v>REGISTRO GAVETA 3/4" BRUTO LATAO REF 1502-B</v>
          </cell>
          <cell r="E13809" t="str">
            <v>UN</v>
          </cell>
          <cell r="F13809">
            <v>1</v>
          </cell>
          <cell r="G13809">
            <v>19.329999999999998</v>
          </cell>
          <cell r="H13809">
            <v>19.329999999999998</v>
          </cell>
        </row>
        <row r="13810">
          <cell r="D13810" t="str">
            <v>Custo Direto Total</v>
          </cell>
          <cell r="H13810">
            <v>28.83</v>
          </cell>
        </row>
        <row r="13811">
          <cell r="D13811" t="str">
            <v>Taxa de BDI %</v>
          </cell>
          <cell r="F13811">
            <v>1E-8</v>
          </cell>
          <cell r="H13811">
            <v>0</v>
          </cell>
        </row>
        <row r="13812">
          <cell r="D13812" t="str">
            <v>Total da Composição</v>
          </cell>
          <cell r="H13812">
            <v>28.83</v>
          </cell>
        </row>
        <row r="13813">
          <cell r="A13813" t="str">
            <v>74026/001</v>
          </cell>
          <cell r="B13813" t="str">
            <v>TUBO PVC PARA ESGOTO PREDIAL DN 1- FORNECIMENTO E INSTALACAO</v>
          </cell>
          <cell r="E13813" t="str">
            <v xml:space="preserve">M     </v>
          </cell>
          <cell r="F13813" t="str">
            <v>Coeficiente</v>
          </cell>
          <cell r="G13813" t="str">
            <v>Preço Unit.</v>
          </cell>
          <cell r="H13813" t="str">
            <v>Preço Total</v>
          </cell>
          <cell r="I13813">
            <v>13.74</v>
          </cell>
        </row>
        <row r="13814">
          <cell r="B13814">
            <v>1</v>
          </cell>
          <cell r="C13814" t="str">
            <v>2696</v>
          </cell>
          <cell r="D13814" t="str">
            <v>ENCANADOR OU BOMBEIRO HIDRAULICO</v>
          </cell>
          <cell r="E13814" t="str">
            <v>H</v>
          </cell>
          <cell r="F13814">
            <v>0.4</v>
          </cell>
          <cell r="G13814">
            <v>9.68</v>
          </cell>
          <cell r="H13814">
            <v>3.87</v>
          </cell>
        </row>
        <row r="13815">
          <cell r="B13815">
            <v>1</v>
          </cell>
          <cell r="C13815" t="str">
            <v>6111</v>
          </cell>
          <cell r="D13815" t="str">
            <v>SERVENTE</v>
          </cell>
          <cell r="E13815" t="str">
            <v>H</v>
          </cell>
          <cell r="F13815">
            <v>0.4</v>
          </cell>
          <cell r="G13815">
            <v>6.93</v>
          </cell>
          <cell r="H13815">
            <v>2.77</v>
          </cell>
        </row>
        <row r="13816">
          <cell r="B13816">
            <v>2</v>
          </cell>
          <cell r="C13816" t="str">
            <v>9836</v>
          </cell>
          <cell r="D13816" t="str">
            <v>TUBO PVC SERIE NORMAL - ESGOTO PREDIAL DN 100MM - NBR 5688</v>
          </cell>
          <cell r="E13816" t="str">
            <v>M</v>
          </cell>
          <cell r="F13816">
            <v>1.05</v>
          </cell>
          <cell r="G13816">
            <v>6.76</v>
          </cell>
          <cell r="H13816">
            <v>7.1</v>
          </cell>
        </row>
        <row r="13817">
          <cell r="D13817" t="str">
            <v>Custo Direto Total</v>
          </cell>
          <cell r="H13817">
            <v>13.74</v>
          </cell>
        </row>
        <row r="13818">
          <cell r="D13818" t="str">
            <v>Taxa de BDI %</v>
          </cell>
          <cell r="F13818">
            <v>1E-8</v>
          </cell>
          <cell r="H13818">
            <v>0</v>
          </cell>
        </row>
        <row r="13819">
          <cell r="D13819" t="str">
            <v>Total da Composição</v>
          </cell>
          <cell r="H13819">
            <v>13.74</v>
          </cell>
        </row>
        <row r="13820">
          <cell r="A13820" t="str">
            <v>40730</v>
          </cell>
          <cell r="B13820" t="str">
            <v>ABRIGO PARA HIDRANTE DE PAREDE COMPLETO - EXECUCAO</v>
          </cell>
          <cell r="E13820" t="str">
            <v xml:space="preserve">UN    </v>
          </cell>
          <cell r="F13820" t="str">
            <v>Coeficiente</v>
          </cell>
          <cell r="G13820" t="str">
            <v>Preço Unit.</v>
          </cell>
          <cell r="H13820" t="str">
            <v>Preço Total</v>
          </cell>
          <cell r="I13820">
            <v>686.81999999999994</v>
          </cell>
        </row>
        <row r="13821">
          <cell r="B13821">
            <v>1</v>
          </cell>
          <cell r="C13821" t="str">
            <v>2696</v>
          </cell>
          <cell r="D13821" t="str">
            <v>ENCANADOR OU BOMBEIRO HIDRAULICO</v>
          </cell>
          <cell r="E13821" t="str">
            <v>H</v>
          </cell>
          <cell r="F13821">
            <v>6.1</v>
          </cell>
          <cell r="G13821">
            <v>9.68</v>
          </cell>
          <cell r="H13821">
            <v>59.05</v>
          </cell>
        </row>
        <row r="13822">
          <cell r="B13822">
            <v>1</v>
          </cell>
          <cell r="C13822" t="str">
            <v>4750</v>
          </cell>
          <cell r="D13822" t="str">
            <v>PEDREIRO</v>
          </cell>
          <cell r="E13822" t="str">
            <v>H</v>
          </cell>
          <cell r="F13822">
            <v>7.31</v>
          </cell>
          <cell r="G13822">
            <v>9.68</v>
          </cell>
          <cell r="H13822">
            <v>70.760000000000005</v>
          </cell>
        </row>
        <row r="13823">
          <cell r="B13823">
            <v>1</v>
          </cell>
          <cell r="C13823" t="str">
            <v>6111</v>
          </cell>
          <cell r="D13823" t="str">
            <v>SERVENTE</v>
          </cell>
          <cell r="E13823" t="str">
            <v>H</v>
          </cell>
          <cell r="F13823">
            <v>5.18</v>
          </cell>
          <cell r="G13823">
            <v>6.93</v>
          </cell>
          <cell r="H13823">
            <v>35.9</v>
          </cell>
        </row>
        <row r="13824">
          <cell r="B13824">
            <v>2</v>
          </cell>
          <cell r="C13824" t="str">
            <v>367</v>
          </cell>
          <cell r="D13824" t="str">
            <v>AREIA GROSSA - POSTO JAZIDA / FORNECEDOR (SEM FRETE)</v>
          </cell>
          <cell r="E13824" t="str">
            <v>M3</v>
          </cell>
          <cell r="F13824">
            <v>2E-3</v>
          </cell>
          <cell r="G13824">
            <v>45</v>
          </cell>
          <cell r="H13824">
            <v>0.09</v>
          </cell>
        </row>
        <row r="13825">
          <cell r="B13825">
            <v>2</v>
          </cell>
          <cell r="C13825" t="str">
            <v>1379</v>
          </cell>
          <cell r="D13825" t="str">
            <v>CIMENTO PORTLAND COMUM CP I- 32</v>
          </cell>
          <cell r="E13825" t="str">
            <v>KG</v>
          </cell>
          <cell r="F13825">
            <v>10.66</v>
          </cell>
          <cell r="G13825">
            <v>0.44</v>
          </cell>
          <cell r="H13825">
            <v>4.6900000000000004</v>
          </cell>
        </row>
        <row r="13826">
          <cell r="B13826">
            <v>2</v>
          </cell>
          <cell r="C13826" t="str">
            <v>3146</v>
          </cell>
          <cell r="D13826" t="str">
            <v>FITA VEDA ROSCA EM ROLOS 18MMX10M</v>
          </cell>
          <cell r="E13826" t="str">
            <v>UN</v>
          </cell>
          <cell r="F13826">
            <v>3.5249999999999999</v>
          </cell>
          <cell r="G13826">
            <v>1.5</v>
          </cell>
          <cell r="H13826">
            <v>5.29</v>
          </cell>
        </row>
        <row r="13827">
          <cell r="B13827">
            <v>2</v>
          </cell>
          <cell r="C13827" t="str">
            <v>10521</v>
          </cell>
          <cell r="D13827" t="str">
            <v>CAIXA DE INCENDIO/ABRIGO DE MANGUEIRAS EM CHAPA SAE 1020 LAMINADA A FRIO, PORTA C/ VENTILACAO E VISOR SUPORTE 1/2 LUA P/ MANG, DE EMBUTIR, INSCR. INCENDIO 75 X 45 X 17CM</v>
          </cell>
          <cell r="E13827" t="str">
            <v>UN</v>
          </cell>
          <cell r="F13827">
            <v>1</v>
          </cell>
          <cell r="G13827">
            <v>158.52000000000001</v>
          </cell>
          <cell r="H13827">
            <v>158.52000000000001</v>
          </cell>
        </row>
        <row r="13828">
          <cell r="B13828">
            <v>2</v>
          </cell>
          <cell r="C13828" t="str">
            <v>10899</v>
          </cell>
          <cell r="D13828" t="str">
            <v>ADAPTADOR EM LATAO P/ INSTALACAO PREDIAL DE COMBATE A INCENDIO ENGATE RAPIDO 2 1/2" X ROSCA INTERNA 5 FIOS 2 1/2"</v>
          </cell>
          <cell r="E13828" t="str">
            <v>UN</v>
          </cell>
          <cell r="F13828">
            <v>1</v>
          </cell>
          <cell r="G13828">
            <v>37.24</v>
          </cell>
          <cell r="H13828">
            <v>37.24</v>
          </cell>
        </row>
        <row r="13829">
          <cell r="B13829">
            <v>2</v>
          </cell>
          <cell r="C13829" t="str">
            <v>10902</v>
          </cell>
          <cell r="D13829" t="str">
            <v>ESGUICHO EM LATAO JATO SOLIDO P/ INSTALACAO PREDIAL COMBATE A INCENDIO ENGATE RAPIDO 1 1/2" X 13MM</v>
          </cell>
          <cell r="E13829" t="str">
            <v>UN</v>
          </cell>
          <cell r="F13829">
            <v>1</v>
          </cell>
          <cell r="G13829">
            <v>27.69</v>
          </cell>
          <cell r="H13829">
            <v>27.69</v>
          </cell>
        </row>
        <row r="13830">
          <cell r="B13830">
            <v>2</v>
          </cell>
          <cell r="C13830" t="str">
            <v>10904</v>
          </cell>
          <cell r="D13830" t="str">
            <v>REGISTRO OU VÁLVULA GLOBO ANGULAR DE LATÃO, 45 GRAUS, D = 2 1/2", PARA HIDRANTES EM INSTALAÇÃO PREDIAL DE INCÊNDIO</v>
          </cell>
          <cell r="E13830" t="str">
            <v>UN</v>
          </cell>
          <cell r="F13830">
            <v>1</v>
          </cell>
          <cell r="G13830">
            <v>105.73</v>
          </cell>
          <cell r="H13830">
            <v>105.73</v>
          </cell>
        </row>
        <row r="13831">
          <cell r="B13831">
            <v>2</v>
          </cell>
          <cell r="C13831" t="str">
            <v>20971</v>
          </cell>
          <cell r="D13831" t="str">
            <v>CHAVE DUPLA P/ CONEXOES TIPO STORZ EM LATAO ENGATE RAPIDO 1 1/2" X 2 1/2"</v>
          </cell>
          <cell r="E13831" t="str">
            <v>UN</v>
          </cell>
          <cell r="F13831">
            <v>1</v>
          </cell>
          <cell r="G13831">
            <v>31.56</v>
          </cell>
          <cell r="H13831">
            <v>31.56</v>
          </cell>
        </row>
        <row r="13832">
          <cell r="B13832">
            <v>2</v>
          </cell>
          <cell r="C13832" t="str">
            <v>21038</v>
          </cell>
          <cell r="D13832" t="str">
            <v>MANGUEIRA DE INCENDIO C/ CAPA SIMPLES TECIDA FIO POLIESTER TUBO INT BORRACHA SINT ABNT TP 1 P/ INSTALACOES PREDIAIS D = 1 1/2</v>
          </cell>
          <cell r="E13832" t="str">
            <v>M</v>
          </cell>
          <cell r="F13832">
            <v>15</v>
          </cell>
          <cell r="G13832">
            <v>10.02</v>
          </cell>
          <cell r="H13832">
            <v>150.30000000000001</v>
          </cell>
        </row>
        <row r="13833">
          <cell r="D13833" t="str">
            <v>Custo Direto Total</v>
          </cell>
          <cell r="H13833">
            <v>686.81999999999994</v>
          </cell>
        </row>
        <row r="13834">
          <cell r="D13834" t="str">
            <v>Taxa de BDI %</v>
          </cell>
          <cell r="F13834">
            <v>1E-8</v>
          </cell>
          <cell r="H13834">
            <v>0</v>
          </cell>
        </row>
        <row r="13835">
          <cell r="D13835" t="str">
            <v>Total da Composição</v>
          </cell>
          <cell r="H13835">
            <v>686.81999999999994</v>
          </cell>
        </row>
        <row r="13836">
          <cell r="A13836" t="str">
            <v>72135</v>
          </cell>
          <cell r="B13836" t="str">
            <v>ABERTURA/FECHAMENTO RASGO ALVENARIA PARA TUBOS, FECHAMENTO COM ARGAMASSA TRACO 1:4 (CIMENTO E AREIA)</v>
          </cell>
          <cell r="E13836" t="str">
            <v xml:space="preserve">M     </v>
          </cell>
          <cell r="F13836" t="str">
            <v>Coeficiente</v>
          </cell>
          <cell r="G13836" t="str">
            <v>Preço Unit.</v>
          </cell>
          <cell r="H13836" t="str">
            <v>Preço Total</v>
          </cell>
          <cell r="I13836">
            <v>2.3200000000000003</v>
          </cell>
        </row>
        <row r="13837">
          <cell r="B13837">
            <v>1</v>
          </cell>
          <cell r="C13837" t="str">
            <v>4750</v>
          </cell>
          <cell r="D13837" t="str">
            <v>PEDREIRO</v>
          </cell>
          <cell r="E13837" t="str">
            <v>H</v>
          </cell>
          <cell r="F13837">
            <v>5.0000000000000001E-3</v>
          </cell>
          <cell r="G13837">
            <v>9.68</v>
          </cell>
          <cell r="H13837">
            <v>0.05</v>
          </cell>
        </row>
        <row r="13838">
          <cell r="B13838">
            <v>1</v>
          </cell>
          <cell r="C13838" t="str">
            <v>6111</v>
          </cell>
          <cell r="D13838" t="str">
            <v>SERVENTE</v>
          </cell>
          <cell r="E13838" t="str">
            <v>H</v>
          </cell>
          <cell r="F13838">
            <v>0.25</v>
          </cell>
          <cell r="G13838">
            <v>6.93</v>
          </cell>
          <cell r="H13838">
            <v>1.73</v>
          </cell>
        </row>
        <row r="13839">
          <cell r="B13839" t="str">
            <v>A</v>
          </cell>
          <cell r="C13839" t="str">
            <v>5617</v>
          </cell>
          <cell r="D13839" t="str">
            <v xml:space="preserve">ARGAMASSA TRACO 1:4 (CIMENTO E AREIA NAO PENEIRADA), PREPARO MANUAL                                                                                                                                     </v>
          </cell>
          <cell r="E13839" t="str">
            <v xml:space="preserve">M3    </v>
          </cell>
          <cell r="F13839">
            <v>2E-3</v>
          </cell>
          <cell r="G13839">
            <v>268.05</v>
          </cell>
          <cell r="H13839">
            <v>0.54</v>
          </cell>
        </row>
        <row r="13840">
          <cell r="D13840" t="str">
            <v>Custo Direto Total</v>
          </cell>
          <cell r="H13840">
            <v>2.3200000000000003</v>
          </cell>
        </row>
        <row r="13841">
          <cell r="D13841" t="str">
            <v>Taxa de BDI %</v>
          </cell>
          <cell r="F13841">
            <v>1E-8</v>
          </cell>
          <cell r="H13841">
            <v>0</v>
          </cell>
        </row>
        <row r="13842">
          <cell r="D13842" t="str">
            <v>Total da Composição</v>
          </cell>
          <cell r="H13842">
            <v>2.3200000000000003</v>
          </cell>
        </row>
        <row r="13843">
          <cell r="A13843" t="str">
            <v>72285</v>
          </cell>
          <cell r="B13843" t="str">
            <v>CAIXA DE AREIA 40X40X40CM EM ALVENARIA - EXECUÇÃO</v>
          </cell>
          <cell r="E13843" t="str">
            <v xml:space="preserve">UN    </v>
          </cell>
          <cell r="F13843" t="str">
            <v>Coeficiente</v>
          </cell>
          <cell r="G13843" t="str">
            <v>Preço Unit.</v>
          </cell>
          <cell r="H13843" t="str">
            <v>Preço Total</v>
          </cell>
          <cell r="I13843">
            <v>48.19</v>
          </cell>
        </row>
        <row r="13844">
          <cell r="B13844">
            <v>1</v>
          </cell>
          <cell r="C13844" t="str">
            <v>4750</v>
          </cell>
          <cell r="D13844" t="str">
            <v>PEDREIRO</v>
          </cell>
          <cell r="E13844" t="str">
            <v>H</v>
          </cell>
          <cell r="F13844">
            <v>0.98</v>
          </cell>
          <cell r="G13844">
            <v>9.68</v>
          </cell>
          <cell r="H13844">
            <v>9.49</v>
          </cell>
        </row>
        <row r="13845">
          <cell r="B13845">
            <v>1</v>
          </cell>
          <cell r="C13845" t="str">
            <v>6111</v>
          </cell>
          <cell r="D13845" t="str">
            <v>SERVENTE</v>
          </cell>
          <cell r="E13845" t="str">
            <v>H</v>
          </cell>
          <cell r="F13845">
            <v>2.0699999999999998</v>
          </cell>
          <cell r="G13845">
            <v>6.93</v>
          </cell>
          <cell r="H13845">
            <v>14.35</v>
          </cell>
        </row>
        <row r="13846">
          <cell r="B13846">
            <v>2</v>
          </cell>
          <cell r="C13846" t="str">
            <v>370</v>
          </cell>
          <cell r="D13846" t="str">
            <v>AREIA MEDIA - POSTO JAZIDA / FORNECEDOR (SEM FRETE)</v>
          </cell>
          <cell r="E13846" t="str">
            <v>M3</v>
          </cell>
          <cell r="F13846">
            <v>0.16</v>
          </cell>
          <cell r="G13846">
            <v>45</v>
          </cell>
          <cell r="H13846">
            <v>7.2</v>
          </cell>
        </row>
        <row r="13847">
          <cell r="B13847">
            <v>2</v>
          </cell>
          <cell r="C13847" t="str">
            <v>1382</v>
          </cell>
          <cell r="D13847" t="str">
            <v>CIMENTO PORTLAND POZOLANICO CP IV- 32</v>
          </cell>
          <cell r="E13847" t="str">
            <v>50KG</v>
          </cell>
          <cell r="F13847">
            <v>0.41</v>
          </cell>
          <cell r="G13847">
            <v>21.84</v>
          </cell>
          <cell r="H13847">
            <v>8.9499999999999993</v>
          </cell>
        </row>
        <row r="13848">
          <cell r="B13848">
            <v>2</v>
          </cell>
          <cell r="C13848" t="str">
            <v>4721</v>
          </cell>
          <cell r="D13848" t="str">
            <v>PEDRA BRITADA N. 1 OU 19 MM - POSTO PEDREIRA / FORNECEDOR (SEM FRETE)</v>
          </cell>
          <cell r="E13848" t="str">
            <v>M3</v>
          </cell>
          <cell r="F13848">
            <v>3.1E-2</v>
          </cell>
          <cell r="G13848">
            <v>51.77</v>
          </cell>
          <cell r="H13848">
            <v>1.6</v>
          </cell>
        </row>
        <row r="13849">
          <cell r="B13849">
            <v>2</v>
          </cell>
          <cell r="C13849" t="str">
            <v>7271</v>
          </cell>
          <cell r="D13849" t="str">
            <v>TIJOLO CERAMICO FURADO 8 FUROS 10 X 20 X 20CM</v>
          </cell>
          <cell r="E13849" t="str">
            <v>UN</v>
          </cell>
          <cell r="F13849">
            <v>20</v>
          </cell>
          <cell r="G13849">
            <v>0.33</v>
          </cell>
          <cell r="H13849">
            <v>6.6</v>
          </cell>
        </row>
        <row r="13850">
          <cell r="D13850" t="str">
            <v>Custo Direto Total</v>
          </cell>
          <cell r="H13850">
            <v>48.19</v>
          </cell>
        </row>
        <row r="13851">
          <cell r="D13851" t="str">
            <v>Taxa de BDI %</v>
          </cell>
          <cell r="F13851">
            <v>1E-8</v>
          </cell>
          <cell r="H13851">
            <v>0</v>
          </cell>
        </row>
        <row r="13852">
          <cell r="D13852" t="str">
            <v>Total da Composição</v>
          </cell>
          <cell r="H13852">
            <v>48.19</v>
          </cell>
        </row>
        <row r="13853">
          <cell r="A13853" t="str">
            <v>72286</v>
          </cell>
          <cell r="B13853" t="str">
            <v>CAIXA DE AREIA 60X60X60CM EM ALVENARIA - EXECUÇÃO</v>
          </cell>
          <cell r="E13853" t="str">
            <v xml:space="preserve">UN    </v>
          </cell>
          <cell r="F13853" t="str">
            <v>Coeficiente</v>
          </cell>
          <cell r="G13853" t="str">
            <v>Preço Unit.</v>
          </cell>
          <cell r="H13853" t="str">
            <v>Preço Total</v>
          </cell>
          <cell r="I13853">
            <v>87.600000000000009</v>
          </cell>
        </row>
        <row r="13854">
          <cell r="B13854">
            <v>1</v>
          </cell>
          <cell r="C13854" t="str">
            <v>4750</v>
          </cell>
          <cell r="D13854" t="str">
            <v>PEDREIRO</v>
          </cell>
          <cell r="E13854" t="str">
            <v>H</v>
          </cell>
          <cell r="F13854">
            <v>2</v>
          </cell>
          <cell r="G13854">
            <v>9.68</v>
          </cell>
          <cell r="H13854">
            <v>19.36</v>
          </cell>
        </row>
        <row r="13855">
          <cell r="B13855">
            <v>1</v>
          </cell>
          <cell r="C13855" t="str">
            <v>6111</v>
          </cell>
          <cell r="D13855" t="str">
            <v>SERVENTE</v>
          </cell>
          <cell r="E13855" t="str">
            <v>H</v>
          </cell>
          <cell r="F13855">
            <v>4.3499999999999996</v>
          </cell>
          <cell r="G13855">
            <v>6.93</v>
          </cell>
          <cell r="H13855">
            <v>30.15</v>
          </cell>
        </row>
        <row r="13856">
          <cell r="B13856">
            <v>2</v>
          </cell>
          <cell r="C13856" t="str">
            <v>370</v>
          </cell>
          <cell r="D13856" t="str">
            <v>AREIA MEDIA - POSTO JAZIDA / FORNECEDOR (SEM FRETE)</v>
          </cell>
          <cell r="E13856" t="str">
            <v>M3</v>
          </cell>
          <cell r="F13856">
            <v>0.11</v>
          </cell>
          <cell r="G13856">
            <v>45</v>
          </cell>
          <cell r="H13856">
            <v>4.95</v>
          </cell>
        </row>
        <row r="13857">
          <cell r="B13857">
            <v>2</v>
          </cell>
          <cell r="C13857" t="str">
            <v>1382</v>
          </cell>
          <cell r="D13857" t="str">
            <v>CIMENTO PORTLAND POZOLANICO CP IV- 32</v>
          </cell>
          <cell r="E13857" t="str">
            <v>50KG</v>
          </cell>
          <cell r="F13857">
            <v>0.75</v>
          </cell>
          <cell r="G13857">
            <v>21.84</v>
          </cell>
          <cell r="H13857">
            <v>16.38</v>
          </cell>
        </row>
        <row r="13858">
          <cell r="B13858">
            <v>2</v>
          </cell>
          <cell r="C13858" t="str">
            <v>4721</v>
          </cell>
          <cell r="D13858" t="str">
            <v>PEDRA BRITADA N. 1 OU 19 MM - POSTO PEDREIRA / FORNECEDOR (SEM FRETE)</v>
          </cell>
          <cell r="E13858" t="str">
            <v>M3</v>
          </cell>
          <cell r="F13858">
            <v>5.6000000000000001E-2</v>
          </cell>
          <cell r="G13858">
            <v>51.77</v>
          </cell>
          <cell r="H13858">
            <v>2.9</v>
          </cell>
        </row>
        <row r="13859">
          <cell r="B13859">
            <v>2</v>
          </cell>
          <cell r="C13859" t="str">
            <v>7271</v>
          </cell>
          <cell r="D13859" t="str">
            <v>TIJOLO CERAMICO FURADO 8 FUROS 10 X 20 X 20CM</v>
          </cell>
          <cell r="E13859" t="str">
            <v>UN</v>
          </cell>
          <cell r="F13859">
            <v>42</v>
          </cell>
          <cell r="G13859">
            <v>0.33</v>
          </cell>
          <cell r="H13859">
            <v>13.86</v>
          </cell>
        </row>
        <row r="13860">
          <cell r="D13860" t="str">
            <v>Custo Direto Total</v>
          </cell>
          <cell r="H13860">
            <v>87.600000000000009</v>
          </cell>
        </row>
        <row r="13861">
          <cell r="D13861" t="str">
            <v>Taxa de BDI %</v>
          </cell>
          <cell r="F13861">
            <v>1E-8</v>
          </cell>
          <cell r="H13861">
            <v>0</v>
          </cell>
        </row>
        <row r="13862">
          <cell r="D13862" t="str">
            <v>Total da Composição</v>
          </cell>
          <cell r="H13862">
            <v>87.600000000000009</v>
          </cell>
        </row>
        <row r="13863">
          <cell r="A13863" t="str">
            <v>72289</v>
          </cell>
          <cell r="B13863" t="str">
            <v>CAIXA DE INSPEÇÃO 80X80X80CM EM ALVENARIA - EXECUÇÃO</v>
          </cell>
          <cell r="E13863" t="str">
            <v xml:space="preserve">UN    </v>
          </cell>
          <cell r="F13863" t="str">
            <v>Coeficiente</v>
          </cell>
          <cell r="G13863" t="str">
            <v>Preço Unit.</v>
          </cell>
          <cell r="H13863" t="str">
            <v>Preço Total</v>
          </cell>
          <cell r="I13863">
            <v>200.67</v>
          </cell>
        </row>
        <row r="13864">
          <cell r="B13864">
            <v>1</v>
          </cell>
          <cell r="C13864" t="str">
            <v>4750</v>
          </cell>
          <cell r="D13864" t="str">
            <v>PEDREIRO</v>
          </cell>
          <cell r="E13864" t="str">
            <v>H</v>
          </cell>
          <cell r="F13864">
            <v>3.63</v>
          </cell>
          <cell r="G13864">
            <v>9.68</v>
          </cell>
          <cell r="H13864">
            <v>35.14</v>
          </cell>
        </row>
        <row r="13865">
          <cell r="B13865">
            <v>1</v>
          </cell>
          <cell r="C13865" t="str">
            <v>6111</v>
          </cell>
          <cell r="D13865" t="str">
            <v>SERVENTE</v>
          </cell>
          <cell r="E13865" t="str">
            <v>H</v>
          </cell>
          <cell r="F13865">
            <v>11</v>
          </cell>
          <cell r="G13865">
            <v>6.93</v>
          </cell>
          <cell r="H13865">
            <v>76.23</v>
          </cell>
        </row>
        <row r="13866">
          <cell r="B13866">
            <v>2</v>
          </cell>
          <cell r="C13866" t="str">
            <v>31</v>
          </cell>
          <cell r="D13866" t="str">
            <v>ACO CA-50 1/2" (12,70 MM)</v>
          </cell>
          <cell r="E13866" t="str">
            <v>KG</v>
          </cell>
          <cell r="F13866">
            <v>2.5</v>
          </cell>
          <cell r="G13866">
            <v>3.47</v>
          </cell>
          <cell r="H13866">
            <v>8.68</v>
          </cell>
        </row>
        <row r="13867">
          <cell r="B13867">
            <v>2</v>
          </cell>
          <cell r="C13867" t="str">
            <v>370</v>
          </cell>
          <cell r="D13867" t="str">
            <v>AREIA MEDIA - POSTO JAZIDA / FORNECEDOR (SEM FRETE)</v>
          </cell>
          <cell r="E13867" t="str">
            <v>M3</v>
          </cell>
          <cell r="F13867">
            <v>0.25</v>
          </cell>
          <cell r="G13867">
            <v>45</v>
          </cell>
          <cell r="H13867">
            <v>11.25</v>
          </cell>
        </row>
        <row r="13868">
          <cell r="B13868">
            <v>2</v>
          </cell>
          <cell r="C13868" t="str">
            <v>1382</v>
          </cell>
          <cell r="D13868" t="str">
            <v>CIMENTO PORTLAND POZOLANICO CP IV- 32</v>
          </cell>
          <cell r="E13868" t="str">
            <v>50KG</v>
          </cell>
          <cell r="F13868">
            <v>1.78</v>
          </cell>
          <cell r="G13868">
            <v>21.84</v>
          </cell>
          <cell r="H13868">
            <v>38.880000000000003</v>
          </cell>
        </row>
        <row r="13869">
          <cell r="B13869">
            <v>2</v>
          </cell>
          <cell r="C13869" t="str">
            <v>4721</v>
          </cell>
          <cell r="D13869" t="str">
            <v>PEDRA BRITADA N. 1 OU 19 MM - POSTO PEDREIRA / FORNECEDOR (SEM FRETE)</v>
          </cell>
          <cell r="E13869" t="str">
            <v>M3</v>
          </cell>
          <cell r="F13869">
            <v>0.13</v>
          </cell>
          <cell r="G13869">
            <v>51.77</v>
          </cell>
          <cell r="H13869">
            <v>6.73</v>
          </cell>
        </row>
        <row r="13870">
          <cell r="B13870">
            <v>2</v>
          </cell>
          <cell r="C13870" t="str">
            <v>7271</v>
          </cell>
          <cell r="D13870" t="str">
            <v>TIJOLO CERAMICO FURADO 8 FUROS 10 X 20 X 20CM</v>
          </cell>
          <cell r="E13870" t="str">
            <v>UN</v>
          </cell>
          <cell r="F13870">
            <v>72</v>
          </cell>
          <cell r="G13870">
            <v>0.33</v>
          </cell>
          <cell r="H13870">
            <v>23.76</v>
          </cell>
        </row>
        <row r="13871">
          <cell r="D13871" t="str">
            <v>Custo Direto Total</v>
          </cell>
          <cell r="H13871">
            <v>200.67</v>
          </cell>
        </row>
        <row r="13872">
          <cell r="D13872" t="str">
            <v>Taxa de BDI %</v>
          </cell>
          <cell r="F13872">
            <v>1E-8</v>
          </cell>
          <cell r="H13872">
            <v>0</v>
          </cell>
        </row>
        <row r="13873">
          <cell r="D13873" t="str">
            <v>Total da Composição</v>
          </cell>
          <cell r="H13873">
            <v>200.67</v>
          </cell>
        </row>
        <row r="13874">
          <cell r="A13874" t="str">
            <v>72290</v>
          </cell>
          <cell r="B13874" t="str">
            <v>CAIXA DE INSPEÇÃO 90X90X80CM EM ALVENARIA - EXECUÇÃO</v>
          </cell>
          <cell r="E13874" t="str">
            <v xml:space="preserve">UN    </v>
          </cell>
          <cell r="F13874" t="str">
            <v>Coeficiente</v>
          </cell>
          <cell r="G13874" t="str">
            <v>Preço Unit.</v>
          </cell>
          <cell r="H13874" t="str">
            <v>Preço Total</v>
          </cell>
          <cell r="I13874">
            <v>228.23999999999998</v>
          </cell>
        </row>
        <row r="13875">
          <cell r="B13875">
            <v>1</v>
          </cell>
          <cell r="C13875" t="str">
            <v>4750</v>
          </cell>
          <cell r="D13875" t="str">
            <v>PEDREIRO</v>
          </cell>
          <cell r="E13875" t="str">
            <v>H</v>
          </cell>
          <cell r="F13875">
            <v>4.0999999999999996</v>
          </cell>
          <cell r="G13875">
            <v>9.68</v>
          </cell>
          <cell r="H13875">
            <v>39.69</v>
          </cell>
        </row>
        <row r="13876">
          <cell r="B13876">
            <v>1</v>
          </cell>
          <cell r="C13876" t="str">
            <v>6111</v>
          </cell>
          <cell r="D13876" t="str">
            <v>SERVENTE</v>
          </cell>
          <cell r="E13876" t="str">
            <v>H</v>
          </cell>
          <cell r="F13876">
            <v>12</v>
          </cell>
          <cell r="G13876">
            <v>6.93</v>
          </cell>
          <cell r="H13876">
            <v>83.16</v>
          </cell>
        </row>
        <row r="13877">
          <cell r="B13877">
            <v>2</v>
          </cell>
          <cell r="C13877" t="str">
            <v>31</v>
          </cell>
          <cell r="D13877" t="str">
            <v>ACO CA-50 1/2" (12,70 MM)</v>
          </cell>
          <cell r="E13877" t="str">
            <v>KG</v>
          </cell>
          <cell r="F13877">
            <v>3.3</v>
          </cell>
          <cell r="G13877">
            <v>3.47</v>
          </cell>
          <cell r="H13877">
            <v>11.45</v>
          </cell>
        </row>
        <row r="13878">
          <cell r="B13878">
            <v>2</v>
          </cell>
          <cell r="C13878" t="str">
            <v>370</v>
          </cell>
          <cell r="D13878" t="str">
            <v>AREIA MEDIA - POSTO JAZIDA / FORNECEDOR (SEM FRETE)</v>
          </cell>
          <cell r="E13878" t="str">
            <v>M3</v>
          </cell>
          <cell r="F13878">
            <v>0.29499999999999998</v>
          </cell>
          <cell r="G13878">
            <v>45</v>
          </cell>
          <cell r="H13878">
            <v>13.28</v>
          </cell>
        </row>
        <row r="13879">
          <cell r="B13879">
            <v>2</v>
          </cell>
          <cell r="C13879" t="str">
            <v>1382</v>
          </cell>
          <cell r="D13879" t="str">
            <v>CIMENTO PORTLAND POZOLANICO CP IV- 32</v>
          </cell>
          <cell r="E13879" t="str">
            <v>50KG</v>
          </cell>
          <cell r="F13879">
            <v>2.11</v>
          </cell>
          <cell r="G13879">
            <v>21.84</v>
          </cell>
          <cell r="H13879">
            <v>46.08</v>
          </cell>
        </row>
        <row r="13880">
          <cell r="B13880">
            <v>2</v>
          </cell>
          <cell r="C13880" t="str">
            <v>4721</v>
          </cell>
          <cell r="D13880" t="str">
            <v>PEDRA BRITADA N. 1 OU 19 MM - POSTO PEDREIRA / FORNECEDOR (SEM FRETE)</v>
          </cell>
          <cell r="E13880" t="str">
            <v>M3</v>
          </cell>
          <cell r="F13880">
            <v>0.158</v>
          </cell>
          <cell r="G13880">
            <v>51.77</v>
          </cell>
          <cell r="H13880">
            <v>8.18</v>
          </cell>
        </row>
        <row r="13881">
          <cell r="B13881">
            <v>2</v>
          </cell>
          <cell r="C13881" t="str">
            <v>7271</v>
          </cell>
          <cell r="D13881" t="str">
            <v>TIJOLO CERAMICO FURADO 8 FUROS 10 X 20 X 20CM</v>
          </cell>
          <cell r="E13881" t="str">
            <v>UN</v>
          </cell>
          <cell r="F13881">
            <v>80</v>
          </cell>
          <cell r="G13881">
            <v>0.33</v>
          </cell>
          <cell r="H13881">
            <v>26.4</v>
          </cell>
        </row>
        <row r="13882">
          <cell r="D13882" t="str">
            <v>Custo Direto Total</v>
          </cell>
          <cell r="H13882">
            <v>228.23999999999998</v>
          </cell>
        </row>
        <row r="13883">
          <cell r="D13883" t="str">
            <v>Taxa de BDI %</v>
          </cell>
          <cell r="F13883">
            <v>1E-8</v>
          </cell>
          <cell r="H13883">
            <v>0</v>
          </cell>
        </row>
        <row r="13884">
          <cell r="D13884" t="str">
            <v>Total da Composição</v>
          </cell>
          <cell r="H13884">
            <v>228.23999999999998</v>
          </cell>
        </row>
        <row r="13885">
          <cell r="A13885" t="str">
            <v>73828/001</v>
          </cell>
          <cell r="B13885" t="str">
            <v>ABRIGO PARA CAVALETE/HIDRÔMETRO PRÉ-MOLDADO DE CONCRETO - FORNECIMENTOE INSTALAÇÃO</v>
          </cell>
          <cell r="E13885" t="str">
            <v xml:space="preserve">UN    </v>
          </cell>
          <cell r="F13885" t="str">
            <v>Coeficiente</v>
          </cell>
          <cell r="G13885" t="str">
            <v>Preço Unit.</v>
          </cell>
          <cell r="H13885" t="str">
            <v>Preço Total</v>
          </cell>
          <cell r="I13885">
            <v>70.19</v>
          </cell>
        </row>
        <row r="13886">
          <cell r="B13886">
            <v>1</v>
          </cell>
          <cell r="C13886" t="str">
            <v>4750</v>
          </cell>
          <cell r="D13886" t="str">
            <v>PEDREIRO</v>
          </cell>
          <cell r="E13886" t="str">
            <v>H</v>
          </cell>
          <cell r="F13886">
            <v>3</v>
          </cell>
          <cell r="G13886">
            <v>9.68</v>
          </cell>
          <cell r="H13886">
            <v>29.04</v>
          </cell>
        </row>
        <row r="13887">
          <cell r="B13887">
            <v>1</v>
          </cell>
          <cell r="C13887" t="str">
            <v>6111</v>
          </cell>
          <cell r="D13887" t="str">
            <v>SERVENTE</v>
          </cell>
          <cell r="E13887" t="str">
            <v>H</v>
          </cell>
          <cell r="F13887">
            <v>3</v>
          </cell>
          <cell r="G13887">
            <v>6.93</v>
          </cell>
          <cell r="H13887">
            <v>20.79</v>
          </cell>
        </row>
        <row r="13888">
          <cell r="B13888">
            <v>2</v>
          </cell>
          <cell r="C13888" t="str">
            <v>11882</v>
          </cell>
          <cell r="D13888" t="str">
            <v>CAIXA PARA HIDROMETRO CONCRETO PRE MOLDADO</v>
          </cell>
          <cell r="E13888" t="str">
            <v>UN</v>
          </cell>
          <cell r="F13888">
            <v>1</v>
          </cell>
          <cell r="G13888">
            <v>20.36</v>
          </cell>
          <cell r="H13888">
            <v>20.36</v>
          </cell>
        </row>
        <row r="13889">
          <cell r="D13889" t="str">
            <v>Custo Direto Total</v>
          </cell>
          <cell r="H13889">
            <v>70.19</v>
          </cell>
        </row>
        <row r="13890">
          <cell r="D13890" t="str">
            <v>Taxa de BDI %</v>
          </cell>
          <cell r="F13890">
            <v>1E-8</v>
          </cell>
          <cell r="H13890">
            <v>0</v>
          </cell>
        </row>
        <row r="13891">
          <cell r="D13891" t="str">
            <v>Total da Composição</v>
          </cell>
          <cell r="H13891">
            <v>70.19</v>
          </cell>
        </row>
        <row r="13892">
          <cell r="A13892" t="str">
            <v>74092/001</v>
          </cell>
          <cell r="B13892" t="str">
            <v>AUTOMATICO DE BOIA SUPERIOR 10A/250V - FORNECIMENTO E INSTALACAO</v>
          </cell>
          <cell r="E13892" t="str">
            <v xml:space="preserve">UN    </v>
          </cell>
          <cell r="F13892" t="str">
            <v>Coeficiente</v>
          </cell>
          <cell r="G13892" t="str">
            <v>Preço Unit.</v>
          </cell>
          <cell r="H13892" t="str">
            <v>Preço Total</v>
          </cell>
          <cell r="I13892">
            <v>48.269999999999996</v>
          </cell>
        </row>
        <row r="13893">
          <cell r="B13893">
            <v>1</v>
          </cell>
          <cell r="C13893" t="str">
            <v>2436</v>
          </cell>
          <cell r="D13893" t="str">
            <v>ELETRICISTA OU OFICIAL ELETRICISTA</v>
          </cell>
          <cell r="E13893" t="str">
            <v>H</v>
          </cell>
          <cell r="F13893">
            <v>1</v>
          </cell>
          <cell r="G13893">
            <v>9.68</v>
          </cell>
          <cell r="H13893">
            <v>9.68</v>
          </cell>
        </row>
        <row r="13894">
          <cell r="B13894">
            <v>1</v>
          </cell>
          <cell r="C13894" t="str">
            <v>6113</v>
          </cell>
          <cell r="D13894" t="str">
            <v>AJUDANTE DE ELETRICISTA</v>
          </cell>
          <cell r="E13894" t="str">
            <v>H</v>
          </cell>
          <cell r="F13894">
            <v>1</v>
          </cell>
          <cell r="G13894">
            <v>7.59</v>
          </cell>
          <cell r="H13894">
            <v>7.59</v>
          </cell>
        </row>
        <row r="13895">
          <cell r="B13895">
            <v>2</v>
          </cell>
          <cell r="C13895" t="str">
            <v>7588</v>
          </cell>
          <cell r="D13895" t="str">
            <v>AUTOMATICO DE BOIA SUPERIOR 10A/250V</v>
          </cell>
          <cell r="E13895" t="str">
            <v>UN</v>
          </cell>
          <cell r="F13895">
            <v>1</v>
          </cell>
          <cell r="G13895">
            <v>31</v>
          </cell>
          <cell r="H13895">
            <v>31</v>
          </cell>
        </row>
        <row r="13896">
          <cell r="D13896" t="str">
            <v>Custo Direto Total</v>
          </cell>
          <cell r="H13896">
            <v>48.269999999999996</v>
          </cell>
        </row>
        <row r="13897">
          <cell r="D13897" t="str">
            <v>Taxa de BDI %</v>
          </cell>
          <cell r="F13897">
            <v>1E-8</v>
          </cell>
          <cell r="H13897">
            <v>0</v>
          </cell>
        </row>
        <row r="13898">
          <cell r="D13898" t="str">
            <v>Total da Composição</v>
          </cell>
          <cell r="H13898">
            <v>48.269999999999996</v>
          </cell>
        </row>
        <row r="13899">
          <cell r="A13899" t="str">
            <v>74102/001</v>
          </cell>
          <cell r="B13899" t="str">
            <v>CAIXA PARA HIDROMETRO CONCRETO PRE-MOLDADO - FORNECIMENTO E INSTALACAOINPR INSTALACOES DE PRODUCAO</v>
          </cell>
          <cell r="E13899" t="str">
            <v xml:space="preserve">UN    </v>
          </cell>
          <cell r="F13899" t="str">
            <v>Coeficiente</v>
          </cell>
          <cell r="G13899" t="str">
            <v>Preço Unit.</v>
          </cell>
          <cell r="H13899" t="str">
            <v>Preço Total</v>
          </cell>
          <cell r="I13899">
            <v>70.19</v>
          </cell>
        </row>
        <row r="13900">
          <cell r="B13900">
            <v>1</v>
          </cell>
          <cell r="C13900" t="str">
            <v>4750</v>
          </cell>
          <cell r="D13900" t="str">
            <v>PEDREIRO</v>
          </cell>
          <cell r="E13900" t="str">
            <v>H</v>
          </cell>
          <cell r="F13900">
            <v>3</v>
          </cell>
          <cell r="G13900">
            <v>9.68</v>
          </cell>
          <cell r="H13900">
            <v>29.04</v>
          </cell>
        </row>
        <row r="13901">
          <cell r="B13901">
            <v>1</v>
          </cell>
          <cell r="C13901" t="str">
            <v>6111</v>
          </cell>
          <cell r="D13901" t="str">
            <v>SERVENTE</v>
          </cell>
          <cell r="E13901" t="str">
            <v>H</v>
          </cell>
          <cell r="F13901">
            <v>3</v>
          </cell>
          <cell r="G13901">
            <v>6.93</v>
          </cell>
          <cell r="H13901">
            <v>20.79</v>
          </cell>
        </row>
        <row r="13902">
          <cell r="B13902">
            <v>2</v>
          </cell>
          <cell r="C13902" t="str">
            <v>11882</v>
          </cell>
          <cell r="D13902" t="str">
            <v>CAIXA PARA HIDROMETRO CONCRETO PRE MOLDADO</v>
          </cell>
          <cell r="E13902" t="str">
            <v>UN</v>
          </cell>
          <cell r="F13902">
            <v>1</v>
          </cell>
          <cell r="G13902">
            <v>20.36</v>
          </cell>
          <cell r="H13902">
            <v>20.36</v>
          </cell>
        </row>
        <row r="13903">
          <cell r="D13903" t="str">
            <v>Custo Direto Total</v>
          </cell>
          <cell r="H13903">
            <v>70.19</v>
          </cell>
        </row>
        <row r="13904">
          <cell r="D13904" t="str">
            <v>Taxa de BDI %</v>
          </cell>
          <cell r="F13904">
            <v>1E-8</v>
          </cell>
          <cell r="H13904">
            <v>0</v>
          </cell>
        </row>
        <row r="13905">
          <cell r="D13905" t="str">
            <v>Total da Composição</v>
          </cell>
          <cell r="H13905">
            <v>70.19</v>
          </cell>
        </row>
        <row r="13906">
          <cell r="A13906" t="str">
            <v>73826/001</v>
          </cell>
          <cell r="B13906" t="str">
            <v>INSTALACAO DE COMPRESSOR DE AR, POTENCIA &lt;= 5 CV</v>
          </cell>
          <cell r="E13906" t="str">
            <v xml:space="preserve">UN    </v>
          </cell>
          <cell r="F13906" t="str">
            <v>Coeficiente</v>
          </cell>
          <cell r="G13906" t="str">
            <v>Preço Unit.</v>
          </cell>
          <cell r="H13906" t="str">
            <v>Preço Total</v>
          </cell>
          <cell r="I13906">
            <v>252.65</v>
          </cell>
        </row>
        <row r="13907">
          <cell r="B13907">
            <v>1</v>
          </cell>
          <cell r="C13907" t="str">
            <v>2699</v>
          </cell>
          <cell r="D13907" t="str">
            <v>ASSENTADOR DE TUBOS</v>
          </cell>
          <cell r="E13907" t="str">
            <v>H</v>
          </cell>
          <cell r="F13907">
            <v>5</v>
          </cell>
          <cell r="G13907">
            <v>12.1</v>
          </cell>
          <cell r="H13907">
            <v>60.5</v>
          </cell>
        </row>
        <row r="13908">
          <cell r="B13908">
            <v>1</v>
          </cell>
          <cell r="C13908" t="str">
            <v>2700</v>
          </cell>
          <cell r="D13908" t="str">
            <v>MONTADOR</v>
          </cell>
          <cell r="E13908" t="str">
            <v>H</v>
          </cell>
          <cell r="F13908">
            <v>10</v>
          </cell>
          <cell r="G13908">
            <v>12.1</v>
          </cell>
          <cell r="H13908">
            <v>121</v>
          </cell>
        </row>
        <row r="13909">
          <cell r="B13909">
            <v>1</v>
          </cell>
          <cell r="C13909" t="str">
            <v>6115</v>
          </cell>
          <cell r="D13909" t="str">
            <v>AJUDANTE</v>
          </cell>
          <cell r="E13909" t="str">
            <v>H</v>
          </cell>
          <cell r="F13909">
            <v>10</v>
          </cell>
          <cell r="G13909">
            <v>6.93</v>
          </cell>
          <cell r="H13909">
            <v>69.3</v>
          </cell>
        </row>
        <row r="13910">
          <cell r="B13910" t="str">
            <v>A</v>
          </cell>
          <cell r="C13910" t="str">
            <v>73532</v>
          </cell>
          <cell r="D13910" t="str">
            <v xml:space="preserve">CUSTO HORARIO PRODUTIVO - TALHA MANUAL                                                                                                                                                                  </v>
          </cell>
          <cell r="E13910" t="str">
            <v xml:space="preserve">CHP   </v>
          </cell>
          <cell r="F13910">
            <v>5</v>
          </cell>
          <cell r="G13910">
            <v>0.37</v>
          </cell>
          <cell r="H13910">
            <v>1.85</v>
          </cell>
        </row>
        <row r="13911">
          <cell r="D13911" t="str">
            <v>Custo Direto Total</v>
          </cell>
          <cell r="H13911">
            <v>252.65</v>
          </cell>
        </row>
        <row r="13912">
          <cell r="D13912" t="str">
            <v>Taxa de BDI %</v>
          </cell>
          <cell r="F13912">
            <v>1E-8</v>
          </cell>
          <cell r="H13912">
            <v>0</v>
          </cell>
        </row>
        <row r="13913">
          <cell r="D13913" t="str">
            <v>Total da Composição</v>
          </cell>
          <cell r="H13913">
            <v>252.65</v>
          </cell>
        </row>
        <row r="13914">
          <cell r="A13914" t="str">
            <v>73826/002</v>
          </cell>
          <cell r="B13914" t="str">
            <v>INSTALACAO DE COMPRESSOR DE AR, POTENCIA &gt; 5 E &lt;= 10 CV</v>
          </cell>
          <cell r="E13914" t="str">
            <v xml:space="preserve">UN    </v>
          </cell>
          <cell r="F13914" t="str">
            <v>Coeficiente</v>
          </cell>
          <cell r="G13914" t="str">
            <v>Preço Unit.</v>
          </cell>
          <cell r="H13914" t="str">
            <v>Preço Total</v>
          </cell>
          <cell r="I13914">
            <v>328.45000000000005</v>
          </cell>
        </row>
        <row r="13915">
          <cell r="B13915">
            <v>1</v>
          </cell>
          <cell r="C13915" t="str">
            <v>2699</v>
          </cell>
          <cell r="D13915" t="str">
            <v>ASSENTADOR DE TUBOS</v>
          </cell>
          <cell r="E13915" t="str">
            <v>H</v>
          </cell>
          <cell r="F13915">
            <v>6.5</v>
          </cell>
          <cell r="G13915">
            <v>12.1</v>
          </cell>
          <cell r="H13915">
            <v>78.650000000000006</v>
          </cell>
        </row>
        <row r="13916">
          <cell r="B13916">
            <v>1</v>
          </cell>
          <cell r="C13916" t="str">
            <v>2700</v>
          </cell>
          <cell r="D13916" t="str">
            <v>MONTADOR</v>
          </cell>
          <cell r="E13916" t="str">
            <v>H</v>
          </cell>
          <cell r="F13916">
            <v>13</v>
          </cell>
          <cell r="G13916">
            <v>12.1</v>
          </cell>
          <cell r="H13916">
            <v>157.30000000000001</v>
          </cell>
        </row>
        <row r="13917">
          <cell r="B13917">
            <v>1</v>
          </cell>
          <cell r="C13917" t="str">
            <v>6115</v>
          </cell>
          <cell r="D13917" t="str">
            <v>AJUDANTE</v>
          </cell>
          <cell r="E13917" t="str">
            <v>H</v>
          </cell>
          <cell r="F13917">
            <v>13</v>
          </cell>
          <cell r="G13917">
            <v>6.93</v>
          </cell>
          <cell r="H13917">
            <v>90.09</v>
          </cell>
        </row>
        <row r="13918">
          <cell r="B13918" t="str">
            <v>A</v>
          </cell>
          <cell r="C13918" t="str">
            <v>73532</v>
          </cell>
          <cell r="D13918" t="str">
            <v xml:space="preserve">CUSTO HORARIO PRODUTIVO - TALHA MANUAL                                                                                                                                                                  </v>
          </cell>
          <cell r="E13918" t="str">
            <v xml:space="preserve">CHP   </v>
          </cell>
          <cell r="F13918">
            <v>6.5</v>
          </cell>
          <cell r="G13918">
            <v>0.37</v>
          </cell>
          <cell r="H13918">
            <v>2.41</v>
          </cell>
        </row>
        <row r="13919">
          <cell r="D13919" t="str">
            <v>Custo Direto Total</v>
          </cell>
          <cell r="H13919">
            <v>328.45000000000005</v>
          </cell>
        </row>
        <row r="13920">
          <cell r="D13920" t="str">
            <v>Taxa de BDI %</v>
          </cell>
          <cell r="F13920">
            <v>1E-8</v>
          </cell>
          <cell r="H13920">
            <v>0</v>
          </cell>
        </row>
        <row r="13921">
          <cell r="D13921" t="str">
            <v>Total da Composição</v>
          </cell>
          <cell r="H13921">
            <v>328.45000000000005</v>
          </cell>
        </row>
        <row r="13922">
          <cell r="A13922" t="str">
            <v>73834/001</v>
          </cell>
          <cell r="B13922" t="str">
            <v>INSTALACAO DE CONJ.MOTO BOMBA SUBMERSIVEL ATE 10 CV</v>
          </cell>
          <cell r="E13922" t="str">
            <v xml:space="preserve">UN    </v>
          </cell>
          <cell r="F13922" t="str">
            <v>Coeficiente</v>
          </cell>
          <cell r="G13922" t="str">
            <v>Preço Unit.</v>
          </cell>
          <cell r="H13922" t="str">
            <v>Preço Total</v>
          </cell>
          <cell r="I13922">
            <v>90.03</v>
          </cell>
        </row>
        <row r="13923">
          <cell r="B13923">
            <v>1</v>
          </cell>
          <cell r="C13923" t="str">
            <v>2696</v>
          </cell>
          <cell r="D13923" t="str">
            <v>ENCANADOR OU BOMBEIRO HIDRAULICO</v>
          </cell>
          <cell r="E13923" t="str">
            <v>H</v>
          </cell>
          <cell r="F13923">
            <v>2.5</v>
          </cell>
          <cell r="G13923">
            <v>9.68</v>
          </cell>
          <cell r="H13923">
            <v>24.2</v>
          </cell>
        </row>
        <row r="13924">
          <cell r="B13924">
            <v>1</v>
          </cell>
          <cell r="C13924" t="str">
            <v>2700</v>
          </cell>
          <cell r="D13924" t="str">
            <v>MONTADOR</v>
          </cell>
          <cell r="E13924" t="str">
            <v>H</v>
          </cell>
          <cell r="F13924">
            <v>2.5</v>
          </cell>
          <cell r="G13924">
            <v>12.1</v>
          </cell>
          <cell r="H13924">
            <v>30.25</v>
          </cell>
        </row>
        <row r="13925">
          <cell r="B13925">
            <v>1</v>
          </cell>
          <cell r="C13925" t="str">
            <v>6115</v>
          </cell>
          <cell r="D13925" t="str">
            <v>AJUDANTE</v>
          </cell>
          <cell r="E13925" t="str">
            <v>H</v>
          </cell>
          <cell r="F13925">
            <v>5</v>
          </cell>
          <cell r="G13925">
            <v>6.93</v>
          </cell>
          <cell r="H13925">
            <v>34.65</v>
          </cell>
        </row>
        <row r="13926">
          <cell r="B13926" t="str">
            <v>A</v>
          </cell>
          <cell r="C13926" t="str">
            <v>73532</v>
          </cell>
          <cell r="D13926" t="str">
            <v xml:space="preserve">CUSTO HORARIO PRODUTIVO - TALHA MANUAL                                                                                                                                                                  </v>
          </cell>
          <cell r="E13926" t="str">
            <v xml:space="preserve">CHP   </v>
          </cell>
          <cell r="F13926">
            <v>2.5</v>
          </cell>
          <cell r="G13926">
            <v>0.37</v>
          </cell>
          <cell r="H13926">
            <v>0.93</v>
          </cell>
        </row>
        <row r="13927">
          <cell r="D13927" t="str">
            <v>Custo Direto Total</v>
          </cell>
          <cell r="H13927">
            <v>90.03</v>
          </cell>
        </row>
        <row r="13928">
          <cell r="D13928" t="str">
            <v>Taxa de BDI %</v>
          </cell>
          <cell r="F13928">
            <v>1E-8</v>
          </cell>
          <cell r="H13928">
            <v>0</v>
          </cell>
        </row>
        <row r="13929">
          <cell r="D13929" t="str">
            <v>Total da Composição</v>
          </cell>
          <cell r="H13929">
            <v>90.03</v>
          </cell>
        </row>
        <row r="13930">
          <cell r="A13930" t="str">
            <v>73834/002</v>
          </cell>
          <cell r="B13930" t="str">
            <v>INSTALACAO DE CONJ.MOTO BOMBA SUBMERSIVEL DE 11 A 25 CV</v>
          </cell>
          <cell r="E13930" t="str">
            <v xml:space="preserve">UN    </v>
          </cell>
          <cell r="F13930" t="str">
            <v>Coeficiente</v>
          </cell>
          <cell r="G13930" t="str">
            <v>Preço Unit.</v>
          </cell>
          <cell r="H13930" t="str">
            <v>Preço Total</v>
          </cell>
          <cell r="I13930">
            <v>144.04</v>
          </cell>
        </row>
        <row r="13931">
          <cell r="B13931">
            <v>1</v>
          </cell>
          <cell r="C13931" t="str">
            <v>2696</v>
          </cell>
          <cell r="D13931" t="str">
            <v>ENCANADOR OU BOMBEIRO HIDRAULICO</v>
          </cell>
          <cell r="E13931" t="str">
            <v>H</v>
          </cell>
          <cell r="F13931">
            <v>4</v>
          </cell>
          <cell r="G13931">
            <v>9.68</v>
          </cell>
          <cell r="H13931">
            <v>38.72</v>
          </cell>
        </row>
        <row r="13932">
          <cell r="B13932">
            <v>1</v>
          </cell>
          <cell r="C13932" t="str">
            <v>2700</v>
          </cell>
          <cell r="D13932" t="str">
            <v>MONTADOR</v>
          </cell>
          <cell r="E13932" t="str">
            <v>H</v>
          </cell>
          <cell r="F13932">
            <v>4</v>
          </cell>
          <cell r="G13932">
            <v>12.1</v>
          </cell>
          <cell r="H13932">
            <v>48.4</v>
          </cell>
        </row>
        <row r="13933">
          <cell r="B13933">
            <v>1</v>
          </cell>
          <cell r="C13933" t="str">
            <v>6115</v>
          </cell>
          <cell r="D13933" t="str">
            <v>AJUDANTE</v>
          </cell>
          <cell r="E13933" t="str">
            <v>H</v>
          </cell>
          <cell r="F13933">
            <v>8</v>
          </cell>
          <cell r="G13933">
            <v>6.93</v>
          </cell>
          <cell r="H13933">
            <v>55.44</v>
          </cell>
        </row>
        <row r="13934">
          <cell r="B13934" t="str">
            <v>A</v>
          </cell>
          <cell r="C13934" t="str">
            <v>73532</v>
          </cell>
          <cell r="D13934" t="str">
            <v xml:space="preserve">CUSTO HORARIO PRODUTIVO - TALHA MANUAL                                                                                                                                                                  </v>
          </cell>
          <cell r="E13934" t="str">
            <v xml:space="preserve">CHP   </v>
          </cell>
          <cell r="F13934">
            <v>4</v>
          </cell>
          <cell r="G13934">
            <v>0.37</v>
          </cell>
          <cell r="H13934">
            <v>1.48</v>
          </cell>
        </row>
        <row r="13935">
          <cell r="D13935" t="str">
            <v>Custo Direto Total</v>
          </cell>
          <cell r="H13935">
            <v>144.04</v>
          </cell>
        </row>
        <row r="13936">
          <cell r="D13936" t="str">
            <v>Taxa de BDI %</v>
          </cell>
          <cell r="F13936">
            <v>1E-8</v>
          </cell>
          <cell r="H13936">
            <v>0</v>
          </cell>
        </row>
        <row r="13937">
          <cell r="D13937" t="str">
            <v>Total da Composição</v>
          </cell>
          <cell r="H13937">
            <v>144.04</v>
          </cell>
        </row>
        <row r="13938">
          <cell r="A13938" t="str">
            <v>73834/003</v>
          </cell>
          <cell r="B13938" t="str">
            <v>INSTALACAO DE CONJ.MOTO BOMBA SUBMERSIVEL DE 26 A 50 CV</v>
          </cell>
          <cell r="E13938" t="str">
            <v xml:space="preserve">UN    </v>
          </cell>
          <cell r="F13938" t="str">
            <v>Coeficiente</v>
          </cell>
          <cell r="G13938" t="str">
            <v>Preço Unit.</v>
          </cell>
          <cell r="H13938" t="str">
            <v>Preço Total</v>
          </cell>
          <cell r="I13938">
            <v>288.08</v>
          </cell>
        </row>
        <row r="13939">
          <cell r="B13939">
            <v>1</v>
          </cell>
          <cell r="C13939" t="str">
            <v>2696</v>
          </cell>
          <cell r="D13939" t="str">
            <v>ENCANADOR OU BOMBEIRO HIDRAULICO</v>
          </cell>
          <cell r="E13939" t="str">
            <v>H</v>
          </cell>
          <cell r="F13939">
            <v>8</v>
          </cell>
          <cell r="G13939">
            <v>9.68</v>
          </cell>
          <cell r="H13939">
            <v>77.44</v>
          </cell>
        </row>
        <row r="13940">
          <cell r="B13940">
            <v>1</v>
          </cell>
          <cell r="C13940" t="str">
            <v>2700</v>
          </cell>
          <cell r="D13940" t="str">
            <v>MONTADOR</v>
          </cell>
          <cell r="E13940" t="str">
            <v>H</v>
          </cell>
          <cell r="F13940">
            <v>8</v>
          </cell>
          <cell r="G13940">
            <v>12.1</v>
          </cell>
          <cell r="H13940">
            <v>96.8</v>
          </cell>
        </row>
        <row r="13941">
          <cell r="B13941">
            <v>1</v>
          </cell>
          <cell r="C13941" t="str">
            <v>6115</v>
          </cell>
          <cell r="D13941" t="str">
            <v>AJUDANTE</v>
          </cell>
          <cell r="E13941" t="str">
            <v>H</v>
          </cell>
          <cell r="F13941">
            <v>16</v>
          </cell>
          <cell r="G13941">
            <v>6.93</v>
          </cell>
          <cell r="H13941">
            <v>110.88</v>
          </cell>
        </row>
        <row r="13942">
          <cell r="B13942" t="str">
            <v>A</v>
          </cell>
          <cell r="C13942" t="str">
            <v>73532</v>
          </cell>
          <cell r="D13942" t="str">
            <v xml:space="preserve">CUSTO HORARIO PRODUTIVO - TALHA MANUAL                                                                                                                                                                  </v>
          </cell>
          <cell r="E13942" t="str">
            <v xml:space="preserve">CHP   </v>
          </cell>
          <cell r="F13942">
            <v>8</v>
          </cell>
          <cell r="G13942">
            <v>0.37</v>
          </cell>
          <cell r="H13942">
            <v>2.96</v>
          </cell>
        </row>
        <row r="13943">
          <cell r="D13943" t="str">
            <v>Custo Direto Total</v>
          </cell>
          <cell r="H13943">
            <v>288.08</v>
          </cell>
        </row>
        <row r="13944">
          <cell r="D13944" t="str">
            <v>Taxa de BDI %</v>
          </cell>
          <cell r="F13944">
            <v>1E-8</v>
          </cell>
          <cell r="H13944">
            <v>0</v>
          </cell>
        </row>
        <row r="13945">
          <cell r="D13945" t="str">
            <v>Total da Composição</v>
          </cell>
          <cell r="H13945">
            <v>288.08</v>
          </cell>
        </row>
        <row r="13946">
          <cell r="A13946" t="str">
            <v>73834/004</v>
          </cell>
          <cell r="B13946" t="str">
            <v>INSTALACAO DE CONJ.MOTO BOMBA SUBMERSIVEL DE 51 A 100 CV</v>
          </cell>
          <cell r="E13946" t="str">
            <v xml:space="preserve">UN    </v>
          </cell>
          <cell r="F13946" t="str">
            <v>Coeficiente</v>
          </cell>
          <cell r="G13946" t="str">
            <v>Preço Unit.</v>
          </cell>
          <cell r="H13946" t="str">
            <v>Preço Total</v>
          </cell>
          <cell r="I13946">
            <v>432.12</v>
          </cell>
        </row>
        <row r="13947">
          <cell r="B13947">
            <v>1</v>
          </cell>
          <cell r="C13947" t="str">
            <v>2696</v>
          </cell>
          <cell r="D13947" t="str">
            <v>ENCANADOR OU BOMBEIRO HIDRAULICO</v>
          </cell>
          <cell r="E13947" t="str">
            <v>H</v>
          </cell>
          <cell r="F13947">
            <v>12</v>
          </cell>
          <cell r="G13947">
            <v>9.68</v>
          </cell>
          <cell r="H13947">
            <v>116.16</v>
          </cell>
        </row>
        <row r="13948">
          <cell r="B13948">
            <v>1</v>
          </cell>
          <cell r="C13948" t="str">
            <v>2700</v>
          </cell>
          <cell r="D13948" t="str">
            <v>MONTADOR</v>
          </cell>
          <cell r="E13948" t="str">
            <v>H</v>
          </cell>
          <cell r="F13948">
            <v>12</v>
          </cell>
          <cell r="G13948">
            <v>12.1</v>
          </cell>
          <cell r="H13948">
            <v>145.19999999999999</v>
          </cell>
        </row>
        <row r="13949">
          <cell r="B13949">
            <v>1</v>
          </cell>
          <cell r="C13949" t="str">
            <v>6115</v>
          </cell>
          <cell r="D13949" t="str">
            <v>AJUDANTE</v>
          </cell>
          <cell r="E13949" t="str">
            <v>H</v>
          </cell>
          <cell r="F13949">
            <v>24</v>
          </cell>
          <cell r="G13949">
            <v>6.93</v>
          </cell>
          <cell r="H13949">
            <v>166.32</v>
          </cell>
        </row>
        <row r="13950">
          <cell r="B13950" t="str">
            <v>A</v>
          </cell>
          <cell r="C13950" t="str">
            <v>73532</v>
          </cell>
          <cell r="D13950" t="str">
            <v xml:space="preserve">CUSTO HORARIO PRODUTIVO - TALHA MANUAL                                                                                                                                                                  </v>
          </cell>
          <cell r="E13950" t="str">
            <v xml:space="preserve">CHP   </v>
          </cell>
          <cell r="F13950">
            <v>12</v>
          </cell>
          <cell r="G13950">
            <v>0.37</v>
          </cell>
          <cell r="H13950">
            <v>4.4400000000000004</v>
          </cell>
        </row>
        <row r="13951">
          <cell r="D13951" t="str">
            <v>Custo Direto Total</v>
          </cell>
          <cell r="H13951">
            <v>432.12</v>
          </cell>
        </row>
        <row r="13952">
          <cell r="D13952" t="str">
            <v>Taxa de BDI %</v>
          </cell>
          <cell r="F13952">
            <v>1E-8</v>
          </cell>
          <cell r="H13952">
            <v>0</v>
          </cell>
        </row>
        <row r="13953">
          <cell r="D13953" t="str">
            <v>Total da Composição</v>
          </cell>
          <cell r="H13953">
            <v>432.12</v>
          </cell>
        </row>
        <row r="13954">
          <cell r="A13954" t="str">
            <v>73835/001</v>
          </cell>
          <cell r="B13954" t="str">
            <v>INSTALACAO DE CONJ.MOTO BOMBA VERTICAL POT &lt;= 100 CV</v>
          </cell>
          <cell r="E13954" t="str">
            <v xml:space="preserve">UN    </v>
          </cell>
          <cell r="F13954" t="str">
            <v>Coeficiente</v>
          </cell>
          <cell r="G13954" t="str">
            <v>Preço Unit.</v>
          </cell>
          <cell r="H13954" t="str">
            <v>Preço Total</v>
          </cell>
          <cell r="I13954">
            <v>601.38</v>
          </cell>
        </row>
        <row r="13955">
          <cell r="B13955">
            <v>1</v>
          </cell>
          <cell r="C13955" t="str">
            <v>2696</v>
          </cell>
          <cell r="D13955" t="str">
            <v>ENCANADOR OU BOMBEIRO HIDRAULICO</v>
          </cell>
          <cell r="E13955" t="str">
            <v>H</v>
          </cell>
          <cell r="F13955">
            <v>12.5</v>
          </cell>
          <cell r="G13955">
            <v>9.68</v>
          </cell>
          <cell r="H13955">
            <v>121</v>
          </cell>
        </row>
        <row r="13956">
          <cell r="B13956">
            <v>1</v>
          </cell>
          <cell r="C13956" t="str">
            <v>2700</v>
          </cell>
          <cell r="D13956" t="str">
            <v>MONTADOR</v>
          </cell>
          <cell r="E13956" t="str">
            <v>H</v>
          </cell>
          <cell r="F13956">
            <v>25</v>
          </cell>
          <cell r="G13956">
            <v>12.1</v>
          </cell>
          <cell r="H13956">
            <v>302.5</v>
          </cell>
        </row>
        <row r="13957">
          <cell r="B13957">
            <v>1</v>
          </cell>
          <cell r="C13957" t="str">
            <v>6115</v>
          </cell>
          <cell r="D13957" t="str">
            <v>AJUDANTE</v>
          </cell>
          <cell r="E13957" t="str">
            <v>H</v>
          </cell>
          <cell r="F13957">
            <v>25</v>
          </cell>
          <cell r="G13957">
            <v>6.93</v>
          </cell>
          <cell r="H13957">
            <v>173.25</v>
          </cell>
        </row>
        <row r="13958">
          <cell r="B13958" t="str">
            <v>A</v>
          </cell>
          <cell r="C13958" t="str">
            <v>73532</v>
          </cell>
          <cell r="D13958" t="str">
            <v xml:space="preserve">CUSTO HORARIO PRODUTIVO - TALHA MANUAL                                                                                                                                                                  </v>
          </cell>
          <cell r="E13958" t="str">
            <v xml:space="preserve">CHP   </v>
          </cell>
          <cell r="F13958">
            <v>12.5</v>
          </cell>
          <cell r="G13958">
            <v>0.37</v>
          </cell>
          <cell r="H13958">
            <v>4.63</v>
          </cell>
        </row>
        <row r="13959">
          <cell r="D13959" t="str">
            <v>Custo Direto Total</v>
          </cell>
          <cell r="H13959">
            <v>601.38</v>
          </cell>
        </row>
        <row r="13960">
          <cell r="D13960" t="str">
            <v>Taxa de BDI %</v>
          </cell>
          <cell r="F13960">
            <v>1E-8</v>
          </cell>
          <cell r="H13960">
            <v>0</v>
          </cell>
        </row>
        <row r="13961">
          <cell r="D13961" t="str">
            <v>Total da Composição</v>
          </cell>
          <cell r="H13961">
            <v>601.38</v>
          </cell>
        </row>
        <row r="13962">
          <cell r="A13962" t="str">
            <v>73835/002</v>
          </cell>
          <cell r="B13962" t="str">
            <v>INSTALACAO DE CONJ.MOTO BOMBA VERTICAL 1POT &lt;= 200 CV</v>
          </cell>
          <cell r="E13962" t="str">
            <v xml:space="preserve">UN    </v>
          </cell>
          <cell r="F13962" t="str">
            <v>Coeficiente</v>
          </cell>
          <cell r="G13962" t="str">
            <v>Preço Unit.</v>
          </cell>
          <cell r="H13962" t="str">
            <v>Preço Total</v>
          </cell>
          <cell r="I13962">
            <v>817.87</v>
          </cell>
        </row>
        <row r="13963">
          <cell r="B13963">
            <v>1</v>
          </cell>
          <cell r="C13963" t="str">
            <v>2696</v>
          </cell>
          <cell r="D13963" t="str">
            <v>ENCANADOR OU BOMBEIRO HIDRAULICO</v>
          </cell>
          <cell r="E13963" t="str">
            <v>H</v>
          </cell>
          <cell r="F13963">
            <v>17</v>
          </cell>
          <cell r="G13963">
            <v>9.68</v>
          </cell>
          <cell r="H13963">
            <v>164.56</v>
          </cell>
        </row>
        <row r="13964">
          <cell r="B13964">
            <v>1</v>
          </cell>
          <cell r="C13964" t="str">
            <v>2700</v>
          </cell>
          <cell r="D13964" t="str">
            <v>MONTADOR</v>
          </cell>
          <cell r="E13964" t="str">
            <v>H</v>
          </cell>
          <cell r="F13964">
            <v>34</v>
          </cell>
          <cell r="G13964">
            <v>12.1</v>
          </cell>
          <cell r="H13964">
            <v>411.4</v>
          </cell>
        </row>
        <row r="13965">
          <cell r="B13965">
            <v>1</v>
          </cell>
          <cell r="C13965" t="str">
            <v>6115</v>
          </cell>
          <cell r="D13965" t="str">
            <v>AJUDANTE</v>
          </cell>
          <cell r="E13965" t="str">
            <v>H</v>
          </cell>
          <cell r="F13965">
            <v>34</v>
          </cell>
          <cell r="G13965">
            <v>6.93</v>
          </cell>
          <cell r="H13965">
            <v>235.62</v>
          </cell>
        </row>
        <row r="13966">
          <cell r="B13966" t="str">
            <v>A</v>
          </cell>
          <cell r="C13966" t="str">
            <v>73532</v>
          </cell>
          <cell r="D13966" t="str">
            <v xml:space="preserve">CUSTO HORARIO PRODUTIVO - TALHA MANUAL                                                                                                                                                                  </v>
          </cell>
          <cell r="E13966" t="str">
            <v xml:space="preserve">CHP   </v>
          </cell>
          <cell r="F13966">
            <v>17</v>
          </cell>
          <cell r="G13966">
            <v>0.37</v>
          </cell>
          <cell r="H13966">
            <v>6.29</v>
          </cell>
        </row>
        <row r="13967">
          <cell r="D13967" t="str">
            <v>Custo Direto Total</v>
          </cell>
          <cell r="H13967">
            <v>817.87</v>
          </cell>
        </row>
        <row r="13968">
          <cell r="D13968" t="str">
            <v>Taxa de BDI %</v>
          </cell>
          <cell r="F13968">
            <v>1E-8</v>
          </cell>
          <cell r="H13968">
            <v>0</v>
          </cell>
        </row>
        <row r="13969">
          <cell r="D13969" t="str">
            <v>Total da Composição</v>
          </cell>
          <cell r="H13969">
            <v>817.87</v>
          </cell>
        </row>
        <row r="13970">
          <cell r="A13970" t="str">
            <v>73835/003</v>
          </cell>
          <cell r="B13970" t="str">
            <v>INSTALACAO DE CONJ.MOTO BOMBA VERTICAL 2POT &lt;= 300 CV UN 1.068,10</v>
          </cell>
          <cell r="E13970" t="str">
            <v xml:space="preserve">UN    </v>
          </cell>
          <cell r="F13970" t="str">
            <v>Coeficiente</v>
          </cell>
          <cell r="G13970" t="str">
            <v>Preço Unit.</v>
          </cell>
          <cell r="H13970" t="str">
            <v>Preço Total</v>
          </cell>
          <cell r="I13970">
            <v>914.08999999999992</v>
          </cell>
        </row>
        <row r="13971">
          <cell r="B13971">
            <v>1</v>
          </cell>
          <cell r="C13971" t="str">
            <v>2696</v>
          </cell>
          <cell r="D13971" t="str">
            <v>ENCANADOR OU BOMBEIRO HIDRAULICO</v>
          </cell>
          <cell r="E13971" t="str">
            <v>H</v>
          </cell>
          <cell r="F13971">
            <v>19</v>
          </cell>
          <cell r="G13971">
            <v>9.68</v>
          </cell>
          <cell r="H13971">
            <v>183.92</v>
          </cell>
        </row>
        <row r="13972">
          <cell r="B13972">
            <v>1</v>
          </cell>
          <cell r="C13972" t="str">
            <v>2700</v>
          </cell>
          <cell r="D13972" t="str">
            <v>MONTADOR</v>
          </cell>
          <cell r="E13972" t="str">
            <v>H</v>
          </cell>
          <cell r="F13972">
            <v>38</v>
          </cell>
          <cell r="G13972">
            <v>12.1</v>
          </cell>
          <cell r="H13972">
            <v>459.8</v>
          </cell>
        </row>
        <row r="13973">
          <cell r="B13973">
            <v>1</v>
          </cell>
          <cell r="C13973" t="str">
            <v>6115</v>
          </cell>
          <cell r="D13973" t="str">
            <v>AJUDANTE</v>
          </cell>
          <cell r="E13973" t="str">
            <v>H</v>
          </cell>
          <cell r="F13973">
            <v>38</v>
          </cell>
          <cell r="G13973">
            <v>6.93</v>
          </cell>
          <cell r="H13973">
            <v>263.33999999999997</v>
          </cell>
        </row>
        <row r="13974">
          <cell r="B13974" t="str">
            <v>A</v>
          </cell>
          <cell r="C13974" t="str">
            <v>73532</v>
          </cell>
          <cell r="D13974" t="str">
            <v xml:space="preserve">CUSTO HORARIO PRODUTIVO - TALHA MANUAL                                                                                                                                                                  </v>
          </cell>
          <cell r="E13974" t="str">
            <v xml:space="preserve">CHP   </v>
          </cell>
          <cell r="F13974">
            <v>19</v>
          </cell>
          <cell r="G13974">
            <v>0.37</v>
          </cell>
          <cell r="H13974">
            <v>7.03</v>
          </cell>
        </row>
        <row r="13975">
          <cell r="D13975" t="str">
            <v>Custo Direto Total</v>
          </cell>
          <cell r="H13975">
            <v>914.08999999999992</v>
          </cell>
        </row>
        <row r="13976">
          <cell r="D13976" t="str">
            <v>Taxa de BDI %</v>
          </cell>
          <cell r="F13976">
            <v>1E-8</v>
          </cell>
          <cell r="H13976">
            <v>0</v>
          </cell>
        </row>
        <row r="13977">
          <cell r="D13977" t="str">
            <v>Total da Composição</v>
          </cell>
          <cell r="H13977">
            <v>914.08999999999992</v>
          </cell>
        </row>
        <row r="13978">
          <cell r="A13978" t="str">
            <v>73836/001</v>
          </cell>
          <cell r="B13978" t="str">
            <v>INSTALACAO DE CONJ.MOTO BOMBA HORIZONTAL ATE 10 CV</v>
          </cell>
          <cell r="E13978" t="str">
            <v xml:space="preserve">UN    </v>
          </cell>
          <cell r="F13978" t="str">
            <v>Coeficiente</v>
          </cell>
          <cell r="G13978" t="str">
            <v>Preço Unit.</v>
          </cell>
          <cell r="H13978" t="str">
            <v>Preço Total</v>
          </cell>
          <cell r="I13978">
            <v>240.54999999999998</v>
          </cell>
        </row>
        <row r="13979">
          <cell r="B13979">
            <v>1</v>
          </cell>
          <cell r="C13979" t="str">
            <v>2696</v>
          </cell>
          <cell r="D13979" t="str">
            <v>ENCANADOR OU BOMBEIRO HIDRAULICO</v>
          </cell>
          <cell r="E13979" t="str">
            <v>H</v>
          </cell>
          <cell r="F13979">
            <v>5</v>
          </cell>
          <cell r="G13979">
            <v>9.68</v>
          </cell>
          <cell r="H13979">
            <v>48.4</v>
          </cell>
        </row>
        <row r="13980">
          <cell r="B13980">
            <v>1</v>
          </cell>
          <cell r="C13980" t="str">
            <v>2700</v>
          </cell>
          <cell r="D13980" t="str">
            <v>MONTADOR</v>
          </cell>
          <cell r="E13980" t="str">
            <v>H</v>
          </cell>
          <cell r="F13980">
            <v>10</v>
          </cell>
          <cell r="G13980">
            <v>12.1</v>
          </cell>
          <cell r="H13980">
            <v>121</v>
          </cell>
        </row>
        <row r="13981">
          <cell r="B13981">
            <v>1</v>
          </cell>
          <cell r="C13981" t="str">
            <v>6115</v>
          </cell>
          <cell r="D13981" t="str">
            <v>AJUDANTE</v>
          </cell>
          <cell r="E13981" t="str">
            <v>H</v>
          </cell>
          <cell r="F13981">
            <v>10</v>
          </cell>
          <cell r="G13981">
            <v>6.93</v>
          </cell>
          <cell r="H13981">
            <v>69.3</v>
          </cell>
        </row>
        <row r="13982">
          <cell r="B13982" t="str">
            <v>A</v>
          </cell>
          <cell r="C13982" t="str">
            <v>73532</v>
          </cell>
          <cell r="D13982" t="str">
            <v xml:space="preserve">CUSTO HORARIO PRODUTIVO - TALHA MANUAL                                                                                                                                                                  </v>
          </cell>
          <cell r="E13982" t="str">
            <v xml:space="preserve">CHP   </v>
          </cell>
          <cell r="F13982">
            <v>5</v>
          </cell>
          <cell r="G13982">
            <v>0.37</v>
          </cell>
          <cell r="H13982">
            <v>1.85</v>
          </cell>
        </row>
        <row r="13983">
          <cell r="D13983" t="str">
            <v>Custo Direto Total</v>
          </cell>
          <cell r="H13983">
            <v>240.54999999999998</v>
          </cell>
        </row>
        <row r="13984">
          <cell r="D13984" t="str">
            <v>Taxa de BDI %</v>
          </cell>
          <cell r="F13984">
            <v>1E-8</v>
          </cell>
          <cell r="H13984">
            <v>0</v>
          </cell>
        </row>
        <row r="13985">
          <cell r="D13985" t="str">
            <v>Total da Composição</v>
          </cell>
          <cell r="H13985">
            <v>240.54999999999998</v>
          </cell>
        </row>
        <row r="13986">
          <cell r="A13986" t="str">
            <v>73836/002</v>
          </cell>
          <cell r="B13986" t="str">
            <v>INSTALACAO DE CONJ.MOTO BOMBA HORIZONTAL DE 12,5 A 25 CV</v>
          </cell>
          <cell r="E13986" t="str">
            <v xml:space="preserve">UN    </v>
          </cell>
          <cell r="F13986" t="str">
            <v>Coeficiente</v>
          </cell>
          <cell r="G13986" t="str">
            <v>Preço Unit.</v>
          </cell>
          <cell r="H13986" t="str">
            <v>Preço Total</v>
          </cell>
          <cell r="I13986">
            <v>312.72000000000008</v>
          </cell>
        </row>
        <row r="13987">
          <cell r="B13987">
            <v>1</v>
          </cell>
          <cell r="C13987" t="str">
            <v>2696</v>
          </cell>
          <cell r="D13987" t="str">
            <v>ENCANADOR OU BOMBEIRO HIDRAULICO</v>
          </cell>
          <cell r="E13987" t="str">
            <v>H</v>
          </cell>
          <cell r="F13987">
            <v>6.5</v>
          </cell>
          <cell r="G13987">
            <v>9.68</v>
          </cell>
          <cell r="H13987">
            <v>62.92</v>
          </cell>
        </row>
        <row r="13988">
          <cell r="B13988">
            <v>1</v>
          </cell>
          <cell r="C13988" t="str">
            <v>2700</v>
          </cell>
          <cell r="D13988" t="str">
            <v>MONTADOR</v>
          </cell>
          <cell r="E13988" t="str">
            <v>H</v>
          </cell>
          <cell r="F13988">
            <v>13</v>
          </cell>
          <cell r="G13988">
            <v>12.1</v>
          </cell>
          <cell r="H13988">
            <v>157.30000000000001</v>
          </cell>
        </row>
        <row r="13989">
          <cell r="B13989">
            <v>1</v>
          </cell>
          <cell r="C13989" t="str">
            <v>6115</v>
          </cell>
          <cell r="D13989" t="str">
            <v>AJUDANTE</v>
          </cell>
          <cell r="E13989" t="str">
            <v>H</v>
          </cell>
          <cell r="F13989">
            <v>13</v>
          </cell>
          <cell r="G13989">
            <v>6.93</v>
          </cell>
          <cell r="H13989">
            <v>90.09</v>
          </cell>
        </row>
        <row r="13990">
          <cell r="B13990" t="str">
            <v>A</v>
          </cell>
          <cell r="C13990" t="str">
            <v>73532</v>
          </cell>
          <cell r="D13990" t="str">
            <v xml:space="preserve">CUSTO HORARIO PRODUTIVO - TALHA MANUAL                                                                                                                                                                  </v>
          </cell>
          <cell r="E13990" t="str">
            <v xml:space="preserve">CHP   </v>
          </cell>
          <cell r="F13990">
            <v>6.5</v>
          </cell>
          <cell r="G13990">
            <v>0.37</v>
          </cell>
          <cell r="H13990">
            <v>2.41</v>
          </cell>
        </row>
        <row r="13991">
          <cell r="D13991" t="str">
            <v>Custo Direto Total</v>
          </cell>
          <cell r="H13991">
            <v>312.72000000000008</v>
          </cell>
        </row>
        <row r="13992">
          <cell r="D13992" t="str">
            <v>Taxa de BDI %</v>
          </cell>
          <cell r="F13992">
            <v>1E-8</v>
          </cell>
          <cell r="H13992">
            <v>0</v>
          </cell>
        </row>
        <row r="13993">
          <cell r="D13993" t="str">
            <v>Total da Composição</v>
          </cell>
          <cell r="H13993">
            <v>312.72000000000008</v>
          </cell>
        </row>
        <row r="13994">
          <cell r="A13994" t="str">
            <v>73836/003</v>
          </cell>
          <cell r="B13994" t="str">
            <v>INSTALACAO DE CONJ.MOTO BOMBA HORIZONTAL DE 30 A 75 CV</v>
          </cell>
          <cell r="E13994" t="str">
            <v xml:space="preserve">UN    </v>
          </cell>
          <cell r="F13994" t="str">
            <v>Coeficiente</v>
          </cell>
          <cell r="G13994" t="str">
            <v>Preço Unit.</v>
          </cell>
          <cell r="H13994" t="str">
            <v>Preço Total</v>
          </cell>
          <cell r="I13994">
            <v>481.09999999999997</v>
          </cell>
        </row>
        <row r="13995">
          <cell r="B13995">
            <v>1</v>
          </cell>
          <cell r="C13995" t="str">
            <v>2696</v>
          </cell>
          <cell r="D13995" t="str">
            <v>ENCANADOR OU BOMBEIRO HIDRAULICO</v>
          </cell>
          <cell r="E13995" t="str">
            <v>H</v>
          </cell>
          <cell r="F13995">
            <v>10</v>
          </cell>
          <cell r="G13995">
            <v>9.68</v>
          </cell>
          <cell r="H13995">
            <v>96.8</v>
          </cell>
        </row>
        <row r="13996">
          <cell r="B13996">
            <v>1</v>
          </cell>
          <cell r="C13996" t="str">
            <v>2700</v>
          </cell>
          <cell r="D13996" t="str">
            <v>MONTADOR</v>
          </cell>
          <cell r="E13996" t="str">
            <v>H</v>
          </cell>
          <cell r="F13996">
            <v>20</v>
          </cell>
          <cell r="G13996">
            <v>12.1</v>
          </cell>
          <cell r="H13996">
            <v>242</v>
          </cell>
        </row>
        <row r="13997">
          <cell r="B13997">
            <v>1</v>
          </cell>
          <cell r="C13997" t="str">
            <v>6115</v>
          </cell>
          <cell r="D13997" t="str">
            <v>AJUDANTE</v>
          </cell>
          <cell r="E13997" t="str">
            <v>H</v>
          </cell>
          <cell r="F13997">
            <v>20</v>
          </cell>
          <cell r="G13997">
            <v>6.93</v>
          </cell>
          <cell r="H13997">
            <v>138.6</v>
          </cell>
        </row>
        <row r="13998">
          <cell r="B13998" t="str">
            <v>A</v>
          </cell>
          <cell r="C13998" t="str">
            <v>73532</v>
          </cell>
          <cell r="D13998" t="str">
            <v xml:space="preserve">CUSTO HORARIO PRODUTIVO - TALHA MANUAL                                                                                                                                                                  </v>
          </cell>
          <cell r="E13998" t="str">
            <v xml:space="preserve">CHP   </v>
          </cell>
          <cell r="F13998">
            <v>10</v>
          </cell>
          <cell r="G13998">
            <v>0.37</v>
          </cell>
          <cell r="H13998">
            <v>3.7</v>
          </cell>
        </row>
        <row r="13999">
          <cell r="D13999" t="str">
            <v>Custo Direto Total</v>
          </cell>
          <cell r="H13999">
            <v>481.09999999999997</v>
          </cell>
        </row>
        <row r="14000">
          <cell r="D14000" t="str">
            <v>Taxa de BDI %</v>
          </cell>
          <cell r="F14000">
            <v>1E-8</v>
          </cell>
          <cell r="H14000">
            <v>0</v>
          </cell>
        </row>
        <row r="14001">
          <cell r="D14001" t="str">
            <v>Total da Composição</v>
          </cell>
          <cell r="H14001">
            <v>481.09999999999997</v>
          </cell>
        </row>
        <row r="14002">
          <cell r="A14002" t="str">
            <v>73836/004</v>
          </cell>
          <cell r="B14002" t="str">
            <v>INSTALACAO DE CONJ.MOTO BOMBA HORIZONTAL DE 1150 CV</v>
          </cell>
          <cell r="E14002" t="str">
            <v xml:space="preserve">UN    </v>
          </cell>
          <cell r="F14002" t="str">
            <v>Coeficiente</v>
          </cell>
          <cell r="G14002" t="str">
            <v>Preço Unit.</v>
          </cell>
          <cell r="H14002" t="str">
            <v>Preço Total</v>
          </cell>
          <cell r="I14002">
            <v>769.75999999999988</v>
          </cell>
        </row>
        <row r="14003">
          <cell r="B14003">
            <v>1</v>
          </cell>
          <cell r="C14003" t="str">
            <v>2696</v>
          </cell>
          <cell r="D14003" t="str">
            <v>ENCANADOR OU BOMBEIRO HIDRAULICO</v>
          </cell>
          <cell r="E14003" t="str">
            <v>H</v>
          </cell>
          <cell r="F14003">
            <v>16</v>
          </cell>
          <cell r="G14003">
            <v>9.68</v>
          </cell>
          <cell r="H14003">
            <v>154.88</v>
          </cell>
        </row>
        <row r="14004">
          <cell r="B14004">
            <v>1</v>
          </cell>
          <cell r="C14004" t="str">
            <v>2700</v>
          </cell>
          <cell r="D14004" t="str">
            <v>MONTADOR</v>
          </cell>
          <cell r="E14004" t="str">
            <v>H</v>
          </cell>
          <cell r="F14004">
            <v>32</v>
          </cell>
          <cell r="G14004">
            <v>12.1</v>
          </cell>
          <cell r="H14004">
            <v>387.2</v>
          </cell>
        </row>
        <row r="14005">
          <cell r="B14005">
            <v>1</v>
          </cell>
          <cell r="C14005" t="str">
            <v>6115</v>
          </cell>
          <cell r="D14005" t="str">
            <v>AJUDANTE</v>
          </cell>
          <cell r="E14005" t="str">
            <v>H</v>
          </cell>
          <cell r="F14005">
            <v>32</v>
          </cell>
          <cell r="G14005">
            <v>6.93</v>
          </cell>
          <cell r="H14005">
            <v>221.76</v>
          </cell>
        </row>
        <row r="14006">
          <cell r="B14006" t="str">
            <v>A</v>
          </cell>
          <cell r="C14006" t="str">
            <v>73532</v>
          </cell>
          <cell r="D14006" t="str">
            <v xml:space="preserve">CUSTO HORARIO PRODUTIVO - TALHA MANUAL                                                                                                                                                                  </v>
          </cell>
          <cell r="E14006" t="str">
            <v xml:space="preserve">CHP   </v>
          </cell>
          <cell r="F14006">
            <v>16</v>
          </cell>
          <cell r="G14006">
            <v>0.37</v>
          </cell>
          <cell r="H14006">
            <v>5.92</v>
          </cell>
        </row>
        <row r="14007">
          <cell r="D14007" t="str">
            <v>Custo Direto Total</v>
          </cell>
          <cell r="H14007">
            <v>769.75999999999988</v>
          </cell>
        </row>
        <row r="14008">
          <cell r="D14008" t="str">
            <v>Taxa de BDI %</v>
          </cell>
          <cell r="F14008">
            <v>1E-8</v>
          </cell>
          <cell r="H14008">
            <v>0</v>
          </cell>
        </row>
        <row r="14009">
          <cell r="D14009" t="str">
            <v>Total da Composição</v>
          </cell>
          <cell r="H14009">
            <v>769.75999999999988</v>
          </cell>
        </row>
        <row r="14010">
          <cell r="A14010" t="str">
            <v>73837/001</v>
          </cell>
          <cell r="B14010" t="str">
            <v>INSTALACAO DE CONJ.MOTO BOMBA SUBMERSO ATE 5 CV</v>
          </cell>
          <cell r="E14010" t="str">
            <v xml:space="preserve">UN    </v>
          </cell>
          <cell r="F14010" t="str">
            <v>Coeficiente</v>
          </cell>
          <cell r="G14010" t="str">
            <v>Preço Unit.</v>
          </cell>
          <cell r="H14010" t="str">
            <v>Preço Total</v>
          </cell>
          <cell r="I14010">
            <v>90.03</v>
          </cell>
        </row>
        <row r="14011">
          <cell r="B14011">
            <v>1</v>
          </cell>
          <cell r="C14011" t="str">
            <v>2696</v>
          </cell>
          <cell r="D14011" t="str">
            <v>ENCANADOR OU BOMBEIRO HIDRAULICO</v>
          </cell>
          <cell r="E14011" t="str">
            <v>H</v>
          </cell>
          <cell r="F14011">
            <v>2.5</v>
          </cell>
          <cell r="G14011">
            <v>9.68</v>
          </cell>
          <cell r="H14011">
            <v>24.2</v>
          </cell>
        </row>
        <row r="14012">
          <cell r="B14012">
            <v>1</v>
          </cell>
          <cell r="C14012" t="str">
            <v>2700</v>
          </cell>
          <cell r="D14012" t="str">
            <v>MONTADOR</v>
          </cell>
          <cell r="E14012" t="str">
            <v>H</v>
          </cell>
          <cell r="F14012">
            <v>2.5</v>
          </cell>
          <cell r="G14012">
            <v>12.1</v>
          </cell>
          <cell r="H14012">
            <v>30.25</v>
          </cell>
        </row>
        <row r="14013">
          <cell r="B14013">
            <v>1</v>
          </cell>
          <cell r="C14013" t="str">
            <v>6115</v>
          </cell>
          <cell r="D14013" t="str">
            <v>AJUDANTE</v>
          </cell>
          <cell r="E14013" t="str">
            <v>H</v>
          </cell>
          <cell r="F14013">
            <v>5</v>
          </cell>
          <cell r="G14013">
            <v>6.93</v>
          </cell>
          <cell r="H14013">
            <v>34.65</v>
          </cell>
        </row>
        <row r="14014">
          <cell r="B14014" t="str">
            <v>A</v>
          </cell>
          <cell r="C14014" t="str">
            <v>73532</v>
          </cell>
          <cell r="D14014" t="str">
            <v xml:space="preserve">CUSTO HORARIO PRODUTIVO - TALHA MANUAL                                                                                                                                                                  </v>
          </cell>
          <cell r="E14014" t="str">
            <v xml:space="preserve">CHP   </v>
          </cell>
          <cell r="F14014">
            <v>2.5</v>
          </cell>
          <cell r="G14014">
            <v>0.37</v>
          </cell>
          <cell r="H14014">
            <v>0.93</v>
          </cell>
        </row>
        <row r="14015">
          <cell r="D14015" t="str">
            <v>Custo Direto Total</v>
          </cell>
          <cell r="H14015">
            <v>90.03</v>
          </cell>
        </row>
        <row r="14016">
          <cell r="D14016" t="str">
            <v>Taxa de BDI %</v>
          </cell>
          <cell r="F14016">
            <v>1E-8</v>
          </cell>
          <cell r="H14016">
            <v>0</v>
          </cell>
        </row>
        <row r="14017">
          <cell r="D14017" t="str">
            <v>Total da Composição</v>
          </cell>
          <cell r="H14017">
            <v>90.03</v>
          </cell>
        </row>
        <row r="14018">
          <cell r="A14018" t="str">
            <v>73837/002</v>
          </cell>
          <cell r="B14018" t="str">
            <v>INSTALACAO DE CONJ.MOTO BOMBA SUBMERSO DE 6 A 25 CV</v>
          </cell>
          <cell r="E14018" t="str">
            <v xml:space="preserve">UN    </v>
          </cell>
          <cell r="F14018" t="str">
            <v>Coeficiente</v>
          </cell>
          <cell r="G14018" t="str">
            <v>Preço Unit.</v>
          </cell>
          <cell r="H14018" t="str">
            <v>Preço Total</v>
          </cell>
          <cell r="I14018">
            <v>180.04999999999998</v>
          </cell>
        </row>
        <row r="14019">
          <cell r="B14019">
            <v>1</v>
          </cell>
          <cell r="C14019" t="str">
            <v>2696</v>
          </cell>
          <cell r="D14019" t="str">
            <v>ENCANADOR OU BOMBEIRO HIDRAULICO</v>
          </cell>
          <cell r="E14019" t="str">
            <v>H</v>
          </cell>
          <cell r="F14019">
            <v>5</v>
          </cell>
          <cell r="G14019">
            <v>9.68</v>
          </cell>
          <cell r="H14019">
            <v>48.4</v>
          </cell>
        </row>
        <row r="14020">
          <cell r="B14020">
            <v>1</v>
          </cell>
          <cell r="C14020" t="str">
            <v>2700</v>
          </cell>
          <cell r="D14020" t="str">
            <v>MONTADOR</v>
          </cell>
          <cell r="E14020" t="str">
            <v>H</v>
          </cell>
          <cell r="F14020">
            <v>5</v>
          </cell>
          <cell r="G14020">
            <v>12.1</v>
          </cell>
          <cell r="H14020">
            <v>60.5</v>
          </cell>
        </row>
        <row r="14021">
          <cell r="B14021">
            <v>1</v>
          </cell>
          <cell r="C14021" t="str">
            <v>6115</v>
          </cell>
          <cell r="D14021" t="str">
            <v>AJUDANTE</v>
          </cell>
          <cell r="E14021" t="str">
            <v>H</v>
          </cell>
          <cell r="F14021">
            <v>10</v>
          </cell>
          <cell r="G14021">
            <v>6.93</v>
          </cell>
          <cell r="H14021">
            <v>69.3</v>
          </cell>
        </row>
        <row r="14022">
          <cell r="B14022" t="str">
            <v>A</v>
          </cell>
          <cell r="C14022" t="str">
            <v>73532</v>
          </cell>
          <cell r="D14022" t="str">
            <v xml:space="preserve">CUSTO HORARIO PRODUTIVO - TALHA MANUAL                                                                                                                                                                  </v>
          </cell>
          <cell r="E14022" t="str">
            <v xml:space="preserve">CHP   </v>
          </cell>
          <cell r="F14022">
            <v>5</v>
          </cell>
          <cell r="G14022">
            <v>0.37</v>
          </cell>
          <cell r="H14022">
            <v>1.85</v>
          </cell>
        </row>
        <row r="14023">
          <cell r="D14023" t="str">
            <v>Custo Direto Total</v>
          </cell>
          <cell r="H14023">
            <v>180.04999999999998</v>
          </cell>
        </row>
        <row r="14024">
          <cell r="D14024" t="str">
            <v>Taxa de BDI %</v>
          </cell>
          <cell r="F14024">
            <v>1E-8</v>
          </cell>
          <cell r="H14024">
            <v>0</v>
          </cell>
        </row>
        <row r="14025">
          <cell r="D14025" t="str">
            <v>Total da Composição</v>
          </cell>
          <cell r="H14025">
            <v>180.04999999999998</v>
          </cell>
        </row>
        <row r="14026">
          <cell r="A14026" t="str">
            <v>73837/003</v>
          </cell>
          <cell r="B14026" t="str">
            <v>INSTALACAO DE CONJ.MOTO BOMBA SUBMERSO DE 26 A 50 CV</v>
          </cell>
          <cell r="E14026" t="str">
            <v xml:space="preserve">UN    </v>
          </cell>
          <cell r="F14026" t="str">
            <v>Coeficiente</v>
          </cell>
          <cell r="G14026" t="str">
            <v>Preço Unit.</v>
          </cell>
          <cell r="H14026" t="str">
            <v>Preço Total</v>
          </cell>
          <cell r="I14026">
            <v>360.09999999999997</v>
          </cell>
        </row>
        <row r="14027">
          <cell r="B14027">
            <v>1</v>
          </cell>
          <cell r="C14027" t="str">
            <v>2696</v>
          </cell>
          <cell r="D14027" t="str">
            <v>ENCANADOR OU BOMBEIRO HIDRAULICO</v>
          </cell>
          <cell r="E14027" t="str">
            <v>H</v>
          </cell>
          <cell r="F14027">
            <v>10</v>
          </cell>
          <cell r="G14027">
            <v>9.68</v>
          </cell>
          <cell r="H14027">
            <v>96.8</v>
          </cell>
        </row>
        <row r="14028">
          <cell r="B14028">
            <v>1</v>
          </cell>
          <cell r="C14028" t="str">
            <v>2700</v>
          </cell>
          <cell r="D14028" t="str">
            <v>MONTADOR</v>
          </cell>
          <cell r="E14028" t="str">
            <v>H</v>
          </cell>
          <cell r="F14028">
            <v>10</v>
          </cell>
          <cell r="G14028">
            <v>12.1</v>
          </cell>
          <cell r="H14028">
            <v>121</v>
          </cell>
        </row>
        <row r="14029">
          <cell r="B14029">
            <v>1</v>
          </cell>
          <cell r="C14029" t="str">
            <v>6115</v>
          </cell>
          <cell r="D14029" t="str">
            <v>AJUDANTE</v>
          </cell>
          <cell r="E14029" t="str">
            <v>H</v>
          </cell>
          <cell r="F14029">
            <v>20</v>
          </cell>
          <cell r="G14029">
            <v>6.93</v>
          </cell>
          <cell r="H14029">
            <v>138.6</v>
          </cell>
        </row>
        <row r="14030">
          <cell r="B14030" t="str">
            <v>A</v>
          </cell>
          <cell r="C14030" t="str">
            <v>73532</v>
          </cell>
          <cell r="D14030" t="str">
            <v xml:space="preserve">CUSTO HORARIO PRODUTIVO - TALHA MANUAL                                                                                                                                                                  </v>
          </cell>
          <cell r="E14030" t="str">
            <v xml:space="preserve">CHP   </v>
          </cell>
          <cell r="F14030">
            <v>10</v>
          </cell>
          <cell r="G14030">
            <v>0.37</v>
          </cell>
          <cell r="H14030">
            <v>3.7</v>
          </cell>
        </row>
        <row r="14031">
          <cell r="D14031" t="str">
            <v>Custo Direto Total</v>
          </cell>
          <cell r="H14031">
            <v>360.09999999999997</v>
          </cell>
        </row>
        <row r="14032">
          <cell r="D14032" t="str">
            <v>Taxa de BDI %</v>
          </cell>
          <cell r="F14032">
            <v>1E-8</v>
          </cell>
          <cell r="H14032">
            <v>0</v>
          </cell>
        </row>
        <row r="14033">
          <cell r="D14033" t="str">
            <v>Total da Composição</v>
          </cell>
          <cell r="H14033">
            <v>360.09999999999997</v>
          </cell>
        </row>
        <row r="14034">
          <cell r="A14034" t="str">
            <v>73612</v>
          </cell>
          <cell r="B14034" t="str">
            <v>INSTALACAO DE CLORADOR</v>
          </cell>
          <cell r="E14034" t="str">
            <v xml:space="preserve">UN    </v>
          </cell>
          <cell r="F14034" t="str">
            <v>Coeficiente</v>
          </cell>
          <cell r="G14034" t="str">
            <v>Preço Unit.</v>
          </cell>
          <cell r="H14034" t="str">
            <v>Preço Total</v>
          </cell>
          <cell r="I14034">
            <v>190.3</v>
          </cell>
        </row>
        <row r="14035">
          <cell r="B14035">
            <v>1</v>
          </cell>
          <cell r="C14035" t="str">
            <v>2699</v>
          </cell>
          <cell r="D14035" t="str">
            <v>ASSENTADOR DE TUBOS</v>
          </cell>
          <cell r="E14035" t="str">
            <v>H</v>
          </cell>
          <cell r="F14035">
            <v>10</v>
          </cell>
          <cell r="G14035">
            <v>12.1</v>
          </cell>
          <cell r="H14035">
            <v>121</v>
          </cell>
        </row>
        <row r="14036">
          <cell r="B14036">
            <v>1</v>
          </cell>
          <cell r="C14036" t="str">
            <v>6115</v>
          </cell>
          <cell r="D14036" t="str">
            <v>AJUDANTE</v>
          </cell>
          <cell r="E14036" t="str">
            <v>H</v>
          </cell>
          <cell r="F14036">
            <v>10</v>
          </cell>
          <cell r="G14036">
            <v>6.93</v>
          </cell>
          <cell r="H14036">
            <v>69.3</v>
          </cell>
        </row>
        <row r="14037">
          <cell r="D14037" t="str">
            <v>Custo Direto Total</v>
          </cell>
          <cell r="H14037">
            <v>190.3</v>
          </cell>
        </row>
        <row r="14038">
          <cell r="D14038" t="str">
            <v>Taxa de BDI %</v>
          </cell>
          <cell r="F14038">
            <v>1E-8</v>
          </cell>
          <cell r="H14038">
            <v>0</v>
          </cell>
        </row>
        <row r="14039">
          <cell r="D14039" t="str">
            <v>Total da Composição</v>
          </cell>
          <cell r="H14039">
            <v>190.3</v>
          </cell>
        </row>
        <row r="14040">
          <cell r="A14040" t="str">
            <v>73660</v>
          </cell>
          <cell r="B14040" t="str">
            <v>LEITO FILTRANTE - ASSENTAMENTO DE BLOCOS LEOPOLD</v>
          </cell>
          <cell r="E14040" t="str">
            <v xml:space="preserve">M2    </v>
          </cell>
          <cell r="F14040" t="str">
            <v>Coeficiente</v>
          </cell>
          <cell r="G14040" t="str">
            <v>Preço Unit.</v>
          </cell>
          <cell r="H14040" t="str">
            <v>Preço Total</v>
          </cell>
          <cell r="I14040">
            <v>42.85</v>
          </cell>
        </row>
        <row r="14041">
          <cell r="B14041">
            <v>1</v>
          </cell>
          <cell r="C14041" t="str">
            <v>4750</v>
          </cell>
          <cell r="D14041" t="str">
            <v>PEDREIRO</v>
          </cell>
          <cell r="E14041" t="str">
            <v>H</v>
          </cell>
          <cell r="F14041">
            <v>0.93</v>
          </cell>
          <cell r="G14041">
            <v>9.68</v>
          </cell>
          <cell r="H14041">
            <v>9</v>
          </cell>
        </row>
        <row r="14042">
          <cell r="B14042">
            <v>1</v>
          </cell>
          <cell r="C14042" t="str">
            <v>6111</v>
          </cell>
          <cell r="D14042" t="str">
            <v>SERVENTE</v>
          </cell>
          <cell r="E14042" t="str">
            <v>H</v>
          </cell>
          <cell r="F14042">
            <v>1.43</v>
          </cell>
          <cell r="G14042">
            <v>6.93</v>
          </cell>
          <cell r="H14042">
            <v>9.91</v>
          </cell>
        </row>
        <row r="14043">
          <cell r="B14043">
            <v>2</v>
          </cell>
          <cell r="C14043" t="str">
            <v>370</v>
          </cell>
          <cell r="D14043" t="str">
            <v>AREIA MEDIA - POSTO JAZIDA / FORNECEDOR (SEM FRETE)</v>
          </cell>
          <cell r="E14043" t="str">
            <v>M3</v>
          </cell>
          <cell r="F14043">
            <v>4.1099999999999998E-2</v>
          </cell>
          <cell r="G14043">
            <v>45</v>
          </cell>
          <cell r="H14043">
            <v>1.85</v>
          </cell>
        </row>
        <row r="14044">
          <cell r="B14044">
            <v>2</v>
          </cell>
          <cell r="C14044" t="str">
            <v>3997</v>
          </cell>
          <cell r="D14044" t="str">
            <v>MADEIRA DE LEI 1A QUALIDADE SERRADA NAO APARELHADA</v>
          </cell>
          <cell r="E14044" t="str">
            <v>M3</v>
          </cell>
          <cell r="F14044">
            <v>5.0000000000000001E-3</v>
          </cell>
          <cell r="G14044">
            <v>2133.33</v>
          </cell>
          <cell r="H14044">
            <v>10.67</v>
          </cell>
        </row>
        <row r="14045">
          <cell r="B14045">
            <v>2</v>
          </cell>
          <cell r="C14045" t="str">
            <v>10511</v>
          </cell>
          <cell r="D14045" t="str">
            <v>CIMENTO PORTLAND COMUM CP I-32</v>
          </cell>
          <cell r="E14045" t="str">
            <v>50KG</v>
          </cell>
          <cell r="F14045">
            <v>0.54374</v>
          </cell>
          <cell r="G14045">
            <v>21</v>
          </cell>
          <cell r="H14045">
            <v>11.42</v>
          </cell>
        </row>
        <row r="14046">
          <cell r="D14046" t="str">
            <v>Custo Direto Total</v>
          </cell>
          <cell r="H14046">
            <v>42.85</v>
          </cell>
        </row>
        <row r="14047">
          <cell r="D14047" t="str">
            <v>Taxa de BDI %</v>
          </cell>
          <cell r="F14047">
            <v>1E-8</v>
          </cell>
          <cell r="H14047">
            <v>0</v>
          </cell>
        </row>
        <row r="14048">
          <cell r="D14048" t="str">
            <v>Total da Composição</v>
          </cell>
          <cell r="H14048">
            <v>42.85</v>
          </cell>
        </row>
        <row r="14049">
          <cell r="A14049" t="str">
            <v>73661</v>
          </cell>
          <cell r="B14049" t="str">
            <v>FORNECIMENTO E INSTALACAO DE TALHA E TROLEY MANUAL DE 1 TONELADA UN 1.345,09</v>
          </cell>
          <cell r="E14049" t="str">
            <v xml:space="preserve">UN    </v>
          </cell>
          <cell r="F14049" t="str">
            <v>Coeficiente</v>
          </cell>
          <cell r="G14049" t="str">
            <v>Preço Unit.</v>
          </cell>
          <cell r="H14049" t="str">
            <v>Preço Total</v>
          </cell>
          <cell r="I14049">
            <v>1210.9000000000001</v>
          </cell>
        </row>
        <row r="14050">
          <cell r="B14050">
            <v>3</v>
          </cell>
          <cell r="C14050" t="str">
            <v>1160</v>
          </cell>
          <cell r="D14050" t="str">
            <v>VEICULO COMERCIAL LEVE - CAPACIDADE DE CARGA ATE 700 KG COM MOTOR A GASOLINA TIPO VW-SAVEIRO OU SIMILAR</v>
          </cell>
          <cell r="E14050" t="str">
            <v>H</v>
          </cell>
          <cell r="F14050">
            <v>8</v>
          </cell>
          <cell r="G14050">
            <v>9.9</v>
          </cell>
          <cell r="H14050">
            <v>79.2</v>
          </cell>
        </row>
        <row r="14051">
          <cell r="B14051">
            <v>1</v>
          </cell>
          <cell r="C14051" t="str">
            <v>2437</v>
          </cell>
          <cell r="D14051" t="str">
            <v>MONTADOR ELETROMECANICO</v>
          </cell>
          <cell r="E14051" t="str">
            <v>H</v>
          </cell>
          <cell r="F14051">
            <v>3</v>
          </cell>
          <cell r="G14051">
            <v>13.11</v>
          </cell>
          <cell r="H14051">
            <v>39.33</v>
          </cell>
        </row>
        <row r="14052">
          <cell r="B14052">
            <v>1</v>
          </cell>
          <cell r="C14052" t="str">
            <v>6111</v>
          </cell>
          <cell r="D14052" t="str">
            <v>SERVENTE</v>
          </cell>
          <cell r="E14052" t="str">
            <v>H</v>
          </cell>
          <cell r="F14052">
            <v>3</v>
          </cell>
          <cell r="G14052">
            <v>6.93</v>
          </cell>
          <cell r="H14052">
            <v>20.79</v>
          </cell>
        </row>
        <row r="14053">
          <cell r="B14053">
            <v>2</v>
          </cell>
          <cell r="C14053" t="str">
            <v>10742</v>
          </cell>
          <cell r="D14053" t="str">
            <v>TALHA MANUAL 2T</v>
          </cell>
          <cell r="E14053" t="str">
            <v>UN</v>
          </cell>
          <cell r="F14053">
            <v>0.6</v>
          </cell>
          <cell r="G14053">
            <v>898.03</v>
          </cell>
          <cell r="H14053">
            <v>538.82000000000005</v>
          </cell>
        </row>
        <row r="14054">
          <cell r="B14054">
            <v>2</v>
          </cell>
          <cell r="C14054" t="str">
            <v>10743</v>
          </cell>
          <cell r="D14054" t="str">
            <v>TROLEY MANUAL CAP. 1T</v>
          </cell>
          <cell r="E14054" t="str">
            <v>UN</v>
          </cell>
          <cell r="F14054">
            <v>1</v>
          </cell>
          <cell r="G14054">
            <v>532.76</v>
          </cell>
          <cell r="H14054">
            <v>532.76</v>
          </cell>
        </row>
        <row r="14055">
          <cell r="D14055" t="str">
            <v>Custo Direto Total</v>
          </cell>
          <cell r="H14055">
            <v>1210.9000000000001</v>
          </cell>
        </row>
        <row r="14056">
          <cell r="D14056" t="str">
            <v>Taxa de BDI %</v>
          </cell>
          <cell r="F14056">
            <v>1E-8</v>
          </cell>
          <cell r="H14056">
            <v>0</v>
          </cell>
        </row>
        <row r="14057">
          <cell r="D14057" t="str">
            <v>Total da Composição</v>
          </cell>
          <cell r="H14057">
            <v>1210.9000000000001</v>
          </cell>
        </row>
        <row r="14058">
          <cell r="A14058" t="str">
            <v>73693</v>
          </cell>
          <cell r="B14058" t="str">
            <v>LEITO FILTRANTE - COLOCACAO DE LONA PLASTICA</v>
          </cell>
          <cell r="E14058" t="str">
            <v xml:space="preserve">M2    </v>
          </cell>
          <cell r="F14058" t="str">
            <v>Coeficiente</v>
          </cell>
          <cell r="G14058" t="str">
            <v>Preço Unit.</v>
          </cell>
          <cell r="H14058" t="str">
            <v>Preço Total</v>
          </cell>
          <cell r="I14058">
            <v>10.77</v>
          </cell>
        </row>
        <row r="14059">
          <cell r="B14059">
            <v>1</v>
          </cell>
          <cell r="C14059" t="str">
            <v>4750</v>
          </cell>
          <cell r="D14059" t="str">
            <v>PEDREIRO</v>
          </cell>
          <cell r="E14059" t="str">
            <v>H</v>
          </cell>
          <cell r="F14059">
            <v>0.45</v>
          </cell>
          <cell r="G14059">
            <v>9.68</v>
          </cell>
          <cell r="H14059">
            <v>4.3600000000000003</v>
          </cell>
        </row>
        <row r="14060">
          <cell r="B14060">
            <v>1</v>
          </cell>
          <cell r="C14060" t="str">
            <v>6111</v>
          </cell>
          <cell r="D14060" t="str">
            <v>SERVENTE</v>
          </cell>
          <cell r="E14060" t="str">
            <v>H</v>
          </cell>
          <cell r="F14060">
            <v>0.45</v>
          </cell>
          <cell r="G14060">
            <v>6.93</v>
          </cell>
          <cell r="H14060">
            <v>3.12</v>
          </cell>
        </row>
        <row r="14061">
          <cell r="B14061">
            <v>2</v>
          </cell>
          <cell r="C14061" t="str">
            <v>3779</v>
          </cell>
          <cell r="D14061" t="str">
            <v>LONA PLASTICA PRETA L ARGURA 8M, ESPESSURA 150 MICRAS</v>
          </cell>
          <cell r="E14061" t="str">
            <v>M</v>
          </cell>
          <cell r="F14061">
            <v>0.52500000000000002</v>
          </cell>
          <cell r="G14061">
            <v>6.26</v>
          </cell>
          <cell r="H14061">
            <v>3.29</v>
          </cell>
        </row>
        <row r="14062">
          <cell r="D14062" t="str">
            <v>Custo Direto Total</v>
          </cell>
          <cell r="H14062">
            <v>10.77</v>
          </cell>
        </row>
        <row r="14063">
          <cell r="D14063" t="str">
            <v>Taxa de BDI %</v>
          </cell>
          <cell r="F14063">
            <v>1E-8</v>
          </cell>
          <cell r="H14063">
            <v>0</v>
          </cell>
        </row>
        <row r="14064">
          <cell r="D14064" t="str">
            <v>Total da Composição</v>
          </cell>
          <cell r="H14064">
            <v>10.77</v>
          </cell>
        </row>
        <row r="14065">
          <cell r="A14065" t="str">
            <v>73694</v>
          </cell>
          <cell r="B14065" t="str">
            <v>INSTALACAO DE BOMBA DOSADORA</v>
          </cell>
          <cell r="E14065" t="str">
            <v xml:space="preserve">UN    </v>
          </cell>
          <cell r="F14065" t="str">
            <v>Coeficiente</v>
          </cell>
          <cell r="G14065" t="str">
            <v>Preço Unit.</v>
          </cell>
          <cell r="H14065" t="str">
            <v>Preço Total</v>
          </cell>
          <cell r="I14065">
            <v>70.150000000000006</v>
          </cell>
        </row>
        <row r="14066">
          <cell r="B14066">
            <v>1</v>
          </cell>
          <cell r="C14066" t="str">
            <v>2437</v>
          </cell>
          <cell r="D14066" t="str">
            <v>MONTADOR ELETROMECANICO</v>
          </cell>
          <cell r="E14066" t="str">
            <v>H</v>
          </cell>
          <cell r="F14066">
            <v>3.5</v>
          </cell>
          <cell r="G14066">
            <v>13.11</v>
          </cell>
          <cell r="H14066">
            <v>45.89</v>
          </cell>
        </row>
        <row r="14067">
          <cell r="B14067">
            <v>1</v>
          </cell>
          <cell r="C14067" t="str">
            <v>6111</v>
          </cell>
          <cell r="D14067" t="str">
            <v>SERVENTE</v>
          </cell>
          <cell r="E14067" t="str">
            <v>H</v>
          </cell>
          <cell r="F14067">
            <v>3.5</v>
          </cell>
          <cell r="G14067">
            <v>6.93</v>
          </cell>
          <cell r="H14067">
            <v>24.26</v>
          </cell>
        </row>
        <row r="14068">
          <cell r="D14068" t="str">
            <v>Custo Direto Total</v>
          </cell>
          <cell r="H14068">
            <v>70.150000000000006</v>
          </cell>
        </row>
        <row r="14069">
          <cell r="D14069" t="str">
            <v>Taxa de BDI %</v>
          </cell>
          <cell r="F14069">
            <v>1E-8</v>
          </cell>
          <cell r="H14069">
            <v>0</v>
          </cell>
        </row>
        <row r="14070">
          <cell r="D14070" t="str">
            <v>Total da Composição</v>
          </cell>
          <cell r="H14070">
            <v>70.150000000000006</v>
          </cell>
        </row>
        <row r="14071">
          <cell r="A14071" t="str">
            <v>73695</v>
          </cell>
          <cell r="B14071" t="str">
            <v>INSTALACAO DE AGITADOR</v>
          </cell>
          <cell r="E14071" t="str">
            <v xml:space="preserve">UN    </v>
          </cell>
          <cell r="F14071" t="str">
            <v>Coeficiente</v>
          </cell>
          <cell r="G14071" t="str">
            <v>Preço Unit.</v>
          </cell>
          <cell r="H14071" t="str">
            <v>Preço Total</v>
          </cell>
          <cell r="I14071">
            <v>36.07</v>
          </cell>
        </row>
        <row r="14072">
          <cell r="B14072">
            <v>1</v>
          </cell>
          <cell r="C14072" t="str">
            <v>2437</v>
          </cell>
          <cell r="D14072" t="str">
            <v>MONTADOR ELETROMECANICO</v>
          </cell>
          <cell r="E14072" t="str">
            <v>H</v>
          </cell>
          <cell r="F14072">
            <v>1.8</v>
          </cell>
          <cell r="G14072">
            <v>13.11</v>
          </cell>
          <cell r="H14072">
            <v>23.6</v>
          </cell>
        </row>
        <row r="14073">
          <cell r="B14073">
            <v>1</v>
          </cell>
          <cell r="C14073" t="str">
            <v>6111</v>
          </cell>
          <cell r="D14073" t="str">
            <v>SERVENTE</v>
          </cell>
          <cell r="E14073" t="str">
            <v>H</v>
          </cell>
          <cell r="F14073">
            <v>1.8</v>
          </cell>
          <cell r="G14073">
            <v>6.93</v>
          </cell>
          <cell r="H14073">
            <v>12.47</v>
          </cell>
        </row>
        <row r="14074">
          <cell r="D14074" t="str">
            <v>Custo Direto Total</v>
          </cell>
          <cell r="H14074">
            <v>36.07</v>
          </cell>
        </row>
        <row r="14075">
          <cell r="D14075" t="str">
            <v>Taxa de BDI %</v>
          </cell>
          <cell r="F14075">
            <v>1E-8</v>
          </cell>
          <cell r="H14075">
            <v>0</v>
          </cell>
        </row>
        <row r="14076">
          <cell r="D14076" t="str">
            <v>Total da Composição</v>
          </cell>
          <cell r="H14076">
            <v>36.07</v>
          </cell>
        </row>
        <row r="14077">
          <cell r="A14077" t="str">
            <v>73824/001</v>
          </cell>
          <cell r="B14077" t="str">
            <v>INSTALACAO DE MISTURADOR VERTICAL</v>
          </cell>
          <cell r="E14077" t="str">
            <v xml:space="preserve">UN    </v>
          </cell>
          <cell r="F14077" t="str">
            <v>Coeficiente</v>
          </cell>
          <cell r="G14077" t="str">
            <v>Preço Unit.</v>
          </cell>
          <cell r="H14077" t="str">
            <v>Preço Total</v>
          </cell>
          <cell r="I14077">
            <v>190.3</v>
          </cell>
        </row>
        <row r="14078">
          <cell r="B14078">
            <v>1</v>
          </cell>
          <cell r="C14078" t="str">
            <v>2699</v>
          </cell>
          <cell r="D14078" t="str">
            <v>ASSENTADOR DE TUBOS</v>
          </cell>
          <cell r="E14078" t="str">
            <v>H</v>
          </cell>
          <cell r="F14078">
            <v>10</v>
          </cell>
          <cell r="G14078">
            <v>12.1</v>
          </cell>
          <cell r="H14078">
            <v>121</v>
          </cell>
        </row>
        <row r="14079">
          <cell r="B14079">
            <v>1</v>
          </cell>
          <cell r="C14079" t="str">
            <v>6115</v>
          </cell>
          <cell r="D14079" t="str">
            <v>AJUDANTE</v>
          </cell>
          <cell r="E14079" t="str">
            <v>H</v>
          </cell>
          <cell r="F14079">
            <v>10</v>
          </cell>
          <cell r="G14079">
            <v>6.93</v>
          </cell>
          <cell r="H14079">
            <v>69.3</v>
          </cell>
        </row>
        <row r="14080">
          <cell r="D14080" t="str">
            <v>Custo Direto Total</v>
          </cell>
          <cell r="H14080">
            <v>190.3</v>
          </cell>
        </row>
        <row r="14081">
          <cell r="D14081" t="str">
            <v>Taxa de BDI %</v>
          </cell>
          <cell r="F14081">
            <v>1E-8</v>
          </cell>
          <cell r="H14081">
            <v>0</v>
          </cell>
        </row>
        <row r="14082">
          <cell r="D14082" t="str">
            <v>Total da Composição</v>
          </cell>
          <cell r="H14082">
            <v>190.3</v>
          </cell>
        </row>
        <row r="14083">
          <cell r="A14083" t="str">
            <v>73825/001</v>
          </cell>
          <cell r="B14083" t="str">
            <v>VERTEDOR RETANGULAR DE MADEIRA</v>
          </cell>
          <cell r="E14083" t="str">
            <v xml:space="preserve">M2    </v>
          </cell>
          <cell r="F14083" t="str">
            <v>Coeficiente</v>
          </cell>
          <cell r="G14083" t="str">
            <v>Preço Unit.</v>
          </cell>
          <cell r="H14083" t="str">
            <v>Preço Total</v>
          </cell>
          <cell r="I14083">
            <v>390.44</v>
          </cell>
        </row>
        <row r="14084">
          <cell r="B14084">
            <v>1</v>
          </cell>
          <cell r="C14084" t="str">
            <v>4750</v>
          </cell>
          <cell r="D14084" t="str">
            <v>PEDREIRO</v>
          </cell>
          <cell r="E14084" t="str">
            <v>H</v>
          </cell>
          <cell r="F14084">
            <v>8.4847999999999999</v>
          </cell>
          <cell r="G14084">
            <v>9.68</v>
          </cell>
          <cell r="H14084">
            <v>82.13</v>
          </cell>
        </row>
        <row r="14085">
          <cell r="B14085">
            <v>1</v>
          </cell>
          <cell r="C14085" t="str">
            <v>4783</v>
          </cell>
          <cell r="D14085" t="str">
            <v>PINTOR</v>
          </cell>
          <cell r="E14085" t="str">
            <v>H</v>
          </cell>
          <cell r="F14085">
            <v>2.4192</v>
          </cell>
          <cell r="G14085">
            <v>9.68</v>
          </cell>
          <cell r="H14085">
            <v>23.42</v>
          </cell>
        </row>
        <row r="14086">
          <cell r="B14086">
            <v>1</v>
          </cell>
          <cell r="C14086" t="str">
            <v>6111</v>
          </cell>
          <cell r="D14086" t="str">
            <v>SERVENTE</v>
          </cell>
          <cell r="E14086" t="str">
            <v>H</v>
          </cell>
          <cell r="F14086">
            <v>8.6864000000000008</v>
          </cell>
          <cell r="G14086">
            <v>6.93</v>
          </cell>
          <cell r="H14086">
            <v>60.2</v>
          </cell>
        </row>
        <row r="14087">
          <cell r="B14087">
            <v>2</v>
          </cell>
          <cell r="C14087" t="str">
            <v>5333</v>
          </cell>
          <cell r="D14087" t="str">
            <v>OLEO DE LINHACA</v>
          </cell>
          <cell r="E14087" t="str">
            <v>L</v>
          </cell>
          <cell r="F14087">
            <v>2.016</v>
          </cell>
          <cell r="G14087">
            <v>12.85</v>
          </cell>
          <cell r="H14087">
            <v>25.91</v>
          </cell>
        </row>
        <row r="14088">
          <cell r="B14088">
            <v>2</v>
          </cell>
          <cell r="C14088" t="str">
            <v>10498</v>
          </cell>
          <cell r="D14088" t="str">
            <v>MASSA PARA VIDRO</v>
          </cell>
          <cell r="E14088" t="str">
            <v>KG</v>
          </cell>
          <cell r="F14088">
            <v>4.4800000000000004</v>
          </cell>
          <cell r="G14088">
            <v>3.12</v>
          </cell>
          <cell r="H14088">
            <v>13.98</v>
          </cell>
        </row>
        <row r="14089">
          <cell r="B14089">
            <v>2</v>
          </cell>
          <cell r="C14089" t="str">
            <v>20200</v>
          </cell>
          <cell r="D14089" t="str">
            <v>MADEIRA PEROBA SERRADA 1A QUALIDADE NAO APARELHADA</v>
          </cell>
          <cell r="E14089" t="str">
            <v>M3</v>
          </cell>
          <cell r="F14089">
            <v>8.5599999999999996E-2</v>
          </cell>
          <cell r="G14089">
            <v>2158.86</v>
          </cell>
          <cell r="H14089">
            <v>184.8</v>
          </cell>
        </row>
        <row r="14090">
          <cell r="D14090" t="str">
            <v>Custo Direto Total</v>
          </cell>
          <cell r="H14090">
            <v>390.44</v>
          </cell>
        </row>
        <row r="14091">
          <cell r="D14091" t="str">
            <v>Taxa de BDI %</v>
          </cell>
          <cell r="F14091">
            <v>1E-8</v>
          </cell>
          <cell r="H14091">
            <v>0</v>
          </cell>
        </row>
        <row r="14092">
          <cell r="D14092" t="str">
            <v>Total da Composição</v>
          </cell>
          <cell r="H14092">
            <v>390.44</v>
          </cell>
        </row>
        <row r="14093">
          <cell r="A14093" t="str">
            <v>73825/002</v>
          </cell>
          <cell r="B14093" t="str">
            <v>VERTEDOR TRIANGULAR DE ALUMINIO</v>
          </cell>
          <cell r="E14093" t="str">
            <v xml:space="preserve">M2    </v>
          </cell>
          <cell r="F14093" t="str">
            <v>Coeficiente</v>
          </cell>
          <cell r="G14093" t="str">
            <v>Preço Unit.</v>
          </cell>
          <cell r="H14093" t="str">
            <v>Preço Total</v>
          </cell>
          <cell r="I14093">
            <v>282.26</v>
          </cell>
        </row>
        <row r="14094">
          <cell r="B14094">
            <v>1</v>
          </cell>
          <cell r="C14094" t="str">
            <v>4750</v>
          </cell>
          <cell r="D14094" t="str">
            <v>PEDREIRO</v>
          </cell>
          <cell r="E14094" t="str">
            <v>H</v>
          </cell>
          <cell r="F14094">
            <v>6</v>
          </cell>
          <cell r="G14094">
            <v>9.68</v>
          </cell>
          <cell r="H14094">
            <v>58.08</v>
          </cell>
        </row>
        <row r="14095">
          <cell r="B14095">
            <v>1</v>
          </cell>
          <cell r="C14095" t="str">
            <v>6111</v>
          </cell>
          <cell r="D14095" t="str">
            <v>SERVENTE</v>
          </cell>
          <cell r="E14095" t="str">
            <v>H</v>
          </cell>
          <cell r="F14095">
            <v>6</v>
          </cell>
          <cell r="G14095">
            <v>6.93</v>
          </cell>
          <cell r="H14095">
            <v>41.58</v>
          </cell>
        </row>
        <row r="14096">
          <cell r="B14096">
            <v>2</v>
          </cell>
          <cell r="C14096" t="str">
            <v>4800</v>
          </cell>
          <cell r="D14096" t="str">
            <v>PISO BORRACHA 500 X 500 X 3,5 MM PASTILHADO P/ COLA G.15 PLURIGOMA PRETO</v>
          </cell>
          <cell r="E14096" t="str">
            <v>M2</v>
          </cell>
          <cell r="F14096">
            <v>0.38</v>
          </cell>
          <cell r="G14096">
            <v>33.06</v>
          </cell>
          <cell r="H14096">
            <v>12.56</v>
          </cell>
        </row>
        <row r="14097">
          <cell r="B14097">
            <v>2</v>
          </cell>
          <cell r="C14097" t="str">
            <v>12759</v>
          </cell>
          <cell r="D14097" t="str">
            <v>CHAPA ACO INOX E = 4MM (32KG/M2)</v>
          </cell>
          <cell r="E14097" t="str">
            <v>M2</v>
          </cell>
          <cell r="F14097">
            <v>1</v>
          </cell>
          <cell r="G14097">
            <v>170.04</v>
          </cell>
          <cell r="H14097">
            <v>170.04</v>
          </cell>
        </row>
        <row r="14098">
          <cell r="D14098" t="str">
            <v>Custo Direto Total</v>
          </cell>
          <cell r="H14098">
            <v>282.26</v>
          </cell>
        </row>
        <row r="14099">
          <cell r="D14099" t="str">
            <v>Taxa de BDI %</v>
          </cell>
          <cell r="F14099">
            <v>1E-8</v>
          </cell>
          <cell r="H14099">
            <v>0</v>
          </cell>
        </row>
        <row r="14100">
          <cell r="D14100" t="str">
            <v>Total da Composição</v>
          </cell>
          <cell r="H14100">
            <v>282.26</v>
          </cell>
        </row>
        <row r="14101">
          <cell r="A14101" t="str">
            <v>73873/001</v>
          </cell>
          <cell r="B14101" t="str">
            <v>LEITO FILTRANTE - COLOCACAO E APILOAMENTO DE TERRA NO FILTRO</v>
          </cell>
          <cell r="E14101" t="str">
            <v xml:space="preserve">M3    </v>
          </cell>
          <cell r="F14101" t="str">
            <v>Coeficiente</v>
          </cell>
          <cell r="G14101" t="str">
            <v>Preço Unit.</v>
          </cell>
          <cell r="H14101" t="str">
            <v>Preço Total</v>
          </cell>
          <cell r="I14101">
            <v>34.879999999999995</v>
          </cell>
        </row>
        <row r="14102">
          <cell r="B14102">
            <v>1</v>
          </cell>
          <cell r="C14102" t="str">
            <v>4750</v>
          </cell>
          <cell r="D14102" t="str">
            <v>PEDREIRO</v>
          </cell>
          <cell r="E14102" t="str">
            <v>H</v>
          </cell>
          <cell r="F14102">
            <v>2.1</v>
          </cell>
          <cell r="G14102">
            <v>9.68</v>
          </cell>
          <cell r="H14102">
            <v>20.329999999999998</v>
          </cell>
        </row>
        <row r="14103">
          <cell r="B14103">
            <v>1</v>
          </cell>
          <cell r="C14103" t="str">
            <v>6111</v>
          </cell>
          <cell r="D14103" t="str">
            <v>SERVENTE</v>
          </cell>
          <cell r="E14103" t="str">
            <v>H</v>
          </cell>
          <cell r="F14103">
            <v>2.1</v>
          </cell>
          <cell r="G14103">
            <v>6.93</v>
          </cell>
          <cell r="H14103">
            <v>14.55</v>
          </cell>
        </row>
        <row r="14104">
          <cell r="D14104" t="str">
            <v>Custo Direto Total</v>
          </cell>
          <cell r="H14104">
            <v>34.879999999999995</v>
          </cell>
        </row>
        <row r="14105">
          <cell r="D14105" t="str">
            <v>Taxa de BDI %</v>
          </cell>
          <cell r="F14105">
            <v>1E-8</v>
          </cell>
          <cell r="H14105">
            <v>0</v>
          </cell>
        </row>
        <row r="14106">
          <cell r="D14106" t="str">
            <v>Total da Composição</v>
          </cell>
          <cell r="H14106">
            <v>34.879999999999995</v>
          </cell>
        </row>
        <row r="14107">
          <cell r="A14107" t="str">
            <v>73873/002</v>
          </cell>
          <cell r="B14107" t="str">
            <v>LEITO FILTRANTE - FORN.E ENCHIMENTO C/ BRITA NO. 4</v>
          </cell>
          <cell r="E14107" t="str">
            <v xml:space="preserve">M3    </v>
          </cell>
          <cell r="F14107" t="str">
            <v>Coeficiente</v>
          </cell>
          <cell r="G14107" t="str">
            <v>Preço Unit.</v>
          </cell>
          <cell r="H14107" t="str">
            <v>Preço Total</v>
          </cell>
          <cell r="I14107">
            <v>87.11</v>
          </cell>
        </row>
        <row r="14108">
          <cell r="B14108">
            <v>1</v>
          </cell>
          <cell r="C14108" t="str">
            <v>4750</v>
          </cell>
          <cell r="D14108" t="str">
            <v>PEDREIRO</v>
          </cell>
          <cell r="E14108" t="str">
            <v>H</v>
          </cell>
          <cell r="F14108">
            <v>2.5</v>
          </cell>
          <cell r="G14108">
            <v>9.68</v>
          </cell>
          <cell r="H14108">
            <v>24.2</v>
          </cell>
        </row>
        <row r="14109">
          <cell r="B14109">
            <v>1</v>
          </cell>
          <cell r="C14109" t="str">
            <v>6111</v>
          </cell>
          <cell r="D14109" t="str">
            <v>SERVENTE</v>
          </cell>
          <cell r="E14109" t="str">
            <v>H</v>
          </cell>
          <cell r="F14109">
            <v>2.5</v>
          </cell>
          <cell r="G14109">
            <v>6.93</v>
          </cell>
          <cell r="H14109">
            <v>17.329999999999998</v>
          </cell>
        </row>
        <row r="14110">
          <cell r="B14110">
            <v>2</v>
          </cell>
          <cell r="C14110" t="str">
            <v>4723</v>
          </cell>
          <cell r="D14110" t="str">
            <v>PEDRA BRITADA N. 4 OU 50 MM - POSTO PEDREIRA / FORNECEDOR (SEM FRETE)</v>
          </cell>
          <cell r="E14110" t="str">
            <v>M3</v>
          </cell>
          <cell r="F14110">
            <v>1.05</v>
          </cell>
          <cell r="G14110">
            <v>43.41</v>
          </cell>
          <cell r="H14110">
            <v>45.58</v>
          </cell>
        </row>
        <row r="14111">
          <cell r="D14111" t="str">
            <v>Custo Direto Total</v>
          </cell>
          <cell r="H14111">
            <v>87.11</v>
          </cell>
        </row>
        <row r="14112">
          <cell r="D14112" t="str">
            <v>Taxa de BDI %</v>
          </cell>
          <cell r="F14112">
            <v>1E-8</v>
          </cell>
          <cell r="H14112">
            <v>0</v>
          </cell>
        </row>
        <row r="14113">
          <cell r="D14113" t="str">
            <v>Total da Composição</v>
          </cell>
          <cell r="H14113">
            <v>87.11</v>
          </cell>
        </row>
        <row r="14114">
          <cell r="A14114" t="str">
            <v>73873/003</v>
          </cell>
          <cell r="B14114" t="str">
            <v>LEITO FILTRANTE - COLOCACAO DE AREIA NOS FILTROS</v>
          </cell>
          <cell r="E14114" t="str">
            <v xml:space="preserve">M3    </v>
          </cell>
          <cell r="F14114" t="str">
            <v>Coeficiente</v>
          </cell>
          <cell r="G14114" t="str">
            <v>Preço Unit.</v>
          </cell>
          <cell r="H14114" t="str">
            <v>Preço Total</v>
          </cell>
          <cell r="I14114">
            <v>34.879999999999995</v>
          </cell>
        </row>
        <row r="14115">
          <cell r="B14115">
            <v>1</v>
          </cell>
          <cell r="C14115" t="str">
            <v>4750</v>
          </cell>
          <cell r="D14115" t="str">
            <v>PEDREIRO</v>
          </cell>
          <cell r="E14115" t="str">
            <v>H</v>
          </cell>
          <cell r="F14115">
            <v>2.1</v>
          </cell>
          <cell r="G14115">
            <v>9.68</v>
          </cell>
          <cell r="H14115">
            <v>20.329999999999998</v>
          </cell>
        </row>
        <row r="14116">
          <cell r="B14116">
            <v>1</v>
          </cell>
          <cell r="C14116" t="str">
            <v>6111</v>
          </cell>
          <cell r="D14116" t="str">
            <v>SERVENTE</v>
          </cell>
          <cell r="E14116" t="str">
            <v>H</v>
          </cell>
          <cell r="F14116">
            <v>2.1</v>
          </cell>
          <cell r="G14116">
            <v>6.93</v>
          </cell>
          <cell r="H14116">
            <v>14.55</v>
          </cell>
        </row>
        <row r="14117">
          <cell r="D14117" t="str">
            <v>Custo Direto Total</v>
          </cell>
          <cell r="H14117">
            <v>34.879999999999995</v>
          </cell>
        </row>
        <row r="14118">
          <cell r="D14118" t="str">
            <v>Taxa de BDI %</v>
          </cell>
          <cell r="F14118">
            <v>1E-8</v>
          </cell>
          <cell r="H14118">
            <v>0</v>
          </cell>
        </row>
        <row r="14119">
          <cell r="D14119" t="str">
            <v>Total da Composição</v>
          </cell>
          <cell r="H14119">
            <v>34.879999999999995</v>
          </cell>
        </row>
        <row r="14120">
          <cell r="A14120" t="str">
            <v>73873/004</v>
          </cell>
          <cell r="B14120" t="str">
            <v>LEITO FILTRANTE - COLOCACAO DE PEDREGULHOS NOS FILTROS</v>
          </cell>
          <cell r="E14120" t="str">
            <v xml:space="preserve">M3    </v>
          </cell>
          <cell r="F14120" t="str">
            <v>Coeficiente</v>
          </cell>
          <cell r="G14120" t="str">
            <v>Preço Unit.</v>
          </cell>
          <cell r="H14120" t="str">
            <v>Preço Total</v>
          </cell>
          <cell r="I14120">
            <v>38.200000000000003</v>
          </cell>
        </row>
        <row r="14121">
          <cell r="B14121">
            <v>1</v>
          </cell>
          <cell r="C14121" t="str">
            <v>4750</v>
          </cell>
          <cell r="D14121" t="str">
            <v>PEDREIRO</v>
          </cell>
          <cell r="E14121" t="str">
            <v>H</v>
          </cell>
          <cell r="F14121">
            <v>2.2999999999999998</v>
          </cell>
          <cell r="G14121">
            <v>9.68</v>
          </cell>
          <cell r="H14121">
            <v>22.26</v>
          </cell>
        </row>
        <row r="14122">
          <cell r="B14122">
            <v>1</v>
          </cell>
          <cell r="C14122" t="str">
            <v>6111</v>
          </cell>
          <cell r="D14122" t="str">
            <v>SERVENTE</v>
          </cell>
          <cell r="E14122" t="str">
            <v>H</v>
          </cell>
          <cell r="F14122">
            <v>2.2999999999999998</v>
          </cell>
          <cell r="G14122">
            <v>6.93</v>
          </cell>
          <cell r="H14122">
            <v>15.94</v>
          </cell>
        </row>
        <row r="14123">
          <cell r="D14123" t="str">
            <v>Custo Direto Total</v>
          </cell>
          <cell r="H14123">
            <v>38.200000000000003</v>
          </cell>
        </row>
        <row r="14124">
          <cell r="D14124" t="str">
            <v>Taxa de BDI %</v>
          </cell>
          <cell r="F14124">
            <v>1E-8</v>
          </cell>
          <cell r="H14124">
            <v>0</v>
          </cell>
        </row>
        <row r="14125">
          <cell r="D14125" t="str">
            <v>Total da Composição</v>
          </cell>
          <cell r="H14125">
            <v>38.200000000000003</v>
          </cell>
        </row>
        <row r="14126">
          <cell r="A14126" t="str">
            <v>73873/005</v>
          </cell>
          <cell r="B14126" t="str">
            <v>LEITO FILTRANTE - COLOCACAO DE ANTRACITO NOS FILTROSLIPR LIGACOES PREDIAIS AGUA/ESGOTO/ENERGIA/TELEFONE</v>
          </cell>
          <cell r="E14126" t="str">
            <v xml:space="preserve">M3    </v>
          </cell>
          <cell r="F14126" t="str">
            <v>Coeficiente</v>
          </cell>
          <cell r="G14126" t="str">
            <v>Preço Unit.</v>
          </cell>
          <cell r="H14126" t="str">
            <v>Preço Total</v>
          </cell>
          <cell r="I14126">
            <v>34.879999999999995</v>
          </cell>
        </row>
        <row r="14127">
          <cell r="B14127">
            <v>1</v>
          </cell>
          <cell r="C14127" t="str">
            <v>4750</v>
          </cell>
          <cell r="D14127" t="str">
            <v>PEDREIRO</v>
          </cell>
          <cell r="E14127" t="str">
            <v>H</v>
          </cell>
          <cell r="F14127">
            <v>2.1</v>
          </cell>
          <cell r="G14127">
            <v>9.68</v>
          </cell>
          <cell r="H14127">
            <v>20.329999999999998</v>
          </cell>
        </row>
        <row r="14128">
          <cell r="B14128">
            <v>1</v>
          </cell>
          <cell r="C14128" t="str">
            <v>6111</v>
          </cell>
          <cell r="D14128" t="str">
            <v>SERVENTE</v>
          </cell>
          <cell r="E14128" t="str">
            <v>H</v>
          </cell>
          <cell r="F14128">
            <v>2.1</v>
          </cell>
          <cell r="G14128">
            <v>6.93</v>
          </cell>
          <cell r="H14128">
            <v>14.55</v>
          </cell>
        </row>
        <row r="14129">
          <cell r="D14129" t="str">
            <v>Custo Direto Total</v>
          </cell>
          <cell r="H14129">
            <v>34.879999999999995</v>
          </cell>
        </row>
        <row r="14130">
          <cell r="D14130" t="str">
            <v>Taxa de BDI %</v>
          </cell>
          <cell r="F14130">
            <v>1E-8</v>
          </cell>
          <cell r="H14130">
            <v>0</v>
          </cell>
        </row>
        <row r="14131">
          <cell r="D14131" t="str">
            <v>Total da Composição</v>
          </cell>
          <cell r="H14131">
            <v>34.879999999999995</v>
          </cell>
        </row>
        <row r="14132">
          <cell r="A14132" t="str">
            <v>73659</v>
          </cell>
          <cell r="B14132" t="str">
            <v>LIGAÇÃO DOMICILIAR DE ÁGUA, DA REDE AO HIDRÔMETRO, COMPOSTO POR COLARDE TOMADA DE PVC COM TRAVAS DE 50MMX1/2, ADAPTADOR PVC SOLDÁVEL/ROSCA20MMX1/2, TUBO PVC SOLDÁVEL ÁGUA FRIA 20MM E REGISTRO DE PVC E</v>
          </cell>
          <cell r="E14132" t="str">
            <v xml:space="preserve">UN    </v>
          </cell>
          <cell r="F14132" t="str">
            <v>Coeficiente</v>
          </cell>
          <cell r="G14132" t="str">
            <v>Preço Unit.</v>
          </cell>
          <cell r="H14132" t="str">
            <v>Preço Total</v>
          </cell>
          <cell r="I14132">
            <v>101.08</v>
          </cell>
        </row>
        <row r="14133">
          <cell r="B14133">
            <v>1</v>
          </cell>
          <cell r="C14133" t="str">
            <v>4069</v>
          </cell>
          <cell r="D14133" t="str">
            <v>MESTRE DE OBRAS</v>
          </cell>
          <cell r="E14133" t="str">
            <v>H</v>
          </cell>
          <cell r="F14133">
            <v>0.01</v>
          </cell>
          <cell r="G14133">
            <v>30.7</v>
          </cell>
          <cell r="H14133">
            <v>0.31</v>
          </cell>
        </row>
        <row r="14134">
          <cell r="B14134">
            <v>1</v>
          </cell>
          <cell r="C14134" t="str">
            <v>6111</v>
          </cell>
          <cell r="D14134" t="str">
            <v>SERVENTE</v>
          </cell>
          <cell r="E14134" t="str">
            <v>H</v>
          </cell>
          <cell r="F14134">
            <v>9.6</v>
          </cell>
          <cell r="G14134">
            <v>6.93</v>
          </cell>
          <cell r="H14134">
            <v>66.53</v>
          </cell>
        </row>
        <row r="14135">
          <cell r="B14135">
            <v>2</v>
          </cell>
          <cell r="C14135" t="str">
            <v>107</v>
          </cell>
          <cell r="D14135" t="str">
            <v>ADAPTADOR PVC SOLDAVEL CURTO C/ BOLSA E ROSCA P/ REGISTRO 20MM X 1/2"</v>
          </cell>
          <cell r="E14135" t="str">
            <v>UN</v>
          </cell>
          <cell r="F14135">
            <v>3</v>
          </cell>
          <cell r="G14135">
            <v>0.4</v>
          </cell>
          <cell r="H14135">
            <v>1.2</v>
          </cell>
        </row>
        <row r="14136">
          <cell r="B14136">
            <v>2</v>
          </cell>
          <cell r="C14136" t="str">
            <v>1419</v>
          </cell>
          <cell r="D14136" t="str">
            <v>COLAR TOMADA PVC C/ TRAVAS SAIDA ROSCA DE 50 MM X 1/2" P/ LIGACAO PREDIAL</v>
          </cell>
          <cell r="E14136" t="str">
            <v>UN</v>
          </cell>
          <cell r="F14136">
            <v>1</v>
          </cell>
          <cell r="G14136">
            <v>13.44</v>
          </cell>
          <cell r="H14136">
            <v>13.44</v>
          </cell>
        </row>
        <row r="14137">
          <cell r="B14137">
            <v>2</v>
          </cell>
          <cell r="C14137" t="str">
            <v>3542</v>
          </cell>
          <cell r="D14137" t="str">
            <v>JOELHO PVC SOLD 90G P/AGUA FRIA PREDIAL 20 MM</v>
          </cell>
          <cell r="E14137" t="str">
            <v>UN</v>
          </cell>
          <cell r="F14137">
            <v>1</v>
          </cell>
          <cell r="G14137">
            <v>0.21</v>
          </cell>
          <cell r="H14137">
            <v>0.21</v>
          </cell>
        </row>
        <row r="14138">
          <cell r="B14138">
            <v>2</v>
          </cell>
          <cell r="C14138" t="str">
            <v>3859</v>
          </cell>
          <cell r="D14138" t="str">
            <v>LUVA PVC SOLDAVEL / ROSCA P/AGUA FRIA PREDIAL 20MM X 1/2"</v>
          </cell>
          <cell r="E14138" t="str">
            <v>UN</v>
          </cell>
          <cell r="F14138">
            <v>1</v>
          </cell>
          <cell r="G14138">
            <v>0.62</v>
          </cell>
          <cell r="H14138">
            <v>0.62</v>
          </cell>
        </row>
        <row r="14139">
          <cell r="B14139">
            <v>2</v>
          </cell>
          <cell r="C14139" t="str">
            <v>9867</v>
          </cell>
          <cell r="D14139" t="str">
            <v>TUBO PVC SOLDAVEL EB-892 P/AGUA FRIA PREDIAL DN 20MM</v>
          </cell>
          <cell r="E14139" t="str">
            <v>M</v>
          </cell>
          <cell r="F14139">
            <v>5</v>
          </cell>
          <cell r="G14139">
            <v>1.67</v>
          </cell>
          <cell r="H14139">
            <v>8.35</v>
          </cell>
        </row>
        <row r="14140">
          <cell r="B14140">
            <v>2</v>
          </cell>
          <cell r="C14140" t="str">
            <v>11670</v>
          </cell>
          <cell r="D14140" t="str">
            <v>REGISTRO PVC ESFERA VS ROSCAVEL DN 1/2"</v>
          </cell>
          <cell r="E14140" t="str">
            <v>UN</v>
          </cell>
          <cell r="F14140">
            <v>1</v>
          </cell>
          <cell r="G14140">
            <v>10.42</v>
          </cell>
          <cell r="H14140">
            <v>10.42</v>
          </cell>
        </row>
        <row r="14141">
          <cell r="D14141" t="str">
            <v>Custo Direto Total</v>
          </cell>
          <cell r="H14141">
            <v>101.08</v>
          </cell>
        </row>
        <row r="14142">
          <cell r="D14142" t="str">
            <v>Taxa de BDI %</v>
          </cell>
          <cell r="F14142">
            <v>1E-8</v>
          </cell>
          <cell r="H14142">
            <v>0</v>
          </cell>
        </row>
        <row r="14143">
          <cell r="D14143" t="str">
            <v>Total da Composição</v>
          </cell>
          <cell r="H14143">
            <v>101.08</v>
          </cell>
        </row>
        <row r="14144">
          <cell r="A14144" t="str">
            <v>73827/001</v>
          </cell>
          <cell r="B14144" t="str">
            <v>KIT CAVALETE PVC COM REGISTRO 1/2" - FORNECIMENTO E INSTALAÇÃO</v>
          </cell>
          <cell r="E14144" t="str">
            <v xml:space="preserve">UN    </v>
          </cell>
          <cell r="F14144" t="str">
            <v>Coeficiente</v>
          </cell>
          <cell r="G14144" t="str">
            <v>Preço Unit.</v>
          </cell>
          <cell r="H14144" t="str">
            <v>Preço Total</v>
          </cell>
          <cell r="I14144">
            <v>38.309999999999995</v>
          </cell>
        </row>
        <row r="14145">
          <cell r="B14145">
            <v>1</v>
          </cell>
          <cell r="C14145" t="str">
            <v>2696</v>
          </cell>
          <cell r="D14145" t="str">
            <v>ENCANADOR OU BOMBEIRO HIDRAULICO</v>
          </cell>
          <cell r="E14145" t="str">
            <v>H</v>
          </cell>
          <cell r="F14145">
            <v>0.5</v>
          </cell>
          <cell r="G14145">
            <v>9.68</v>
          </cell>
          <cell r="H14145">
            <v>4.84</v>
          </cell>
        </row>
        <row r="14146">
          <cell r="B14146">
            <v>1</v>
          </cell>
          <cell r="C14146" t="str">
            <v>6116</v>
          </cell>
          <cell r="D14146" t="str">
            <v>AJUDANTE DE ENCANADOR</v>
          </cell>
          <cell r="E14146" t="str">
            <v>H</v>
          </cell>
          <cell r="F14146">
            <v>0.5</v>
          </cell>
          <cell r="G14146">
            <v>7.64</v>
          </cell>
          <cell r="H14146">
            <v>3.82</v>
          </cell>
        </row>
        <row r="14147">
          <cell r="B14147">
            <v>2</v>
          </cell>
          <cell r="C14147" t="str">
            <v>122</v>
          </cell>
          <cell r="D14147" t="str">
            <v>ADESIVO PVC FRASCO C/ 850G</v>
          </cell>
          <cell r="E14147" t="str">
            <v>UN</v>
          </cell>
          <cell r="F14147">
            <v>5.0000000000000001E-4</v>
          </cell>
          <cell r="G14147">
            <v>24.31</v>
          </cell>
          <cell r="H14147">
            <v>0.01</v>
          </cell>
        </row>
        <row r="14148">
          <cell r="B14148">
            <v>2</v>
          </cell>
          <cell r="C14148" t="str">
            <v>3729</v>
          </cell>
          <cell r="D14148" t="str">
            <v>KIT CAVALETE DE PVC COM REGISTRO DE ESFERA DE 1/2"</v>
          </cell>
          <cell r="E14148" t="str">
            <v>UN</v>
          </cell>
          <cell r="F14148">
            <v>1</v>
          </cell>
          <cell r="G14148">
            <v>29.63</v>
          </cell>
          <cell r="H14148">
            <v>29.63</v>
          </cell>
        </row>
        <row r="14149">
          <cell r="B14149">
            <v>2</v>
          </cell>
          <cell r="C14149" t="str">
            <v>20083</v>
          </cell>
          <cell r="D14149" t="str">
            <v>SOLUCAO LIMPADORA FRASCO PLASTICO C/ 1000CM3</v>
          </cell>
          <cell r="E14149" t="str">
            <v>UN</v>
          </cell>
          <cell r="F14149">
            <v>2.0000000000000001E-4</v>
          </cell>
          <cell r="G14149">
            <v>28.8</v>
          </cell>
          <cell r="H14149">
            <v>0.01</v>
          </cell>
        </row>
        <row r="14150">
          <cell r="D14150" t="str">
            <v>Custo Direto Total</v>
          </cell>
          <cell r="H14150">
            <v>38.309999999999995</v>
          </cell>
        </row>
        <row r="14151">
          <cell r="D14151" t="str">
            <v>Taxa de BDI %</v>
          </cell>
          <cell r="F14151">
            <v>1E-8</v>
          </cell>
          <cell r="H14151">
            <v>0</v>
          </cell>
        </row>
        <row r="14152">
          <cell r="D14152" t="str">
            <v>Total da Composição</v>
          </cell>
          <cell r="H14152">
            <v>38.309999999999995</v>
          </cell>
        </row>
        <row r="14153">
          <cell r="A14153" t="str">
            <v>74217/001</v>
          </cell>
          <cell r="B14153" t="str">
            <v>HIDROMETRO 3,00M3/H, D=1/2" - FORNECIMENTO E INSTALACAO</v>
          </cell>
          <cell r="E14153" t="str">
            <v xml:space="preserve">UN    </v>
          </cell>
          <cell r="F14153" t="str">
            <v>Coeficiente</v>
          </cell>
          <cell r="G14153" t="str">
            <v>Preço Unit.</v>
          </cell>
          <cell r="H14153" t="str">
            <v>Preço Total</v>
          </cell>
          <cell r="I14153">
            <v>65.08</v>
          </cell>
        </row>
        <row r="14154">
          <cell r="B14154">
            <v>3</v>
          </cell>
          <cell r="C14154" t="str">
            <v>1160</v>
          </cell>
          <cell r="D14154" t="str">
            <v>VEICULO COMERCIAL LEVE - CAPACIDADE DE CARGA ATE 700 KG COM MOTOR A GASOLINA TIPO VW-SAVEIRO OU SIMILAR</v>
          </cell>
          <cell r="E14154" t="str">
            <v>H</v>
          </cell>
          <cell r="F14154">
            <v>0.125</v>
          </cell>
          <cell r="G14154">
            <v>9.9</v>
          </cell>
          <cell r="H14154">
            <v>1.24</v>
          </cell>
        </row>
        <row r="14155">
          <cell r="B14155">
            <v>1</v>
          </cell>
          <cell r="C14155" t="str">
            <v>2696</v>
          </cell>
          <cell r="D14155" t="str">
            <v>ENCANADOR OU BOMBEIRO HIDRAULICO</v>
          </cell>
          <cell r="E14155" t="str">
            <v>H</v>
          </cell>
          <cell r="F14155">
            <v>0.3</v>
          </cell>
          <cell r="G14155">
            <v>9.68</v>
          </cell>
          <cell r="H14155">
            <v>2.9</v>
          </cell>
        </row>
        <row r="14156">
          <cell r="B14156">
            <v>2</v>
          </cell>
          <cell r="C14156" t="str">
            <v>3146</v>
          </cell>
          <cell r="D14156" t="str">
            <v>FITA VEDA ROSCA EM ROLOS 18MMX10M</v>
          </cell>
          <cell r="E14156" t="str">
            <v>UN</v>
          </cell>
          <cell r="F14156">
            <v>4.7E-2</v>
          </cell>
          <cell r="G14156">
            <v>1.5</v>
          </cell>
          <cell r="H14156">
            <v>7.0000000000000007E-2</v>
          </cell>
        </row>
        <row r="14157">
          <cell r="B14157">
            <v>2</v>
          </cell>
          <cell r="C14157" t="str">
            <v>12773</v>
          </cell>
          <cell r="D14157" t="str">
            <v>HIDROMETRO 3,0 M3/H DN 1/2" MONOJATO</v>
          </cell>
          <cell r="E14157" t="str">
            <v>UN</v>
          </cell>
          <cell r="F14157">
            <v>1</v>
          </cell>
          <cell r="G14157">
            <v>60.87</v>
          </cell>
          <cell r="H14157">
            <v>60.87</v>
          </cell>
        </row>
        <row r="14158">
          <cell r="D14158" t="str">
            <v>Custo Direto Total</v>
          </cell>
          <cell r="H14158">
            <v>65.08</v>
          </cell>
        </row>
        <row r="14159">
          <cell r="D14159" t="str">
            <v>Taxa de BDI %</v>
          </cell>
          <cell r="F14159">
            <v>1E-8</v>
          </cell>
          <cell r="H14159">
            <v>0</v>
          </cell>
        </row>
        <row r="14160">
          <cell r="D14160" t="str">
            <v>Total da Composição</v>
          </cell>
          <cell r="H14160">
            <v>65.08</v>
          </cell>
        </row>
        <row r="14161">
          <cell r="A14161" t="str">
            <v>74217/002</v>
          </cell>
          <cell r="B14161" t="str">
            <v>HIDROMETRO 5,00M3/H, D=3/4" - FORNECIMENTO E INSTALACAO</v>
          </cell>
          <cell r="E14161" t="str">
            <v xml:space="preserve">UN    </v>
          </cell>
          <cell r="F14161" t="str">
            <v>Coeficiente</v>
          </cell>
          <cell r="G14161" t="str">
            <v>Preço Unit.</v>
          </cell>
          <cell r="H14161" t="str">
            <v>Preço Total</v>
          </cell>
          <cell r="I14161">
            <v>85.1</v>
          </cell>
        </row>
        <row r="14162">
          <cell r="B14162">
            <v>3</v>
          </cell>
          <cell r="C14162" t="str">
            <v>1160</v>
          </cell>
          <cell r="D14162" t="str">
            <v>VEICULO COMERCIAL LEVE - CAPACIDADE DE CARGA ATE 700 KG COM MOTOR A GASOLINA TIPO VW-SAVEIRO OU SIMILAR</v>
          </cell>
          <cell r="E14162" t="str">
            <v>H</v>
          </cell>
          <cell r="F14162">
            <v>0.125</v>
          </cell>
          <cell r="G14162">
            <v>9.9</v>
          </cell>
          <cell r="H14162">
            <v>1.24</v>
          </cell>
        </row>
        <row r="14163">
          <cell r="B14163">
            <v>1</v>
          </cell>
          <cell r="C14163" t="str">
            <v>2696</v>
          </cell>
          <cell r="D14163" t="str">
            <v>ENCANADOR OU BOMBEIRO HIDRAULICO</v>
          </cell>
          <cell r="E14163" t="str">
            <v>H</v>
          </cell>
          <cell r="F14163">
            <v>0.3</v>
          </cell>
          <cell r="G14163">
            <v>9.68</v>
          </cell>
          <cell r="H14163">
            <v>2.9</v>
          </cell>
        </row>
        <row r="14164">
          <cell r="B14164">
            <v>2</v>
          </cell>
          <cell r="C14164" t="str">
            <v>3146</v>
          </cell>
          <cell r="D14164" t="str">
            <v>FITA VEDA ROSCA EM ROLOS 18MMX10M</v>
          </cell>
          <cell r="E14164" t="str">
            <v>UN</v>
          </cell>
          <cell r="F14164">
            <v>4.7E-2</v>
          </cell>
          <cell r="G14164">
            <v>1.5</v>
          </cell>
          <cell r="H14164">
            <v>7.0000000000000007E-2</v>
          </cell>
        </row>
        <row r="14165">
          <cell r="B14165">
            <v>2</v>
          </cell>
          <cell r="C14165" t="str">
            <v>12774</v>
          </cell>
          <cell r="D14165" t="str">
            <v>HIDROMETRO 5 M3/H DN 3/4"</v>
          </cell>
          <cell r="E14165" t="str">
            <v>UN</v>
          </cell>
          <cell r="F14165">
            <v>1</v>
          </cell>
          <cell r="G14165">
            <v>80.89</v>
          </cell>
          <cell r="H14165">
            <v>80.89</v>
          </cell>
        </row>
        <row r="14166">
          <cell r="D14166" t="str">
            <v>Custo Direto Total</v>
          </cell>
          <cell r="H14166">
            <v>85.1</v>
          </cell>
        </row>
        <row r="14167">
          <cell r="D14167" t="str">
            <v>Taxa de BDI %</v>
          </cell>
          <cell r="F14167">
            <v>1E-8</v>
          </cell>
          <cell r="H14167">
            <v>0</v>
          </cell>
        </row>
        <row r="14168">
          <cell r="D14168" t="str">
            <v>Total da Composição</v>
          </cell>
          <cell r="H14168">
            <v>85.1</v>
          </cell>
        </row>
        <row r="14169">
          <cell r="A14169" t="str">
            <v>74217/003</v>
          </cell>
          <cell r="B14169" t="str">
            <v>HIDROMETRO 1,50M3/H, D=1/2" - FORNECIMENTO E INSTALACAO</v>
          </cell>
          <cell r="E14169" t="str">
            <v xml:space="preserve">UN    </v>
          </cell>
          <cell r="F14169" t="str">
            <v>Coeficiente</v>
          </cell>
          <cell r="G14169" t="str">
            <v>Preço Unit.</v>
          </cell>
          <cell r="H14169" t="str">
            <v>Preço Total</v>
          </cell>
          <cell r="I14169">
            <v>62.26</v>
          </cell>
        </row>
        <row r="14170">
          <cell r="B14170">
            <v>3</v>
          </cell>
          <cell r="C14170" t="str">
            <v>1160</v>
          </cell>
          <cell r="D14170" t="str">
            <v>VEICULO COMERCIAL LEVE - CAPACIDADE DE CARGA ATE 700 KG COM MOTOR A GASOLINA TIPO VW-SAVEIRO OU SIMILAR</v>
          </cell>
          <cell r="E14170" t="str">
            <v>H</v>
          </cell>
          <cell r="F14170">
            <v>0.125</v>
          </cell>
          <cell r="G14170">
            <v>9.9</v>
          </cell>
          <cell r="H14170">
            <v>1.24</v>
          </cell>
        </row>
        <row r="14171">
          <cell r="B14171">
            <v>1</v>
          </cell>
          <cell r="C14171" t="str">
            <v>2696</v>
          </cell>
          <cell r="D14171" t="str">
            <v>ENCANADOR OU BOMBEIRO HIDRAULICO</v>
          </cell>
          <cell r="E14171" t="str">
            <v>H</v>
          </cell>
          <cell r="F14171">
            <v>0.3</v>
          </cell>
          <cell r="G14171">
            <v>9.68</v>
          </cell>
          <cell r="H14171">
            <v>2.9</v>
          </cell>
        </row>
        <row r="14172">
          <cell r="B14172">
            <v>2</v>
          </cell>
          <cell r="C14172" t="str">
            <v>3146</v>
          </cell>
          <cell r="D14172" t="str">
            <v>FITA VEDA ROSCA EM ROLOS 18MMX10M</v>
          </cell>
          <cell r="E14172" t="str">
            <v>UN</v>
          </cell>
          <cell r="F14172">
            <v>4.7E-2</v>
          </cell>
          <cell r="G14172">
            <v>1.5</v>
          </cell>
          <cell r="H14172">
            <v>7.0000000000000007E-2</v>
          </cell>
        </row>
        <row r="14173">
          <cell r="B14173">
            <v>2</v>
          </cell>
          <cell r="C14173" t="str">
            <v>12769</v>
          </cell>
          <cell r="D14173" t="str">
            <v>HIDROMETRO 1,5 M3/H</v>
          </cell>
          <cell r="E14173" t="str">
            <v>UN</v>
          </cell>
          <cell r="F14173">
            <v>1</v>
          </cell>
          <cell r="G14173">
            <v>58.05</v>
          </cell>
          <cell r="H14173">
            <v>58.05</v>
          </cell>
        </row>
        <row r="14174">
          <cell r="D14174" t="str">
            <v>Custo Direto Total</v>
          </cell>
          <cell r="H14174">
            <v>62.26</v>
          </cell>
        </row>
        <row r="14175">
          <cell r="D14175" t="str">
            <v>Taxa de BDI %</v>
          </cell>
          <cell r="F14175">
            <v>1E-8</v>
          </cell>
          <cell r="H14175">
            <v>0</v>
          </cell>
        </row>
        <row r="14176">
          <cell r="D14176" t="str">
            <v>Total da Composição</v>
          </cell>
          <cell r="H14176">
            <v>62.26</v>
          </cell>
        </row>
        <row r="14177">
          <cell r="A14177" t="str">
            <v>74218/001</v>
          </cell>
          <cell r="B14177" t="str">
            <v>KIT CAVALETE PVC COM REGISTRO 3/4" - FORNECIMENTO E INSTALACAO</v>
          </cell>
          <cell r="E14177" t="str">
            <v xml:space="preserve">UN    </v>
          </cell>
          <cell r="F14177" t="str">
            <v>Coeficiente</v>
          </cell>
          <cell r="G14177" t="str">
            <v>Preço Unit.</v>
          </cell>
          <cell r="H14177" t="str">
            <v>Preço Total</v>
          </cell>
          <cell r="I14177">
            <v>41.660000000000004</v>
          </cell>
        </row>
        <row r="14178">
          <cell r="B14178">
            <v>1</v>
          </cell>
          <cell r="C14178" t="str">
            <v>2696</v>
          </cell>
          <cell r="D14178" t="str">
            <v>ENCANADOR OU BOMBEIRO HIDRAULICO</v>
          </cell>
          <cell r="E14178" t="str">
            <v>H</v>
          </cell>
          <cell r="F14178">
            <v>0.3</v>
          </cell>
          <cell r="G14178">
            <v>9.68</v>
          </cell>
          <cell r="H14178">
            <v>2.9</v>
          </cell>
        </row>
        <row r="14179">
          <cell r="B14179">
            <v>1</v>
          </cell>
          <cell r="C14179" t="str">
            <v>6111</v>
          </cell>
          <cell r="D14179" t="str">
            <v>SERVENTE</v>
          </cell>
          <cell r="E14179" t="str">
            <v>H</v>
          </cell>
          <cell r="F14179">
            <v>0.3</v>
          </cell>
          <cell r="G14179">
            <v>6.93</v>
          </cell>
          <cell r="H14179">
            <v>2.08</v>
          </cell>
        </row>
        <row r="14180">
          <cell r="B14180">
            <v>2</v>
          </cell>
          <cell r="C14180" t="str">
            <v>63</v>
          </cell>
          <cell r="D14180" t="str">
            <v>KIT CAVALETE PVC C/ REGISTRO 3/4"</v>
          </cell>
          <cell r="E14180" t="str">
            <v>UN</v>
          </cell>
          <cell r="F14180">
            <v>1</v>
          </cell>
          <cell r="G14180">
            <v>32.840000000000003</v>
          </cell>
          <cell r="H14180">
            <v>32.840000000000003</v>
          </cell>
        </row>
        <row r="14181">
          <cell r="B14181">
            <v>2</v>
          </cell>
          <cell r="C14181" t="str">
            <v>3146</v>
          </cell>
          <cell r="D14181" t="str">
            <v>FITA VEDA ROSCA EM ROLOS 18MMX10M</v>
          </cell>
          <cell r="E14181" t="str">
            <v>UN</v>
          </cell>
          <cell r="F14181">
            <v>7.4999999999999997E-2</v>
          </cell>
          <cell r="G14181">
            <v>1.5</v>
          </cell>
          <cell r="H14181">
            <v>0.11</v>
          </cell>
        </row>
        <row r="14182">
          <cell r="B14182" t="str">
            <v>A</v>
          </cell>
          <cell r="C14182" t="str">
            <v>5651</v>
          </cell>
          <cell r="D14182" t="str">
            <v xml:space="preserve">FORMA DE MADEIRA COMUM PARA FUNDACOES                                                                                                                                                                   </v>
          </cell>
          <cell r="E14182" t="str">
            <v xml:space="preserve">M2    </v>
          </cell>
          <cell r="F14182">
            <v>0.03</v>
          </cell>
          <cell r="G14182">
            <v>30.200000000000003</v>
          </cell>
          <cell r="H14182">
            <v>0.91</v>
          </cell>
        </row>
        <row r="14183">
          <cell r="B14183" t="str">
            <v>A</v>
          </cell>
          <cell r="C14183" t="str">
            <v>5652</v>
          </cell>
          <cell r="D14183" t="str">
            <v xml:space="preserve">CONCRETO NAO ESTRUTURAL, CONSUMO MINIMO 150 KG/M3 (1:4:225,92                                                                                                                                           </v>
          </cell>
          <cell r="E14183" t="str">
            <v xml:space="preserve">M3    </v>
          </cell>
          <cell r="F14183">
            <v>1.2999999999999999E-2</v>
          </cell>
          <cell r="G14183">
            <v>216.8</v>
          </cell>
          <cell r="H14183">
            <v>2.82</v>
          </cell>
        </row>
        <row r="14184">
          <cell r="D14184" t="str">
            <v>Custo Direto Total</v>
          </cell>
          <cell r="H14184">
            <v>41.660000000000004</v>
          </cell>
        </row>
        <row r="14185">
          <cell r="D14185" t="str">
            <v>Taxa de BDI %</v>
          </cell>
          <cell r="F14185">
            <v>1E-8</v>
          </cell>
          <cell r="H14185">
            <v>0</v>
          </cell>
        </row>
        <row r="14186">
          <cell r="D14186" t="str">
            <v>Total da Composição</v>
          </cell>
          <cell r="H14186">
            <v>41.660000000000004</v>
          </cell>
        </row>
        <row r="14187">
          <cell r="A14187" t="str">
            <v>74253/001</v>
          </cell>
          <cell r="B14187" t="str">
            <v>RAMAL PREDIAL EM TUBO PEAD 20MM - FORNECIMENTO, INSTALAÇÃO, ESCAVAÇÃOE REATERRO</v>
          </cell>
          <cell r="E14187" t="str">
            <v xml:space="preserve">M     </v>
          </cell>
          <cell r="F14187" t="str">
            <v>Coeficiente</v>
          </cell>
          <cell r="G14187" t="str">
            <v>Preço Unit.</v>
          </cell>
          <cell r="H14187" t="str">
            <v>Preço Total</v>
          </cell>
          <cell r="I14187">
            <v>12.170000000000002</v>
          </cell>
        </row>
        <row r="14188">
          <cell r="B14188">
            <v>1</v>
          </cell>
          <cell r="C14188" t="str">
            <v>2696</v>
          </cell>
          <cell r="D14188" t="str">
            <v>ENCANADOR OU BOMBEIRO HIDRAULICO</v>
          </cell>
          <cell r="E14188" t="str">
            <v>H</v>
          </cell>
          <cell r="F14188">
            <v>0.04</v>
          </cell>
          <cell r="G14188">
            <v>9.68</v>
          </cell>
          <cell r="H14188">
            <v>0.39</v>
          </cell>
        </row>
        <row r="14189">
          <cell r="B14189">
            <v>1</v>
          </cell>
          <cell r="C14189" t="str">
            <v>6111</v>
          </cell>
          <cell r="D14189" t="str">
            <v>SERVENTE</v>
          </cell>
          <cell r="E14189" t="str">
            <v>H</v>
          </cell>
          <cell r="F14189">
            <v>0.04</v>
          </cell>
          <cell r="G14189">
            <v>6.93</v>
          </cell>
          <cell r="H14189">
            <v>0.28000000000000003</v>
          </cell>
        </row>
        <row r="14190">
          <cell r="B14190">
            <v>2</v>
          </cell>
          <cell r="C14190" t="str">
            <v>9813</v>
          </cell>
          <cell r="D14190" t="str">
            <v>TUBO DE POLIETILENO DE ALTA DENSIDADE, PEAD, PE-80, NBR-8417, DIAMETRO EXT. 20 MM X 2,3 MM DE PAREDE, P/ LIGACAO PREDIAL DE AGUA</v>
          </cell>
          <cell r="E14190" t="str">
            <v>M</v>
          </cell>
          <cell r="F14190">
            <v>1</v>
          </cell>
          <cell r="G14190">
            <v>3.39</v>
          </cell>
          <cell r="H14190">
            <v>3.39</v>
          </cell>
        </row>
        <row r="14191">
          <cell r="B14191" t="str">
            <v>A</v>
          </cell>
          <cell r="C14191" t="str">
            <v>73964/006</v>
          </cell>
          <cell r="D14191" t="str">
            <v xml:space="preserve">REATERRO MANUAL DE VALAS                                                                                                                                                                                </v>
          </cell>
          <cell r="E14191" t="str">
            <v xml:space="preserve">M3    </v>
          </cell>
          <cell r="F14191">
            <v>0.18</v>
          </cell>
          <cell r="G14191">
            <v>20.79</v>
          </cell>
          <cell r="H14191">
            <v>3.74</v>
          </cell>
        </row>
        <row r="14192">
          <cell r="B14192" t="str">
            <v>A</v>
          </cell>
          <cell r="C14192" t="str">
            <v>73965/010</v>
          </cell>
          <cell r="D14192" t="str">
            <v xml:space="preserve">ESCAVACAO MANUAL DE VALA EM MATERIAL DE 1A CATEGORIA ATE 1,5M EXCLUINDO ESGOTAMENTO / ESCORAMENTO                                                                                                       </v>
          </cell>
          <cell r="E14192" t="str">
            <v xml:space="preserve">M3    </v>
          </cell>
          <cell r="F14192">
            <v>0.18</v>
          </cell>
          <cell r="G14192">
            <v>24.26</v>
          </cell>
          <cell r="H14192">
            <v>4.37</v>
          </cell>
        </row>
        <row r="14193">
          <cell r="D14193" t="str">
            <v>Custo Direto Total</v>
          </cell>
          <cell r="H14193">
            <v>12.170000000000002</v>
          </cell>
        </row>
        <row r="14194">
          <cell r="D14194" t="str">
            <v>Taxa de BDI %</v>
          </cell>
          <cell r="F14194">
            <v>1E-8</v>
          </cell>
          <cell r="H14194">
            <v>0</v>
          </cell>
        </row>
        <row r="14195">
          <cell r="D14195" t="str">
            <v>Total da Composição</v>
          </cell>
          <cell r="H14195">
            <v>12.170000000000002</v>
          </cell>
        </row>
        <row r="14196">
          <cell r="A14196" t="str">
            <v>73658</v>
          </cell>
          <cell r="B14196" t="str">
            <v>LIGAÇÃO DOMICILIAR DE ESGOTO DN 100MM, DA CASA ATÉ A CAIXA, COMPOSTO POR 10,0M TUBO DE PVC ESGOTO PREDIAL DN 1E CAIXA DE ALVENARIA COMTAMPA DE CONCRETO - FORNECIMENTO E INSTALAÇÃO</v>
          </cell>
          <cell r="E14196" t="str">
            <v xml:space="preserve">UN    </v>
          </cell>
          <cell r="F14196" t="str">
            <v>Coeficiente</v>
          </cell>
          <cell r="G14196" t="str">
            <v>Preço Unit.</v>
          </cell>
          <cell r="H14196" t="str">
            <v>Preço Total</v>
          </cell>
          <cell r="I14196">
            <v>282.54999999999995</v>
          </cell>
        </row>
        <row r="14197">
          <cell r="B14197">
            <v>1</v>
          </cell>
          <cell r="C14197" t="str">
            <v>2696</v>
          </cell>
          <cell r="D14197" t="str">
            <v>ENCANADOR OU BOMBEIRO HIDRAULICO</v>
          </cell>
          <cell r="E14197" t="str">
            <v>H</v>
          </cell>
          <cell r="F14197">
            <v>10</v>
          </cell>
          <cell r="G14197">
            <v>9.68</v>
          </cell>
          <cell r="H14197">
            <v>96.8</v>
          </cell>
        </row>
        <row r="14198">
          <cell r="B14198">
            <v>1</v>
          </cell>
          <cell r="C14198" t="str">
            <v>6111</v>
          </cell>
          <cell r="D14198" t="str">
            <v>SERVENTE</v>
          </cell>
          <cell r="E14198" t="str">
            <v>H</v>
          </cell>
          <cell r="F14198">
            <v>10</v>
          </cell>
          <cell r="G14198">
            <v>6.93</v>
          </cell>
          <cell r="H14198">
            <v>69.3</v>
          </cell>
        </row>
        <row r="14199">
          <cell r="B14199">
            <v>2</v>
          </cell>
          <cell r="C14199" t="str">
            <v>37</v>
          </cell>
          <cell r="D14199" t="str">
            <v>ACO CA-60 - 4,6MM</v>
          </cell>
          <cell r="E14199" t="str">
            <v>KG</v>
          </cell>
          <cell r="F14199">
            <v>1.4</v>
          </cell>
          <cell r="G14199">
            <v>4.12</v>
          </cell>
          <cell r="H14199">
            <v>5.77</v>
          </cell>
        </row>
        <row r="14200">
          <cell r="B14200">
            <v>2</v>
          </cell>
          <cell r="C14200" t="str">
            <v>337</v>
          </cell>
          <cell r="D14200" t="str">
            <v>ARAME RECOZIDO 18 BWG - 1,25MM - 9,60 G/M</v>
          </cell>
          <cell r="E14200" t="str">
            <v>KG</v>
          </cell>
          <cell r="F14200">
            <v>0.05</v>
          </cell>
          <cell r="G14200">
            <v>7.5</v>
          </cell>
          <cell r="H14200">
            <v>0.38</v>
          </cell>
        </row>
        <row r="14201">
          <cell r="B14201">
            <v>2</v>
          </cell>
          <cell r="C14201" t="str">
            <v>367</v>
          </cell>
          <cell r="D14201" t="str">
            <v>AREIA GROSSA - POSTO JAZIDA / FORNECEDOR (SEM FRETE)</v>
          </cell>
          <cell r="E14201" t="str">
            <v>M3</v>
          </cell>
          <cell r="F14201">
            <v>0.1</v>
          </cell>
          <cell r="G14201">
            <v>45</v>
          </cell>
          <cell r="H14201">
            <v>4.5</v>
          </cell>
        </row>
        <row r="14202">
          <cell r="B14202">
            <v>2</v>
          </cell>
          <cell r="C14202" t="str">
            <v>1379</v>
          </cell>
          <cell r="D14202" t="str">
            <v>CIMENTO PORTLAND COMUM CP I- 32</v>
          </cell>
          <cell r="E14202" t="str">
            <v>KG</v>
          </cell>
          <cell r="F14202">
            <v>30</v>
          </cell>
          <cell r="G14202">
            <v>0.44</v>
          </cell>
          <cell r="H14202">
            <v>13.2</v>
          </cell>
        </row>
        <row r="14203">
          <cell r="B14203">
            <v>2</v>
          </cell>
          <cell r="C14203" t="str">
            <v>4718</v>
          </cell>
          <cell r="D14203" t="str">
            <v>PEDRA BRITADA N. 2 OU 25 MM - POSTO PEDREIRA / FORNECEDOR (SEM FRETE)</v>
          </cell>
          <cell r="E14203" t="str">
            <v>M3</v>
          </cell>
          <cell r="F14203">
            <v>0.05</v>
          </cell>
          <cell r="G14203">
            <v>50</v>
          </cell>
          <cell r="H14203">
            <v>2.5</v>
          </cell>
        </row>
        <row r="14204">
          <cell r="B14204">
            <v>2</v>
          </cell>
          <cell r="C14204" t="str">
            <v>5064</v>
          </cell>
          <cell r="D14204" t="str">
            <v>PREGO DE ACO 2 1/2 X 10</v>
          </cell>
          <cell r="E14204" t="str">
            <v>KG</v>
          </cell>
          <cell r="F14204">
            <v>0.02</v>
          </cell>
          <cell r="G14204">
            <v>7.23</v>
          </cell>
          <cell r="H14204">
            <v>0.14000000000000001</v>
          </cell>
        </row>
        <row r="14205">
          <cell r="B14205">
            <v>2</v>
          </cell>
          <cell r="C14205" t="str">
            <v>6212</v>
          </cell>
          <cell r="D14205" t="str">
            <v>TABUA MADEIRA 3A QUALIDADE 2,5 X 30,0CM (1 X 12") NAO APARELHADA</v>
          </cell>
          <cell r="E14205" t="str">
            <v>M</v>
          </cell>
          <cell r="F14205">
            <v>0.3</v>
          </cell>
          <cell r="G14205">
            <v>5.75</v>
          </cell>
          <cell r="H14205">
            <v>1.73</v>
          </cell>
        </row>
        <row r="14206">
          <cell r="B14206">
            <v>2</v>
          </cell>
          <cell r="C14206" t="str">
            <v>7271</v>
          </cell>
          <cell r="D14206" t="str">
            <v>TIJOLO CERAMICO FURADO 8 FUROS 10 X 20 X 20CM</v>
          </cell>
          <cell r="E14206" t="str">
            <v>UN</v>
          </cell>
          <cell r="F14206">
            <v>62.5</v>
          </cell>
          <cell r="G14206">
            <v>0.33</v>
          </cell>
          <cell r="H14206">
            <v>20.63</v>
          </cell>
        </row>
        <row r="14207">
          <cell r="B14207">
            <v>2</v>
          </cell>
          <cell r="C14207" t="str">
            <v>9836</v>
          </cell>
          <cell r="D14207" t="str">
            <v>TUBO PVC SERIE NORMAL - ESGOTO PREDIAL DN 100MM - NBR 5688</v>
          </cell>
          <cell r="E14207" t="str">
            <v>M</v>
          </cell>
          <cell r="F14207">
            <v>10</v>
          </cell>
          <cell r="G14207">
            <v>6.76</v>
          </cell>
          <cell r="H14207">
            <v>67.599999999999994</v>
          </cell>
        </row>
        <row r="14208">
          <cell r="D14208" t="str">
            <v>Custo Direto Total</v>
          </cell>
          <cell r="H14208">
            <v>282.54999999999995</v>
          </cell>
        </row>
        <row r="14209">
          <cell r="D14209" t="str">
            <v>Taxa de BDI %</v>
          </cell>
          <cell r="F14209">
            <v>1E-8</v>
          </cell>
          <cell r="H14209">
            <v>0</v>
          </cell>
        </row>
        <row r="14210">
          <cell r="D14210" t="str">
            <v>Total da Composição</v>
          </cell>
          <cell r="H14210">
            <v>282.54999999999995</v>
          </cell>
        </row>
        <row r="14211">
          <cell r="A14211" t="str">
            <v>73784/001</v>
          </cell>
          <cell r="B14211" t="str">
            <v>LIGAÇÃO DE ESGOTO EM TUBO PVC ESGOTO SÉRIE-R DN 100MM, DA CAIXA ATÉ AREDE, INCLUINDO ESCAVAÇÃO E REATERRO ATÉ 1,COMPOSTO POR 10,50M DETUBO PVC SÉRIE-R ESGOTO DN 100MM, JUNÇÃO SIMPLES PVC PARA ESGOTO P</v>
          </cell>
          <cell r="E14211" t="str">
            <v xml:space="preserve">UN    </v>
          </cell>
          <cell r="F14211" t="str">
            <v>Coeficiente</v>
          </cell>
          <cell r="G14211" t="str">
            <v>Preço Unit.</v>
          </cell>
          <cell r="H14211" t="str">
            <v>Preço Total</v>
          </cell>
          <cell r="I14211">
            <v>560.33000000000004</v>
          </cell>
        </row>
        <row r="14212">
          <cell r="B14212">
            <v>1</v>
          </cell>
          <cell r="C14212" t="str">
            <v>2696</v>
          </cell>
          <cell r="D14212" t="str">
            <v>ENCANADOR OU BOMBEIRO HIDRAULICO</v>
          </cell>
          <cell r="E14212" t="str">
            <v>H</v>
          </cell>
          <cell r="F14212">
            <v>5</v>
          </cell>
          <cell r="G14212">
            <v>9.68</v>
          </cell>
          <cell r="H14212">
            <v>48.4</v>
          </cell>
        </row>
        <row r="14213">
          <cell r="B14213">
            <v>1</v>
          </cell>
          <cell r="C14213" t="str">
            <v>6111</v>
          </cell>
          <cell r="D14213" t="str">
            <v>SERVENTE</v>
          </cell>
          <cell r="E14213" t="str">
            <v>H</v>
          </cell>
          <cell r="F14213">
            <v>30</v>
          </cell>
          <cell r="G14213">
            <v>6.93</v>
          </cell>
          <cell r="H14213">
            <v>207.9</v>
          </cell>
        </row>
        <row r="14214">
          <cell r="B14214">
            <v>2</v>
          </cell>
          <cell r="C14214" t="str">
            <v>119</v>
          </cell>
          <cell r="D14214" t="str">
            <v>ADESIVO PARA PVC BISNAGA COM 75 GR</v>
          </cell>
          <cell r="E14214" t="str">
            <v>UN</v>
          </cell>
          <cell r="F14214">
            <v>1.05</v>
          </cell>
          <cell r="G14214">
            <v>2.99</v>
          </cell>
          <cell r="H14214">
            <v>3.14</v>
          </cell>
        </row>
        <row r="14215">
          <cell r="B14215">
            <v>2</v>
          </cell>
          <cell r="C14215" t="str">
            <v>1863</v>
          </cell>
          <cell r="D14215" t="str">
            <v>CURVA PVC 90G NBR-10569 P/ REDE COLET ESG PB JE DN 100MM</v>
          </cell>
          <cell r="E14215" t="str">
            <v>UN</v>
          </cell>
          <cell r="F14215">
            <v>2</v>
          </cell>
          <cell r="G14215">
            <v>35.130000000000003</v>
          </cell>
          <cell r="H14215">
            <v>70.260000000000005</v>
          </cell>
        </row>
        <row r="14216">
          <cell r="B14216">
            <v>2</v>
          </cell>
          <cell r="C14216" t="str">
            <v>3670</v>
          </cell>
          <cell r="D14216" t="str">
            <v>JUNCAO SIMPLES PVC P/ ESG PREDIAL DN 100X100MM</v>
          </cell>
          <cell r="E14216" t="str">
            <v>UN</v>
          </cell>
          <cell r="F14216">
            <v>1</v>
          </cell>
          <cell r="G14216">
            <v>7.47</v>
          </cell>
          <cell r="H14216">
            <v>7.47</v>
          </cell>
        </row>
        <row r="14217">
          <cell r="B14217">
            <v>2</v>
          </cell>
          <cell r="C14217" t="str">
            <v>20072</v>
          </cell>
          <cell r="D14217" t="str">
            <v>TUBO PVC PL SERIE R P/ ESG OU AGUAS PLUVIAIS PREDIAL DN 100MM</v>
          </cell>
          <cell r="E14217" t="str">
            <v>M</v>
          </cell>
          <cell r="F14217">
            <v>10.5</v>
          </cell>
          <cell r="G14217">
            <v>13.99</v>
          </cell>
          <cell r="H14217">
            <v>146.9</v>
          </cell>
        </row>
        <row r="14218">
          <cell r="B14218" t="str">
            <v>A</v>
          </cell>
          <cell r="C14218" t="str">
            <v>73533</v>
          </cell>
          <cell r="D14218" t="str">
            <v xml:space="preserve">CONCRETO P/CAMADAS PREPARATORIAS 180KG/M3 CIMENTO SOMENTE MATERIAISINCL 5% PERDAS.                                                                                                                      </v>
          </cell>
          <cell r="E14218" t="str">
            <v xml:space="preserve">M3    </v>
          </cell>
          <cell r="F14218">
            <v>0.5</v>
          </cell>
          <cell r="G14218">
            <v>152.51</v>
          </cell>
          <cell r="H14218">
            <v>76.260000000000005</v>
          </cell>
        </row>
        <row r="14219">
          <cell r="D14219" t="str">
            <v>Custo Direto Total</v>
          </cell>
          <cell r="H14219">
            <v>560.33000000000004</v>
          </cell>
        </row>
        <row r="14220">
          <cell r="D14220" t="str">
            <v>Taxa de BDI %</v>
          </cell>
          <cell r="F14220">
            <v>1E-8</v>
          </cell>
          <cell r="H14220">
            <v>0</v>
          </cell>
        </row>
        <row r="14221">
          <cell r="D14221" t="str">
            <v>Total da Composição</v>
          </cell>
          <cell r="H14221">
            <v>560.33000000000004</v>
          </cell>
        </row>
        <row r="14222">
          <cell r="A14222" t="str">
            <v>73784/002</v>
          </cell>
          <cell r="B14222" t="str">
            <v>LIGAÇÃO DE ESGOTO EM TUBO PVC ESGOTO SÉRIE-R DN 150MM, DA CAIXA ATÉ AREDE, INCLUINDO ESCAVAÇÃO E REATERRO ATÉ 1,COMPOSTO POR 13,65M DETUBO PVC SÉRIE-R ESGOTO DN 150MM - FORNECIMENTO E INSTALAÇÃO</v>
          </cell>
          <cell r="E14222" t="str">
            <v xml:space="preserve">UN    </v>
          </cell>
          <cell r="F14222" t="str">
            <v>Coeficiente</v>
          </cell>
          <cell r="G14222" t="str">
            <v>Preço Unit.</v>
          </cell>
          <cell r="H14222" t="str">
            <v>Preço Total</v>
          </cell>
          <cell r="I14222">
            <v>783.42000000000007</v>
          </cell>
        </row>
        <row r="14223">
          <cell r="B14223">
            <v>1</v>
          </cell>
          <cell r="C14223" t="str">
            <v>2696</v>
          </cell>
          <cell r="D14223" t="str">
            <v>ENCANADOR OU BOMBEIRO HIDRAULICO</v>
          </cell>
          <cell r="E14223" t="str">
            <v>H</v>
          </cell>
          <cell r="F14223">
            <v>7</v>
          </cell>
          <cell r="G14223">
            <v>9.68</v>
          </cell>
          <cell r="H14223">
            <v>67.760000000000005</v>
          </cell>
        </row>
        <row r="14224">
          <cell r="B14224">
            <v>1</v>
          </cell>
          <cell r="C14224" t="str">
            <v>6111</v>
          </cell>
          <cell r="D14224" t="str">
            <v>SERVENTE</v>
          </cell>
          <cell r="E14224" t="str">
            <v>H</v>
          </cell>
          <cell r="F14224">
            <v>33</v>
          </cell>
          <cell r="G14224">
            <v>6.93</v>
          </cell>
          <cell r="H14224">
            <v>228.69</v>
          </cell>
        </row>
        <row r="14225">
          <cell r="B14225">
            <v>2</v>
          </cell>
          <cell r="C14225" t="str">
            <v>119</v>
          </cell>
          <cell r="D14225" t="str">
            <v>ADESIVO PARA PVC BISNAGA COM 75 GR</v>
          </cell>
          <cell r="E14225" t="str">
            <v>UN</v>
          </cell>
          <cell r="F14225">
            <v>1.5</v>
          </cell>
          <cell r="G14225">
            <v>2.99</v>
          </cell>
          <cell r="H14225">
            <v>4.49</v>
          </cell>
        </row>
        <row r="14226">
          <cell r="B14226">
            <v>2</v>
          </cell>
          <cell r="C14226" t="str">
            <v>20073</v>
          </cell>
          <cell r="D14226" t="str">
            <v>TUBO PVC PL SERIE R P/ ESG OU AGUAS PLUVIAIS PREDIAL DN 150MM</v>
          </cell>
          <cell r="E14226" t="str">
            <v>M</v>
          </cell>
          <cell r="F14226">
            <v>13.65</v>
          </cell>
          <cell r="G14226">
            <v>29.76</v>
          </cell>
          <cell r="H14226">
            <v>406.22</v>
          </cell>
        </row>
        <row r="14227">
          <cell r="B14227" t="str">
            <v>A</v>
          </cell>
          <cell r="C14227" t="str">
            <v>73533</v>
          </cell>
          <cell r="D14227" t="str">
            <v xml:space="preserve">CONCRETO P/CAMADAS PREPARATORIAS 180KG/M3 CIMENTO SOMENTE MATERIAISINCL 5% PERDAS.                                                                                                                      </v>
          </cell>
          <cell r="E14227" t="str">
            <v xml:space="preserve">M3    </v>
          </cell>
          <cell r="F14227">
            <v>0.5</v>
          </cell>
          <cell r="G14227">
            <v>152.51</v>
          </cell>
          <cell r="H14227">
            <v>76.260000000000005</v>
          </cell>
        </row>
        <row r="14228">
          <cell r="D14228" t="str">
            <v>Custo Direto Total</v>
          </cell>
          <cell r="H14228">
            <v>783.42000000000007</v>
          </cell>
        </row>
        <row r="14229">
          <cell r="D14229" t="str">
            <v>Taxa de BDI %</v>
          </cell>
          <cell r="F14229">
            <v>1E-8</v>
          </cell>
          <cell r="H14229">
            <v>0</v>
          </cell>
        </row>
        <row r="14230">
          <cell r="D14230" t="str">
            <v>Total da Composição</v>
          </cell>
          <cell r="H14230">
            <v>783.42000000000007</v>
          </cell>
        </row>
        <row r="14231">
          <cell r="A14231" t="str">
            <v>73869/001</v>
          </cell>
          <cell r="B14231" t="str">
            <v>LIGAÇÃO DE ESGOTO EM TUBO CERÂMICO DN 100MM, DA CAIXA ATÉ A REDE, INCLUINDO ESCAVAÇÃO E REATERRO ATÉ 1,COMPOSTO POR 11,48M DE TUBO CERÂMICO ESGOTO DN 1E CURVA CERÂMICA 45GRAUS ESGOTO DN 1- FORNECIMENT</v>
          </cell>
          <cell r="E14231" t="str">
            <v xml:space="preserve">UN    </v>
          </cell>
          <cell r="F14231" t="str">
            <v>Coeficiente</v>
          </cell>
          <cell r="G14231" t="str">
            <v>Preço Unit.</v>
          </cell>
          <cell r="H14231" t="str">
            <v>Preço Total</v>
          </cell>
          <cell r="I14231">
            <v>485.6</v>
          </cell>
        </row>
        <row r="14232">
          <cell r="B14232">
            <v>1</v>
          </cell>
          <cell r="C14232" t="str">
            <v>4750</v>
          </cell>
          <cell r="D14232" t="str">
            <v>PEDREIRO</v>
          </cell>
          <cell r="E14232" t="str">
            <v>H</v>
          </cell>
          <cell r="F14232">
            <v>6.5</v>
          </cell>
          <cell r="G14232">
            <v>9.68</v>
          </cell>
          <cell r="H14232">
            <v>62.92</v>
          </cell>
        </row>
        <row r="14233">
          <cell r="B14233">
            <v>1</v>
          </cell>
          <cell r="C14233" t="str">
            <v>6111</v>
          </cell>
          <cell r="D14233" t="str">
            <v>SERVENTE</v>
          </cell>
          <cell r="E14233" t="str">
            <v>H</v>
          </cell>
          <cell r="F14233">
            <v>36.5</v>
          </cell>
          <cell r="G14233">
            <v>6.93</v>
          </cell>
          <cell r="H14233">
            <v>252.95</v>
          </cell>
        </row>
        <row r="14234">
          <cell r="B14234">
            <v>2</v>
          </cell>
          <cell r="C14234" t="str">
            <v>1752</v>
          </cell>
          <cell r="D14234" t="str">
            <v>CURVA CERAMICA 45G ESG PB DN 100</v>
          </cell>
          <cell r="E14234" t="str">
            <v>UN</v>
          </cell>
          <cell r="F14234">
            <v>2</v>
          </cell>
          <cell r="G14234">
            <v>5.65</v>
          </cell>
          <cell r="H14234">
            <v>11.3</v>
          </cell>
        </row>
        <row r="14235">
          <cell r="B14235">
            <v>2</v>
          </cell>
          <cell r="C14235" t="str">
            <v>7706</v>
          </cell>
          <cell r="D14235" t="str">
            <v>TUBO CERAMICA ESG EB-5 PB DN 100</v>
          </cell>
          <cell r="E14235" t="str">
            <v>M</v>
          </cell>
          <cell r="F14235">
            <v>11.48</v>
          </cell>
          <cell r="G14235">
            <v>6.49</v>
          </cell>
          <cell r="H14235">
            <v>74.510000000000005</v>
          </cell>
        </row>
        <row r="14236">
          <cell r="B14236" t="str">
            <v>A</v>
          </cell>
          <cell r="C14236" t="str">
            <v>73455</v>
          </cell>
          <cell r="D14236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14236" t="str">
            <v xml:space="preserve">M3    </v>
          </cell>
          <cell r="F14236">
            <v>0.03</v>
          </cell>
          <cell r="G14236">
            <v>255.21</v>
          </cell>
          <cell r="H14236">
            <v>7.66</v>
          </cell>
        </row>
        <row r="14237">
          <cell r="B14237" t="str">
            <v>A</v>
          </cell>
          <cell r="C14237" t="str">
            <v>73533</v>
          </cell>
          <cell r="D14237" t="str">
            <v xml:space="preserve">CONCRETO P/CAMADAS PREPARATORIAS 180KG/M3 CIMENTO SOMENTE MATERIAISINCL 5% PERDAS.                                                                                                                      </v>
          </cell>
          <cell r="E14237" t="str">
            <v xml:space="preserve">M3    </v>
          </cell>
          <cell r="F14237">
            <v>0.5</v>
          </cell>
          <cell r="G14237">
            <v>152.51</v>
          </cell>
          <cell r="H14237">
            <v>76.260000000000005</v>
          </cell>
        </row>
        <row r="14238">
          <cell r="D14238" t="str">
            <v>Custo Direto Total</v>
          </cell>
          <cell r="H14238">
            <v>485.6</v>
          </cell>
        </row>
        <row r="14239">
          <cell r="D14239" t="str">
            <v>Taxa de BDI %</v>
          </cell>
          <cell r="F14239">
            <v>1E-8</v>
          </cell>
          <cell r="H14239">
            <v>0</v>
          </cell>
        </row>
        <row r="14240">
          <cell r="D14240" t="str">
            <v>Total da Composição</v>
          </cell>
          <cell r="H14240">
            <v>485.6</v>
          </cell>
        </row>
        <row r="14241">
          <cell r="A14241" t="str">
            <v>73869/002</v>
          </cell>
          <cell r="B14241" t="str">
            <v>LIGAÇÃO DE ESGOTO EM TUBO CERÂMICO DN 150MM, DA CAIXA ATÉ A REDE, INCLUINDO ESCAVAÇÃO E REATERRO ATÉ 1,COMPOSTO POR 11,48M DE TUBO CERÂMICO ESGOTO DN 150MM E CURVA CERÂMICA 45GRAUS ESGOTO DN 150MM - F</v>
          </cell>
          <cell r="E14241" t="str">
            <v xml:space="preserve">UN    </v>
          </cell>
          <cell r="F14241" t="str">
            <v>Coeficiente</v>
          </cell>
          <cell r="G14241" t="str">
            <v>Preço Unit.</v>
          </cell>
          <cell r="H14241" t="str">
            <v>Preço Total</v>
          </cell>
          <cell r="I14241">
            <v>548.80999999999995</v>
          </cell>
        </row>
        <row r="14242">
          <cell r="B14242">
            <v>1</v>
          </cell>
          <cell r="C14242" t="str">
            <v>4750</v>
          </cell>
          <cell r="D14242" t="str">
            <v>PEDREIRO</v>
          </cell>
          <cell r="E14242" t="str">
            <v>H</v>
          </cell>
          <cell r="F14242">
            <v>7.5</v>
          </cell>
          <cell r="G14242">
            <v>9.68</v>
          </cell>
          <cell r="H14242">
            <v>72.599999999999994</v>
          </cell>
        </row>
        <row r="14243">
          <cell r="B14243">
            <v>1</v>
          </cell>
          <cell r="C14243" t="str">
            <v>6111</v>
          </cell>
          <cell r="D14243" t="str">
            <v>SERVENTE</v>
          </cell>
          <cell r="E14243" t="str">
            <v>H</v>
          </cell>
          <cell r="F14243">
            <v>38</v>
          </cell>
          <cell r="G14243">
            <v>6.93</v>
          </cell>
          <cell r="H14243">
            <v>263.33999999999997</v>
          </cell>
        </row>
        <row r="14244">
          <cell r="B14244">
            <v>2</v>
          </cell>
          <cell r="C14244" t="str">
            <v>1753</v>
          </cell>
          <cell r="D14244" t="str">
            <v>CURVA CERAMICA 90G ESG PB DN 150</v>
          </cell>
          <cell r="E14244" t="str">
            <v>UN</v>
          </cell>
          <cell r="F14244">
            <v>2</v>
          </cell>
          <cell r="G14244">
            <v>12.18</v>
          </cell>
          <cell r="H14244">
            <v>24.36</v>
          </cell>
        </row>
        <row r="14245">
          <cell r="B14245">
            <v>2</v>
          </cell>
          <cell r="C14245" t="str">
            <v>7703</v>
          </cell>
          <cell r="D14245" t="str">
            <v>TUBO CERAMICA ESG EB-5 PB DN 150</v>
          </cell>
          <cell r="E14245" t="str">
            <v>M</v>
          </cell>
          <cell r="F14245">
            <v>11.48</v>
          </cell>
          <cell r="G14245">
            <v>9</v>
          </cell>
          <cell r="H14245">
            <v>103.32</v>
          </cell>
        </row>
        <row r="14246">
          <cell r="B14246" t="str">
            <v>A</v>
          </cell>
          <cell r="C14246" t="str">
            <v>73455</v>
          </cell>
          <cell r="D14246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14246" t="str">
            <v xml:space="preserve">M3    </v>
          </cell>
          <cell r="F14246">
            <v>3.5000000000000003E-2</v>
          </cell>
          <cell r="G14246">
            <v>255.21</v>
          </cell>
          <cell r="H14246">
            <v>8.93</v>
          </cell>
        </row>
        <row r="14247">
          <cell r="B14247" t="str">
            <v>A</v>
          </cell>
          <cell r="C14247" t="str">
            <v>73533</v>
          </cell>
          <cell r="D14247" t="str">
            <v xml:space="preserve">CONCRETO P/CAMADAS PREPARATORIAS 180KG/M3 CIMENTO SOMENTE MATERIAISINCL 5% PERDAS.                                                                                                                      </v>
          </cell>
          <cell r="E14247" t="str">
            <v xml:space="preserve">M3    </v>
          </cell>
          <cell r="F14247">
            <v>0.5</v>
          </cell>
          <cell r="G14247">
            <v>152.51</v>
          </cell>
          <cell r="H14247">
            <v>76.260000000000005</v>
          </cell>
        </row>
        <row r="14248">
          <cell r="D14248" t="str">
            <v>Custo Direto Total</v>
          </cell>
          <cell r="H14248">
            <v>548.80999999999995</v>
          </cell>
        </row>
        <row r="14249">
          <cell r="D14249" t="str">
            <v>Taxa de BDI %</v>
          </cell>
          <cell r="F14249">
            <v>1E-8</v>
          </cell>
          <cell r="H14249">
            <v>0</v>
          </cell>
        </row>
        <row r="14250">
          <cell r="D14250" t="str">
            <v>Total da Composição</v>
          </cell>
          <cell r="H14250">
            <v>548.80999999999995</v>
          </cell>
        </row>
        <row r="14251">
          <cell r="A14251" t="str">
            <v>73869/003</v>
          </cell>
          <cell r="B14251" t="str">
            <v>LIGAÇÃO DE ESGOTO EM TUBO CERÂMICO DN 200MM, DA CAIXA ATÉ A REDE, INCLUINDO ESCAVAÇÃO E REATERRO ATÉ 1,COMPOSTO POR 11,48M DE TUBO CERÂMICO ESGOTO DN 2E CURVA CERÂMICA 45GRAUS ESGOTO DN 2- FORNECIMENT</v>
          </cell>
          <cell r="E14251" t="str">
            <v xml:space="preserve">UN    </v>
          </cell>
          <cell r="F14251" t="str">
            <v>Coeficiente</v>
          </cell>
          <cell r="G14251" t="str">
            <v>Preço Unit.</v>
          </cell>
          <cell r="H14251" t="str">
            <v>Preço Total</v>
          </cell>
          <cell r="I14251">
            <v>663.3900000000001</v>
          </cell>
        </row>
        <row r="14252">
          <cell r="B14252">
            <v>1</v>
          </cell>
          <cell r="C14252" t="str">
            <v>4750</v>
          </cell>
          <cell r="D14252" t="str">
            <v>PEDREIRO</v>
          </cell>
          <cell r="E14252" t="str">
            <v>H</v>
          </cell>
          <cell r="F14252">
            <v>9</v>
          </cell>
          <cell r="G14252">
            <v>9.68</v>
          </cell>
          <cell r="H14252">
            <v>87.12</v>
          </cell>
        </row>
        <row r="14253">
          <cell r="B14253">
            <v>1</v>
          </cell>
          <cell r="C14253" t="str">
            <v>6111</v>
          </cell>
          <cell r="D14253" t="str">
            <v>SERVENTE</v>
          </cell>
          <cell r="E14253" t="str">
            <v>H</v>
          </cell>
          <cell r="F14253">
            <v>40</v>
          </cell>
          <cell r="G14253">
            <v>6.93</v>
          </cell>
          <cell r="H14253">
            <v>277.2</v>
          </cell>
        </row>
        <row r="14254">
          <cell r="B14254">
            <v>2</v>
          </cell>
          <cell r="C14254" t="str">
            <v>1773</v>
          </cell>
          <cell r="D14254" t="str">
            <v>CURVA CERAMICA 45G ESG PB DN 200</v>
          </cell>
          <cell r="E14254" t="str">
            <v>UN</v>
          </cell>
          <cell r="F14254">
            <v>2</v>
          </cell>
          <cell r="G14254">
            <v>19.8</v>
          </cell>
          <cell r="H14254">
            <v>39.6</v>
          </cell>
        </row>
        <row r="14255">
          <cell r="B14255">
            <v>2</v>
          </cell>
          <cell r="C14255" t="str">
            <v>7708</v>
          </cell>
          <cell r="D14255" t="str">
            <v>TUBO CERAMICA ESG EB-5 PB DN 200</v>
          </cell>
          <cell r="E14255" t="str">
            <v>M</v>
          </cell>
          <cell r="F14255">
            <v>11.48</v>
          </cell>
          <cell r="G14255">
            <v>15.07</v>
          </cell>
          <cell r="H14255">
            <v>173</v>
          </cell>
        </row>
        <row r="14256">
          <cell r="B14256" t="str">
            <v>A</v>
          </cell>
          <cell r="C14256" t="str">
            <v>73455</v>
          </cell>
          <cell r="D14256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14256" t="str">
            <v xml:space="preserve">M3    </v>
          </cell>
          <cell r="F14256">
            <v>0.04</v>
          </cell>
          <cell r="G14256">
            <v>255.21</v>
          </cell>
          <cell r="H14256">
            <v>10.210000000000001</v>
          </cell>
        </row>
        <row r="14257">
          <cell r="B14257" t="str">
            <v>A</v>
          </cell>
          <cell r="C14257" t="str">
            <v>73533</v>
          </cell>
          <cell r="D14257" t="str">
            <v xml:space="preserve">CONCRETO P/CAMADAS PREPARATORIAS 180KG/M3 CIMENTO SOMENTE MATERIAISINCL 5% PERDAS.                                                                                                                      </v>
          </cell>
          <cell r="E14257" t="str">
            <v xml:space="preserve">M3    </v>
          </cell>
          <cell r="F14257">
            <v>0.5</v>
          </cell>
          <cell r="G14257">
            <v>152.51</v>
          </cell>
          <cell r="H14257">
            <v>76.260000000000005</v>
          </cell>
        </row>
        <row r="14258">
          <cell r="D14258" t="str">
            <v>Custo Direto Total</v>
          </cell>
          <cell r="H14258">
            <v>663.3900000000001</v>
          </cell>
        </row>
        <row r="14259">
          <cell r="D14259" t="str">
            <v>Taxa de BDI %</v>
          </cell>
          <cell r="F14259">
            <v>1E-8</v>
          </cell>
          <cell r="H14259">
            <v>0</v>
          </cell>
        </row>
        <row r="14260">
          <cell r="D14260" t="str">
            <v>Total da Composição</v>
          </cell>
          <cell r="H14260">
            <v>663.3900000000001</v>
          </cell>
        </row>
        <row r="14261">
          <cell r="A14261" t="str">
            <v>74216/001</v>
          </cell>
          <cell r="B14261" t="str">
            <v>RAMAL PREDIAL DE ESGOTO EM TUBO PVC ESGOTO DN 1- FORNECIMENTO, INSTALACAO, ESCAVACAO E REATERRO</v>
          </cell>
          <cell r="E14261" t="str">
            <v xml:space="preserve">M     </v>
          </cell>
          <cell r="F14261" t="str">
            <v>Coeficiente</v>
          </cell>
          <cell r="G14261" t="str">
            <v>Preço Unit.</v>
          </cell>
          <cell r="H14261" t="str">
            <v>Preço Total</v>
          </cell>
          <cell r="I14261">
            <v>41.120000000000005</v>
          </cell>
        </row>
        <row r="14262">
          <cell r="B14262">
            <v>1</v>
          </cell>
          <cell r="C14262" t="str">
            <v>2696</v>
          </cell>
          <cell r="D14262" t="str">
            <v>ENCANADOR OU BOMBEIRO HIDRAULICO</v>
          </cell>
          <cell r="E14262" t="str">
            <v>H</v>
          </cell>
          <cell r="F14262">
            <v>3.4000000000000002E-2</v>
          </cell>
          <cell r="G14262">
            <v>9.68</v>
          </cell>
          <cell r="H14262">
            <v>0.33</v>
          </cell>
        </row>
        <row r="14263">
          <cell r="B14263">
            <v>1</v>
          </cell>
          <cell r="C14263" t="str">
            <v>6111</v>
          </cell>
          <cell r="D14263" t="str">
            <v>SERVENTE</v>
          </cell>
          <cell r="E14263" t="str">
            <v>H</v>
          </cell>
          <cell r="F14263">
            <v>3.4000000000000002E-2</v>
          </cell>
          <cell r="G14263">
            <v>6.93</v>
          </cell>
          <cell r="H14263">
            <v>0.24</v>
          </cell>
        </row>
        <row r="14264">
          <cell r="B14264">
            <v>2</v>
          </cell>
          <cell r="C14264" t="str">
            <v>9836</v>
          </cell>
          <cell r="D14264" t="str">
            <v>TUBO PVC SERIE NORMAL - ESGOTO PREDIAL DN 100MM - NBR 5688</v>
          </cell>
          <cell r="E14264" t="str">
            <v>M</v>
          </cell>
          <cell r="F14264">
            <v>1</v>
          </cell>
          <cell r="G14264">
            <v>6.76</v>
          </cell>
          <cell r="H14264">
            <v>6.76</v>
          </cell>
        </row>
        <row r="14265">
          <cell r="B14265" t="str">
            <v>A</v>
          </cell>
          <cell r="C14265" t="str">
            <v>73964/006</v>
          </cell>
          <cell r="D14265" t="str">
            <v xml:space="preserve">REATERRO MANUAL DE VALAS                                                                                                                                                                                </v>
          </cell>
          <cell r="E14265" t="str">
            <v xml:space="preserve">M3    </v>
          </cell>
          <cell r="F14265">
            <v>0.75</v>
          </cell>
          <cell r="G14265">
            <v>20.79</v>
          </cell>
          <cell r="H14265">
            <v>15.59</v>
          </cell>
        </row>
        <row r="14266">
          <cell r="B14266" t="str">
            <v>A</v>
          </cell>
          <cell r="C14266" t="str">
            <v>73965/010</v>
          </cell>
          <cell r="D14266" t="str">
            <v xml:space="preserve">ESCAVACAO MANUAL DE VALA EM MATERIAL DE 1A CATEGORIA ATE 1,5M EXCLUINDO ESGOTAMENTO / ESCORAMENTO                                                                                                       </v>
          </cell>
          <cell r="E14266" t="str">
            <v xml:space="preserve">M3    </v>
          </cell>
          <cell r="F14266">
            <v>0.75</v>
          </cell>
          <cell r="G14266">
            <v>24.26</v>
          </cell>
          <cell r="H14266">
            <v>18.2</v>
          </cell>
        </row>
        <row r="14267">
          <cell r="D14267" t="str">
            <v>Custo Direto Total</v>
          </cell>
          <cell r="H14267">
            <v>41.120000000000005</v>
          </cell>
        </row>
        <row r="14268">
          <cell r="D14268" t="str">
            <v>Taxa de BDI %</v>
          </cell>
          <cell r="F14268">
            <v>1E-8</v>
          </cell>
          <cell r="H14268">
            <v>0</v>
          </cell>
        </row>
        <row r="14269">
          <cell r="D14269" t="str">
            <v>Total da Composição</v>
          </cell>
          <cell r="H14269">
            <v>41.120000000000005</v>
          </cell>
        </row>
        <row r="14270">
          <cell r="A14270" t="str">
            <v>74216/002</v>
          </cell>
          <cell r="B14270" t="str">
            <v>RAMAL PREDIAL DE ESGOTO EM TUBO CERAMICO ESGOTO DN 1- FORNECIMENTO, INSTALACAO, ESCAVACAO E REATERROMOVT MOVIMENTO DE TERRA</v>
          </cell>
          <cell r="E14270" t="str">
            <v xml:space="preserve">M     </v>
          </cell>
          <cell r="F14270" t="str">
            <v>Coeficiente</v>
          </cell>
          <cell r="G14270" t="str">
            <v>Preço Unit.</v>
          </cell>
          <cell r="H14270" t="str">
            <v>Preço Total</v>
          </cell>
          <cell r="I14270">
            <v>43.260000000000005</v>
          </cell>
        </row>
        <row r="14271">
          <cell r="B14271">
            <v>1</v>
          </cell>
          <cell r="C14271" t="str">
            <v>2696</v>
          </cell>
          <cell r="D14271" t="str">
            <v>ENCANADOR OU BOMBEIRO HIDRAULICO</v>
          </cell>
          <cell r="E14271" t="str">
            <v>H</v>
          </cell>
          <cell r="F14271">
            <v>0.15</v>
          </cell>
          <cell r="G14271">
            <v>9.68</v>
          </cell>
          <cell r="H14271">
            <v>1.45</v>
          </cell>
        </row>
        <row r="14272">
          <cell r="B14272">
            <v>1</v>
          </cell>
          <cell r="C14272" t="str">
            <v>6111</v>
          </cell>
          <cell r="D14272" t="str">
            <v>SERVENTE</v>
          </cell>
          <cell r="E14272" t="str">
            <v>H</v>
          </cell>
          <cell r="F14272">
            <v>0.15</v>
          </cell>
          <cell r="G14272">
            <v>6.93</v>
          </cell>
          <cell r="H14272">
            <v>1.04</v>
          </cell>
        </row>
        <row r="14273">
          <cell r="B14273">
            <v>2</v>
          </cell>
          <cell r="C14273" t="str">
            <v>14</v>
          </cell>
          <cell r="D14273" t="str">
            <v>ESTOPA OU CORDA ALCATROADA P/ JUNTA DE TUBOS CONCRETO/CERAMICO</v>
          </cell>
          <cell r="E14273" t="str">
            <v>KG</v>
          </cell>
          <cell r="F14273">
            <v>0.06</v>
          </cell>
          <cell r="G14273">
            <v>2.2000000000000002</v>
          </cell>
          <cell r="H14273">
            <v>0.13</v>
          </cell>
        </row>
        <row r="14274">
          <cell r="B14274">
            <v>2</v>
          </cell>
          <cell r="C14274" t="str">
            <v>509</v>
          </cell>
          <cell r="D14274" t="str">
            <v>ASFALTO OXIDADO PARA IMPERMEABILIZAÇÃO, COEFICIENTE DE PENETRAÇÃO 15-25</v>
          </cell>
          <cell r="E14274" t="str">
            <v>KG</v>
          </cell>
          <cell r="F14274">
            <v>8.5999999999999993E-2</v>
          </cell>
          <cell r="G14274">
            <v>4.1399999999999997</v>
          </cell>
          <cell r="H14274">
            <v>0.36</v>
          </cell>
        </row>
        <row r="14275">
          <cell r="B14275">
            <v>2</v>
          </cell>
          <cell r="C14275" t="str">
            <v>7706</v>
          </cell>
          <cell r="D14275" t="str">
            <v>TUBO CERAMICA ESG EB-5 PB DN 100</v>
          </cell>
          <cell r="E14275" t="str">
            <v>M</v>
          </cell>
          <cell r="F14275">
            <v>1</v>
          </cell>
          <cell r="G14275">
            <v>6.49</v>
          </cell>
          <cell r="H14275">
            <v>6.49</v>
          </cell>
        </row>
        <row r="14276">
          <cell r="B14276" t="str">
            <v>A</v>
          </cell>
          <cell r="C14276" t="str">
            <v>73964/006</v>
          </cell>
          <cell r="D14276" t="str">
            <v xml:space="preserve">REATERRO MANUAL DE VALAS                                                                                                                                                                                </v>
          </cell>
          <cell r="E14276" t="str">
            <v xml:space="preserve">M3    </v>
          </cell>
          <cell r="F14276">
            <v>0.75</v>
          </cell>
          <cell r="G14276">
            <v>20.79</v>
          </cell>
          <cell r="H14276">
            <v>15.59</v>
          </cell>
        </row>
        <row r="14277">
          <cell r="B14277" t="str">
            <v>A</v>
          </cell>
          <cell r="C14277" t="str">
            <v>73965/010</v>
          </cell>
          <cell r="D14277" t="str">
            <v xml:space="preserve">ESCAVACAO MANUAL DE VALA EM MATERIAL DE 1A CATEGORIA ATE 1,5M EXCLUINDO ESGOTAMENTO / ESCORAMENTO                                                                                                       </v>
          </cell>
          <cell r="E14277" t="str">
            <v xml:space="preserve">M3    </v>
          </cell>
          <cell r="F14277">
            <v>0.75</v>
          </cell>
          <cell r="G14277">
            <v>24.26</v>
          </cell>
          <cell r="H14277">
            <v>18.2</v>
          </cell>
        </row>
        <row r="14278">
          <cell r="D14278" t="str">
            <v>Custo Direto Total</v>
          </cell>
          <cell r="H14278">
            <v>43.260000000000005</v>
          </cell>
        </row>
        <row r="14279">
          <cell r="D14279" t="str">
            <v>Taxa de BDI %</v>
          </cell>
          <cell r="F14279">
            <v>1E-8</v>
          </cell>
          <cell r="H14279">
            <v>0</v>
          </cell>
        </row>
        <row r="14280">
          <cell r="D14280" t="str">
            <v>Total da Composição</v>
          </cell>
          <cell r="H14280">
            <v>43.260000000000005</v>
          </cell>
        </row>
        <row r="14281">
          <cell r="A14281" t="str">
            <v>7011</v>
          </cell>
          <cell r="B14281" t="str">
            <v>ESCAVACAO E ACERTO MANUAL NA FAIXA DE 0,45M DE LARGURA P/ EXECUCAODE MEIO-FIO E SARJETA CONJUGADOS</v>
          </cell>
          <cell r="E14281" t="str">
            <v xml:space="preserve">M     </v>
          </cell>
          <cell r="F14281" t="str">
            <v>Coeficiente</v>
          </cell>
          <cell r="G14281" t="str">
            <v>Preço Unit.</v>
          </cell>
          <cell r="H14281" t="str">
            <v>Preço Total</v>
          </cell>
          <cell r="I14281">
            <v>3.06</v>
          </cell>
        </row>
        <row r="14282">
          <cell r="B14282">
            <v>1</v>
          </cell>
          <cell r="C14282" t="str">
            <v>4083</v>
          </cell>
          <cell r="D14282" t="str">
            <v>FEITOR OU ENCARREGADO GERAL</v>
          </cell>
          <cell r="E14282" t="str">
            <v>H</v>
          </cell>
          <cell r="F14282">
            <v>3.5999999999999997E-2</v>
          </cell>
          <cell r="G14282">
            <v>15.87</v>
          </cell>
          <cell r="H14282">
            <v>0.56999999999999995</v>
          </cell>
        </row>
        <row r="14283">
          <cell r="B14283">
            <v>1</v>
          </cell>
          <cell r="C14283" t="str">
            <v>6111</v>
          </cell>
          <cell r="D14283" t="str">
            <v>SERVENTE</v>
          </cell>
          <cell r="E14283" t="str">
            <v>H</v>
          </cell>
          <cell r="F14283">
            <v>0.36</v>
          </cell>
          <cell r="G14283">
            <v>6.93</v>
          </cell>
          <cell r="H14283">
            <v>2.4900000000000002</v>
          </cell>
        </row>
        <row r="14284">
          <cell r="D14284" t="str">
            <v>Custo Direto Total</v>
          </cell>
          <cell r="H14284">
            <v>3.06</v>
          </cell>
        </row>
        <row r="14285">
          <cell r="D14285" t="str">
            <v>Taxa de BDI %</v>
          </cell>
          <cell r="F14285">
            <v>1E-8</v>
          </cell>
          <cell r="H14285">
            <v>0</v>
          </cell>
        </row>
        <row r="14286">
          <cell r="D14286" t="str">
            <v>Total da Composição</v>
          </cell>
          <cell r="H14286">
            <v>3.06</v>
          </cell>
        </row>
        <row r="14287">
          <cell r="A14287" t="str">
            <v>73903/001</v>
          </cell>
          <cell r="B14287" t="str">
            <v>LIMPEZA SUPERFICIAL DA CAMADA VEGETAL EM JAZIDA</v>
          </cell>
          <cell r="E14287" t="str">
            <v xml:space="preserve">M2    </v>
          </cell>
          <cell r="F14287" t="str">
            <v>Coeficiente</v>
          </cell>
          <cell r="G14287" t="str">
            <v>Preço Unit.</v>
          </cell>
          <cell r="H14287" t="str">
            <v>Preço Total</v>
          </cell>
          <cell r="I14287">
            <v>0.43</v>
          </cell>
        </row>
        <row r="14288">
          <cell r="B14288">
            <v>1</v>
          </cell>
          <cell r="C14288" t="str">
            <v>6111</v>
          </cell>
          <cell r="D14288" t="str">
            <v>SERVENTE</v>
          </cell>
          <cell r="E14288" t="str">
            <v>H</v>
          </cell>
          <cell r="F14288">
            <v>3.5000000000000001E-3</v>
          </cell>
          <cell r="G14288">
            <v>6.93</v>
          </cell>
          <cell r="H14288">
            <v>0.02</v>
          </cell>
        </row>
        <row r="14289">
          <cell r="B14289" t="str">
            <v>A</v>
          </cell>
          <cell r="C14289" t="str">
            <v>5851</v>
          </cell>
          <cell r="D14289" t="str">
            <v xml:space="preserve">TRATOR DE ESTEIRAS 153HP PESO OPERACIONAL 15T, COM RODA MOTRIZ ELEVADA- CHP DIURNO                                                                                                                      </v>
          </cell>
          <cell r="E14289" t="str">
            <v xml:space="preserve">CHP   </v>
          </cell>
          <cell r="F14289">
            <v>1.8E-3</v>
          </cell>
          <cell r="G14289">
            <v>227.25</v>
          </cell>
          <cell r="H14289">
            <v>0.41</v>
          </cell>
        </row>
        <row r="14290">
          <cell r="D14290" t="str">
            <v>Custo Direto Total</v>
          </cell>
          <cell r="H14290">
            <v>0.43</v>
          </cell>
        </row>
        <row r="14291">
          <cell r="D14291" t="str">
            <v>Taxa de BDI %</v>
          </cell>
          <cell r="F14291">
            <v>1E-8</v>
          </cell>
          <cell r="H14291">
            <v>0</v>
          </cell>
        </row>
        <row r="14292">
          <cell r="D14292" t="str">
            <v>Total da Composição</v>
          </cell>
          <cell r="H14292">
            <v>0.43</v>
          </cell>
        </row>
        <row r="14293">
          <cell r="A14293" t="str">
            <v>73903/002</v>
          </cell>
          <cell r="B14293" t="str">
            <v>EXPURGO DE JAZIDA</v>
          </cell>
          <cell r="E14293" t="str">
            <v xml:space="preserve">M3    </v>
          </cell>
          <cell r="F14293" t="str">
            <v>Coeficiente</v>
          </cell>
          <cell r="G14293" t="str">
            <v>Preço Unit.</v>
          </cell>
          <cell r="H14293" t="str">
            <v>Preço Total</v>
          </cell>
          <cell r="I14293">
            <v>2.27</v>
          </cell>
        </row>
        <row r="14294">
          <cell r="B14294">
            <v>1</v>
          </cell>
          <cell r="C14294" t="str">
            <v>6111</v>
          </cell>
          <cell r="D14294" t="str">
            <v>SERVENTE</v>
          </cell>
          <cell r="E14294" t="str">
            <v>H</v>
          </cell>
          <cell r="F14294">
            <v>1.89E-2</v>
          </cell>
          <cell r="G14294">
            <v>6.93</v>
          </cell>
          <cell r="H14294">
            <v>0.13</v>
          </cell>
        </row>
        <row r="14295">
          <cell r="B14295" t="str">
            <v>A</v>
          </cell>
          <cell r="C14295" t="str">
            <v>5851</v>
          </cell>
          <cell r="D14295" t="str">
            <v xml:space="preserve">TRATOR DE ESTEIRAS 153HP PESO OPERACIONAL 15T, COM RODA MOTRIZ ELEVADA- CHP DIURNO                                                                                                                      </v>
          </cell>
          <cell r="E14295" t="str">
            <v xml:space="preserve">CHP   </v>
          </cell>
          <cell r="F14295">
            <v>9.4000000000000004E-3</v>
          </cell>
          <cell r="G14295">
            <v>227.25</v>
          </cell>
          <cell r="H14295">
            <v>2.14</v>
          </cell>
        </row>
        <row r="14296">
          <cell r="D14296" t="str">
            <v>Custo Direto Total</v>
          </cell>
          <cell r="H14296">
            <v>2.27</v>
          </cell>
        </row>
        <row r="14297">
          <cell r="D14297" t="str">
            <v>Taxa de BDI %</v>
          </cell>
          <cell r="F14297">
            <v>1E-8</v>
          </cell>
          <cell r="H14297">
            <v>0</v>
          </cell>
        </row>
        <row r="14298">
          <cell r="D14298" t="str">
            <v>Total da Composição</v>
          </cell>
          <cell r="H14298">
            <v>2.27</v>
          </cell>
        </row>
        <row r="14299">
          <cell r="A14299" t="str">
            <v>74151/001</v>
          </cell>
          <cell r="B14299" t="str">
            <v>ESCAVACAO E CARGA MATERIAL 1A CATEGORIA, UTILIZANDO TRATOR DE ESTEIRASDE 110 A 160HP COM LAMINA, PESO OPERACIONAL * 13T E PA CARREGADEIRACOM 170 HP.</v>
          </cell>
          <cell r="E14299" t="str">
            <v xml:space="preserve">M3    </v>
          </cell>
          <cell r="F14299" t="str">
            <v>Coeficiente</v>
          </cell>
          <cell r="G14299" t="str">
            <v>Preço Unit.</v>
          </cell>
          <cell r="H14299" t="str">
            <v>Preço Total</v>
          </cell>
          <cell r="I14299">
            <v>2.99</v>
          </cell>
        </row>
        <row r="14300">
          <cell r="B14300">
            <v>1</v>
          </cell>
          <cell r="C14300" t="str">
            <v>4083</v>
          </cell>
          <cell r="D14300" t="str">
            <v>FEITOR OU ENCARREGADO GERAL</v>
          </cell>
          <cell r="E14300" t="str">
            <v>H</v>
          </cell>
          <cell r="F14300">
            <v>4.6730000000000001E-3</v>
          </cell>
          <cell r="G14300">
            <v>15.87</v>
          </cell>
          <cell r="H14300">
            <v>7.0000000000000007E-2</v>
          </cell>
        </row>
        <row r="14301">
          <cell r="B14301">
            <v>1</v>
          </cell>
          <cell r="C14301" t="str">
            <v>6128</v>
          </cell>
          <cell r="D14301" t="str">
            <v>AJUDANTE GERAL</v>
          </cell>
          <cell r="E14301" t="str">
            <v>H</v>
          </cell>
          <cell r="F14301">
            <v>1.8692E-2</v>
          </cell>
          <cell r="G14301">
            <v>6.93</v>
          </cell>
          <cell r="H14301">
            <v>0.13</v>
          </cell>
        </row>
        <row r="14302">
          <cell r="B14302" t="str">
            <v>A</v>
          </cell>
          <cell r="C14302" t="str">
            <v>6242</v>
          </cell>
          <cell r="D14302" t="str">
            <v xml:space="preserve">PA CARREGADEIRA SOBRE RODAS 180 HP - CAPACIDADE DA CACAMBA. 2,5 A 3,3M3 - PESO OPERACIONAL 17.428 - CHP DIURNO                                                                                          </v>
          </cell>
          <cell r="E14302" t="str">
            <v xml:space="preserve">CHP   </v>
          </cell>
          <cell r="F14302">
            <v>5.4209999999999996E-3</v>
          </cell>
          <cell r="G14302">
            <v>176.16000000000003</v>
          </cell>
          <cell r="H14302">
            <v>0.95</v>
          </cell>
        </row>
        <row r="14303">
          <cell r="B14303" t="str">
            <v>A</v>
          </cell>
          <cell r="C14303" t="str">
            <v>6243</v>
          </cell>
          <cell r="D14303" t="str">
            <v xml:space="preserve">PA CARREGADEIRA SOBRE RODAS 180 HP - CAPACIDADE DA CACAMBA. 2,5 A 3,3M3 - PESO OPERACIONAL 17.428 - CHI DIURNO                                                                                          </v>
          </cell>
          <cell r="E14303" t="str">
            <v xml:space="preserve">CHI   </v>
          </cell>
          <cell r="F14303">
            <v>3.9249999999999997E-3</v>
          </cell>
          <cell r="G14303">
            <v>74.39</v>
          </cell>
          <cell r="H14303">
            <v>0.28999999999999998</v>
          </cell>
        </row>
        <row r="14304">
          <cell r="B14304" t="str">
            <v>A</v>
          </cell>
          <cell r="C14304" t="str">
            <v>6250</v>
          </cell>
          <cell r="D14304" t="str">
            <v xml:space="preserve">TRATOR DE ESTEIRAS CATERPILLAR D6 153HP (VU=10AN0S) - CHP DIURNO                                                                                                                                        </v>
          </cell>
          <cell r="E14304" t="str">
            <v xml:space="preserve">CHP   </v>
          </cell>
          <cell r="F14304">
            <v>9.3460000000000001E-3</v>
          </cell>
          <cell r="G14304">
            <v>165.61</v>
          </cell>
          <cell r="H14304">
            <v>1.55</v>
          </cell>
        </row>
        <row r="14305">
          <cell r="D14305" t="str">
            <v>Custo Direto Total</v>
          </cell>
          <cell r="H14305">
            <v>2.99</v>
          </cell>
        </row>
        <row r="14306">
          <cell r="D14306" t="str">
            <v>Taxa de BDI %</v>
          </cell>
          <cell r="F14306">
            <v>1E-8</v>
          </cell>
          <cell r="H14306">
            <v>0</v>
          </cell>
        </row>
        <row r="14307">
          <cell r="D14307" t="str">
            <v>Total da Composição</v>
          </cell>
          <cell r="H14307">
            <v>2.99</v>
          </cell>
        </row>
        <row r="14308">
          <cell r="A14308" t="str">
            <v>74152/001</v>
          </cell>
          <cell r="B14308" t="str">
            <v>ESCAVACAO E CARGA DE MATERIAL DE JAZIDA 1A CAT UTILIZANDO TRATOR SOBREESTEIRAS 305 HP C/ LAMINA (VU=10ANOS / 20.000H)</v>
          </cell>
          <cell r="E14308" t="str">
            <v xml:space="preserve">M3    </v>
          </cell>
          <cell r="F14308" t="str">
            <v>Coeficiente</v>
          </cell>
          <cell r="G14308" t="str">
            <v>Preço Unit.</v>
          </cell>
          <cell r="H14308" t="str">
            <v>Preço Total</v>
          </cell>
          <cell r="I14308">
            <v>3.28</v>
          </cell>
        </row>
        <row r="14309">
          <cell r="B14309">
            <v>1</v>
          </cell>
          <cell r="C14309" t="str">
            <v>4083</v>
          </cell>
          <cell r="D14309" t="str">
            <v>FEITOR OU ENCARREGADO GERAL</v>
          </cell>
          <cell r="E14309" t="str">
            <v>H</v>
          </cell>
          <cell r="F14309">
            <v>3.0300000000000001E-3</v>
          </cell>
          <cell r="G14309">
            <v>15.87</v>
          </cell>
          <cell r="H14309">
            <v>0.05</v>
          </cell>
        </row>
        <row r="14310">
          <cell r="B14310">
            <v>1</v>
          </cell>
          <cell r="C14310" t="str">
            <v>6128</v>
          </cell>
          <cell r="D14310" t="str">
            <v>AJUDANTE GERAL</v>
          </cell>
          <cell r="E14310" t="str">
            <v>H</v>
          </cell>
          <cell r="F14310">
            <v>1.2121E-2</v>
          </cell>
          <cell r="G14310">
            <v>6.93</v>
          </cell>
          <cell r="H14310">
            <v>0.08</v>
          </cell>
        </row>
        <row r="14311">
          <cell r="B14311" t="str">
            <v>A</v>
          </cell>
          <cell r="C14311" t="str">
            <v>6236</v>
          </cell>
          <cell r="D14311" t="str">
            <v xml:space="preserve">TRATOR DE ESTEIRAS COM LAMINA - POTENCIA 305 HP - PESO OPERACIONAL 37T (VU=10ANOS) - CHP DIURNO                                                                                                         </v>
          </cell>
          <cell r="E14311" t="str">
            <v xml:space="preserve">CHP   </v>
          </cell>
          <cell r="F14311">
            <v>6.0610000000000004E-3</v>
          </cell>
          <cell r="G14311">
            <v>367.47</v>
          </cell>
          <cell r="H14311">
            <v>2.23</v>
          </cell>
        </row>
        <row r="14312">
          <cell r="B14312" t="str">
            <v>A</v>
          </cell>
          <cell r="C14312" t="str">
            <v>6242</v>
          </cell>
          <cell r="D14312" t="str">
            <v xml:space="preserve">PA CARREGADEIRA SOBRE RODAS 180 HP - CAPACIDADE DA CACAMBA. 2,5 A 3,3M3 - PESO OPERACIONAL 17.428 - CHP DIURNO                                                                                          </v>
          </cell>
          <cell r="E14312" t="str">
            <v xml:space="preserve">CHP   </v>
          </cell>
          <cell r="F14312">
            <v>4.6670000000000001E-3</v>
          </cell>
          <cell r="G14312">
            <v>176.16000000000003</v>
          </cell>
          <cell r="H14312">
            <v>0.82</v>
          </cell>
        </row>
        <row r="14313">
          <cell r="B14313" t="str">
            <v>A</v>
          </cell>
          <cell r="C14313" t="str">
            <v>6243</v>
          </cell>
          <cell r="D14313" t="str">
            <v xml:space="preserve">PA CARREGADEIRA SOBRE RODAS 180 HP - CAPACIDADE DA CACAMBA. 2,5 A 3,3M3 - PESO OPERACIONAL 17.428 - CHI DIURNO                                                                                          </v>
          </cell>
          <cell r="E14313" t="str">
            <v xml:space="preserve">CHI   </v>
          </cell>
          <cell r="F14313">
            <v>1.3940000000000001E-3</v>
          </cell>
          <cell r="G14313">
            <v>74.39</v>
          </cell>
          <cell r="H14313">
            <v>0.1</v>
          </cell>
        </row>
        <row r="14314">
          <cell r="D14314" t="str">
            <v>Custo Direto Total</v>
          </cell>
          <cell r="H14314">
            <v>3.28</v>
          </cell>
        </row>
        <row r="14315">
          <cell r="D14315" t="str">
            <v>Taxa de BDI %</v>
          </cell>
          <cell r="F14315">
            <v>1E-8</v>
          </cell>
          <cell r="H14315">
            <v>0</v>
          </cell>
        </row>
        <row r="14316">
          <cell r="D14316" t="str">
            <v>Total da Composição</v>
          </cell>
          <cell r="H14316">
            <v>3.28</v>
          </cell>
        </row>
        <row r="14317">
          <cell r="A14317" t="str">
            <v>74154/001</v>
          </cell>
          <cell r="B14317" t="str">
            <v>ESCAVACAO, CARGA E TRANSPORTE DE MATERIAL DE 1A CATEGORIA COM TRATORSOBRE ESTEIRAS 305 HP E CACAMBA 5M3, DMT 50 A 200M</v>
          </cell>
          <cell r="E14317" t="str">
            <v xml:space="preserve">M3    </v>
          </cell>
          <cell r="F14317" t="str">
            <v>Coeficiente</v>
          </cell>
          <cell r="G14317" t="str">
            <v>Preço Unit.</v>
          </cell>
          <cell r="H14317" t="str">
            <v>Preço Total</v>
          </cell>
          <cell r="I14317">
            <v>4.34</v>
          </cell>
        </row>
        <row r="14318">
          <cell r="B14318">
            <v>1</v>
          </cell>
          <cell r="C14318" t="str">
            <v>4083</v>
          </cell>
          <cell r="D14318" t="str">
            <v>FEITOR OU ENCARREGADO GERAL</v>
          </cell>
          <cell r="E14318" t="str">
            <v>H</v>
          </cell>
          <cell r="F14318">
            <v>2.0079999999999998E-3</v>
          </cell>
          <cell r="G14318">
            <v>15.87</v>
          </cell>
          <cell r="H14318">
            <v>0.03</v>
          </cell>
        </row>
        <row r="14319">
          <cell r="B14319">
            <v>1</v>
          </cell>
          <cell r="C14319" t="str">
            <v>6128</v>
          </cell>
          <cell r="D14319" t="str">
            <v>AJUDANTE GERAL</v>
          </cell>
          <cell r="E14319" t="str">
            <v>H</v>
          </cell>
          <cell r="F14319">
            <v>1.2048E-2</v>
          </cell>
          <cell r="G14319">
            <v>6.93</v>
          </cell>
          <cell r="H14319">
            <v>0.08</v>
          </cell>
        </row>
        <row r="14320">
          <cell r="B14320" t="str">
            <v>A</v>
          </cell>
          <cell r="C14320" t="str">
            <v>6236</v>
          </cell>
          <cell r="D14320" t="str">
            <v xml:space="preserve">TRATOR DE ESTEIRAS COM LAMINA - POTENCIA 305 HP - PESO OPERACIONAL 37T (VU=10ANOS) - CHP DIURNO                                                                                                         </v>
          </cell>
          <cell r="E14320" t="str">
            <v xml:space="preserve">CHP   </v>
          </cell>
          <cell r="F14320">
            <v>3.454E-3</v>
          </cell>
          <cell r="G14320">
            <v>367.47</v>
          </cell>
          <cell r="H14320">
            <v>1.27</v>
          </cell>
        </row>
        <row r="14321">
          <cell r="B14321" t="str">
            <v>A</v>
          </cell>
          <cell r="C14321" t="str">
            <v>6239</v>
          </cell>
          <cell r="D14321" t="str">
            <v xml:space="preserve">TRATOR DE ESTEIRAS COM LAMINA - POTENCIA 305 HP - PESO OPERACIONAL 37T (VU=10ANOS) -CHI DIURNO                                                                                                          </v>
          </cell>
          <cell r="E14321" t="str">
            <v xml:space="preserve">H     </v>
          </cell>
          <cell r="F14321">
            <v>5.62E-4</v>
          </cell>
          <cell r="G14321">
            <v>160.29</v>
          </cell>
          <cell r="H14321">
            <v>0.09</v>
          </cell>
        </row>
        <row r="14322">
          <cell r="B14322" t="str">
            <v>A</v>
          </cell>
          <cell r="C14322" t="str">
            <v>6242</v>
          </cell>
          <cell r="D14322" t="str">
            <v xml:space="preserve">PA CARREGADEIRA SOBRE RODAS 180 HP - CAPACIDADE DA CACAMBA. 2,5 A 3,3M3 - PESO OPERACIONAL 17.428 - CHP DIURNO                                                                                          </v>
          </cell>
          <cell r="E14322" t="str">
            <v xml:space="preserve">CHP   </v>
          </cell>
          <cell r="F14322">
            <v>4.0159999999999996E-3</v>
          </cell>
          <cell r="G14322">
            <v>176.16000000000003</v>
          </cell>
          <cell r="H14322">
            <v>0.71</v>
          </cell>
        </row>
        <row r="14323">
          <cell r="B14323" t="str">
            <v>A</v>
          </cell>
          <cell r="C14323" t="str">
            <v>6246</v>
          </cell>
          <cell r="D14323" t="str">
            <v xml:space="preserve">MOTONIVELADORA 140HP PESO OPERACIONAL 12,5T - CHP DIURNO                                                                                                                                                </v>
          </cell>
          <cell r="E14323" t="str">
            <v xml:space="preserve">CHP   </v>
          </cell>
          <cell r="F14323">
            <v>2.0100000000000001E-4</v>
          </cell>
          <cell r="G14323">
            <v>156.31</v>
          </cell>
          <cell r="H14323">
            <v>0.03</v>
          </cell>
        </row>
        <row r="14324">
          <cell r="B14324" t="str">
            <v>A</v>
          </cell>
          <cell r="C14324" t="str">
            <v>6247</v>
          </cell>
          <cell r="D14324" t="str">
            <v xml:space="preserve">MOTONIVELADORA CATERPILLAR 140HP (VU=8ANOS/16.0- CHI DIURNO                                                                                                                                             </v>
          </cell>
          <cell r="E14324" t="str">
            <v xml:space="preserve">CHI   </v>
          </cell>
          <cell r="F14324">
            <v>3.8149999999999998E-3</v>
          </cell>
          <cell r="G14324">
            <v>70.61</v>
          </cell>
          <cell r="H14324">
            <v>0.27</v>
          </cell>
        </row>
        <row r="14325">
          <cell r="B14325" t="str">
            <v>A</v>
          </cell>
          <cell r="C14325" t="str">
            <v>6256</v>
          </cell>
          <cell r="D14325" t="str">
            <v xml:space="preserve">CAMINHAO BASCULANTE 204CV (VU=7ANOS/14.0- CHP DIURNO                                                                                                                                                    </v>
          </cell>
          <cell r="E14325" t="str">
            <v xml:space="preserve">CHP   </v>
          </cell>
          <cell r="F14325">
            <v>1.3332999999999999E-2</v>
          </cell>
          <cell r="G14325">
            <v>131.83000000000001</v>
          </cell>
          <cell r="H14325">
            <v>1.76</v>
          </cell>
        </row>
        <row r="14326">
          <cell r="B14326" t="str">
            <v>A</v>
          </cell>
          <cell r="C14326" t="str">
            <v>6257</v>
          </cell>
          <cell r="D14326" t="str">
            <v xml:space="preserve">CAMINHAO BASCULANTE 204CV (VU=7ANOS/14.0- CHI DIURNO                                                                                                                                                    </v>
          </cell>
          <cell r="E14326" t="str">
            <v xml:space="preserve">CHI   </v>
          </cell>
          <cell r="F14326">
            <v>2.7309999999999999E-3</v>
          </cell>
          <cell r="G14326">
            <v>34.9</v>
          </cell>
          <cell r="H14326">
            <v>0.1</v>
          </cell>
        </row>
        <row r="14327">
          <cell r="D14327" t="str">
            <v>Custo Direto Total</v>
          </cell>
          <cell r="H14327">
            <v>4.34</v>
          </cell>
        </row>
        <row r="14328">
          <cell r="D14328" t="str">
            <v>Taxa de BDI %</v>
          </cell>
          <cell r="F14328">
            <v>1E-8</v>
          </cell>
          <cell r="H14328">
            <v>0</v>
          </cell>
        </row>
        <row r="14329">
          <cell r="D14329" t="str">
            <v>Total da Composição</v>
          </cell>
          <cell r="H14329">
            <v>4.34</v>
          </cell>
        </row>
        <row r="14330">
          <cell r="A14330" t="str">
            <v>74155/001</v>
          </cell>
          <cell r="B14330" t="str">
            <v>ESCAVACAO E TRANSP MAT 1A CAT DMT 50M C/TRATOR EST CAT D8 C/ LAMINA</v>
          </cell>
          <cell r="E14330" t="str">
            <v xml:space="preserve">M3    </v>
          </cell>
          <cell r="F14330" t="str">
            <v>Coeficiente</v>
          </cell>
          <cell r="G14330" t="str">
            <v>Preço Unit.</v>
          </cell>
          <cell r="H14330" t="str">
            <v>Preço Total</v>
          </cell>
          <cell r="I14330">
            <v>1.31</v>
          </cell>
        </row>
        <row r="14331">
          <cell r="B14331">
            <v>1</v>
          </cell>
          <cell r="C14331" t="str">
            <v>4083</v>
          </cell>
          <cell r="D14331" t="str">
            <v>FEITOR OU ENCARREGADO GERAL</v>
          </cell>
          <cell r="E14331" t="str">
            <v>H</v>
          </cell>
          <cell r="F14331">
            <v>1.034E-3</v>
          </cell>
          <cell r="G14331">
            <v>15.87</v>
          </cell>
          <cell r="H14331">
            <v>0.02</v>
          </cell>
        </row>
        <row r="14332">
          <cell r="B14332">
            <v>1</v>
          </cell>
          <cell r="C14332" t="str">
            <v>6128</v>
          </cell>
          <cell r="D14332" t="str">
            <v>AJUDANTE GERAL</v>
          </cell>
          <cell r="E14332" t="str">
            <v>H</v>
          </cell>
          <cell r="F14332">
            <v>3.4480000000000001E-3</v>
          </cell>
          <cell r="G14332">
            <v>6.93</v>
          </cell>
          <cell r="H14332">
            <v>0.02</v>
          </cell>
        </row>
        <row r="14333">
          <cell r="B14333" t="str">
            <v>A</v>
          </cell>
          <cell r="C14333" t="str">
            <v>6236</v>
          </cell>
          <cell r="D14333" t="str">
            <v xml:space="preserve">TRATOR DE ESTEIRAS COM LAMINA - POTENCIA 305 HP - PESO OPERACIONAL 37T (VU=10ANOS) - CHP DIURNO                                                                                                         </v>
          </cell>
          <cell r="E14333" t="str">
            <v xml:space="preserve">CHP   </v>
          </cell>
          <cell r="F14333">
            <v>3.4480000000000001E-3</v>
          </cell>
          <cell r="G14333">
            <v>367.47</v>
          </cell>
          <cell r="H14333">
            <v>1.27</v>
          </cell>
        </row>
        <row r="14334">
          <cell r="D14334" t="str">
            <v>Custo Direto Total</v>
          </cell>
          <cell r="H14334">
            <v>1.31</v>
          </cell>
        </row>
        <row r="14335">
          <cell r="D14335" t="str">
            <v>Taxa de BDI %</v>
          </cell>
          <cell r="F14335">
            <v>1E-8</v>
          </cell>
          <cell r="H14335">
            <v>0</v>
          </cell>
        </row>
        <row r="14336">
          <cell r="D14336" t="str">
            <v>Total da Composição</v>
          </cell>
          <cell r="H14336">
            <v>1.31</v>
          </cell>
        </row>
        <row r="14337">
          <cell r="A14337" t="str">
            <v>74155/002</v>
          </cell>
          <cell r="B14337" t="str">
            <v>ESCAVACAO E TRANSPORTE DE MATERIAL DE 2A CAT DMT 50M COM TRATOR SOBREESTEIRAS 305 HP COM LAMINA E ESCARIFICADOR</v>
          </cell>
          <cell r="E14337" t="str">
            <v xml:space="preserve">M3    </v>
          </cell>
          <cell r="F14337" t="str">
            <v>Coeficiente</v>
          </cell>
          <cell r="G14337" t="str">
            <v>Preço Unit.</v>
          </cell>
          <cell r="H14337" t="str">
            <v>Preço Total</v>
          </cell>
          <cell r="I14337">
            <v>2.5500000000000003</v>
          </cell>
        </row>
        <row r="14338">
          <cell r="B14338">
            <v>1</v>
          </cell>
          <cell r="C14338" t="str">
            <v>4083</v>
          </cell>
          <cell r="D14338" t="str">
            <v>FEITOR OU ENCARREGADO GERAL</v>
          </cell>
          <cell r="E14338" t="str">
            <v>H</v>
          </cell>
          <cell r="F14338">
            <v>3.333E-3</v>
          </cell>
          <cell r="G14338">
            <v>15.87</v>
          </cell>
          <cell r="H14338">
            <v>0.05</v>
          </cell>
        </row>
        <row r="14339">
          <cell r="B14339">
            <v>1</v>
          </cell>
          <cell r="C14339" t="str">
            <v>6128</v>
          </cell>
          <cell r="D14339" t="str">
            <v>AJUDANTE GERAL</v>
          </cell>
          <cell r="E14339" t="str">
            <v>H</v>
          </cell>
          <cell r="F14339">
            <v>6.6670000000000002E-3</v>
          </cell>
          <cell r="G14339">
            <v>6.93</v>
          </cell>
          <cell r="H14339">
            <v>0.05</v>
          </cell>
        </row>
        <row r="14340">
          <cell r="B14340" t="str">
            <v>A</v>
          </cell>
          <cell r="C14340" t="str">
            <v>6236</v>
          </cell>
          <cell r="D14340" t="str">
            <v xml:space="preserve">TRATOR DE ESTEIRAS COM LAMINA - POTENCIA 305 HP - PESO OPERACIONAL 37T (VU=10ANOS) - CHP DIURNO                                                                                                         </v>
          </cell>
          <cell r="E14340" t="str">
            <v xml:space="preserve">CHP   </v>
          </cell>
          <cell r="F14340">
            <v>6.6670000000000002E-3</v>
          </cell>
          <cell r="G14340">
            <v>367.47</v>
          </cell>
          <cell r="H14340">
            <v>2.4500000000000002</v>
          </cell>
        </row>
        <row r="14341">
          <cell r="D14341" t="str">
            <v>Custo Direto Total</v>
          </cell>
          <cell r="H14341">
            <v>2.5500000000000003</v>
          </cell>
        </row>
        <row r="14342">
          <cell r="D14342" t="str">
            <v>Taxa de BDI %</v>
          </cell>
          <cell r="F14342">
            <v>1E-8</v>
          </cell>
          <cell r="H14342">
            <v>0</v>
          </cell>
        </row>
        <row r="14343">
          <cell r="D14343" t="str">
            <v>Total da Composição</v>
          </cell>
          <cell r="H14343">
            <v>2.5500000000000003</v>
          </cell>
        </row>
        <row r="14344">
          <cell r="A14344" t="str">
            <v>74205/001</v>
          </cell>
          <cell r="B14344" t="str">
            <v>ESCAVACAO MECANICA DE MATERIAL 1A. CATEGORIA, PROVENIENTE DE CORTE DESUBLEITO (C/TRATOR ESTEIRAS 160HP)</v>
          </cell>
          <cell r="E14344" t="str">
            <v xml:space="preserve">M3    </v>
          </cell>
          <cell r="F14344" t="str">
            <v>Coeficiente</v>
          </cell>
          <cell r="G14344" t="str">
            <v>Preço Unit.</v>
          </cell>
          <cell r="H14344" t="str">
            <v>Preço Total</v>
          </cell>
          <cell r="I14344">
            <v>1.99</v>
          </cell>
        </row>
        <row r="14345">
          <cell r="B14345">
            <v>1</v>
          </cell>
          <cell r="C14345" t="str">
            <v>4083</v>
          </cell>
          <cell r="D14345" t="str">
            <v>FEITOR OU ENCARREGADO GERAL</v>
          </cell>
          <cell r="E14345" t="str">
            <v>H</v>
          </cell>
          <cell r="F14345">
            <v>6.8999999999999999E-3</v>
          </cell>
          <cell r="G14345">
            <v>15.87</v>
          </cell>
          <cell r="H14345">
            <v>0.11</v>
          </cell>
        </row>
        <row r="14346">
          <cell r="B14346">
            <v>1</v>
          </cell>
          <cell r="C14346" t="str">
            <v>6111</v>
          </cell>
          <cell r="D14346" t="str">
            <v>SERVENTE</v>
          </cell>
          <cell r="E14346" t="str">
            <v>H</v>
          </cell>
          <cell r="F14346">
            <v>6.8999999999999999E-3</v>
          </cell>
          <cell r="G14346">
            <v>6.93</v>
          </cell>
          <cell r="H14346">
            <v>0.05</v>
          </cell>
        </row>
        <row r="14347">
          <cell r="B14347" t="str">
            <v>A</v>
          </cell>
          <cell r="C14347" t="str">
            <v>5847</v>
          </cell>
          <cell r="D14347" t="str">
            <v xml:space="preserve">TRATOR DE ESTEIRAS POTENCIA 165 HP, PESO OPERACIONAL 17,1T - CHP DIURNO                                                                                                                                 </v>
          </cell>
          <cell r="E14347" t="str">
            <v xml:space="preserve">CHP   </v>
          </cell>
          <cell r="F14347">
            <v>7.9399999999999991E-3</v>
          </cell>
          <cell r="G14347">
            <v>230.88</v>
          </cell>
          <cell r="H14347">
            <v>1.83</v>
          </cell>
        </row>
        <row r="14348">
          <cell r="D14348" t="str">
            <v>Custo Direto Total</v>
          </cell>
          <cell r="H14348">
            <v>1.99</v>
          </cell>
        </row>
        <row r="14349">
          <cell r="D14349" t="str">
            <v>Taxa de BDI %</v>
          </cell>
          <cell r="F14349">
            <v>1E-8</v>
          </cell>
          <cell r="H14349">
            <v>0</v>
          </cell>
        </row>
        <row r="14350">
          <cell r="D14350" t="str">
            <v>Total da Composição</v>
          </cell>
          <cell r="H14350">
            <v>1.99</v>
          </cell>
        </row>
        <row r="14351">
          <cell r="A14351" t="str">
            <v>74222/001</v>
          </cell>
          <cell r="B14351" t="str">
            <v>ESCAVACAO MECANICA E TRANSPORTE EM MATERIAL DE 1A CATEGORIA COM USO EXCLUSIVO DE TRATOR SOBRE ESTEIRAS 153HP,DMT ATE 50M</v>
          </cell>
          <cell r="E14351" t="str">
            <v xml:space="preserve">M3    </v>
          </cell>
          <cell r="F14351" t="str">
            <v>Coeficiente</v>
          </cell>
          <cell r="G14351" t="str">
            <v>Preço Unit.</v>
          </cell>
          <cell r="H14351" t="str">
            <v>Preço Total</v>
          </cell>
          <cell r="I14351">
            <v>3.83</v>
          </cell>
        </row>
        <row r="14352">
          <cell r="B14352">
            <v>1</v>
          </cell>
          <cell r="C14352" t="str">
            <v>6111</v>
          </cell>
          <cell r="D14352" t="str">
            <v>SERVENTE</v>
          </cell>
          <cell r="E14352" t="str">
            <v>H</v>
          </cell>
          <cell r="F14352">
            <v>2.2200000000000001E-2</v>
          </cell>
          <cell r="G14352">
            <v>6.93</v>
          </cell>
          <cell r="H14352">
            <v>0.15</v>
          </cell>
        </row>
        <row r="14353">
          <cell r="B14353" t="str">
            <v>A</v>
          </cell>
          <cell r="C14353" t="str">
            <v>6250</v>
          </cell>
          <cell r="D14353" t="str">
            <v xml:space="preserve">TRATOR DE ESTEIRAS CATERPILLAR D6 153HP (VU=10AN0S) - CHP DIURNO                                                                                                                                        </v>
          </cell>
          <cell r="E14353" t="str">
            <v xml:space="preserve">CHP   </v>
          </cell>
          <cell r="F14353">
            <v>2.2200000000000001E-2</v>
          </cell>
          <cell r="G14353">
            <v>165.61</v>
          </cell>
          <cell r="H14353">
            <v>3.68</v>
          </cell>
        </row>
        <row r="14354">
          <cell r="D14354" t="str">
            <v>Custo Direto Total</v>
          </cell>
          <cell r="H14354">
            <v>3.83</v>
          </cell>
        </row>
        <row r="14355">
          <cell r="D14355" t="str">
            <v>Taxa de BDI %</v>
          </cell>
          <cell r="F14355">
            <v>1E-8</v>
          </cell>
          <cell r="H14355">
            <v>0</v>
          </cell>
        </row>
        <row r="14356">
          <cell r="D14356" t="str">
            <v>Total da Composição</v>
          </cell>
          <cell r="H14356">
            <v>3.83</v>
          </cell>
        </row>
        <row r="14357">
          <cell r="A14357" t="str">
            <v>72915</v>
          </cell>
          <cell r="B14357" t="str">
            <v>ESCAVACAO MECANICA DE VALA EM MATERIAL DE 2A. CATEGORIA ATE 2 M DE PROFUNDIDADE COM UTILIZACAO DE ESCAVADEIRA HIDRAULICA</v>
          </cell>
          <cell r="E14357" t="str">
            <v xml:space="preserve">M3    </v>
          </cell>
          <cell r="F14357" t="str">
            <v>Coeficiente</v>
          </cell>
          <cell r="G14357" t="str">
            <v>Preço Unit.</v>
          </cell>
          <cell r="H14357" t="str">
            <v>Preço Total</v>
          </cell>
          <cell r="I14357">
            <v>10.27</v>
          </cell>
        </row>
        <row r="14358">
          <cell r="B14358">
            <v>1</v>
          </cell>
          <cell r="C14358" t="str">
            <v>6111</v>
          </cell>
          <cell r="D14358" t="str">
            <v>SERVENTE</v>
          </cell>
          <cell r="E14358" t="str">
            <v>H</v>
          </cell>
          <cell r="F14358">
            <v>0.125</v>
          </cell>
          <cell r="G14358">
            <v>6.93</v>
          </cell>
          <cell r="H14358">
            <v>0.87</v>
          </cell>
        </row>
        <row r="14359">
          <cell r="B14359" t="str">
            <v>A</v>
          </cell>
          <cell r="C14359" t="str">
            <v>74032/001</v>
          </cell>
          <cell r="D14359" t="str">
            <v xml:space="preserve">ESCAVADEIRA HIDRAULICA SOBRE ESTEIRAS 110HP A DIESEL - CHP - INCLUSIVEOPERADOR                                                                                                                          </v>
          </cell>
          <cell r="E14359" t="str">
            <v xml:space="preserve">CHP   </v>
          </cell>
          <cell r="F14359">
            <v>6.25E-2</v>
          </cell>
          <cell r="G14359">
            <v>150.32999999999996</v>
          </cell>
          <cell r="H14359">
            <v>9.4</v>
          </cell>
        </row>
        <row r="14360">
          <cell r="D14360" t="str">
            <v>Custo Direto Total</v>
          </cell>
          <cell r="H14360">
            <v>10.27</v>
          </cell>
        </row>
        <row r="14361">
          <cell r="D14361" t="str">
            <v>Taxa de BDI %</v>
          </cell>
          <cell r="F14361">
            <v>1E-8</v>
          </cell>
          <cell r="H14361">
            <v>0</v>
          </cell>
        </row>
        <row r="14362">
          <cell r="D14362" t="str">
            <v>Total da Composição</v>
          </cell>
          <cell r="H14362">
            <v>10.27</v>
          </cell>
        </row>
        <row r="14363">
          <cell r="A14363" t="str">
            <v>72917</v>
          </cell>
          <cell r="B14363" t="str">
            <v>ESCAVACAO MECANICA DE VALA EM MATERIAL 2A. CATEGORIA DE 2,01 ATE 4,00M DE PROFUNDIDADE COM UTILIZACAO DE ESCAVADEIRA HIDRAULICA</v>
          </cell>
          <cell r="E14363" t="str">
            <v xml:space="preserve">M3    </v>
          </cell>
          <cell r="F14363" t="str">
            <v>Coeficiente</v>
          </cell>
          <cell r="G14363" t="str">
            <v>Preço Unit.</v>
          </cell>
          <cell r="H14363" t="str">
            <v>Preço Total</v>
          </cell>
          <cell r="I14363">
            <v>11.72</v>
          </cell>
        </row>
        <row r="14364">
          <cell r="B14364">
            <v>1</v>
          </cell>
          <cell r="C14364" t="str">
            <v>6111</v>
          </cell>
          <cell r="D14364" t="str">
            <v>SERVENTE</v>
          </cell>
          <cell r="E14364" t="str">
            <v>H</v>
          </cell>
          <cell r="F14364">
            <v>0.14280000000000001</v>
          </cell>
          <cell r="G14364">
            <v>6.93</v>
          </cell>
          <cell r="H14364">
            <v>0.99</v>
          </cell>
        </row>
        <row r="14365">
          <cell r="B14365" t="str">
            <v>A</v>
          </cell>
          <cell r="C14365" t="str">
            <v>74032/001</v>
          </cell>
          <cell r="D14365" t="str">
            <v xml:space="preserve">ESCAVADEIRA HIDRAULICA SOBRE ESTEIRAS 110HP A DIESEL - CHP - INCLUSIVEOPERADOR                                                                                                                          </v>
          </cell>
          <cell r="E14365" t="str">
            <v xml:space="preserve">CHP   </v>
          </cell>
          <cell r="F14365">
            <v>7.1400000000000005E-2</v>
          </cell>
          <cell r="G14365">
            <v>150.32999999999996</v>
          </cell>
          <cell r="H14365">
            <v>10.73</v>
          </cell>
        </row>
        <row r="14366">
          <cell r="D14366" t="str">
            <v>Custo Direto Total</v>
          </cell>
          <cell r="H14366">
            <v>11.72</v>
          </cell>
        </row>
        <row r="14367">
          <cell r="D14367" t="str">
            <v>Taxa de BDI %</v>
          </cell>
          <cell r="F14367">
            <v>1E-8</v>
          </cell>
          <cell r="H14367">
            <v>0</v>
          </cell>
        </row>
        <row r="14368">
          <cell r="D14368" t="str">
            <v>Total da Composição</v>
          </cell>
          <cell r="H14368">
            <v>11.72</v>
          </cell>
        </row>
        <row r="14369">
          <cell r="A14369" t="str">
            <v>72918</v>
          </cell>
          <cell r="B14369" t="str">
            <v>ESCAVACAO MECANICA DE VALA EM MATERIAL 2A. CATEGORIA DE 4,01 ATE 6,00M DE PROFUNDIDADE COM UTILIZACAO DE ESCAVADEIRA HIDRAULICA</v>
          </cell>
          <cell r="E14369" t="str">
            <v xml:space="preserve">M3    </v>
          </cell>
          <cell r="F14369" t="str">
            <v>Coeficiente</v>
          </cell>
          <cell r="G14369" t="str">
            <v>Preço Unit.</v>
          </cell>
          <cell r="H14369" t="str">
            <v>Preço Total</v>
          </cell>
          <cell r="I14369">
            <v>13.68</v>
          </cell>
        </row>
        <row r="14370">
          <cell r="B14370">
            <v>1</v>
          </cell>
          <cell r="C14370" t="str">
            <v>6111</v>
          </cell>
          <cell r="D14370" t="str">
            <v>SERVENTE</v>
          </cell>
          <cell r="E14370" t="str">
            <v>H</v>
          </cell>
          <cell r="F14370">
            <v>0.16669999999999999</v>
          </cell>
          <cell r="G14370">
            <v>6.93</v>
          </cell>
          <cell r="H14370">
            <v>1.1599999999999999</v>
          </cell>
        </row>
        <row r="14371">
          <cell r="B14371" t="str">
            <v>A</v>
          </cell>
          <cell r="C14371" t="str">
            <v>74032/001</v>
          </cell>
          <cell r="D14371" t="str">
            <v xml:space="preserve">ESCAVADEIRA HIDRAULICA SOBRE ESTEIRAS 110HP A DIESEL - CHP - INCLUSIVEOPERADOR                                                                                                                          </v>
          </cell>
          <cell r="E14371" t="str">
            <v xml:space="preserve">CHP   </v>
          </cell>
          <cell r="F14371">
            <v>8.3299999999999999E-2</v>
          </cell>
          <cell r="G14371">
            <v>150.32999999999996</v>
          </cell>
          <cell r="H14371">
            <v>12.52</v>
          </cell>
        </row>
        <row r="14372">
          <cell r="D14372" t="str">
            <v>Custo Direto Total</v>
          </cell>
          <cell r="H14372">
            <v>13.68</v>
          </cell>
        </row>
        <row r="14373">
          <cell r="D14373" t="str">
            <v>Taxa de BDI %</v>
          </cell>
          <cell r="F14373">
            <v>1E-8</v>
          </cell>
          <cell r="H14373">
            <v>0</v>
          </cell>
        </row>
        <row r="14374">
          <cell r="D14374" t="str">
            <v>Total da Composição</v>
          </cell>
          <cell r="H14374">
            <v>13.68</v>
          </cell>
        </row>
        <row r="14375">
          <cell r="A14375" t="str">
            <v>73962/001</v>
          </cell>
          <cell r="B14375" t="str">
            <v>ESCAVACAO DE VALA NAO ESCORADA EM MATERIAL DE 1A CATEGORIA ATE 1,5MDE PROFUNDIDADE COM RETROESCAVADEIRA 75HP, SEM ESGOTAMENTO, COM REDUTOR DE PRODUTIVIDADE</v>
          </cell>
          <cell r="E14375" t="str">
            <v xml:space="preserve">M3    </v>
          </cell>
          <cell r="F14375" t="str">
            <v>Coeficiente</v>
          </cell>
          <cell r="G14375" t="str">
            <v>Preço Unit.</v>
          </cell>
          <cell r="H14375" t="str">
            <v>Preço Total</v>
          </cell>
          <cell r="I14375">
            <v>12.85</v>
          </cell>
        </row>
        <row r="14376">
          <cell r="B14376" t="str">
            <v>A</v>
          </cell>
          <cell r="C14376" t="str">
            <v>73413</v>
          </cell>
          <cell r="D14376" t="str">
            <v xml:space="preserve">ESCAVACAO VALA N ESCOR ATE 1,5M C/RETROESCAV MAT 1A CAT C/PEDRAS/INST PREDIAIS/OUTROS REDUTORES DE PRODUTIV OU CAVAS FUNDACAO EXCL ESGOTAMENTO                                                          </v>
          </cell>
          <cell r="E14376" t="str">
            <v xml:space="preserve">M3    </v>
          </cell>
          <cell r="F14376">
            <v>1</v>
          </cell>
          <cell r="G14376">
            <v>12.850000000000001</v>
          </cell>
          <cell r="H14376">
            <v>12.85</v>
          </cell>
        </row>
        <row r="14377">
          <cell r="D14377" t="str">
            <v>Custo Direto Total</v>
          </cell>
          <cell r="H14377">
            <v>12.85</v>
          </cell>
        </row>
        <row r="14378">
          <cell r="D14378" t="str">
            <v>Taxa de BDI %</v>
          </cell>
          <cell r="F14378">
            <v>1E-8</v>
          </cell>
          <cell r="H14378">
            <v>0</v>
          </cell>
        </row>
        <row r="14379">
          <cell r="D14379" t="str">
            <v>Total da Composição</v>
          </cell>
          <cell r="H14379">
            <v>12.85</v>
          </cell>
        </row>
        <row r="14380">
          <cell r="A14380" t="str">
            <v>73962/002</v>
          </cell>
          <cell r="B14380" t="str">
            <v>ESCAVACAO DE VALA NAO ESCORADA EM MATERIAL DE 1A CATEGORIA COM PROFUNDIDADE DE 1,5 ATE 3M COM RETROESCAVADEIRA 75HP, SEM ESGOTAMENTO, COM REDUTOR DE PRODUTIVIDADE</v>
          </cell>
          <cell r="E14380" t="str">
            <v xml:space="preserve">M3    </v>
          </cell>
          <cell r="F14380" t="str">
            <v>Coeficiente</v>
          </cell>
          <cell r="G14380" t="str">
            <v>Preço Unit.</v>
          </cell>
          <cell r="H14380" t="str">
            <v>Preço Total</v>
          </cell>
          <cell r="I14380">
            <v>6.68</v>
          </cell>
        </row>
        <row r="14381">
          <cell r="B14381" t="str">
            <v>A</v>
          </cell>
          <cell r="C14381" t="str">
            <v>73430</v>
          </cell>
          <cell r="D14381" t="str">
            <v xml:space="preserve">ESCAVACAO VALA N ESCOR MAT 1A C/RETROESCAV ENTRE 1,5 14,77PEDRAS/INST PREDIAIS/OUTROS REDUTORES PRODUTIV OU CAVAS FUNDACAOEXCL ESGOTAMENTO.                                                             </v>
          </cell>
          <cell r="E14381" t="str">
            <v xml:space="preserve">M3    </v>
          </cell>
          <cell r="F14381">
            <v>1</v>
          </cell>
          <cell r="G14381">
            <v>6.68</v>
          </cell>
          <cell r="H14381">
            <v>6.68</v>
          </cell>
        </row>
        <row r="14382">
          <cell r="D14382" t="str">
            <v>Custo Direto Total</v>
          </cell>
          <cell r="H14382">
            <v>6.68</v>
          </cell>
        </row>
        <row r="14383">
          <cell r="D14383" t="str">
            <v>Taxa de BDI %</v>
          </cell>
          <cell r="F14383">
            <v>1E-8</v>
          </cell>
          <cell r="H14383">
            <v>0</v>
          </cell>
        </row>
        <row r="14384">
          <cell r="D14384" t="str">
            <v>Total da Composição</v>
          </cell>
          <cell r="H14384">
            <v>6.68</v>
          </cell>
        </row>
        <row r="14385">
          <cell r="A14385" t="str">
            <v>73962/004</v>
          </cell>
          <cell r="B14385" t="str">
            <v>ESCAVACAO DE VALA NAO ESCORADA EM MATERIAL DE 1A CATEGORIA COM PROFUNDIDADE DE 1,5 ATE 3M COM RETROESCAVADEIRA 75HP, SEM ESGOTAMENTO</v>
          </cell>
          <cell r="E14385" t="str">
            <v xml:space="preserve">M3    </v>
          </cell>
          <cell r="F14385" t="str">
            <v>Coeficiente</v>
          </cell>
          <cell r="G14385" t="str">
            <v>Preço Unit.</v>
          </cell>
          <cell r="H14385" t="str">
            <v>Preço Total</v>
          </cell>
          <cell r="I14385">
            <v>6.15</v>
          </cell>
        </row>
        <row r="14386">
          <cell r="B14386" t="str">
            <v>A</v>
          </cell>
          <cell r="C14386" t="str">
            <v>3062</v>
          </cell>
          <cell r="D14386" t="str">
            <v xml:space="preserve">ESCAVACAO DE VALA NAO ESCORADA EM MATERIAL DE 1A CATEGORIA COM PROFUNDIDADE DE 1,5 ATE 3M COM RETROESCAVADEIRA 75HP, SEM ESGOTAMENTO.                                                                   </v>
          </cell>
          <cell r="E14386" t="str">
            <v xml:space="preserve">M3    </v>
          </cell>
          <cell r="F14386">
            <v>1</v>
          </cell>
          <cell r="G14386">
            <v>6.1499999999999995</v>
          </cell>
          <cell r="H14386">
            <v>6.15</v>
          </cell>
        </row>
        <row r="14387">
          <cell r="D14387" t="str">
            <v>Custo Direto Total</v>
          </cell>
          <cell r="H14387">
            <v>6.15</v>
          </cell>
        </row>
        <row r="14388">
          <cell r="D14388" t="str">
            <v>Taxa de BDI %</v>
          </cell>
          <cell r="F14388">
            <v>1E-8</v>
          </cell>
          <cell r="H14388">
            <v>0</v>
          </cell>
        </row>
        <row r="14389">
          <cell r="D14389" t="str">
            <v>Total da Composição</v>
          </cell>
          <cell r="H14389">
            <v>6.15</v>
          </cell>
        </row>
        <row r="14390">
          <cell r="A14390" t="str">
            <v>73962/005</v>
          </cell>
          <cell r="B14390" t="str">
            <v>ESCAVAÇÃO DE VALA ESCORADA EM MATERIAL DE 1A CATEGORIA COM PROFUNDIDADE ATE 1,5M COM RETROESCAVADEIRA 75 HP COM REDUTOR DE PRODUTIVIDADE EXCLUINDO ESGOTAMENTO E ESCORAMENTO</v>
          </cell>
          <cell r="E14390" t="str">
            <v xml:space="preserve">M3    </v>
          </cell>
          <cell r="F14390" t="str">
            <v>Coeficiente</v>
          </cell>
          <cell r="G14390" t="str">
            <v>Preço Unit.</v>
          </cell>
          <cell r="H14390" t="str">
            <v>Preço Total</v>
          </cell>
          <cell r="I14390">
            <v>15.73</v>
          </cell>
        </row>
        <row r="14391">
          <cell r="B14391" t="str">
            <v>A</v>
          </cell>
          <cell r="C14391" t="str">
            <v>3063</v>
          </cell>
          <cell r="D14391" t="str">
            <v xml:space="preserve">ESCAV VALA ESCORADA ATE 1,50M C/RETROESCAV MAT 1A C/P14,87INST PREDIAIS/OUTROS REDUTORES PRODUTIV EXCL ESGOTA/ESCORAM                                                                                   </v>
          </cell>
          <cell r="E14391" t="str">
            <v xml:space="preserve">M3    </v>
          </cell>
          <cell r="F14391">
            <v>1</v>
          </cell>
          <cell r="G14391">
            <v>15.729999999999999</v>
          </cell>
          <cell r="H14391">
            <v>15.73</v>
          </cell>
        </row>
        <row r="14392">
          <cell r="D14392" t="str">
            <v>Custo Direto Total</v>
          </cell>
          <cell r="H14392">
            <v>15.73</v>
          </cell>
        </row>
        <row r="14393">
          <cell r="D14393" t="str">
            <v>Taxa de BDI %</v>
          </cell>
          <cell r="F14393">
            <v>1E-8</v>
          </cell>
          <cell r="H14393">
            <v>0</v>
          </cell>
        </row>
        <row r="14394">
          <cell r="D14394" t="str">
            <v>Total da Composição</v>
          </cell>
          <cell r="H14394">
            <v>15.73</v>
          </cell>
        </row>
        <row r="14395">
          <cell r="A14395" t="str">
            <v>73962/006</v>
          </cell>
          <cell r="B14395" t="str">
            <v>ESCAVAÇÃO DE VALA ESCORADA EM MATERIAL DE 1A CATEGORIA COM PROFUNDIDADE DE 1,5 ATE 3M COM RETROESCAVADEIRA 75 HP COM REDUTOR DE PRODUTIVIDADE EXCLUINDO ESGOTAMENTO E ESCORAMENTO</v>
          </cell>
          <cell r="E14395" t="str">
            <v xml:space="preserve">M3    </v>
          </cell>
          <cell r="F14395" t="str">
            <v>Coeficiente</v>
          </cell>
          <cell r="G14395" t="str">
            <v>Preço Unit.</v>
          </cell>
          <cell r="H14395" t="str">
            <v>Preço Total</v>
          </cell>
          <cell r="I14395">
            <v>20.18</v>
          </cell>
        </row>
        <row r="14396">
          <cell r="B14396" t="str">
            <v>A</v>
          </cell>
          <cell r="C14396" t="str">
            <v>3065</v>
          </cell>
          <cell r="D14396" t="str">
            <v xml:space="preserve">ESCAV VALA ESCOR C/RETROESCAV DE 1,5 A 3M PROF MAM3 19,08DRAS/INST PREDIAIS/OUTROS REDUTORES PRODUTIV EXCL ESGOTAM/ESCORAMENTO.                                                                         </v>
          </cell>
          <cell r="E14396" t="str">
            <v xml:space="preserve">M3    </v>
          </cell>
          <cell r="F14396">
            <v>1</v>
          </cell>
          <cell r="G14396">
            <v>20.18</v>
          </cell>
          <cell r="H14396">
            <v>20.18</v>
          </cell>
        </row>
        <row r="14397">
          <cell r="D14397" t="str">
            <v>Custo Direto Total</v>
          </cell>
          <cell r="H14397">
            <v>20.18</v>
          </cell>
        </row>
        <row r="14398">
          <cell r="D14398" t="str">
            <v>Taxa de BDI %</v>
          </cell>
          <cell r="F14398">
            <v>1E-8</v>
          </cell>
          <cell r="H14398">
            <v>0</v>
          </cell>
        </row>
        <row r="14399">
          <cell r="D14399" t="str">
            <v>Total da Composição</v>
          </cell>
          <cell r="H14399">
            <v>20.18</v>
          </cell>
        </row>
        <row r="14400">
          <cell r="A14400" t="str">
            <v>73962/007</v>
          </cell>
          <cell r="B14400" t="str">
            <v>ESCAVAÇÃO DE VALA ESCORADA EM MATERIAL DE 1A CATEGORIA COM PROFUNDIDADE ATE 1,5M COM RETROESCAVADEIRA 75 HP EXCLUINDO ESGOTAMENTO E ESCORAMENTO</v>
          </cell>
          <cell r="E14400" t="str">
            <v xml:space="preserve">M3    </v>
          </cell>
          <cell r="F14400" t="str">
            <v>Coeficiente</v>
          </cell>
          <cell r="G14400" t="str">
            <v>Preço Unit.</v>
          </cell>
          <cell r="H14400" t="str">
            <v>Preço Total</v>
          </cell>
          <cell r="I14400">
            <v>6.15</v>
          </cell>
        </row>
        <row r="14401">
          <cell r="B14401" t="str">
            <v>A</v>
          </cell>
          <cell r="C14401" t="str">
            <v>3062</v>
          </cell>
          <cell r="D14401" t="str">
            <v xml:space="preserve">ESCAVACAO DE VALA NAO ESCORADA EM MATERIAL DE 1A CATEGORIA COM PROFUNDIDADE DE 1,5 ATE 3M COM RETROESCAVADEIRA 75HP, SEM ESGOTAMENTO.                                                                   </v>
          </cell>
          <cell r="E14401" t="str">
            <v xml:space="preserve">M3    </v>
          </cell>
          <cell r="F14401">
            <v>1</v>
          </cell>
          <cell r="G14401">
            <v>6.1499999999999995</v>
          </cell>
          <cell r="H14401">
            <v>6.15</v>
          </cell>
        </row>
        <row r="14402">
          <cell r="D14402" t="str">
            <v>Custo Direto Total</v>
          </cell>
          <cell r="H14402">
            <v>6.15</v>
          </cell>
        </row>
        <row r="14403">
          <cell r="D14403" t="str">
            <v>Taxa de BDI %</v>
          </cell>
          <cell r="F14403">
            <v>1E-8</v>
          </cell>
          <cell r="H14403">
            <v>0</v>
          </cell>
        </row>
        <row r="14404">
          <cell r="D14404" t="str">
            <v>Total da Composição</v>
          </cell>
          <cell r="H14404">
            <v>6.15</v>
          </cell>
        </row>
        <row r="14405">
          <cell r="A14405" t="str">
            <v>73962/008</v>
          </cell>
          <cell r="B14405" t="str">
            <v>ESCAVAÇÃO DE VALA ESCORADA EM MATERIAL DE 1A CATEGORIA COM PROFUNDIDADE DE 1,5 ATE 3M COM RETROESCAVADEIRA 75 HP EXCLUINDO ESGOTAMENTO E ESCORAMENTO</v>
          </cell>
          <cell r="E14405" t="str">
            <v xml:space="preserve">M3    </v>
          </cell>
          <cell r="F14405" t="str">
            <v>Coeficiente</v>
          </cell>
          <cell r="G14405" t="str">
            <v>Preço Unit.</v>
          </cell>
          <cell r="H14405" t="str">
            <v>Preço Total</v>
          </cell>
          <cell r="I14405">
            <v>7.55</v>
          </cell>
        </row>
        <row r="14406">
          <cell r="B14406" t="str">
            <v>A</v>
          </cell>
          <cell r="C14406" t="str">
            <v>3071</v>
          </cell>
          <cell r="D14406" t="str">
            <v xml:space="preserve">ESCAVACAO VALA ESCORADA MAT 1A CAT C/RETROESCAV DE 1,5 A 3MEXCLUSIVE ESGOTAMENTO E ESCORAMENTO                                                                                                          </v>
          </cell>
          <cell r="E14406" t="str">
            <v xml:space="preserve">M3    </v>
          </cell>
          <cell r="F14406">
            <v>1</v>
          </cell>
          <cell r="G14406">
            <v>7.55</v>
          </cell>
          <cell r="H14406">
            <v>7.55</v>
          </cell>
        </row>
        <row r="14407">
          <cell r="D14407" t="str">
            <v>Custo Direto Total</v>
          </cell>
          <cell r="H14407">
            <v>7.55</v>
          </cell>
        </row>
        <row r="14408">
          <cell r="D14408" t="str">
            <v>Taxa de BDI %</v>
          </cell>
          <cell r="F14408">
            <v>1E-8</v>
          </cell>
          <cell r="H14408">
            <v>0</v>
          </cell>
        </row>
        <row r="14409">
          <cell r="D14409" t="str">
            <v>Total da Composição</v>
          </cell>
          <cell r="H14409">
            <v>7.55</v>
          </cell>
        </row>
        <row r="14410">
          <cell r="A14410" t="str">
            <v>73962/009</v>
          </cell>
          <cell r="B14410" t="str">
            <v>ESCAVACAO DE VALA NAO ESCORADA EM MATERIAL 1A CATEGORIA , PROFUNDIDADEATE 1,5 M COM ESCAVADEIRA HIDRAULICA 105 HP(CAPACIDADE DE 0,78M3), COM REDUTOR DE PRODUTIVIDADE SEM ESGOTAMENTO</v>
          </cell>
          <cell r="E14410" t="str">
            <v xml:space="preserve">M3    </v>
          </cell>
          <cell r="F14410" t="str">
            <v>Coeficiente</v>
          </cell>
          <cell r="G14410" t="str">
            <v>Preço Unit.</v>
          </cell>
          <cell r="H14410" t="str">
            <v>Preço Total</v>
          </cell>
          <cell r="I14410">
            <v>10.08</v>
          </cell>
        </row>
        <row r="14411">
          <cell r="B14411" t="str">
            <v>A</v>
          </cell>
          <cell r="C14411" t="str">
            <v>73580</v>
          </cell>
          <cell r="D14411" t="str">
            <v xml:space="preserve">ESCAV VALA N ESCORADA C/ESCAV HIDRAUL 0,78M3 ATE 1,5M PROFMAT 1A C/PEDRAS/INST PREDIAIS/OUTROS REDUTORES PRODUTIV OUCAVAS FUNDACAO EXCL ESGOTAM                                                         </v>
          </cell>
          <cell r="E14411" t="str">
            <v xml:space="preserve">M3    </v>
          </cell>
          <cell r="F14411">
            <v>1</v>
          </cell>
          <cell r="G14411">
            <v>10.08</v>
          </cell>
          <cell r="H14411">
            <v>10.08</v>
          </cell>
        </row>
        <row r="14412">
          <cell r="D14412" t="str">
            <v>Custo Direto Total</v>
          </cell>
          <cell r="H14412">
            <v>10.08</v>
          </cell>
        </row>
        <row r="14413">
          <cell r="D14413" t="str">
            <v>Taxa de BDI %</v>
          </cell>
          <cell r="F14413">
            <v>1E-8</v>
          </cell>
          <cell r="H14413">
            <v>0</v>
          </cell>
        </row>
        <row r="14414">
          <cell r="D14414" t="str">
            <v>Total da Composição</v>
          </cell>
          <cell r="H14414">
            <v>10.08</v>
          </cell>
        </row>
        <row r="14415">
          <cell r="A14415" t="str">
            <v>73962/010</v>
          </cell>
          <cell r="B14415" t="str">
            <v>ESCAVACAO DE VALA NAO ESCORADA EM MATERIAL 1A CATEGORIA , PROFUNDIDADEDE 1,5 A 3M COM ESCAVADEIRA HIDRAULICA 105 HP(CAPACIDADE DE 0,78M3),COM REDUTOR DE PRODUTIVIDADE SEM ESGOTAMENTO</v>
          </cell>
          <cell r="E14415" t="str">
            <v xml:space="preserve">M3    </v>
          </cell>
          <cell r="F14415" t="str">
            <v>Coeficiente</v>
          </cell>
          <cell r="G14415" t="str">
            <v>Preço Unit.</v>
          </cell>
          <cell r="H14415" t="str">
            <v>Preço Total</v>
          </cell>
          <cell r="I14415">
            <v>11.55</v>
          </cell>
        </row>
        <row r="14416">
          <cell r="B14416" t="str">
            <v>A</v>
          </cell>
          <cell r="C14416" t="str">
            <v>73579</v>
          </cell>
          <cell r="D14416" t="str">
            <v xml:space="preserve">ESCAV VALA N ESCOR DE 1,5 A 3M PROF C/ESCAV HIDRAUL 0,78M3MAT 1A CAT C/PEDRAS/INST PREDIAIS/OUTROS REDUTORES PRODUTIVOUCAVAS FUNDACAO EXCL ESGOTAMENTO.                                                 </v>
          </cell>
          <cell r="E14416" t="str">
            <v xml:space="preserve">M3    </v>
          </cell>
          <cell r="F14416">
            <v>1</v>
          </cell>
          <cell r="G14416">
            <v>11.55</v>
          </cell>
          <cell r="H14416">
            <v>11.55</v>
          </cell>
        </row>
        <row r="14417">
          <cell r="D14417" t="str">
            <v>Custo Direto Total</v>
          </cell>
          <cell r="H14417">
            <v>11.55</v>
          </cell>
        </row>
        <row r="14418">
          <cell r="D14418" t="str">
            <v>Taxa de BDI %</v>
          </cell>
          <cell r="F14418">
            <v>1E-8</v>
          </cell>
          <cell r="H14418">
            <v>0</v>
          </cell>
        </row>
        <row r="14419">
          <cell r="D14419" t="str">
            <v>Total da Composição</v>
          </cell>
          <cell r="H14419">
            <v>11.55</v>
          </cell>
        </row>
        <row r="14420">
          <cell r="A14420" t="str">
            <v>73962/011</v>
          </cell>
          <cell r="B14420" t="str">
            <v>ESCAVACAO DE VALA NAO ESCORADA EM MATERIAL 1A CATEGORIA , PROFUNDIDADEDE 3 A 4,5M COM ESCAVADEIRA HIDRAULICA 105 HP(CAPACIDADE DE 0,78M3),COM REDUTOR DE PRODUTIVIDADE SEM ESGOTAMENTO</v>
          </cell>
          <cell r="E14420" t="str">
            <v xml:space="preserve">M3    </v>
          </cell>
          <cell r="F14420" t="str">
            <v>Coeficiente</v>
          </cell>
          <cell r="G14420" t="str">
            <v>Preço Unit.</v>
          </cell>
          <cell r="H14420" t="str">
            <v>Preço Total</v>
          </cell>
          <cell r="I14420">
            <v>13.34</v>
          </cell>
        </row>
        <row r="14421">
          <cell r="B14421" t="str">
            <v>A</v>
          </cell>
          <cell r="C14421" t="str">
            <v>73578</v>
          </cell>
          <cell r="D14421" t="str">
            <v xml:space="preserve">ESCAVACAO VALA N ESCOR DE 3 A 4,5M PROF C/ESCAV HIDR0,78M3MAT 1A CAT C/PEDRAS/INST PREDIAIS/OUTROS REDUTORES PRODUTIVOU CAVAS FUNDACAO EXCL ESGOTAMENTO                                                 </v>
          </cell>
          <cell r="E14421" t="str">
            <v xml:space="preserve">M3    </v>
          </cell>
          <cell r="F14421">
            <v>1</v>
          </cell>
          <cell r="G14421">
            <v>13.34</v>
          </cell>
          <cell r="H14421">
            <v>13.34</v>
          </cell>
        </row>
        <row r="14422">
          <cell r="D14422" t="str">
            <v>Custo Direto Total</v>
          </cell>
          <cell r="H14422">
            <v>13.34</v>
          </cell>
        </row>
        <row r="14423">
          <cell r="D14423" t="str">
            <v>Taxa de BDI %</v>
          </cell>
          <cell r="F14423">
            <v>1E-8</v>
          </cell>
          <cell r="H14423">
            <v>0</v>
          </cell>
        </row>
        <row r="14424">
          <cell r="D14424" t="str">
            <v>Total da Composição</v>
          </cell>
          <cell r="H14424">
            <v>13.34</v>
          </cell>
        </row>
        <row r="14425">
          <cell r="A14425" t="str">
            <v>73962/012</v>
          </cell>
          <cell r="B14425" t="str">
            <v>ESCAVACAO DE VALA NAO ESCORADA EM MATERIAL 1A CATEGORIA , PROFUNDIDADEDE 4,5 A 6M COM ESCAVADEIRA HIDRAULICA 105 HP(CAPACIDADE DE 0,78M3),COM REDUTOR DE PRODUTIVIDADE SEM ESGOTAMENTO</v>
          </cell>
          <cell r="E14425" t="str">
            <v xml:space="preserve">M3    </v>
          </cell>
          <cell r="F14425" t="str">
            <v>Coeficiente</v>
          </cell>
          <cell r="G14425" t="str">
            <v>Preço Unit.</v>
          </cell>
          <cell r="H14425" t="str">
            <v>Preço Total</v>
          </cell>
          <cell r="I14425">
            <v>16.62</v>
          </cell>
        </row>
        <row r="14426">
          <cell r="B14426" t="str">
            <v>A</v>
          </cell>
          <cell r="C14426" t="str">
            <v>73577</v>
          </cell>
          <cell r="D14426" t="str">
            <v xml:space="preserve">ESCAVACAO VALA N ESCOR DE 4,5 A 6M PROF C/ESCAV HIDR 0,78M3MAT 1A CAT C/PEDRAS/INST PREDIAIS/OUTROS REDUTORES PRODUTIVOU CAVAS FUNDACAO EXCL ESGOTAMENTO                                                </v>
          </cell>
          <cell r="E14426" t="str">
            <v xml:space="preserve">M3    </v>
          </cell>
          <cell r="F14426">
            <v>1</v>
          </cell>
          <cell r="G14426">
            <v>16.619999999999997</v>
          </cell>
          <cell r="H14426">
            <v>16.62</v>
          </cell>
        </row>
        <row r="14427">
          <cell r="D14427" t="str">
            <v>Custo Direto Total</v>
          </cell>
          <cell r="H14427">
            <v>16.62</v>
          </cell>
        </row>
        <row r="14428">
          <cell r="D14428" t="str">
            <v>Taxa de BDI %</v>
          </cell>
          <cell r="F14428">
            <v>1E-8</v>
          </cell>
          <cell r="H14428">
            <v>0</v>
          </cell>
        </row>
        <row r="14429">
          <cell r="D14429" t="str">
            <v>Total da Composição</v>
          </cell>
          <cell r="H14429">
            <v>16.62</v>
          </cell>
        </row>
        <row r="14430">
          <cell r="A14430" t="str">
            <v>73962/013</v>
          </cell>
          <cell r="B14430" t="str">
            <v>ESCAVACAO DE VALA NAO ESCORADA EM MATERIAL 1A CATEGORIA , PROFUNDIDADEATE 1,5 M COM ESCAVADEIRA HIDRAULICA 105 HP(CAPACIDADE DE 0,78M3), SEM ESGOTAMENTO</v>
          </cell>
          <cell r="E14430" t="str">
            <v xml:space="preserve">M3    </v>
          </cell>
          <cell r="F14430" t="str">
            <v>Coeficiente</v>
          </cell>
          <cell r="G14430" t="str">
            <v>Preço Unit.</v>
          </cell>
          <cell r="H14430" t="str">
            <v>Preço Total</v>
          </cell>
          <cell r="I14430">
            <v>3.7199999999999998</v>
          </cell>
        </row>
        <row r="14431">
          <cell r="B14431" t="str">
            <v>A</v>
          </cell>
          <cell r="C14431" t="str">
            <v>74032/001</v>
          </cell>
          <cell r="D14431" t="str">
            <v xml:space="preserve">ESCAVADEIRA HIDRAULICA SOBRE ESTEIRAS 110HP A DIESEL - CHP - INCLUSIVEOPERADOR                                                                                                                          </v>
          </cell>
          <cell r="E14431" t="str">
            <v xml:space="preserve">CHP   </v>
          </cell>
          <cell r="F14431">
            <v>2.3E-2</v>
          </cell>
          <cell r="G14431">
            <v>150.32999999999996</v>
          </cell>
          <cell r="H14431">
            <v>3.46</v>
          </cell>
        </row>
        <row r="14432">
          <cell r="B14432" t="str">
            <v>A</v>
          </cell>
          <cell r="C14432" t="str">
            <v>74032/002</v>
          </cell>
          <cell r="D14432" t="str">
            <v xml:space="preserve">ESCAVADEIRA HIDRAULICA SOBRE ESTEIRAS 110HP A DIESEL - CHI - INCLUISVEOPERADOR                                                                                                                          </v>
          </cell>
          <cell r="E14432" t="str">
            <v xml:space="preserve">CHI   </v>
          </cell>
          <cell r="F14432">
            <v>4.0499999999999998E-3</v>
          </cell>
          <cell r="G14432">
            <v>65.27</v>
          </cell>
          <cell r="H14432">
            <v>0.26</v>
          </cell>
        </row>
        <row r="14433">
          <cell r="D14433" t="str">
            <v>Custo Direto Total</v>
          </cell>
          <cell r="H14433">
            <v>3.7199999999999998</v>
          </cell>
        </row>
        <row r="14434">
          <cell r="D14434" t="str">
            <v>Taxa de BDI %</v>
          </cell>
          <cell r="F14434">
            <v>1E-8</v>
          </cell>
          <cell r="H14434">
            <v>0</v>
          </cell>
        </row>
        <row r="14435">
          <cell r="D14435" t="str">
            <v>Total da Composição</v>
          </cell>
          <cell r="H14435">
            <v>3.7199999999999998</v>
          </cell>
        </row>
        <row r="14436">
          <cell r="A14436" t="str">
            <v>73962/014</v>
          </cell>
          <cell r="B14436" t="str">
            <v>ESCAVACAO DE VALA NAO ESCORADA EM MATERIAL 1A CATEGORIA , PROFUNDIDADEDE 1,5 A 3M COM ESCAVADEIRA HIDRAULICA 105 HP(CAPACIDADE DE 0,78M3),SEM ESGOTAMENTO</v>
          </cell>
          <cell r="E14436" t="str">
            <v xml:space="preserve">M3    </v>
          </cell>
          <cell r="F14436" t="str">
            <v>Coeficiente</v>
          </cell>
          <cell r="G14436" t="str">
            <v>Preço Unit.</v>
          </cell>
          <cell r="H14436" t="str">
            <v>Preço Total</v>
          </cell>
          <cell r="I14436">
            <v>4.43</v>
          </cell>
        </row>
        <row r="14437">
          <cell r="B14437" t="str">
            <v>A</v>
          </cell>
          <cell r="C14437" t="str">
            <v>73576</v>
          </cell>
          <cell r="D14437" t="str">
            <v xml:space="preserve">ESCAVAC VALA N ESCOR DE1,5 A 3M(ESCAV HIDRAUL 0,78M3)MAT 1ACAT EXCL ESGOTAMENTOO.                                                                                                                       </v>
          </cell>
          <cell r="E14437" t="str">
            <v xml:space="preserve">M3    </v>
          </cell>
          <cell r="F14437">
            <v>1</v>
          </cell>
          <cell r="G14437">
            <v>4.43</v>
          </cell>
          <cell r="H14437">
            <v>4.43</v>
          </cell>
        </row>
        <row r="14438">
          <cell r="D14438" t="str">
            <v>Custo Direto Total</v>
          </cell>
          <cell r="H14438">
            <v>4.43</v>
          </cell>
        </row>
        <row r="14439">
          <cell r="D14439" t="str">
            <v>Taxa de BDI %</v>
          </cell>
          <cell r="F14439">
            <v>1E-8</v>
          </cell>
          <cell r="H14439">
            <v>0</v>
          </cell>
        </row>
        <row r="14440">
          <cell r="D14440" t="str">
            <v>Total da Composição</v>
          </cell>
          <cell r="H14440">
            <v>4.43</v>
          </cell>
        </row>
        <row r="14441">
          <cell r="A14441" t="str">
            <v>73962/015</v>
          </cell>
          <cell r="B14441" t="str">
            <v>ESCAVACAO DE VALA NAO ESCORADA EM MATERIAL 1A CATEGORIA , PROFUNDIDADEDE 3 A 4,5M COM ESCAVADEIRA HIDRAULICA 105 HP(CAPACIDADE DE 0,78M3),SEM ESGOTAMENTO</v>
          </cell>
          <cell r="E14441" t="str">
            <v xml:space="preserve">M3    </v>
          </cell>
          <cell r="F14441" t="str">
            <v>Coeficiente</v>
          </cell>
          <cell r="G14441" t="str">
            <v>Preço Unit.</v>
          </cell>
          <cell r="H14441" t="str">
            <v>Preço Total</v>
          </cell>
          <cell r="I14441">
            <v>5.57</v>
          </cell>
        </row>
        <row r="14442">
          <cell r="B14442" t="str">
            <v>A</v>
          </cell>
          <cell r="C14442" t="str">
            <v>73575</v>
          </cell>
          <cell r="D14442" t="str">
            <v xml:space="preserve">ESCAVAC VALA N ESCOR DE 3 A 4,5M(ESCAV HIDRAUL O,78M3)MAT 1ACAT EXCL ESGOTAMENTO.                                                                                                                       </v>
          </cell>
          <cell r="E14442" t="str">
            <v xml:space="preserve">M3    </v>
          </cell>
          <cell r="F14442">
            <v>1</v>
          </cell>
          <cell r="G14442">
            <v>5.5699999999999994</v>
          </cell>
          <cell r="H14442">
            <v>5.57</v>
          </cell>
        </row>
        <row r="14443">
          <cell r="D14443" t="str">
            <v>Custo Direto Total</v>
          </cell>
          <cell r="H14443">
            <v>5.57</v>
          </cell>
        </row>
        <row r="14444">
          <cell r="D14444" t="str">
            <v>Taxa de BDI %</v>
          </cell>
          <cell r="F14444">
            <v>1E-8</v>
          </cell>
          <cell r="H14444">
            <v>0</v>
          </cell>
        </row>
        <row r="14445">
          <cell r="D14445" t="str">
            <v>Total da Composição</v>
          </cell>
          <cell r="H14445">
            <v>5.57</v>
          </cell>
        </row>
        <row r="14446">
          <cell r="A14446" t="str">
            <v>73962/016</v>
          </cell>
          <cell r="B14446" t="str">
            <v>ESCAVACAO DE VALA NAO ESCORADA EM MATERIAL 1A CATEGORIA , PROFUNDIDADEDE 4,5 A 6M COM ESCAVADEIRA HIDRAULICA 105 HP(CAPACIDADE DE 0,78M3),SEM ESGOTAMENTO</v>
          </cell>
          <cell r="E14446" t="str">
            <v xml:space="preserve">M3    </v>
          </cell>
          <cell r="F14446" t="str">
            <v>Coeficiente</v>
          </cell>
          <cell r="G14446" t="str">
            <v>Preço Unit.</v>
          </cell>
          <cell r="H14446" t="str">
            <v>Preço Total</v>
          </cell>
          <cell r="I14446">
            <v>6.8</v>
          </cell>
        </row>
        <row r="14447">
          <cell r="B14447" t="str">
            <v>A</v>
          </cell>
          <cell r="C14447" t="str">
            <v>73574</v>
          </cell>
          <cell r="D14447" t="str">
            <v xml:space="preserve">ESCAVAC VALA N ESCOR DE 4,5 A 6M(ESCAV HIDRAUL 0,78M3)MAT1ACAT EXCL ESGOTAMENTO.                                                                                                                        </v>
          </cell>
          <cell r="E14447" t="str">
            <v xml:space="preserve">M3    </v>
          </cell>
          <cell r="F14447">
            <v>1</v>
          </cell>
          <cell r="G14447">
            <v>6.8</v>
          </cell>
          <cell r="H14447">
            <v>6.8</v>
          </cell>
        </row>
        <row r="14448">
          <cell r="D14448" t="str">
            <v>Custo Direto Total</v>
          </cell>
          <cell r="H14448">
            <v>6.8</v>
          </cell>
        </row>
        <row r="14449">
          <cell r="D14449" t="str">
            <v>Taxa de BDI %</v>
          </cell>
          <cell r="F14449">
            <v>1E-8</v>
          </cell>
          <cell r="H14449">
            <v>0</v>
          </cell>
        </row>
        <row r="14450">
          <cell r="D14450" t="str">
            <v>Total da Composição</v>
          </cell>
          <cell r="H14450">
            <v>6.8</v>
          </cell>
        </row>
        <row r="14451">
          <cell r="A14451" t="str">
            <v>73962/017</v>
          </cell>
          <cell r="B14451" t="str">
            <v>ESCAVACAO DE VALA NAO ESCORADA EM MATERIAL 1A CATEGORIA , PROFUNDIDADEATE 1,5 M COM ESCAVADEIRA HIDRAULICA 105 HP(CAPACIDADE DE 0,78M3), COM REDUTOR DE PRODUTIVIDADE SEM ESGOTAMENTO</v>
          </cell>
          <cell r="E14451" t="str">
            <v xml:space="preserve">M3    </v>
          </cell>
          <cell r="F14451" t="str">
            <v>Coeficiente</v>
          </cell>
          <cell r="G14451" t="str">
            <v>Preço Unit.</v>
          </cell>
          <cell r="H14451" t="str">
            <v>Preço Total</v>
          </cell>
          <cell r="I14451">
            <v>12.41</v>
          </cell>
        </row>
        <row r="14452">
          <cell r="B14452" t="str">
            <v>A</v>
          </cell>
          <cell r="C14452" t="str">
            <v>73573</v>
          </cell>
          <cell r="D14452" t="str">
            <v xml:space="preserve">ESCAV VALA(ESCAV HIDR)ESCOR ATE 1,5MMAT 1A C/REDUTOR PRODUT(CAVA FUNDACAO/PEDRAS/INST PREDIAIS/OUTROS EXCL ESGOTAMENTO//ESCORAMENTO.                                                                    </v>
          </cell>
          <cell r="E14452" t="str">
            <v xml:space="preserve">M3    </v>
          </cell>
          <cell r="F14452">
            <v>1</v>
          </cell>
          <cell r="G14452">
            <v>12.409999999999998</v>
          </cell>
          <cell r="H14452">
            <v>12.41</v>
          </cell>
        </row>
        <row r="14453">
          <cell r="D14453" t="str">
            <v>Custo Direto Total</v>
          </cell>
          <cell r="H14453">
            <v>12.41</v>
          </cell>
        </row>
        <row r="14454">
          <cell r="D14454" t="str">
            <v>Taxa de BDI %</v>
          </cell>
          <cell r="F14454">
            <v>1E-8</v>
          </cell>
          <cell r="H14454">
            <v>0</v>
          </cell>
        </row>
        <row r="14455">
          <cell r="D14455" t="str">
            <v>Total da Composição</v>
          </cell>
          <cell r="H14455">
            <v>12.41</v>
          </cell>
        </row>
        <row r="14456">
          <cell r="A14456" t="str">
            <v>73962/018</v>
          </cell>
          <cell r="B14456" t="str">
            <v>ESCAVACAO DE VALA ESCORADA EM MATERIAL 1A CATEGORIA , PROFUNDIDADE DE1,5 A 3M COM ESCAVADEIRA HIDRAULICA 105 HP(CAPACIDADE DE 0,78M3), COMREDUTOR DE PRODUTIVIDADE SEM ESGOTAMENTO</v>
          </cell>
          <cell r="E14456" t="str">
            <v xml:space="preserve">M3    </v>
          </cell>
          <cell r="F14456" t="str">
            <v>Coeficiente</v>
          </cell>
          <cell r="G14456" t="str">
            <v>Preço Unit.</v>
          </cell>
          <cell r="H14456" t="str">
            <v>Preço Total</v>
          </cell>
          <cell r="I14456">
            <v>13.07</v>
          </cell>
        </row>
        <row r="14457">
          <cell r="B14457" t="str">
            <v>A</v>
          </cell>
          <cell r="C14457" t="str">
            <v>73572</v>
          </cell>
          <cell r="D14457" t="str">
            <v xml:space="preserve">ESCAV(ESCAV HIDR)VALA ESCOR DE 1,5 A 3MMAT 1A C/REDUTOR PRODUTIVIDADE(CAVAS FUNDACOES/PEDRAS/INST PREDIAIS/OUTROS)EXCLESGOTAMENTO E ESCORAMENTO.                                                        </v>
          </cell>
          <cell r="E14457" t="str">
            <v xml:space="preserve">M3    </v>
          </cell>
          <cell r="F14457">
            <v>1</v>
          </cell>
          <cell r="G14457">
            <v>13.07</v>
          </cell>
          <cell r="H14457">
            <v>13.07</v>
          </cell>
        </row>
        <row r="14458">
          <cell r="D14458" t="str">
            <v>Custo Direto Total</v>
          </cell>
          <cell r="H14458">
            <v>13.07</v>
          </cell>
        </row>
        <row r="14459">
          <cell r="D14459" t="str">
            <v>Taxa de BDI %</v>
          </cell>
          <cell r="F14459">
            <v>1E-8</v>
          </cell>
          <cell r="H14459">
            <v>0</v>
          </cell>
        </row>
        <row r="14460">
          <cell r="D14460" t="str">
            <v>Total da Composição</v>
          </cell>
          <cell r="H14460">
            <v>13.07</v>
          </cell>
        </row>
        <row r="14461">
          <cell r="A14461" t="str">
            <v>73962/019</v>
          </cell>
          <cell r="B14461" t="str">
            <v>ESCAVACAO DE VALA ESCORADA EM MATERIAL 1A CATEGORIA , PROFUNDIDADE DE3 A 4,5M COM ESCAVADEIRA HIDRAULICA 105 HP(CAPACIDADE DE 0,78M3), COMREDUTOR DE PRODUTIVIDADE SEM ESGOTAMENTO</v>
          </cell>
          <cell r="E14461" t="str">
            <v xml:space="preserve">M3    </v>
          </cell>
          <cell r="F14461" t="str">
            <v>Coeficiente</v>
          </cell>
          <cell r="G14461" t="str">
            <v>Preço Unit.</v>
          </cell>
          <cell r="H14461" t="str">
            <v>Preço Total</v>
          </cell>
          <cell r="I14461">
            <v>18.96</v>
          </cell>
        </row>
        <row r="14462">
          <cell r="B14462" t="str">
            <v>A</v>
          </cell>
          <cell r="C14462" t="str">
            <v>73571</v>
          </cell>
          <cell r="D14462" t="str">
            <v xml:space="preserve">ESCAV(ESCAV HIDR)VALA ESCOR DE 3 A 4,5M MAT 1A C/REDUTORESPRODUTIVIDADE(CAVAS FUNDACOES/PEDRAS/INST PREDIAIS/OUTROS)EXCLUSIVE ESGOTAMENTO E ESCORAMENTO.                                                </v>
          </cell>
          <cell r="E14462" t="str">
            <v xml:space="preserve">M3    </v>
          </cell>
          <cell r="F14462">
            <v>1</v>
          </cell>
          <cell r="G14462">
            <v>18.959999999999997</v>
          </cell>
          <cell r="H14462">
            <v>18.96</v>
          </cell>
        </row>
        <row r="14463">
          <cell r="D14463" t="str">
            <v>Custo Direto Total</v>
          </cell>
          <cell r="H14463">
            <v>18.96</v>
          </cell>
        </row>
        <row r="14464">
          <cell r="D14464" t="str">
            <v>Taxa de BDI %</v>
          </cell>
          <cell r="F14464">
            <v>1E-8</v>
          </cell>
          <cell r="H14464">
            <v>0</v>
          </cell>
        </row>
        <row r="14465">
          <cell r="D14465" t="str">
            <v>Total da Composição</v>
          </cell>
          <cell r="H14465">
            <v>18.96</v>
          </cell>
        </row>
        <row r="14466">
          <cell r="A14466" t="str">
            <v>73962/020</v>
          </cell>
          <cell r="B14466" t="str">
            <v>ESCAVACAO DE VALA ESCORADA EM MATERIAL 1A CATEGORIA , PROFUNDIDADE DE4,5 A 6M COM ESCAVADEIRA HIDRAULICA 105 HP(CAPACIDADE DE 0,78M3), COMREDUTOR DE PRODUTIVIDADE SEM ESGOTAMENTO</v>
          </cell>
          <cell r="E14466" t="str">
            <v xml:space="preserve">M3    </v>
          </cell>
          <cell r="F14466" t="str">
            <v>Coeficiente</v>
          </cell>
          <cell r="G14466" t="str">
            <v>Preço Unit.</v>
          </cell>
          <cell r="H14466" t="str">
            <v>Preço Total</v>
          </cell>
          <cell r="I14466">
            <v>30.29</v>
          </cell>
        </row>
        <row r="14467">
          <cell r="B14467" t="str">
            <v>A</v>
          </cell>
          <cell r="C14467" t="str">
            <v>73570</v>
          </cell>
          <cell r="D14467" t="str">
            <v xml:space="preserve">ESCAV(ESCAV HIDR)VALA ESCOR PROF=4,5 A 6M MAT 1A C/REDUTORESPRODUT(CAVAS FUNDACOES/PEDRAS/INST PREDIAIS/OUTROS)EXCL ESG//ESCORAMENTO.                                                                   </v>
          </cell>
          <cell r="E14467" t="str">
            <v xml:space="preserve">M3    </v>
          </cell>
          <cell r="F14467">
            <v>1</v>
          </cell>
          <cell r="G14467">
            <v>30.29</v>
          </cell>
          <cell r="H14467">
            <v>30.29</v>
          </cell>
        </row>
        <row r="14468">
          <cell r="D14468" t="str">
            <v>Custo Direto Total</v>
          </cell>
          <cell r="H14468">
            <v>30.29</v>
          </cell>
        </row>
        <row r="14469">
          <cell r="D14469" t="str">
            <v>Taxa de BDI %</v>
          </cell>
          <cell r="F14469">
            <v>1E-8</v>
          </cell>
          <cell r="H14469">
            <v>0</v>
          </cell>
        </row>
        <row r="14470">
          <cell r="D14470" t="str">
            <v>Total da Composição</v>
          </cell>
          <cell r="H14470">
            <v>30.29</v>
          </cell>
        </row>
        <row r="14471">
          <cell r="A14471" t="str">
            <v>73962/021</v>
          </cell>
          <cell r="B14471" t="str">
            <v>ESCAVACAO DE VALA ESCORADA EM MATERIAL 1A CATEGORIA , PROFUNDIDADE ATE1,5 M COM ESCAVADEIRA HIDRAULICA 105 HP(CAPACIDADE DE 0,78M3), SEM ESGOTAMENTO</v>
          </cell>
          <cell r="E14471" t="str">
            <v xml:space="preserve">M3    </v>
          </cell>
          <cell r="F14471" t="str">
            <v>Coeficiente</v>
          </cell>
          <cell r="G14471" t="str">
            <v>Preço Unit.</v>
          </cell>
          <cell r="H14471" t="str">
            <v>Preço Total</v>
          </cell>
          <cell r="I14471">
            <v>4.72</v>
          </cell>
        </row>
        <row r="14472">
          <cell r="B14472" t="str">
            <v>A</v>
          </cell>
          <cell r="C14472" t="str">
            <v>73569</v>
          </cell>
          <cell r="D14472" t="str">
            <v xml:space="preserve">ESCAV(ESCAV HIDR)VALA ESCOR PROF&gt;1,5M MAT 1A CAT EXCL ESG/ESCORAMENTO.                                                                                                                                  </v>
          </cell>
          <cell r="E14472" t="str">
            <v xml:space="preserve">M3    </v>
          </cell>
          <cell r="F14472">
            <v>1</v>
          </cell>
          <cell r="G14472">
            <v>4.72</v>
          </cell>
          <cell r="H14472">
            <v>4.72</v>
          </cell>
        </row>
        <row r="14473">
          <cell r="D14473" t="str">
            <v>Custo Direto Total</v>
          </cell>
          <cell r="H14473">
            <v>4.72</v>
          </cell>
        </row>
        <row r="14474">
          <cell r="D14474" t="str">
            <v>Taxa de BDI %</v>
          </cell>
          <cell r="F14474">
            <v>1E-8</v>
          </cell>
          <cell r="H14474">
            <v>0</v>
          </cell>
        </row>
        <row r="14475">
          <cell r="D14475" t="str">
            <v>Total da Composição</v>
          </cell>
          <cell r="H14475">
            <v>4.72</v>
          </cell>
        </row>
        <row r="14476">
          <cell r="A14476" t="str">
            <v>73962/022</v>
          </cell>
          <cell r="B14476" t="str">
            <v>ESCAVACAO DE VALA ESCORADA EM MATERIAL 1A CATEGORIA , PROFUNDIDADE DE1,5 A 3M COM ESCAVADEIRA HIDRAULICA 105 HP(CAPACIDADE DE 0,78M3), SEMESGOTAMENTO</v>
          </cell>
          <cell r="E14476" t="str">
            <v xml:space="preserve">M3    </v>
          </cell>
          <cell r="F14476" t="str">
            <v>Coeficiente</v>
          </cell>
          <cell r="G14476" t="str">
            <v>Preço Unit.</v>
          </cell>
          <cell r="H14476" t="str">
            <v>Preço Total</v>
          </cell>
          <cell r="I14476">
            <v>5.39</v>
          </cell>
        </row>
        <row r="14477">
          <cell r="B14477" t="str">
            <v>A</v>
          </cell>
          <cell r="C14477" t="str">
            <v>73568</v>
          </cell>
          <cell r="D14477" t="str">
            <v xml:space="preserve">ESCAV(ESCAV HIDR)VALA ESCOR PROF=1,5 A 3M MAT 1A CAT EXCLESGOTAMENTO E ESCORAMENTO.                                                                                                                     </v>
          </cell>
          <cell r="E14477" t="str">
            <v xml:space="preserve">M3    </v>
          </cell>
          <cell r="F14477">
            <v>1</v>
          </cell>
          <cell r="G14477">
            <v>5.39</v>
          </cell>
          <cell r="H14477">
            <v>5.39</v>
          </cell>
        </row>
        <row r="14478">
          <cell r="D14478" t="str">
            <v>Custo Direto Total</v>
          </cell>
          <cell r="H14478">
            <v>5.39</v>
          </cell>
        </row>
        <row r="14479">
          <cell r="D14479" t="str">
            <v>Taxa de BDI %</v>
          </cell>
          <cell r="F14479">
            <v>1E-8</v>
          </cell>
          <cell r="H14479">
            <v>0</v>
          </cell>
        </row>
        <row r="14480">
          <cell r="D14480" t="str">
            <v>Total da Composição</v>
          </cell>
          <cell r="H14480">
            <v>5.39</v>
          </cell>
        </row>
        <row r="14481">
          <cell r="A14481" t="str">
            <v>73962/023</v>
          </cell>
          <cell r="B14481" t="str">
            <v>ESCAVACAO DE VALA ESCORADA EM MATERIAL 1A CATEGORIA , PROFUNDIDADE DE3 A 4,5M COM ESCAVADEIRA HIDRAULICA 105 HP(CAPACIDADE DE 0,78M3), SEMESGOTAMENTO</v>
          </cell>
          <cell r="E14481" t="str">
            <v xml:space="preserve">M3    </v>
          </cell>
          <cell r="F14481" t="str">
            <v>Coeficiente</v>
          </cell>
          <cell r="G14481" t="str">
            <v>Preço Unit.</v>
          </cell>
          <cell r="H14481" t="str">
            <v>Preço Total</v>
          </cell>
          <cell r="I14481">
            <v>7.97</v>
          </cell>
        </row>
        <row r="14482">
          <cell r="B14482" t="str">
            <v>A</v>
          </cell>
          <cell r="C14482" t="str">
            <v>73567</v>
          </cell>
          <cell r="D14482" t="str">
            <v xml:space="preserve">ESCAV(ESCAV HIDR)VALA ESCOR PROF=3 A 4,5M MAT 1A CAT EXCLESGOTAMENTO E ESCORAMENTO.                                                                                                                     </v>
          </cell>
          <cell r="E14482" t="str">
            <v xml:space="preserve">M3    </v>
          </cell>
          <cell r="F14482">
            <v>1</v>
          </cell>
          <cell r="G14482">
            <v>7.9699999999999989</v>
          </cell>
          <cell r="H14482">
            <v>7.97</v>
          </cell>
        </row>
        <row r="14483">
          <cell r="D14483" t="str">
            <v>Custo Direto Total</v>
          </cell>
          <cell r="H14483">
            <v>7.97</v>
          </cell>
        </row>
        <row r="14484">
          <cell r="D14484" t="str">
            <v>Taxa de BDI %</v>
          </cell>
          <cell r="F14484">
            <v>1E-8</v>
          </cell>
          <cell r="H14484">
            <v>0</v>
          </cell>
        </row>
        <row r="14485">
          <cell r="D14485" t="str">
            <v>Total da Composição</v>
          </cell>
          <cell r="H14485">
            <v>7.97</v>
          </cell>
        </row>
        <row r="14486">
          <cell r="A14486" t="str">
            <v>73962/024</v>
          </cell>
          <cell r="B14486" t="str">
            <v>ESCAVACAO DE VALA ESCORADA EM MATERIAL 1A CATEGORIA , PROFUNDIDADE DE4,5 A 6M COM ESCAVADEIRA HIDRAULICA 105 HP(CAPACIDADE DE 0,78M3), SEMESGOTAMENTO</v>
          </cell>
          <cell r="E14486" t="str">
            <v xml:space="preserve">M3    </v>
          </cell>
          <cell r="F14486" t="str">
            <v>Coeficiente</v>
          </cell>
          <cell r="G14486" t="str">
            <v>Preço Unit.</v>
          </cell>
          <cell r="H14486" t="str">
            <v>Preço Total</v>
          </cell>
          <cell r="I14486">
            <v>11.62</v>
          </cell>
        </row>
        <row r="14487">
          <cell r="B14487" t="str">
            <v>A</v>
          </cell>
          <cell r="C14487" t="str">
            <v>73566</v>
          </cell>
          <cell r="D14487" t="str">
            <v xml:space="preserve">ESCAV(ESCAV HIDR)VALA ESCOR PROF=4,5 A 6M MAT 1A CAT EXCL ESGOTAMENTO E ESCORAMENTO.                                                                                                                    </v>
          </cell>
          <cell r="E14487" t="str">
            <v xml:space="preserve">M3    </v>
          </cell>
          <cell r="F14487">
            <v>1</v>
          </cell>
          <cell r="G14487">
            <v>11.62</v>
          </cell>
          <cell r="H14487">
            <v>11.62</v>
          </cell>
        </row>
        <row r="14488">
          <cell r="D14488" t="str">
            <v>Custo Direto Total</v>
          </cell>
          <cell r="H14488">
            <v>11.62</v>
          </cell>
        </row>
        <row r="14489">
          <cell r="D14489" t="str">
            <v>Taxa de BDI %</v>
          </cell>
          <cell r="F14489">
            <v>1E-8</v>
          </cell>
          <cell r="H14489">
            <v>0</v>
          </cell>
        </row>
        <row r="14490">
          <cell r="D14490" t="str">
            <v>Total da Composição</v>
          </cell>
          <cell r="H14490">
            <v>11.62</v>
          </cell>
        </row>
        <row r="14491">
          <cell r="A14491" t="str">
            <v>73965/001</v>
          </cell>
          <cell r="B14491" t="str">
            <v>ESCAVAÇÃO MANUAL DE VALA, A FRIO, EM MATERIAL DE 2A CATEGORIA (MOLEDOOU ROCHA DECOMPOSTA) ATÉ 1,50M</v>
          </cell>
          <cell r="E14491" t="str">
            <v xml:space="preserve">M3    </v>
          </cell>
          <cell r="F14491" t="str">
            <v>Coeficiente</v>
          </cell>
          <cell r="G14491" t="str">
            <v>Preço Unit.</v>
          </cell>
          <cell r="H14491" t="str">
            <v>Preço Total</v>
          </cell>
          <cell r="I14491">
            <v>51.98</v>
          </cell>
        </row>
        <row r="14492">
          <cell r="B14492">
            <v>1</v>
          </cell>
          <cell r="C14492" t="str">
            <v>6111</v>
          </cell>
          <cell r="D14492" t="str">
            <v>SERVENTE</v>
          </cell>
          <cell r="E14492" t="str">
            <v>H</v>
          </cell>
          <cell r="F14492">
            <v>7.5</v>
          </cell>
          <cell r="G14492">
            <v>6.93</v>
          </cell>
          <cell r="H14492">
            <v>51.98</v>
          </cell>
        </row>
        <row r="14493">
          <cell r="D14493" t="str">
            <v>Custo Direto Total</v>
          </cell>
          <cell r="H14493">
            <v>51.98</v>
          </cell>
        </row>
        <row r="14494">
          <cell r="D14494" t="str">
            <v>Taxa de BDI %</v>
          </cell>
          <cell r="F14494">
            <v>1E-8</v>
          </cell>
          <cell r="H14494">
            <v>0</v>
          </cell>
        </row>
        <row r="14495">
          <cell r="D14495" t="str">
            <v>Total da Composição</v>
          </cell>
          <cell r="H14495">
            <v>51.98</v>
          </cell>
        </row>
        <row r="14496">
          <cell r="A14496" t="str">
            <v>73965/002</v>
          </cell>
          <cell r="B14496" t="str">
            <v>ESCAVAÇÃO MANUAL DE VALA, A FRIO, EM MATERIAL DE 2A CATEGORIA (MOLEDOOU ROCHA DECOMPOSTA), DE 3 ATÉ 4,5M, EXCLUINDO ESGOTAMENTO E ESCORAMENTO.</v>
          </cell>
          <cell r="E14496" t="str">
            <v xml:space="preserve">M3    </v>
          </cell>
          <cell r="F14496" t="str">
            <v>Coeficiente</v>
          </cell>
          <cell r="G14496" t="str">
            <v>Preço Unit.</v>
          </cell>
          <cell r="H14496" t="str">
            <v>Preço Total</v>
          </cell>
          <cell r="I14496">
            <v>76.23</v>
          </cell>
        </row>
        <row r="14497">
          <cell r="B14497">
            <v>1</v>
          </cell>
          <cell r="C14497" t="str">
            <v>6111</v>
          </cell>
          <cell r="D14497" t="str">
            <v>SERVENTE</v>
          </cell>
          <cell r="E14497" t="str">
            <v>H</v>
          </cell>
          <cell r="F14497">
            <v>11</v>
          </cell>
          <cell r="G14497">
            <v>6.93</v>
          </cell>
          <cell r="H14497">
            <v>76.23</v>
          </cell>
        </row>
        <row r="14498">
          <cell r="D14498" t="str">
            <v>Custo Direto Total</v>
          </cell>
          <cell r="H14498">
            <v>76.23</v>
          </cell>
        </row>
        <row r="14499">
          <cell r="D14499" t="str">
            <v>Taxa de BDI %</v>
          </cell>
          <cell r="F14499">
            <v>1E-8</v>
          </cell>
          <cell r="H14499">
            <v>0</v>
          </cell>
        </row>
        <row r="14500">
          <cell r="D14500" t="str">
            <v>Total da Composição</v>
          </cell>
          <cell r="H14500">
            <v>76.23</v>
          </cell>
        </row>
        <row r="14501">
          <cell r="A14501" t="str">
            <v>73965/003</v>
          </cell>
          <cell r="B14501" t="str">
            <v>ESCAVAÇÃO MANUAL DE VALA, A FRIO, EM MATERIAL DE 2A CATEGORIA (MOLEDOOU ROCHA DECOMPOSTA), DE 4,5 ATÉ 6M, EXCLUINDO ESGOTAMENTO E ESCORAMENTO.</v>
          </cell>
          <cell r="E14501" t="str">
            <v xml:space="preserve">M3    </v>
          </cell>
          <cell r="F14501" t="str">
            <v>Coeficiente</v>
          </cell>
          <cell r="G14501" t="str">
            <v>Preço Unit.</v>
          </cell>
          <cell r="H14501" t="str">
            <v>Preço Total</v>
          </cell>
          <cell r="I14501">
            <v>90.09</v>
          </cell>
        </row>
        <row r="14502">
          <cell r="B14502">
            <v>1</v>
          </cell>
          <cell r="C14502" t="str">
            <v>6111</v>
          </cell>
          <cell r="D14502" t="str">
            <v>SERVENTE</v>
          </cell>
          <cell r="E14502" t="str">
            <v>H</v>
          </cell>
          <cell r="F14502">
            <v>13</v>
          </cell>
          <cell r="G14502">
            <v>6.93</v>
          </cell>
          <cell r="H14502">
            <v>90.09</v>
          </cell>
        </row>
        <row r="14503">
          <cell r="D14503" t="str">
            <v>Custo Direto Total</v>
          </cell>
          <cell r="H14503">
            <v>90.09</v>
          </cell>
        </row>
        <row r="14504">
          <cell r="D14504" t="str">
            <v>Taxa de BDI %</v>
          </cell>
          <cell r="F14504">
            <v>1E-8</v>
          </cell>
          <cell r="H14504">
            <v>0</v>
          </cell>
        </row>
        <row r="14505">
          <cell r="D14505" t="str">
            <v>Total da Composição</v>
          </cell>
          <cell r="H14505">
            <v>90.09</v>
          </cell>
        </row>
        <row r="14506">
          <cell r="A14506" t="str">
            <v>73965/004</v>
          </cell>
          <cell r="B14506" t="str">
            <v>ESCAVACAO MANUAL DE VALA EM ARGILA OU PEDRA SOLTA DO TAMANHO MEDIO DEPEDRA DE MAO, ATE 1,5M, EXCLUINDO ESGOTAMENTO/ESCORAMENTO.</v>
          </cell>
          <cell r="E14506" t="str">
            <v xml:space="preserve">M3    </v>
          </cell>
          <cell r="F14506" t="str">
            <v>Coeficiente</v>
          </cell>
          <cell r="G14506" t="str">
            <v>Preço Unit.</v>
          </cell>
          <cell r="H14506" t="str">
            <v>Preço Total</v>
          </cell>
          <cell r="I14506">
            <v>33.26</v>
          </cell>
        </row>
        <row r="14507">
          <cell r="B14507">
            <v>1</v>
          </cell>
          <cell r="C14507" t="str">
            <v>6111</v>
          </cell>
          <cell r="D14507" t="str">
            <v>SERVENTE</v>
          </cell>
          <cell r="E14507" t="str">
            <v>H</v>
          </cell>
          <cell r="F14507">
            <v>4.8</v>
          </cell>
          <cell r="G14507">
            <v>6.93</v>
          </cell>
          <cell r="H14507">
            <v>33.26</v>
          </cell>
        </row>
        <row r="14508">
          <cell r="D14508" t="str">
            <v>Custo Direto Total</v>
          </cell>
          <cell r="H14508">
            <v>33.26</v>
          </cell>
        </row>
        <row r="14509">
          <cell r="D14509" t="str">
            <v>Taxa de BDI %</v>
          </cell>
          <cell r="F14509">
            <v>1E-8</v>
          </cell>
          <cell r="H14509">
            <v>0</v>
          </cell>
        </row>
        <row r="14510">
          <cell r="D14510" t="str">
            <v>Total da Composição</v>
          </cell>
          <cell r="H14510">
            <v>33.26</v>
          </cell>
        </row>
        <row r="14511">
          <cell r="A14511" t="str">
            <v>73965/005</v>
          </cell>
          <cell r="B14511" t="str">
            <v>ESCAVACAO MANUAL DE VALA EM ARGILA OU PEDRA SOLTA DO TAMANHO MEDIO DEPEDRA DE MAO, DE 1,5 ATE 3M, EXCLUINDO ESGOTAMENTO/ESCORAMENTO.</v>
          </cell>
          <cell r="E14511" t="str">
            <v xml:space="preserve">M3    </v>
          </cell>
          <cell r="F14511" t="str">
            <v>Coeficiente</v>
          </cell>
          <cell r="G14511" t="str">
            <v>Preço Unit.</v>
          </cell>
          <cell r="H14511" t="str">
            <v>Preço Total</v>
          </cell>
          <cell r="I14511">
            <v>38.81</v>
          </cell>
        </row>
        <row r="14512">
          <cell r="B14512">
            <v>1</v>
          </cell>
          <cell r="C14512" t="str">
            <v>6111</v>
          </cell>
          <cell r="D14512" t="str">
            <v>SERVENTE</v>
          </cell>
          <cell r="E14512" t="str">
            <v>H</v>
          </cell>
          <cell r="F14512">
            <v>5.6</v>
          </cell>
          <cell r="G14512">
            <v>6.93</v>
          </cell>
          <cell r="H14512">
            <v>38.81</v>
          </cell>
        </row>
        <row r="14513">
          <cell r="D14513" t="str">
            <v>Custo Direto Total</v>
          </cell>
          <cell r="H14513">
            <v>38.81</v>
          </cell>
        </row>
        <row r="14514">
          <cell r="D14514" t="str">
            <v>Taxa de BDI %</v>
          </cell>
          <cell r="F14514">
            <v>1E-8</v>
          </cell>
          <cell r="H14514">
            <v>0</v>
          </cell>
        </row>
        <row r="14515">
          <cell r="D14515" t="str">
            <v>Total da Composição</v>
          </cell>
          <cell r="H14515">
            <v>38.81</v>
          </cell>
        </row>
        <row r="14516">
          <cell r="A14516" t="str">
            <v>73965/006</v>
          </cell>
          <cell r="B14516" t="str">
            <v>ESCAVACAO MANUAL DE VALA EM ARGILA OU PEDRA SOLTA DO TAMANHO MEDIO DEPEDRA DE MAO, DE 3 ATE 4,5M, EXCLUINDO ESGOTAMENTO/ESCORAMENTO</v>
          </cell>
          <cell r="E14516" t="str">
            <v xml:space="preserve">M3    </v>
          </cell>
          <cell r="F14516" t="str">
            <v>Coeficiente</v>
          </cell>
          <cell r="G14516" t="str">
            <v>Preço Unit.</v>
          </cell>
          <cell r="H14516" t="str">
            <v>Preço Total</v>
          </cell>
          <cell r="I14516">
            <v>62.37</v>
          </cell>
        </row>
        <row r="14517">
          <cell r="B14517">
            <v>1</v>
          </cell>
          <cell r="C14517" t="str">
            <v>6111</v>
          </cell>
          <cell r="D14517" t="str">
            <v>SERVENTE</v>
          </cell>
          <cell r="E14517" t="str">
            <v>H</v>
          </cell>
          <cell r="F14517">
            <v>9</v>
          </cell>
          <cell r="G14517">
            <v>6.93</v>
          </cell>
          <cell r="H14517">
            <v>62.37</v>
          </cell>
        </row>
        <row r="14518">
          <cell r="D14518" t="str">
            <v>Custo Direto Total</v>
          </cell>
          <cell r="H14518">
            <v>62.37</v>
          </cell>
        </row>
        <row r="14519">
          <cell r="D14519" t="str">
            <v>Taxa de BDI %</v>
          </cell>
          <cell r="F14519">
            <v>1E-8</v>
          </cell>
          <cell r="H14519">
            <v>0</v>
          </cell>
        </row>
        <row r="14520">
          <cell r="D14520" t="str">
            <v>Total da Composição</v>
          </cell>
          <cell r="H14520">
            <v>62.37</v>
          </cell>
        </row>
        <row r="14521">
          <cell r="A14521" t="str">
            <v>73965/007</v>
          </cell>
          <cell r="B14521" t="str">
            <v>ESCAVACAO MANUAL DE VALA EM ARGILA OU PEDRA SOLTA DO TAMANHO MEDIO DEPEDRA DE MAO, DE 4,5 ATE 6M, EXCLUINDO ESGOTAMENTO/ESCORAMENTO.</v>
          </cell>
          <cell r="E14521" t="str">
            <v xml:space="preserve">M3    </v>
          </cell>
          <cell r="F14521" t="str">
            <v>Coeficiente</v>
          </cell>
          <cell r="G14521" t="str">
            <v>Preço Unit.</v>
          </cell>
          <cell r="H14521" t="str">
            <v>Preço Total</v>
          </cell>
          <cell r="I14521">
            <v>76.23</v>
          </cell>
        </row>
        <row r="14522">
          <cell r="B14522">
            <v>1</v>
          </cell>
          <cell r="C14522" t="str">
            <v>6111</v>
          </cell>
          <cell r="D14522" t="str">
            <v>SERVENTE</v>
          </cell>
          <cell r="E14522" t="str">
            <v>H</v>
          </cell>
          <cell r="F14522">
            <v>11</v>
          </cell>
          <cell r="G14522">
            <v>6.93</v>
          </cell>
          <cell r="H14522">
            <v>76.23</v>
          </cell>
        </row>
        <row r="14523">
          <cell r="D14523" t="str">
            <v>Custo Direto Total</v>
          </cell>
          <cell r="H14523">
            <v>76.23</v>
          </cell>
        </row>
        <row r="14524">
          <cell r="D14524" t="str">
            <v>Taxa de BDI %</v>
          </cell>
          <cell r="F14524">
            <v>1E-8</v>
          </cell>
          <cell r="H14524">
            <v>0</v>
          </cell>
        </row>
        <row r="14525">
          <cell r="D14525" t="str">
            <v>Total da Composição</v>
          </cell>
          <cell r="H14525">
            <v>76.23</v>
          </cell>
        </row>
        <row r="14526">
          <cell r="A14526" t="str">
            <v>73965/008</v>
          </cell>
          <cell r="B14526" t="str">
            <v>ESCAVACAO MANUAL DE VALA EM LODO, ATE 1,5M, EXCLUINDO ESGOTAMENTO/ESCORAMENTO</v>
          </cell>
          <cell r="E14526" t="str">
            <v xml:space="preserve">M3    </v>
          </cell>
          <cell r="F14526" t="str">
            <v>Coeficiente</v>
          </cell>
          <cell r="G14526" t="str">
            <v>Preço Unit.</v>
          </cell>
          <cell r="H14526" t="str">
            <v>Preço Total</v>
          </cell>
          <cell r="I14526">
            <v>38.119999999999997</v>
          </cell>
        </row>
        <row r="14527">
          <cell r="B14527">
            <v>1</v>
          </cell>
          <cell r="C14527" t="str">
            <v>6111</v>
          </cell>
          <cell r="D14527" t="str">
            <v>SERVENTE</v>
          </cell>
          <cell r="E14527" t="str">
            <v>H</v>
          </cell>
          <cell r="F14527">
            <v>5.5</v>
          </cell>
          <cell r="G14527">
            <v>6.93</v>
          </cell>
          <cell r="H14527">
            <v>38.119999999999997</v>
          </cell>
        </row>
        <row r="14528">
          <cell r="D14528" t="str">
            <v>Custo Direto Total</v>
          </cell>
          <cell r="H14528">
            <v>38.119999999999997</v>
          </cell>
        </row>
        <row r="14529">
          <cell r="D14529" t="str">
            <v>Taxa de BDI %</v>
          </cell>
          <cell r="F14529">
            <v>1E-8</v>
          </cell>
          <cell r="H14529">
            <v>0</v>
          </cell>
        </row>
        <row r="14530">
          <cell r="D14530" t="str">
            <v>Total da Composição</v>
          </cell>
          <cell r="H14530">
            <v>38.119999999999997</v>
          </cell>
        </row>
        <row r="14531">
          <cell r="A14531" t="str">
            <v>73965/009</v>
          </cell>
          <cell r="B14531" t="str">
            <v>ESCAVACAO MANUAL DE VALA EM LODO, DE 1,5 ATE 3M, EXCLUINDO ESGOTAMENTO/ESCORAMENTO.</v>
          </cell>
          <cell r="E14531" t="str">
            <v xml:space="preserve">M3    </v>
          </cell>
          <cell r="F14531" t="str">
            <v>Coeficiente</v>
          </cell>
          <cell r="G14531" t="str">
            <v>Preço Unit.</v>
          </cell>
          <cell r="H14531" t="str">
            <v>Preço Total</v>
          </cell>
          <cell r="I14531">
            <v>69.3</v>
          </cell>
        </row>
        <row r="14532">
          <cell r="B14532">
            <v>1</v>
          </cell>
          <cell r="C14532" t="str">
            <v>6111</v>
          </cell>
          <cell r="D14532" t="str">
            <v>SERVENTE</v>
          </cell>
          <cell r="E14532" t="str">
            <v>H</v>
          </cell>
          <cell r="F14532">
            <v>10</v>
          </cell>
          <cell r="G14532">
            <v>6.93</v>
          </cell>
          <cell r="H14532">
            <v>69.3</v>
          </cell>
        </row>
        <row r="14533">
          <cell r="D14533" t="str">
            <v>Custo Direto Total</v>
          </cell>
          <cell r="H14533">
            <v>69.3</v>
          </cell>
        </row>
        <row r="14534">
          <cell r="D14534" t="str">
            <v>Taxa de BDI %</v>
          </cell>
          <cell r="F14534">
            <v>1E-8</v>
          </cell>
          <cell r="H14534">
            <v>0</v>
          </cell>
        </row>
        <row r="14535">
          <cell r="D14535" t="str">
            <v>Total da Composição</v>
          </cell>
          <cell r="H14535">
            <v>69.3</v>
          </cell>
        </row>
        <row r="14536">
          <cell r="A14536" t="str">
            <v>73965/010</v>
          </cell>
          <cell r="B14536" t="str">
            <v>ESCAVACAO MANUAL DE VALA EM MATERIAL DE 1A CATEGORIA ATE 1,5M EXCLUINDO ESGOTAMENTO / ESCORAMENTO</v>
          </cell>
          <cell r="E14536" t="str">
            <v xml:space="preserve">M3    </v>
          </cell>
          <cell r="F14536" t="str">
            <v>Coeficiente</v>
          </cell>
          <cell r="G14536" t="str">
            <v>Preço Unit.</v>
          </cell>
          <cell r="H14536" t="str">
            <v>Preço Total</v>
          </cell>
          <cell r="I14536">
            <v>24.26</v>
          </cell>
        </row>
        <row r="14537">
          <cell r="B14537" t="str">
            <v>A</v>
          </cell>
          <cell r="C14537" t="str">
            <v>73357</v>
          </cell>
          <cell r="D14537" t="str">
            <v xml:space="preserve">ESCAV MANUAL VALA/CAVA MAT 1A CAT ATE 1,50M EXCL ESG/ESCOR(AREIA ARGILA OU PICARRA)                                                                                                                     </v>
          </cell>
          <cell r="E14537" t="str">
            <v xml:space="preserve">M3    </v>
          </cell>
          <cell r="F14537">
            <v>1</v>
          </cell>
          <cell r="G14537">
            <v>24.26</v>
          </cell>
          <cell r="H14537">
            <v>24.26</v>
          </cell>
        </row>
        <row r="14538">
          <cell r="D14538" t="str">
            <v>Custo Direto Total</v>
          </cell>
          <cell r="H14538">
            <v>24.26</v>
          </cell>
        </row>
        <row r="14539">
          <cell r="D14539" t="str">
            <v>Taxa de BDI %</v>
          </cell>
          <cell r="F14539">
            <v>1E-8</v>
          </cell>
          <cell r="H14539">
            <v>0</v>
          </cell>
        </row>
        <row r="14540">
          <cell r="D14540" t="str">
            <v>Total da Composição</v>
          </cell>
          <cell r="H14540">
            <v>24.26</v>
          </cell>
        </row>
        <row r="14541">
          <cell r="A14541" t="str">
            <v>73965/011</v>
          </cell>
          <cell r="B14541" t="str">
            <v>ESCAVACAO MANUAL DE VALA EM MATERIAL DE 1A CATEGORIA DE 1,5 ATE 3M EXCLUINDO ESGOTAMENTO / ESCORAMENTO</v>
          </cell>
          <cell r="E14541" t="str">
            <v xml:space="preserve">M3    </v>
          </cell>
          <cell r="F14541" t="str">
            <v>Coeficiente</v>
          </cell>
          <cell r="G14541" t="str">
            <v>Preço Unit.</v>
          </cell>
          <cell r="H14541" t="str">
            <v>Preço Total</v>
          </cell>
          <cell r="I14541">
            <v>31.19</v>
          </cell>
        </row>
        <row r="14542">
          <cell r="B14542" t="str">
            <v>A</v>
          </cell>
          <cell r="C14542" t="str">
            <v>73500</v>
          </cell>
          <cell r="D14542" t="str">
            <v xml:space="preserve">ESCAV MANUAL VALA/CAVA MAT 1A CAT 1,5 A 3M EXCL ESG/ESCOR(AREIA ARGILA OU PICARRA)                                                                                                                      </v>
          </cell>
          <cell r="E14542" t="str">
            <v xml:space="preserve">M3    </v>
          </cell>
          <cell r="F14542">
            <v>1</v>
          </cell>
          <cell r="G14542">
            <v>31.19</v>
          </cell>
          <cell r="H14542">
            <v>31.19</v>
          </cell>
        </row>
        <row r="14543">
          <cell r="D14543" t="str">
            <v>Custo Direto Total</v>
          </cell>
          <cell r="H14543">
            <v>31.19</v>
          </cell>
        </row>
        <row r="14544">
          <cell r="D14544" t="str">
            <v>Taxa de BDI %</v>
          </cell>
          <cell r="F14544">
            <v>1E-8</v>
          </cell>
          <cell r="H14544">
            <v>0</v>
          </cell>
        </row>
        <row r="14545">
          <cell r="D14545" t="str">
            <v>Total da Composição</v>
          </cell>
          <cell r="H14545">
            <v>31.19</v>
          </cell>
        </row>
        <row r="14546">
          <cell r="A14546" t="str">
            <v>73965/012</v>
          </cell>
          <cell r="B14546" t="str">
            <v>ESCAVACAO MANUAL DE VALA EM MATERIAL DE 1A CATEGORIA DE 3 ATE 4,5M EXCLUINDO ESGOTAMENTO / ESCORAMENTO</v>
          </cell>
          <cell r="E14546" t="str">
            <v xml:space="preserve">M3    </v>
          </cell>
          <cell r="F14546" t="str">
            <v>Coeficiente</v>
          </cell>
          <cell r="G14546" t="str">
            <v>Preço Unit.</v>
          </cell>
          <cell r="H14546" t="str">
            <v>Preço Total</v>
          </cell>
          <cell r="I14546">
            <v>41.58</v>
          </cell>
        </row>
        <row r="14547">
          <cell r="B14547" t="str">
            <v>A</v>
          </cell>
          <cell r="C14547" t="str">
            <v>73424</v>
          </cell>
          <cell r="D14547" t="str">
            <v xml:space="preserve">ESCAV MANUAL VALA/CAVA MAT 1A CAT 3 A 4,5M EXCL ESG/ESCOR                                                                                                                                               </v>
          </cell>
          <cell r="E14547" t="str">
            <v xml:space="preserve">M3    </v>
          </cell>
          <cell r="F14547">
            <v>1</v>
          </cell>
          <cell r="G14547">
            <v>41.58</v>
          </cell>
          <cell r="H14547">
            <v>41.58</v>
          </cell>
        </row>
        <row r="14548">
          <cell r="D14548" t="str">
            <v>Custo Direto Total</v>
          </cell>
          <cell r="H14548">
            <v>41.58</v>
          </cell>
        </row>
        <row r="14549">
          <cell r="D14549" t="str">
            <v>Taxa de BDI %</v>
          </cell>
          <cell r="F14549">
            <v>1E-8</v>
          </cell>
          <cell r="H14549">
            <v>0</v>
          </cell>
        </row>
        <row r="14550">
          <cell r="D14550" t="str">
            <v>Total da Composição</v>
          </cell>
          <cell r="H14550">
            <v>41.58</v>
          </cell>
        </row>
        <row r="14551">
          <cell r="A14551" t="str">
            <v>73965/013</v>
          </cell>
          <cell r="B14551" t="str">
            <v>ESCAVACAO MANUAL DE VALA EM MATERIAL DE 1A CATEGORIA, DE 6 A 7,5M, EXCLUINDO ESGOTAMENTO / ESCORAMENTO.</v>
          </cell>
          <cell r="E14551" t="str">
            <v xml:space="preserve">M3    </v>
          </cell>
          <cell r="F14551" t="str">
            <v>Coeficiente</v>
          </cell>
          <cell r="G14551" t="str">
            <v>Preço Unit.</v>
          </cell>
          <cell r="H14551" t="str">
            <v>Preço Total</v>
          </cell>
          <cell r="I14551">
            <v>69.3</v>
          </cell>
        </row>
        <row r="14552">
          <cell r="B14552" t="str">
            <v>A</v>
          </cell>
          <cell r="C14552" t="str">
            <v>73438</v>
          </cell>
          <cell r="D14552" t="str">
            <v xml:space="preserve">ESCAVACAO MANUAL VALA/CAVA ENTRE 6,7,50M PROF EM MAT 1ACAT (AREIA ARGILA OU PICARRA) EXCL ESCORAMENTO E ESGOTAMENTO.                                                                                    </v>
          </cell>
          <cell r="E14552" t="str">
            <v xml:space="preserve">M3    </v>
          </cell>
          <cell r="F14552">
            <v>1</v>
          </cell>
          <cell r="G14552">
            <v>69.3</v>
          </cell>
          <cell r="H14552">
            <v>69.3</v>
          </cell>
        </row>
        <row r="14553">
          <cell r="D14553" t="str">
            <v>Custo Direto Total</v>
          </cell>
          <cell r="H14553">
            <v>69.3</v>
          </cell>
        </row>
        <row r="14554">
          <cell r="D14554" t="str">
            <v>Taxa de BDI %</v>
          </cell>
          <cell r="F14554">
            <v>1E-8</v>
          </cell>
          <cell r="H14554">
            <v>0</v>
          </cell>
        </row>
        <row r="14555">
          <cell r="D14555" t="str">
            <v>Total da Composição</v>
          </cell>
          <cell r="H14555">
            <v>69.3</v>
          </cell>
        </row>
        <row r="14556">
          <cell r="A14556" t="str">
            <v>73965/014</v>
          </cell>
          <cell r="B14556" t="str">
            <v>ESCAVACAO MANUAL DE VALA EM ARGILA RIJA OU PEDRA SOLTA DO TAMANHO MEDIO DE PEDRA DE MAO, DE 6 A 7,5M, EXCLUINDO ESGOTAMENTO / ESCORAMENTO.</v>
          </cell>
          <cell r="E14556" t="str">
            <v xml:space="preserve">M3    </v>
          </cell>
          <cell r="F14556" t="str">
            <v>Coeficiente</v>
          </cell>
          <cell r="G14556" t="str">
            <v>Preço Unit.</v>
          </cell>
          <cell r="H14556" t="str">
            <v>Preço Total</v>
          </cell>
          <cell r="I14556">
            <v>90.09</v>
          </cell>
        </row>
        <row r="14557">
          <cell r="B14557">
            <v>1</v>
          </cell>
          <cell r="C14557" t="str">
            <v>6111</v>
          </cell>
          <cell r="D14557" t="str">
            <v>SERVENTE</v>
          </cell>
          <cell r="E14557" t="str">
            <v>H</v>
          </cell>
          <cell r="F14557">
            <v>13</v>
          </cell>
          <cell r="G14557">
            <v>6.93</v>
          </cell>
          <cell r="H14557">
            <v>90.09</v>
          </cell>
        </row>
        <row r="14558">
          <cell r="D14558" t="str">
            <v>Custo Direto Total</v>
          </cell>
          <cell r="H14558">
            <v>90.09</v>
          </cell>
        </row>
        <row r="14559">
          <cell r="D14559" t="str">
            <v>Taxa de BDI %</v>
          </cell>
          <cell r="F14559">
            <v>1E-8</v>
          </cell>
          <cell r="H14559">
            <v>0</v>
          </cell>
        </row>
        <row r="14560">
          <cell r="D14560" t="str">
            <v>Total da Composição</v>
          </cell>
          <cell r="H14560">
            <v>90.09</v>
          </cell>
        </row>
        <row r="14561">
          <cell r="A14561" t="str">
            <v>55835</v>
          </cell>
          <cell r="B14561" t="str">
            <v>ATERRO INTERNO (EDIFICACOES) COMPACTADO MANUALMENTE</v>
          </cell>
          <cell r="E14561" t="str">
            <v>M3</v>
          </cell>
          <cell r="F14561" t="str">
            <v>Coeficiente</v>
          </cell>
          <cell r="G14561" t="str">
            <v>Preço Unit.</v>
          </cell>
          <cell r="H14561" t="str">
            <v>Preço Total</v>
          </cell>
          <cell r="I14561">
            <v>24.26</v>
          </cell>
        </row>
        <row r="14562">
          <cell r="B14562">
            <v>1</v>
          </cell>
          <cell r="C14562" t="str">
            <v>6111</v>
          </cell>
          <cell r="D14562" t="str">
            <v>SERVENTE</v>
          </cell>
          <cell r="E14562" t="str">
            <v>H</v>
          </cell>
          <cell r="F14562">
            <v>3.5</v>
          </cell>
          <cell r="G14562">
            <v>6.93</v>
          </cell>
          <cell r="H14562">
            <v>24.26</v>
          </cell>
        </row>
        <row r="14563">
          <cell r="D14563" t="str">
            <v>Custo Direto Total</v>
          </cell>
          <cell r="H14563">
            <v>24.26</v>
          </cell>
        </row>
        <row r="14564">
          <cell r="D14564" t="str">
            <v>Taxa de BDI %</v>
          </cell>
          <cell r="F14564">
            <v>1E-8</v>
          </cell>
          <cell r="H14564">
            <v>0</v>
          </cell>
        </row>
        <row r="14565">
          <cell r="D14565" t="str">
            <v>Total da Composição</v>
          </cell>
          <cell r="H14565">
            <v>24.26</v>
          </cell>
        </row>
        <row r="14566">
          <cell r="A14566" t="str">
            <v>73904/001</v>
          </cell>
          <cell r="B14566" t="str">
            <v>ATERRO APILOADO(MANUAL) EM CAMADAS DE 20 CM COM MATERIAL DE EMPRÉSTIMO.</v>
          </cell>
          <cell r="E14566" t="str">
            <v xml:space="preserve">M3    </v>
          </cell>
          <cell r="F14566" t="str">
            <v>Coeficiente</v>
          </cell>
          <cell r="G14566" t="str">
            <v>Preço Unit.</v>
          </cell>
          <cell r="H14566" t="str">
            <v>Preço Total</v>
          </cell>
          <cell r="I14566">
            <v>69.19</v>
          </cell>
        </row>
        <row r="14567">
          <cell r="B14567">
            <v>1</v>
          </cell>
          <cell r="C14567" t="str">
            <v>6111</v>
          </cell>
          <cell r="D14567" t="str">
            <v>SERVENTE</v>
          </cell>
          <cell r="E14567" t="str">
            <v>H</v>
          </cell>
          <cell r="F14567">
            <v>3</v>
          </cell>
          <cell r="G14567">
            <v>6.93</v>
          </cell>
          <cell r="H14567">
            <v>20.79</v>
          </cell>
        </row>
        <row r="14568">
          <cell r="B14568">
            <v>2</v>
          </cell>
          <cell r="C14568" t="str">
            <v>6076</v>
          </cell>
          <cell r="D14568" t="str">
            <v>SAIBRO PARA ARGAMASSA ( COLETADO NO COMÉRCIO )</v>
          </cell>
          <cell r="E14568" t="str">
            <v>M3</v>
          </cell>
          <cell r="F14568">
            <v>1.1000000000000001</v>
          </cell>
          <cell r="G14568">
            <v>44</v>
          </cell>
          <cell r="H14568">
            <v>48.4</v>
          </cell>
        </row>
        <row r="14569">
          <cell r="D14569" t="str">
            <v>Custo Direto Total</v>
          </cell>
          <cell r="H14569">
            <v>69.19</v>
          </cell>
        </row>
        <row r="14570">
          <cell r="D14570" t="str">
            <v>Taxa de BDI %</v>
          </cell>
          <cell r="F14570">
            <v>1E-8</v>
          </cell>
          <cell r="H14570">
            <v>0</v>
          </cell>
        </row>
        <row r="14571">
          <cell r="D14571" t="str">
            <v>Total da Composição</v>
          </cell>
          <cell r="H14571">
            <v>69.19</v>
          </cell>
        </row>
        <row r="14572">
          <cell r="A14572" t="str">
            <v>73904/002</v>
          </cell>
          <cell r="B14572" t="str">
            <v>REATERRO APILOADO (MANUAL) DE VALA COM DESLOCAMENTO DE MATERIAL EM CAMADAS DE 20 CM (BECOS, FAVELAS ETC.)</v>
          </cell>
          <cell r="E14572" t="str">
            <v xml:space="preserve">M3    </v>
          </cell>
          <cell r="F14572" t="str">
            <v>Coeficiente</v>
          </cell>
          <cell r="G14572" t="str">
            <v>Preço Unit.</v>
          </cell>
          <cell r="H14572" t="str">
            <v>Preço Total</v>
          </cell>
          <cell r="I14572">
            <v>24.26</v>
          </cell>
        </row>
        <row r="14573">
          <cell r="B14573">
            <v>1</v>
          </cell>
          <cell r="C14573" t="str">
            <v>6111</v>
          </cell>
          <cell r="D14573" t="str">
            <v>SERVENTE</v>
          </cell>
          <cell r="E14573" t="str">
            <v>H</v>
          </cell>
          <cell r="F14573">
            <v>3.5</v>
          </cell>
          <cell r="G14573">
            <v>6.93</v>
          </cell>
          <cell r="H14573">
            <v>24.26</v>
          </cell>
        </row>
        <row r="14574">
          <cell r="D14574" t="str">
            <v>Custo Direto Total</v>
          </cell>
          <cell r="H14574">
            <v>24.26</v>
          </cell>
        </row>
        <row r="14575">
          <cell r="D14575" t="str">
            <v>Taxa de BDI %</v>
          </cell>
          <cell r="F14575">
            <v>1E-8</v>
          </cell>
          <cell r="H14575">
            <v>0</v>
          </cell>
        </row>
        <row r="14576">
          <cell r="D14576" t="str">
            <v>Total da Composição</v>
          </cell>
          <cell r="H14576">
            <v>24.26</v>
          </cell>
        </row>
        <row r="14577">
          <cell r="A14577" t="str">
            <v>74153/001</v>
          </cell>
          <cell r="B14577" t="str">
            <v>ESPALHAMENTO MECANIZADO (COM MOTONIVELADORA 140 HP) MATERIAL 1A. CATEGORIA</v>
          </cell>
          <cell r="E14577" t="str">
            <v xml:space="preserve">M2    </v>
          </cell>
          <cell r="F14577" t="str">
            <v>Coeficiente</v>
          </cell>
          <cell r="G14577" t="str">
            <v>Preço Unit.</v>
          </cell>
          <cell r="H14577" t="str">
            <v>Preço Total</v>
          </cell>
          <cell r="I14577">
            <v>0.22</v>
          </cell>
        </row>
        <row r="14578">
          <cell r="B14578">
            <v>1</v>
          </cell>
          <cell r="C14578" t="str">
            <v>4083</v>
          </cell>
          <cell r="D14578" t="str">
            <v>FEITOR OU ENCARREGADO GERAL</v>
          </cell>
          <cell r="E14578" t="str">
            <v>H</v>
          </cell>
          <cell r="F14578">
            <v>5.9199999999999997E-4</v>
          </cell>
          <cell r="G14578">
            <v>15.87</v>
          </cell>
          <cell r="H14578">
            <v>0.01</v>
          </cell>
        </row>
        <row r="14579">
          <cell r="B14579">
            <v>1</v>
          </cell>
          <cell r="C14579" t="str">
            <v>6128</v>
          </cell>
          <cell r="D14579" t="str">
            <v>AJUDANTE GERAL</v>
          </cell>
          <cell r="E14579" t="str">
            <v>H</v>
          </cell>
          <cell r="F14579">
            <v>2.3700000000000001E-3</v>
          </cell>
          <cell r="G14579">
            <v>6.93</v>
          </cell>
          <cell r="H14579">
            <v>0.02</v>
          </cell>
        </row>
        <row r="14580">
          <cell r="B14580" t="str">
            <v>A</v>
          </cell>
          <cell r="C14580" t="str">
            <v>6246</v>
          </cell>
          <cell r="D14580" t="str">
            <v xml:space="preserve">MOTONIVELADORA 140HP PESO OPERACIONAL 12,5T - CHP DIURNO                                                                                                                                                </v>
          </cell>
          <cell r="E14580" t="str">
            <v xml:space="preserve">CHP   </v>
          </cell>
          <cell r="F14580">
            <v>1.1850000000000001E-3</v>
          </cell>
          <cell r="G14580">
            <v>156.31</v>
          </cell>
          <cell r="H14580">
            <v>0.19</v>
          </cell>
        </row>
        <row r="14581">
          <cell r="D14581" t="str">
            <v>Custo Direto Total</v>
          </cell>
          <cell r="H14581">
            <v>0.22</v>
          </cell>
        </row>
        <row r="14582">
          <cell r="D14582" t="str">
            <v>Taxa de BDI %</v>
          </cell>
          <cell r="F14582">
            <v>1E-8</v>
          </cell>
          <cell r="H14582">
            <v>0</v>
          </cell>
        </row>
        <row r="14583">
          <cell r="D14583" t="str">
            <v>Total da Composição</v>
          </cell>
          <cell r="H14583">
            <v>0.22</v>
          </cell>
        </row>
        <row r="14584">
          <cell r="A14584" t="str">
            <v>72920</v>
          </cell>
          <cell r="B14584" t="str">
            <v>REATERRO DE VALA COM MATERIAL GRANULAR REAPROVEITADO ADENSADO E VIBRADO</v>
          </cell>
          <cell r="E14584" t="str">
            <v xml:space="preserve">M3    </v>
          </cell>
          <cell r="F14584" t="str">
            <v>Coeficiente</v>
          </cell>
          <cell r="G14584" t="str">
            <v>Preço Unit.</v>
          </cell>
          <cell r="H14584" t="str">
            <v>Preço Total</v>
          </cell>
          <cell r="I14584">
            <v>10.559999999999999</v>
          </cell>
        </row>
        <row r="14585">
          <cell r="B14585">
            <v>1</v>
          </cell>
          <cell r="C14585" t="str">
            <v>6111</v>
          </cell>
          <cell r="D14585" t="str">
            <v>SERVENTE</v>
          </cell>
          <cell r="E14585" t="str">
            <v>H</v>
          </cell>
          <cell r="F14585">
            <v>0.65</v>
          </cell>
          <cell r="G14585">
            <v>6.93</v>
          </cell>
          <cell r="H14585">
            <v>4.5</v>
          </cell>
        </row>
        <row r="14586">
          <cell r="B14586" t="str">
            <v>A</v>
          </cell>
          <cell r="C14586" t="str">
            <v>5761</v>
          </cell>
          <cell r="D14586" t="str">
            <v xml:space="preserve">CAMINHAO PIPA 6000L TOCO, 162CV - 7,5T (VU=6ANOS) (INCLUI TANQUE DE ACO PARA TRANSPORTE DE AGUA E MOTOBOMBA CENTRIFUGA A GASOLINA 3,5CV) - CUSTO HORARIO PRODUTIVO DIURNO                               </v>
          </cell>
          <cell r="E14586" t="str">
            <v xml:space="preserve">H     </v>
          </cell>
          <cell r="F14586">
            <v>3.2500000000000001E-2</v>
          </cell>
          <cell r="G14586">
            <v>98.38</v>
          </cell>
          <cell r="H14586">
            <v>3.2</v>
          </cell>
        </row>
        <row r="14587">
          <cell r="B14587" t="str">
            <v>A</v>
          </cell>
          <cell r="C14587" t="str">
            <v>5875</v>
          </cell>
          <cell r="D14587" t="str">
            <v xml:space="preserve">RETRO-ESCAVADEIRA, 74HP - (VU = 6 ANOS) - CHP DIURNO                                                                                                                                                    </v>
          </cell>
          <cell r="E14587" t="str">
            <v xml:space="preserve">CHP   </v>
          </cell>
          <cell r="F14587">
            <v>3.2500000000000001E-2</v>
          </cell>
          <cell r="G14587">
            <v>84.52000000000001</v>
          </cell>
          <cell r="H14587">
            <v>2.75</v>
          </cell>
        </row>
        <row r="14588">
          <cell r="B14588" t="str">
            <v>A</v>
          </cell>
          <cell r="C14588" t="str">
            <v>73331</v>
          </cell>
          <cell r="D14588" t="str">
            <v xml:space="preserve">VIBRADOR DE IMERSAO MOTOR GAS 3,5CV (CP) TUBO 48X480MM C/MANGOTEDE 5M COMP - EXCL OPERADOR                                                                                                              </v>
          </cell>
          <cell r="E14588" t="str">
            <v xml:space="preserve">H     </v>
          </cell>
          <cell r="F14588">
            <v>3.2500000000000001E-2</v>
          </cell>
          <cell r="G14588">
            <v>3.33</v>
          </cell>
          <cell r="H14588">
            <v>0.11</v>
          </cell>
        </row>
        <row r="14589">
          <cell r="D14589" t="str">
            <v>Custo Direto Total</v>
          </cell>
          <cell r="H14589">
            <v>10.559999999999999</v>
          </cell>
        </row>
        <row r="14590">
          <cell r="D14590" t="str">
            <v>Taxa de BDI %</v>
          </cell>
          <cell r="F14590">
            <v>1E-8</v>
          </cell>
          <cell r="H14590">
            <v>0</v>
          </cell>
        </row>
        <row r="14591">
          <cell r="D14591" t="str">
            <v>Total da Composição</v>
          </cell>
          <cell r="H14591">
            <v>10.559999999999999</v>
          </cell>
        </row>
        <row r="14592">
          <cell r="A14592" t="str">
            <v>72921</v>
          </cell>
          <cell r="B14592" t="str">
            <v>REATERRO DE VALA COM MATERIAL GRANULAR DE EMPRESTIMO ADENSADO E VIBRADO</v>
          </cell>
          <cell r="E14592" t="str">
            <v xml:space="preserve">M3    </v>
          </cell>
          <cell r="F14592" t="str">
            <v>Coeficiente</v>
          </cell>
          <cell r="G14592" t="str">
            <v>Preço Unit.</v>
          </cell>
          <cell r="H14592" t="str">
            <v>Preço Total</v>
          </cell>
          <cell r="I14592">
            <v>37.17</v>
          </cell>
        </row>
        <row r="14593">
          <cell r="B14593">
            <v>1</v>
          </cell>
          <cell r="C14593" t="str">
            <v>6111</v>
          </cell>
          <cell r="D14593" t="str">
            <v>SERVENTE</v>
          </cell>
          <cell r="E14593" t="str">
            <v>H</v>
          </cell>
          <cell r="F14593">
            <v>0.65</v>
          </cell>
          <cell r="G14593">
            <v>6.93</v>
          </cell>
          <cell r="H14593">
            <v>4.5</v>
          </cell>
        </row>
        <row r="14594">
          <cell r="B14594">
            <v>2</v>
          </cell>
          <cell r="C14594" t="str">
            <v>368</v>
          </cell>
          <cell r="D14594" t="str">
            <v>AREIA P/ ATERRO - POSTO JAZIDA / FORNECEDOR (SEM FRETE)</v>
          </cell>
          <cell r="E14594" t="str">
            <v>M3</v>
          </cell>
          <cell r="F14594">
            <v>1.1499999999999999</v>
          </cell>
          <cell r="G14594">
            <v>23.14</v>
          </cell>
          <cell r="H14594">
            <v>26.61</v>
          </cell>
        </row>
        <row r="14595">
          <cell r="B14595" t="str">
            <v>A</v>
          </cell>
          <cell r="C14595" t="str">
            <v>5761</v>
          </cell>
          <cell r="D14595" t="str">
            <v xml:space="preserve">CAMINHAO PIPA 6000L TOCO, 162CV - 7,5T (VU=6ANOS) (INCLUI TANQUE DE ACO PARA TRANSPORTE DE AGUA E MOTOBOMBA CENTRIFUGA A GASOLINA 3,5CV) - CUSTO HORARIO PRODUTIVO DIURNO                               </v>
          </cell>
          <cell r="E14595" t="str">
            <v xml:space="preserve">H     </v>
          </cell>
          <cell r="F14595">
            <v>3.2500000000000001E-2</v>
          </cell>
          <cell r="G14595">
            <v>98.38</v>
          </cell>
          <cell r="H14595">
            <v>3.2</v>
          </cell>
        </row>
        <row r="14596">
          <cell r="B14596" t="str">
            <v>A</v>
          </cell>
          <cell r="C14596" t="str">
            <v>5875</v>
          </cell>
          <cell r="D14596" t="str">
            <v xml:space="preserve">RETRO-ESCAVADEIRA, 74HP - (VU = 6 ANOS) - CHP DIURNO                                                                                                                                                    </v>
          </cell>
          <cell r="E14596" t="str">
            <v xml:space="preserve">CHP   </v>
          </cell>
          <cell r="F14596">
            <v>3.2500000000000001E-2</v>
          </cell>
          <cell r="G14596">
            <v>84.52000000000001</v>
          </cell>
          <cell r="H14596">
            <v>2.75</v>
          </cell>
        </row>
        <row r="14597">
          <cell r="B14597" t="str">
            <v>A</v>
          </cell>
          <cell r="C14597" t="str">
            <v>73331</v>
          </cell>
          <cell r="D14597" t="str">
            <v xml:space="preserve">VIBRADOR DE IMERSAO MOTOR GAS 3,5CV (CP) TUBO 48X480MM C/MANGOTEDE 5M COMP - EXCL OPERADOR                                                                                                              </v>
          </cell>
          <cell r="E14597" t="str">
            <v xml:space="preserve">H     </v>
          </cell>
          <cell r="F14597">
            <v>3.2500000000000001E-2</v>
          </cell>
          <cell r="G14597">
            <v>3.33</v>
          </cell>
          <cell r="H14597">
            <v>0.11</v>
          </cell>
        </row>
        <row r="14598">
          <cell r="D14598" t="str">
            <v>Custo Direto Total</v>
          </cell>
          <cell r="H14598">
            <v>37.17</v>
          </cell>
        </row>
        <row r="14599">
          <cell r="D14599" t="str">
            <v>Taxa de BDI %</v>
          </cell>
          <cell r="F14599">
            <v>1E-8</v>
          </cell>
          <cell r="H14599">
            <v>0</v>
          </cell>
        </row>
        <row r="14600">
          <cell r="D14600" t="str">
            <v>Total da Composição</v>
          </cell>
          <cell r="H14600">
            <v>37.17</v>
          </cell>
        </row>
        <row r="14601">
          <cell r="A14601" t="str">
            <v>73964/001</v>
          </cell>
          <cell r="B14601" t="str">
            <v>REATERRO DE VALA/CAVA COMPACTADA A MACO EM CAMADAS DE 20CM</v>
          </cell>
          <cell r="E14601" t="str">
            <v xml:space="preserve">M3    </v>
          </cell>
          <cell r="F14601" t="str">
            <v>Coeficiente</v>
          </cell>
          <cell r="G14601" t="str">
            <v>Preço Unit.</v>
          </cell>
          <cell r="H14601" t="str">
            <v>Preço Total</v>
          </cell>
          <cell r="I14601">
            <v>20.79</v>
          </cell>
        </row>
        <row r="14602">
          <cell r="B14602">
            <v>1</v>
          </cell>
          <cell r="C14602" t="str">
            <v>6111</v>
          </cell>
          <cell r="D14602" t="str">
            <v>SERVENTE</v>
          </cell>
          <cell r="E14602" t="str">
            <v>H</v>
          </cell>
          <cell r="F14602">
            <v>3</v>
          </cell>
          <cell r="G14602">
            <v>6.93</v>
          </cell>
          <cell r="H14602">
            <v>20.79</v>
          </cell>
        </row>
        <row r="14603">
          <cell r="D14603" t="str">
            <v>Custo Direto Total</v>
          </cell>
          <cell r="H14603">
            <v>20.79</v>
          </cell>
        </row>
        <row r="14604">
          <cell r="D14604" t="str">
            <v>Taxa de BDI %</v>
          </cell>
          <cell r="F14604">
            <v>1E-8</v>
          </cell>
          <cell r="H14604">
            <v>0</v>
          </cell>
        </row>
        <row r="14605">
          <cell r="D14605" t="str">
            <v>Total da Composição</v>
          </cell>
          <cell r="H14605">
            <v>20.79</v>
          </cell>
        </row>
        <row r="14606">
          <cell r="A14606" t="str">
            <v>73964/002</v>
          </cell>
          <cell r="B14606" t="str">
            <v>REATERRO VALA/CAVA COMPACT/MACO CAMADAS 30CM EM BECO ATE 2,50MLARGURA EM FAVELAS</v>
          </cell>
          <cell r="E14606" t="str">
            <v xml:space="preserve">M3    </v>
          </cell>
          <cell r="F14606" t="str">
            <v>Coeficiente</v>
          </cell>
          <cell r="G14606" t="str">
            <v>Preço Unit.</v>
          </cell>
          <cell r="H14606" t="str">
            <v>Preço Total</v>
          </cell>
          <cell r="I14606">
            <v>17.46</v>
          </cell>
        </row>
        <row r="14607">
          <cell r="B14607">
            <v>1</v>
          </cell>
          <cell r="C14607" t="str">
            <v>6111</v>
          </cell>
          <cell r="D14607" t="str">
            <v>SERVENTE</v>
          </cell>
          <cell r="E14607" t="str">
            <v>H</v>
          </cell>
          <cell r="F14607">
            <v>2.52</v>
          </cell>
          <cell r="G14607">
            <v>6.93</v>
          </cell>
          <cell r="H14607">
            <v>17.46</v>
          </cell>
        </row>
        <row r="14608">
          <cell r="D14608" t="str">
            <v>Custo Direto Total</v>
          </cell>
          <cell r="H14608">
            <v>17.46</v>
          </cell>
        </row>
        <row r="14609">
          <cell r="D14609" t="str">
            <v>Taxa de BDI %</v>
          </cell>
          <cell r="F14609">
            <v>1E-8</v>
          </cell>
          <cell r="H14609">
            <v>0</v>
          </cell>
        </row>
        <row r="14610">
          <cell r="D14610" t="str">
            <v>Total da Composição</v>
          </cell>
          <cell r="H14610">
            <v>17.46</v>
          </cell>
        </row>
        <row r="14611">
          <cell r="A14611" t="str">
            <v>73964/003</v>
          </cell>
          <cell r="B14611" t="str">
            <v>REATERRO VALA/CAVA C/TRATOR 2EXCL COMPACTACAO</v>
          </cell>
          <cell r="E14611" t="str">
            <v xml:space="preserve">M3    </v>
          </cell>
          <cell r="F14611" t="str">
            <v>Coeficiente</v>
          </cell>
          <cell r="G14611" t="str">
            <v>Preço Unit.</v>
          </cell>
          <cell r="H14611" t="str">
            <v>Preço Total</v>
          </cell>
          <cell r="I14611">
            <v>1.28</v>
          </cell>
        </row>
        <row r="14612">
          <cell r="B14612" t="str">
            <v>A</v>
          </cell>
          <cell r="C14612" t="str">
            <v>73400</v>
          </cell>
          <cell r="D14612" t="str">
            <v xml:space="preserve">TRATOR ESTEIRAS DIESEL APROX 2C/LAMINA 25(CI) INCL OPERADOR                                                                                                                                             </v>
          </cell>
          <cell r="E14612" t="str">
            <v xml:space="preserve">H     </v>
          </cell>
          <cell r="F14612">
            <v>2.3999999999999998E-3</v>
          </cell>
          <cell r="G14612">
            <v>91.33</v>
          </cell>
          <cell r="H14612">
            <v>0.22</v>
          </cell>
        </row>
        <row r="14613">
          <cell r="B14613" t="str">
            <v>A</v>
          </cell>
          <cell r="C14613" t="str">
            <v>73451</v>
          </cell>
          <cell r="D14613" t="str">
            <v xml:space="preserve">TRATOR ESTEIRAS DIESEL APROX 2C/LAMINA 25(CP) INCL OPERADOR                                                                                                                                             </v>
          </cell>
          <cell r="E14613" t="str">
            <v xml:space="preserve">H     </v>
          </cell>
          <cell r="F14613">
            <v>3.5999999999999999E-3</v>
          </cell>
          <cell r="G14613">
            <v>112.13000000000001</v>
          </cell>
          <cell r="H14613">
            <v>0.4</v>
          </cell>
        </row>
        <row r="14614">
          <cell r="B14614" t="str">
            <v>A</v>
          </cell>
          <cell r="C14614" t="str">
            <v>73582</v>
          </cell>
          <cell r="D14614" t="str">
            <v xml:space="preserve">TRATOR ESTEIRAS DIESEL APROX 2C/LAMINA 25(CF) INCL OPERADOR                                                                                                                                             </v>
          </cell>
          <cell r="E14614" t="str">
            <v xml:space="preserve">H     </v>
          </cell>
          <cell r="F14614">
            <v>5.8999999999999999E-3</v>
          </cell>
          <cell r="G14614">
            <v>112.13000000000001</v>
          </cell>
          <cell r="H14614">
            <v>0.66</v>
          </cell>
        </row>
        <row r="14615">
          <cell r="D14615" t="str">
            <v>Custo Direto Total</v>
          </cell>
          <cell r="H14615">
            <v>1.28</v>
          </cell>
        </row>
        <row r="14616">
          <cell r="D14616" t="str">
            <v>Taxa de BDI %</v>
          </cell>
          <cell r="F14616">
            <v>1E-8</v>
          </cell>
          <cell r="H14616">
            <v>0</v>
          </cell>
        </row>
        <row r="14617">
          <cell r="D14617" t="str">
            <v>Total da Composição</v>
          </cell>
          <cell r="H14617">
            <v>1.28</v>
          </cell>
        </row>
        <row r="14618">
          <cell r="A14618" t="str">
            <v>73964/004</v>
          </cell>
          <cell r="B14618" t="str">
            <v>REATERRO APILOADO (MANUAL) DE VALAS, COM MATERIAL REAPROVEITADO, EM CAMADAS DE ATÉ 20 CM.</v>
          </cell>
          <cell r="E14618" t="str">
            <v xml:space="preserve">M3    </v>
          </cell>
          <cell r="F14618" t="str">
            <v>Coeficiente</v>
          </cell>
          <cell r="G14618" t="str">
            <v>Preço Unit.</v>
          </cell>
          <cell r="H14618" t="str">
            <v>Preço Total</v>
          </cell>
          <cell r="I14618">
            <v>14.55</v>
          </cell>
        </row>
        <row r="14619">
          <cell r="B14619">
            <v>1</v>
          </cell>
          <cell r="C14619" t="str">
            <v>6111</v>
          </cell>
          <cell r="D14619" t="str">
            <v>SERVENTE</v>
          </cell>
          <cell r="E14619" t="str">
            <v>H</v>
          </cell>
          <cell r="F14619">
            <v>2.1</v>
          </cell>
          <cell r="G14619">
            <v>6.93</v>
          </cell>
          <cell r="H14619">
            <v>14.55</v>
          </cell>
        </row>
        <row r="14620">
          <cell r="D14620" t="str">
            <v>Custo Direto Total</v>
          </cell>
          <cell r="H14620">
            <v>14.55</v>
          </cell>
        </row>
        <row r="14621">
          <cell r="D14621" t="str">
            <v>Taxa de BDI %</v>
          </cell>
          <cell r="F14621">
            <v>1E-8</v>
          </cell>
          <cell r="H14621">
            <v>0</v>
          </cell>
        </row>
        <row r="14622">
          <cell r="D14622" t="str">
            <v>Total da Composição</v>
          </cell>
          <cell r="H14622">
            <v>14.55</v>
          </cell>
        </row>
        <row r="14623">
          <cell r="A14623" t="str">
            <v>73964/005</v>
          </cell>
          <cell r="B14623" t="str">
            <v>REATERRO DE VALA/CAVA SEM CONTROLE DE COMPACTAÇÃO , UTILIZANDO RETRO-ESCAVADEIRA E COMPACTACADOR VIBRATORIO COM MATERIAL REAPROVEITADO</v>
          </cell>
          <cell r="E14623" t="str">
            <v xml:space="preserve">M3    </v>
          </cell>
          <cell r="F14623" t="str">
            <v>Coeficiente</v>
          </cell>
          <cell r="G14623" t="str">
            <v>Preço Unit.</v>
          </cell>
          <cell r="H14623" t="str">
            <v>Preço Total</v>
          </cell>
          <cell r="I14623">
            <v>5.84</v>
          </cell>
        </row>
        <row r="14624">
          <cell r="B14624">
            <v>1</v>
          </cell>
          <cell r="C14624" t="str">
            <v>6111</v>
          </cell>
          <cell r="D14624" t="str">
            <v>SERVENTE</v>
          </cell>
          <cell r="E14624" t="str">
            <v>H</v>
          </cell>
          <cell r="F14624">
            <v>0.59670000000000001</v>
          </cell>
          <cell r="G14624">
            <v>6.93</v>
          </cell>
          <cell r="H14624">
            <v>4.1399999999999997</v>
          </cell>
        </row>
        <row r="14625">
          <cell r="B14625" t="str">
            <v>A</v>
          </cell>
          <cell r="C14625" t="str">
            <v>73318</v>
          </cell>
          <cell r="D14625" t="str">
            <v xml:space="preserve">TRATOR CARREGADEIRA E RETRO-ESCAVADEIRA DIESEL 75CV (CP) INCL OPERADOR-CAPAC CACAMBA 0,76M3                                                                                                             </v>
          </cell>
          <cell r="E14625" t="str">
            <v xml:space="preserve">H     </v>
          </cell>
          <cell r="F14625">
            <v>1.4250000000000001E-2</v>
          </cell>
          <cell r="G14625">
            <v>93.08</v>
          </cell>
          <cell r="H14625">
            <v>1.33</v>
          </cell>
        </row>
        <row r="14626">
          <cell r="B14626" t="str">
            <v>A</v>
          </cell>
          <cell r="C14626" t="str">
            <v>73496</v>
          </cell>
          <cell r="D14626" t="str">
            <v xml:space="preserve">SOCADOR PNEUMATICO 18,5KG CONSUMO AR 0,82M3/M (CP) INCL OPERADOR                                                                                                                                        </v>
          </cell>
          <cell r="E14626" t="str">
            <v xml:space="preserve">H     </v>
          </cell>
          <cell r="F14626">
            <v>1.54E-2</v>
          </cell>
          <cell r="G14626">
            <v>3.18</v>
          </cell>
          <cell r="H14626">
            <v>0.05</v>
          </cell>
        </row>
        <row r="14627">
          <cell r="B14627" t="str">
            <v>A</v>
          </cell>
          <cell r="C14627" t="str">
            <v>73560</v>
          </cell>
          <cell r="D14627" t="str">
            <v xml:space="preserve">SOCADOR PNEUMATICO 18.5KG CONSUMO AR 0,82M3/M (CI) INCL OPERADOR                                                                                                                                        </v>
          </cell>
          <cell r="E14627" t="str">
            <v xml:space="preserve">H     </v>
          </cell>
          <cell r="F14627">
            <v>0.1283</v>
          </cell>
          <cell r="G14627">
            <v>2.46</v>
          </cell>
          <cell r="H14627">
            <v>0.32</v>
          </cell>
        </row>
        <row r="14628">
          <cell r="D14628" t="str">
            <v>Custo Direto Total</v>
          </cell>
          <cell r="H14628">
            <v>5.84</v>
          </cell>
        </row>
        <row r="14629">
          <cell r="D14629" t="str">
            <v>Taxa de BDI %</v>
          </cell>
          <cell r="F14629">
            <v>1E-8</v>
          </cell>
          <cell r="H14629">
            <v>0</v>
          </cell>
        </row>
        <row r="14630">
          <cell r="D14630" t="str">
            <v>Total da Composição</v>
          </cell>
          <cell r="H14630">
            <v>5.84</v>
          </cell>
        </row>
        <row r="14631">
          <cell r="A14631" t="str">
            <v>73964/006</v>
          </cell>
          <cell r="B14631" t="str">
            <v>REATERRO MANUAL DE VALAS</v>
          </cell>
          <cell r="E14631" t="str">
            <v xml:space="preserve">M3    </v>
          </cell>
          <cell r="F14631" t="str">
            <v>Coeficiente</v>
          </cell>
          <cell r="G14631" t="str">
            <v>Preço Unit.</v>
          </cell>
          <cell r="H14631" t="str">
            <v>Preço Total</v>
          </cell>
          <cell r="I14631">
            <v>20.79</v>
          </cell>
        </row>
        <row r="14632">
          <cell r="B14632">
            <v>1</v>
          </cell>
          <cell r="C14632" t="str">
            <v>6111</v>
          </cell>
          <cell r="D14632" t="str">
            <v>SERVENTE</v>
          </cell>
          <cell r="E14632" t="str">
            <v>H</v>
          </cell>
          <cell r="F14632">
            <v>3</v>
          </cell>
          <cell r="G14632">
            <v>6.93</v>
          </cell>
          <cell r="H14632">
            <v>20.79</v>
          </cell>
        </row>
        <row r="14633">
          <cell r="D14633" t="str">
            <v>Custo Direto Total</v>
          </cell>
          <cell r="H14633">
            <v>20.79</v>
          </cell>
        </row>
        <row r="14634">
          <cell r="D14634" t="str">
            <v>Taxa de BDI %</v>
          </cell>
          <cell r="F14634">
            <v>1E-8</v>
          </cell>
          <cell r="H14634">
            <v>0</v>
          </cell>
        </row>
        <row r="14635">
          <cell r="D14635" t="str">
            <v>Total da Composição</v>
          </cell>
          <cell r="H14635">
            <v>20.79</v>
          </cell>
        </row>
        <row r="14636">
          <cell r="A14636" t="str">
            <v>74006/001</v>
          </cell>
          <cell r="B14636" t="str">
            <v>COMPACTACAO DE VALAS,MANUALMENTE, SEM CONTROLE DE GC</v>
          </cell>
          <cell r="E14636" t="str">
            <v xml:space="preserve">M3    </v>
          </cell>
          <cell r="F14636" t="str">
            <v>Coeficiente</v>
          </cell>
          <cell r="G14636" t="str">
            <v>Preço Unit.</v>
          </cell>
          <cell r="H14636" t="str">
            <v>Preço Total</v>
          </cell>
          <cell r="I14636">
            <v>11.78</v>
          </cell>
        </row>
        <row r="14637">
          <cell r="B14637">
            <v>1</v>
          </cell>
          <cell r="C14637" t="str">
            <v>6111</v>
          </cell>
          <cell r="D14637" t="str">
            <v>SERVENTE</v>
          </cell>
          <cell r="E14637" t="str">
            <v>H</v>
          </cell>
          <cell r="F14637">
            <v>1.7</v>
          </cell>
          <cell r="G14637">
            <v>6.93</v>
          </cell>
          <cell r="H14637">
            <v>11.78</v>
          </cell>
        </row>
        <row r="14638">
          <cell r="D14638" t="str">
            <v>Custo Direto Total</v>
          </cell>
          <cell r="H14638">
            <v>11.78</v>
          </cell>
        </row>
        <row r="14639">
          <cell r="D14639" t="str">
            <v>Taxa de BDI %</v>
          </cell>
          <cell r="F14639">
            <v>1E-8</v>
          </cell>
          <cell r="H14639">
            <v>0</v>
          </cell>
        </row>
        <row r="14640">
          <cell r="D14640" t="str">
            <v>Total da Composição</v>
          </cell>
          <cell r="H14640">
            <v>11.78</v>
          </cell>
        </row>
        <row r="14641">
          <cell r="A14641" t="str">
            <v>74015/001</v>
          </cell>
          <cell r="B14641" t="str">
            <v>REATERRO E COMPACTACAO MECANICO DE VALA COM COMPACTADOR MANUAL TIPO SOQUETE VIBRATORIO</v>
          </cell>
          <cell r="E14641" t="str">
            <v xml:space="preserve">M3    </v>
          </cell>
          <cell r="F14641" t="str">
            <v>Coeficiente</v>
          </cell>
          <cell r="G14641" t="str">
            <v>Preço Unit.</v>
          </cell>
          <cell r="H14641" t="str">
            <v>Preço Total</v>
          </cell>
          <cell r="I14641">
            <v>16.34</v>
          </cell>
        </row>
        <row r="14642">
          <cell r="B14642">
            <v>1</v>
          </cell>
          <cell r="C14642" t="str">
            <v>6111</v>
          </cell>
          <cell r="D14642" t="str">
            <v>SERVENTE</v>
          </cell>
          <cell r="E14642" t="str">
            <v>H</v>
          </cell>
          <cell r="F14642">
            <v>1</v>
          </cell>
          <cell r="G14642">
            <v>6.93</v>
          </cell>
          <cell r="H14642">
            <v>6.93</v>
          </cell>
        </row>
        <row r="14643">
          <cell r="B14643" t="str">
            <v>A</v>
          </cell>
          <cell r="C14643" t="str">
            <v>5957</v>
          </cell>
          <cell r="D14643" t="str">
            <v xml:space="preserve">COMPACTADOR DE SOLOS COM PLACA VIBRATORIA, 46X51CM, 5HP, 156KG, DIESEL, IMPACTO DINAMICO 17- CUSTO HORARIO PRODUTIVO DIURNO                                                                             </v>
          </cell>
          <cell r="E14643" t="str">
            <v xml:space="preserve">CHP   </v>
          </cell>
          <cell r="F14643">
            <v>0.66669999999999996</v>
          </cell>
          <cell r="G14643">
            <v>14.11</v>
          </cell>
          <cell r="H14643">
            <v>9.41</v>
          </cell>
        </row>
        <row r="14644">
          <cell r="D14644" t="str">
            <v>Custo Direto Total</v>
          </cell>
          <cell r="H14644">
            <v>16.34</v>
          </cell>
        </row>
        <row r="14645">
          <cell r="D14645" t="str">
            <v>Taxa de BDI %</v>
          </cell>
          <cell r="F14645">
            <v>1E-8</v>
          </cell>
          <cell r="H14645">
            <v>0</v>
          </cell>
        </row>
        <row r="14646">
          <cell r="D14646" t="str">
            <v>Total da Composição</v>
          </cell>
          <cell r="H14646">
            <v>16.34</v>
          </cell>
        </row>
        <row r="14647">
          <cell r="A14647" t="str">
            <v>5626</v>
          </cell>
          <cell r="B14647" t="str">
            <v>TRANSPORTE DE MATERIAL DE QUALQUER NATUREZA DMT &gt; 10 KM T/KM 0,60</v>
          </cell>
          <cell r="E14647" t="str">
            <v xml:space="preserve">H     </v>
          </cell>
          <cell r="F14647" t="str">
            <v>Coeficiente</v>
          </cell>
          <cell r="G14647" t="str">
            <v>Preço Unit.</v>
          </cell>
          <cell r="H14647" t="str">
            <v>Preço Total</v>
          </cell>
          <cell r="I14647">
            <v>0.67</v>
          </cell>
        </row>
        <row r="14648">
          <cell r="B14648">
            <v>1</v>
          </cell>
          <cell r="C14648" t="str">
            <v>4093</v>
          </cell>
          <cell r="D14648" t="str">
            <v>MOTORISTA DE CAMINHAO</v>
          </cell>
          <cell r="E14648" t="str">
            <v>H</v>
          </cell>
          <cell r="F14648">
            <v>6.3600000000000002E-3</v>
          </cell>
          <cell r="G14648">
            <v>11.4</v>
          </cell>
          <cell r="H14648">
            <v>7.0000000000000007E-2</v>
          </cell>
        </row>
        <row r="14649">
          <cell r="B14649">
            <v>1</v>
          </cell>
          <cell r="C14649" t="str">
            <v>6111</v>
          </cell>
          <cell r="D14649" t="str">
            <v>SERVENTE</v>
          </cell>
          <cell r="E14649" t="str">
            <v>H</v>
          </cell>
          <cell r="F14649">
            <v>6.3600000000000002E-3</v>
          </cell>
          <cell r="G14649">
            <v>6.93</v>
          </cell>
          <cell r="H14649">
            <v>0.04</v>
          </cell>
        </row>
        <row r="14650">
          <cell r="B14650" t="str">
            <v>A</v>
          </cell>
          <cell r="C14650" t="str">
            <v>53781</v>
          </cell>
          <cell r="D14650" t="str">
            <v xml:space="preserve">CAMINHAO BASCULANTE 4,0M3 TOCO 162CV PBT=118- DEPRECIACAO                                                                                                                                               </v>
          </cell>
          <cell r="E14650" t="str">
            <v xml:space="preserve">H     </v>
          </cell>
          <cell r="F14650">
            <v>6.3600000000000002E-3</v>
          </cell>
          <cell r="G14650">
            <v>14.32</v>
          </cell>
          <cell r="H14650">
            <v>0.09</v>
          </cell>
        </row>
        <row r="14651">
          <cell r="B14651" t="str">
            <v>A</v>
          </cell>
          <cell r="C14651" t="str">
            <v>53782</v>
          </cell>
          <cell r="D14651" t="str">
            <v xml:space="preserve">CAMINHAO BASCULANTE 4,0M3 TOCO 162CV PBT=118- MANUTENCAO                                                                                                                                                </v>
          </cell>
          <cell r="E14651" t="str">
            <v xml:space="preserve">H     </v>
          </cell>
          <cell r="F14651">
            <v>6.0499999999999998E-3</v>
          </cell>
          <cell r="G14651">
            <v>14.32</v>
          </cell>
          <cell r="H14651">
            <v>0.09</v>
          </cell>
        </row>
        <row r="14652">
          <cell r="B14652" t="str">
            <v>A</v>
          </cell>
          <cell r="C14652" t="str">
            <v>5623</v>
          </cell>
          <cell r="D14652" t="str">
            <v xml:space="preserve">CAMINHAO BASCULANTE 4,0M3 TOCO 162CV PBT=118- JUROS                                                                                                                                                     </v>
          </cell>
          <cell r="E14652" t="str">
            <v xml:space="preserve">H     </v>
          </cell>
          <cell r="F14652">
            <v>6.3600000000000002E-3</v>
          </cell>
          <cell r="G14652">
            <v>4.57</v>
          </cell>
          <cell r="H14652">
            <v>0.03</v>
          </cell>
        </row>
        <row r="14653">
          <cell r="B14653" t="str">
            <v>A</v>
          </cell>
          <cell r="C14653" t="str">
            <v>5624</v>
          </cell>
          <cell r="D14653" t="str">
            <v xml:space="preserve">CAMINHAO BASCULANTE 4,0M3 TOCO 162CV PBT=118- OPERACAO                                                                                                                                                  </v>
          </cell>
          <cell r="E14653" t="str">
            <v xml:space="preserve">H     </v>
          </cell>
          <cell r="F14653">
            <v>6.0499999999999998E-3</v>
          </cell>
          <cell r="G14653">
            <v>57.51</v>
          </cell>
          <cell r="H14653">
            <v>0.35</v>
          </cell>
        </row>
        <row r="14654">
          <cell r="D14654" t="str">
            <v>Custo Direto Total</v>
          </cell>
          <cell r="H14654">
            <v>0.67</v>
          </cell>
        </row>
        <row r="14655">
          <cell r="D14655" t="str">
            <v>Taxa de BDI %</v>
          </cell>
          <cell r="F14655">
            <v>1E-8</v>
          </cell>
          <cell r="H14655">
            <v>0</v>
          </cell>
        </row>
        <row r="14656">
          <cell r="D14656" t="str">
            <v>Total da Composição</v>
          </cell>
          <cell r="H14656">
            <v>0.67</v>
          </cell>
        </row>
        <row r="14657">
          <cell r="A14657" t="str">
            <v>72818</v>
          </cell>
          <cell r="B14657" t="str">
            <v>ESCAVACAO, CARGA E TRANSPORTE DE MATERIAL DE 1A CATEGORIA, CAMINHO DE SERVICO LEITO NATURAL, COM ESCAVADEIRA HIDRAULICA E CAMINHAO BASCULANTE 6 M3, DMT 50 ATE 200 M</v>
          </cell>
          <cell r="E14657" t="str">
            <v xml:space="preserve">M3    </v>
          </cell>
          <cell r="F14657" t="str">
            <v>Coeficiente</v>
          </cell>
          <cell r="G14657" t="str">
            <v>Preço Unit.</v>
          </cell>
          <cell r="H14657" t="str">
            <v>Preço Total</v>
          </cell>
          <cell r="I14657">
            <v>4.07</v>
          </cell>
        </row>
        <row r="14658">
          <cell r="B14658">
            <v>1</v>
          </cell>
          <cell r="C14658" t="str">
            <v>6115</v>
          </cell>
          <cell r="D14658" t="str">
            <v>AJUDANTE</v>
          </cell>
          <cell r="E14658" t="str">
            <v>H</v>
          </cell>
          <cell r="F14658">
            <v>1.5699999999999999E-2</v>
          </cell>
          <cell r="G14658">
            <v>6.93</v>
          </cell>
          <cell r="H14658">
            <v>0.11</v>
          </cell>
        </row>
        <row r="14659">
          <cell r="B14659" t="str">
            <v>A</v>
          </cell>
          <cell r="C14659" t="str">
            <v>5631</v>
          </cell>
          <cell r="D14659" t="str">
            <v xml:space="preserve">ESCAVADEIRA HIDRAULICA SOBRE ESTEIRA 105HP, PESO OPERACIONAL 17T, CAP.0,8M3 - CHP DIURNO                                                                                                                </v>
          </cell>
          <cell r="E14659" t="str">
            <v xml:space="preserve">H     </v>
          </cell>
          <cell r="F14659">
            <v>5.1999999999999998E-3</v>
          </cell>
          <cell r="G14659">
            <v>158.32</v>
          </cell>
          <cell r="H14659">
            <v>0.82</v>
          </cell>
        </row>
        <row r="14660">
          <cell r="B14660" t="str">
            <v>A</v>
          </cell>
          <cell r="C14660" t="str">
            <v>5811</v>
          </cell>
          <cell r="D14660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660" t="str">
            <v xml:space="preserve">CHP   </v>
          </cell>
          <cell r="F14660">
            <v>3.09E-2</v>
          </cell>
          <cell r="G14660">
            <v>101.49000000000001</v>
          </cell>
          <cell r="H14660">
            <v>3.14</v>
          </cell>
        </row>
        <row r="14661">
          <cell r="D14661" t="str">
            <v>Custo Direto Total</v>
          </cell>
          <cell r="H14661">
            <v>4.07</v>
          </cell>
        </row>
        <row r="14662">
          <cell r="D14662" t="str">
            <v>Taxa de BDI %</v>
          </cell>
          <cell r="F14662">
            <v>1E-8</v>
          </cell>
          <cell r="H14662">
            <v>0</v>
          </cell>
        </row>
        <row r="14663">
          <cell r="D14663" t="str">
            <v>Total da Composição</v>
          </cell>
          <cell r="H14663">
            <v>4.07</v>
          </cell>
        </row>
        <row r="14664">
          <cell r="A14664" t="str">
            <v>72821</v>
          </cell>
          <cell r="B14664" t="str">
            <v>ESCAVACAO, CARGA E TRANSPORTE DE MATERIAL DE 1A CATEGORIA, CAMINHO DE SERVICO LEITO NATURAL, COM ESCAVADEIRA HIDRAULICA E CAMINHAO BASCULANTE 6 M3, DMT 200 ATE 400 M</v>
          </cell>
          <cell r="E14664" t="str">
            <v xml:space="preserve">M3    </v>
          </cell>
          <cell r="F14664" t="str">
            <v>Coeficiente</v>
          </cell>
          <cell r="G14664" t="str">
            <v>Preço Unit.</v>
          </cell>
          <cell r="H14664" t="str">
            <v>Preço Total</v>
          </cell>
          <cell r="I14664">
            <v>4.1500000000000004</v>
          </cell>
        </row>
        <row r="14665">
          <cell r="B14665">
            <v>1</v>
          </cell>
          <cell r="C14665" t="str">
            <v>6115</v>
          </cell>
          <cell r="D14665" t="str">
            <v>AJUDANTE</v>
          </cell>
          <cell r="E14665" t="str">
            <v>H</v>
          </cell>
          <cell r="F14665">
            <v>1.5699999999999999E-2</v>
          </cell>
          <cell r="G14665">
            <v>6.93</v>
          </cell>
          <cell r="H14665">
            <v>0.11</v>
          </cell>
        </row>
        <row r="14666">
          <cell r="B14666" t="str">
            <v>A</v>
          </cell>
          <cell r="C14666" t="str">
            <v>5631</v>
          </cell>
          <cell r="D14666" t="str">
            <v xml:space="preserve">ESCAVADEIRA HIDRAULICA SOBRE ESTEIRA 105HP, PESO OPERACIONAL 17T, CAP.0,8M3 - CHP DIURNO                                                                                                                </v>
          </cell>
          <cell r="E14666" t="str">
            <v xml:space="preserve">H     </v>
          </cell>
          <cell r="F14666">
            <v>5.1999999999999998E-3</v>
          </cell>
          <cell r="G14666">
            <v>158.32</v>
          </cell>
          <cell r="H14666">
            <v>0.82</v>
          </cell>
        </row>
        <row r="14667">
          <cell r="B14667" t="str">
            <v>A</v>
          </cell>
          <cell r="C14667" t="str">
            <v>5811</v>
          </cell>
          <cell r="D14667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667" t="str">
            <v xml:space="preserve">CHP   </v>
          </cell>
          <cell r="F14667">
            <v>3.1699999999999999E-2</v>
          </cell>
          <cell r="G14667">
            <v>101.49000000000001</v>
          </cell>
          <cell r="H14667">
            <v>3.22</v>
          </cell>
        </row>
        <row r="14668">
          <cell r="D14668" t="str">
            <v>Custo Direto Total</v>
          </cell>
          <cell r="H14668">
            <v>4.1500000000000004</v>
          </cell>
        </row>
        <row r="14669">
          <cell r="D14669" t="str">
            <v>Taxa de BDI %</v>
          </cell>
          <cell r="F14669">
            <v>1E-8</v>
          </cell>
          <cell r="H14669">
            <v>0</v>
          </cell>
        </row>
        <row r="14670">
          <cell r="D14670" t="str">
            <v>Total da Composição</v>
          </cell>
          <cell r="H14670">
            <v>4.1500000000000004</v>
          </cell>
        </row>
        <row r="14671">
          <cell r="A14671" t="str">
            <v>72822</v>
          </cell>
          <cell r="B14671" t="str">
            <v>ESCAVACAO, CARGA E TRANSPORTE DE MATERIAL DE 1A CATEGORIA, CAMINHO DE SERVICO LEITO NATURAL, COM ESCAVADEIRA HIDRAULICA E CAMINHAO BASCULANTE 6 M3, DMT 400 ATE 600 M</v>
          </cell>
          <cell r="E14671" t="str">
            <v xml:space="preserve">M3    </v>
          </cell>
          <cell r="F14671" t="str">
            <v>Coeficiente</v>
          </cell>
          <cell r="G14671" t="str">
            <v>Preço Unit.</v>
          </cell>
          <cell r="H14671" t="str">
            <v>Preço Total</v>
          </cell>
          <cell r="I14671">
            <v>4.22</v>
          </cell>
        </row>
        <row r="14672">
          <cell r="B14672">
            <v>1</v>
          </cell>
          <cell r="C14672" t="str">
            <v>6115</v>
          </cell>
          <cell r="D14672" t="str">
            <v>AJUDANTE</v>
          </cell>
          <cell r="E14672" t="str">
            <v>H</v>
          </cell>
          <cell r="F14672">
            <v>1.5699999999999999E-2</v>
          </cell>
          <cell r="G14672">
            <v>6.93</v>
          </cell>
          <cell r="H14672">
            <v>0.11</v>
          </cell>
        </row>
        <row r="14673">
          <cell r="B14673" t="str">
            <v>A</v>
          </cell>
          <cell r="C14673" t="str">
            <v>5631</v>
          </cell>
          <cell r="D14673" t="str">
            <v xml:space="preserve">ESCAVADEIRA HIDRAULICA SOBRE ESTEIRA 105HP, PESO OPERACIONAL 17T, CAP.0,8M3 - CHP DIURNO                                                                                                                </v>
          </cell>
          <cell r="E14673" t="str">
            <v xml:space="preserve">H     </v>
          </cell>
          <cell r="F14673">
            <v>5.1999999999999998E-3</v>
          </cell>
          <cell r="G14673">
            <v>158.32</v>
          </cell>
          <cell r="H14673">
            <v>0.82</v>
          </cell>
        </row>
        <row r="14674">
          <cell r="B14674" t="str">
            <v>A</v>
          </cell>
          <cell r="C14674" t="str">
            <v>5811</v>
          </cell>
          <cell r="D14674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674" t="str">
            <v xml:space="preserve">CHP   </v>
          </cell>
          <cell r="F14674">
            <v>3.2399999999999998E-2</v>
          </cell>
          <cell r="G14674">
            <v>101.49000000000001</v>
          </cell>
          <cell r="H14674">
            <v>3.29</v>
          </cell>
        </row>
        <row r="14675">
          <cell r="D14675" t="str">
            <v>Custo Direto Total</v>
          </cell>
          <cell r="H14675">
            <v>4.22</v>
          </cell>
        </row>
        <row r="14676">
          <cell r="D14676" t="str">
            <v>Taxa de BDI %</v>
          </cell>
          <cell r="F14676">
            <v>1E-8</v>
          </cell>
          <cell r="H14676">
            <v>0</v>
          </cell>
        </row>
        <row r="14677">
          <cell r="D14677" t="str">
            <v>Total da Composição</v>
          </cell>
          <cell r="H14677">
            <v>4.22</v>
          </cell>
        </row>
        <row r="14678">
          <cell r="A14678" t="str">
            <v>72823</v>
          </cell>
          <cell r="B14678" t="str">
            <v>ESCAVACAO, CARGA E TRANSPORTE DE MATERIAL DE 1A CATEGORIA, CAMINHO DE SERVICO LEITO NATURAL, COM ESCAVADEIRA HIDRAULICA E CAMINHAO BASCULANTE 6 M3, DMT 600 ATE 800 M</v>
          </cell>
          <cell r="E14678" t="str">
            <v xml:space="preserve">M3    </v>
          </cell>
          <cell r="F14678" t="str">
            <v>Coeficiente</v>
          </cell>
          <cell r="G14678" t="str">
            <v>Preço Unit.</v>
          </cell>
          <cell r="H14678" t="str">
            <v>Preço Total</v>
          </cell>
          <cell r="I14678">
            <v>4.28</v>
          </cell>
        </row>
        <row r="14679">
          <cell r="B14679">
            <v>1</v>
          </cell>
          <cell r="C14679" t="str">
            <v>6115</v>
          </cell>
          <cell r="D14679" t="str">
            <v>AJUDANTE</v>
          </cell>
          <cell r="E14679" t="str">
            <v>H</v>
          </cell>
          <cell r="F14679">
            <v>1.5699999999999999E-2</v>
          </cell>
          <cell r="G14679">
            <v>6.93</v>
          </cell>
          <cell r="H14679">
            <v>0.11</v>
          </cell>
        </row>
        <row r="14680">
          <cell r="B14680" t="str">
            <v>A</v>
          </cell>
          <cell r="C14680" t="str">
            <v>5631</v>
          </cell>
          <cell r="D14680" t="str">
            <v xml:space="preserve">ESCAVADEIRA HIDRAULICA SOBRE ESTEIRA 105HP, PESO OPERACIONAL 17T, CAP.0,8M3 - CHP DIURNO                                                                                                                </v>
          </cell>
          <cell r="E14680" t="str">
            <v xml:space="preserve">H     </v>
          </cell>
          <cell r="F14680">
            <v>5.1999999999999998E-3</v>
          </cell>
          <cell r="G14680">
            <v>158.32</v>
          </cell>
          <cell r="H14680">
            <v>0.82</v>
          </cell>
        </row>
        <row r="14681">
          <cell r="B14681" t="str">
            <v>A</v>
          </cell>
          <cell r="C14681" t="str">
            <v>5811</v>
          </cell>
          <cell r="D14681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681" t="str">
            <v xml:space="preserve">CHP   </v>
          </cell>
          <cell r="F14681">
            <v>3.3000000000000002E-2</v>
          </cell>
          <cell r="G14681">
            <v>101.49000000000001</v>
          </cell>
          <cell r="H14681">
            <v>3.35</v>
          </cell>
        </row>
        <row r="14682">
          <cell r="D14682" t="str">
            <v>Custo Direto Total</v>
          </cell>
          <cell r="H14682">
            <v>4.28</v>
          </cell>
        </row>
        <row r="14683">
          <cell r="D14683" t="str">
            <v>Taxa de BDI %</v>
          </cell>
          <cell r="F14683">
            <v>1E-8</v>
          </cell>
          <cell r="H14683">
            <v>0</v>
          </cell>
        </row>
        <row r="14684">
          <cell r="D14684" t="str">
            <v>Total da Composição</v>
          </cell>
          <cell r="H14684">
            <v>4.28</v>
          </cell>
        </row>
        <row r="14685">
          <cell r="A14685" t="str">
            <v>72824</v>
          </cell>
          <cell r="B14685" t="str">
            <v>ESCAVACAO, CARGA E TRANSPORTE DE MATERIAL DE 1A CATEGORIA, CAMINHO DE SERVICO LEITO NATURAL, COM ESCAVADEIRA HIDRAULICA E CAMINHAO BASCULANTE 6 M3, DMT 800 ATE 1.000 M</v>
          </cell>
          <cell r="E14685" t="str">
            <v xml:space="preserve">M3    </v>
          </cell>
          <cell r="F14685" t="str">
            <v>Coeficiente</v>
          </cell>
          <cell r="G14685" t="str">
            <v>Preço Unit.</v>
          </cell>
          <cell r="H14685" t="str">
            <v>Preço Total</v>
          </cell>
          <cell r="I14685">
            <v>4.4000000000000004</v>
          </cell>
        </row>
        <row r="14686">
          <cell r="B14686">
            <v>1</v>
          </cell>
          <cell r="C14686" t="str">
            <v>6115</v>
          </cell>
          <cell r="D14686" t="str">
            <v>AJUDANTE</v>
          </cell>
          <cell r="E14686" t="str">
            <v>H</v>
          </cell>
          <cell r="F14686">
            <v>1.5699999999999999E-2</v>
          </cell>
          <cell r="G14686">
            <v>6.93</v>
          </cell>
          <cell r="H14686">
            <v>0.11</v>
          </cell>
        </row>
        <row r="14687">
          <cell r="B14687" t="str">
            <v>A</v>
          </cell>
          <cell r="C14687" t="str">
            <v>5631</v>
          </cell>
          <cell r="D14687" t="str">
            <v xml:space="preserve">ESCAVADEIRA HIDRAULICA SOBRE ESTEIRA 105HP, PESO OPERACIONAL 17T, CAP.0,8M3 - CHP DIURNO                                                                                                                </v>
          </cell>
          <cell r="E14687" t="str">
            <v xml:space="preserve">H     </v>
          </cell>
          <cell r="F14687">
            <v>5.1999999999999998E-3</v>
          </cell>
          <cell r="G14687">
            <v>158.32</v>
          </cell>
          <cell r="H14687">
            <v>0.82</v>
          </cell>
        </row>
        <row r="14688">
          <cell r="B14688" t="str">
            <v>A</v>
          </cell>
          <cell r="C14688" t="str">
            <v>5811</v>
          </cell>
          <cell r="D14688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688" t="str">
            <v xml:space="preserve">CHP   </v>
          </cell>
          <cell r="F14688">
            <v>3.4200000000000001E-2</v>
          </cell>
          <cell r="G14688">
            <v>101.49000000000001</v>
          </cell>
          <cell r="H14688">
            <v>3.47</v>
          </cell>
        </row>
        <row r="14689">
          <cell r="D14689" t="str">
            <v>Custo Direto Total</v>
          </cell>
          <cell r="H14689">
            <v>4.4000000000000004</v>
          </cell>
        </row>
        <row r="14690">
          <cell r="D14690" t="str">
            <v>Taxa de BDI %</v>
          </cell>
          <cell r="F14690">
            <v>1E-8</v>
          </cell>
          <cell r="H14690">
            <v>0</v>
          </cell>
        </row>
        <row r="14691">
          <cell r="D14691" t="str">
            <v>Total da Composição</v>
          </cell>
          <cell r="H14691">
            <v>4.4000000000000004</v>
          </cell>
        </row>
        <row r="14692">
          <cell r="A14692" t="str">
            <v>72825</v>
          </cell>
          <cell r="B14692" t="str">
            <v>ESCAVACAO, CARGA E TRANSPORTE DE MATERIAL DE 1A CATEGORIA, CAMINHO DE SERVICO REVESTIMENTO PRIMARIO, COM ESCAVADEIRA HIDRAULICA E CAMINHAO BASCULANTE 6 M3, DMT 50 ATE 200 M</v>
          </cell>
          <cell r="E14692" t="str">
            <v xml:space="preserve">M3    </v>
          </cell>
          <cell r="F14692" t="str">
            <v>Coeficiente</v>
          </cell>
          <cell r="G14692" t="str">
            <v>Preço Unit.</v>
          </cell>
          <cell r="H14692" t="str">
            <v>Preço Total</v>
          </cell>
          <cell r="I14692">
            <v>3.8099999999999996</v>
          </cell>
        </row>
        <row r="14693">
          <cell r="B14693">
            <v>1</v>
          </cell>
          <cell r="C14693" t="str">
            <v>6115</v>
          </cell>
          <cell r="D14693" t="str">
            <v>AJUDANTE</v>
          </cell>
          <cell r="E14693" t="str">
            <v>H</v>
          </cell>
          <cell r="F14693">
            <v>1.5699999999999999E-2</v>
          </cell>
          <cell r="G14693">
            <v>6.93</v>
          </cell>
          <cell r="H14693">
            <v>0.11</v>
          </cell>
        </row>
        <row r="14694">
          <cell r="B14694" t="str">
            <v>A</v>
          </cell>
          <cell r="C14694" t="str">
            <v>5631</v>
          </cell>
          <cell r="D14694" t="str">
            <v xml:space="preserve">ESCAVADEIRA HIDRAULICA SOBRE ESTEIRA 105HP, PESO OPERACIONAL 17T, CAP.0,8M3 - CHP DIURNO                                                                                                                </v>
          </cell>
          <cell r="E14694" t="str">
            <v xml:space="preserve">H     </v>
          </cell>
          <cell r="F14694">
            <v>5.1999999999999998E-3</v>
          </cell>
          <cell r="G14694">
            <v>158.32</v>
          </cell>
          <cell r="H14694">
            <v>0.82</v>
          </cell>
        </row>
        <row r="14695">
          <cell r="B14695" t="str">
            <v>A</v>
          </cell>
          <cell r="C14695" t="str">
            <v>5811</v>
          </cell>
          <cell r="D14695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695" t="str">
            <v xml:space="preserve">CHP   </v>
          </cell>
          <cell r="F14695">
            <v>2.8400000000000002E-2</v>
          </cell>
          <cell r="G14695">
            <v>101.49000000000001</v>
          </cell>
          <cell r="H14695">
            <v>2.88</v>
          </cell>
        </row>
        <row r="14696">
          <cell r="D14696" t="str">
            <v>Custo Direto Total</v>
          </cell>
          <cell r="H14696">
            <v>3.8099999999999996</v>
          </cell>
        </row>
        <row r="14697">
          <cell r="D14697" t="str">
            <v>Taxa de BDI %</v>
          </cell>
          <cell r="F14697">
            <v>1E-8</v>
          </cell>
          <cell r="H14697">
            <v>0</v>
          </cell>
        </row>
        <row r="14698">
          <cell r="D14698" t="str">
            <v>Total da Composição</v>
          </cell>
          <cell r="H14698">
            <v>3.8099999999999996</v>
          </cell>
        </row>
        <row r="14699">
          <cell r="A14699" t="str">
            <v>72826</v>
          </cell>
          <cell r="B14699" t="str">
            <v>ESCAVACAO, CARGA E TRANSPORTE DE MATERIAL DE 1A CATEGORIA, CAMINHO DE SERVICO REVESTIMENTO PRIMARIO, COM ESCAVADEIRA HIDRAULICA E CAMINHAO BASCULANTE 6 M3, DMT 200 ATE 400 M</v>
          </cell>
          <cell r="E14699" t="str">
            <v xml:space="preserve">M3    </v>
          </cell>
          <cell r="F14699" t="str">
            <v>Coeficiente</v>
          </cell>
          <cell r="G14699" t="str">
            <v>Preço Unit.</v>
          </cell>
          <cell r="H14699" t="str">
            <v>Preço Total</v>
          </cell>
          <cell r="I14699">
            <v>3.87</v>
          </cell>
        </row>
        <row r="14700">
          <cell r="B14700">
            <v>1</v>
          </cell>
          <cell r="C14700" t="str">
            <v>6115</v>
          </cell>
          <cell r="D14700" t="str">
            <v>AJUDANTE</v>
          </cell>
          <cell r="E14700" t="str">
            <v>H</v>
          </cell>
          <cell r="F14700">
            <v>1.5699999999999999E-2</v>
          </cell>
          <cell r="G14700">
            <v>6.93</v>
          </cell>
          <cell r="H14700">
            <v>0.11</v>
          </cell>
        </row>
        <row r="14701">
          <cell r="B14701" t="str">
            <v>A</v>
          </cell>
          <cell r="C14701" t="str">
            <v>5631</v>
          </cell>
          <cell r="D14701" t="str">
            <v xml:space="preserve">ESCAVADEIRA HIDRAULICA SOBRE ESTEIRA 105HP, PESO OPERACIONAL 17T, CAP.0,8M3 - CHP DIURNO                                                                                                                </v>
          </cell>
          <cell r="E14701" t="str">
            <v xml:space="preserve">H     </v>
          </cell>
          <cell r="F14701">
            <v>5.1999999999999998E-3</v>
          </cell>
          <cell r="G14701">
            <v>158.32</v>
          </cell>
          <cell r="H14701">
            <v>0.82</v>
          </cell>
        </row>
        <row r="14702">
          <cell r="B14702" t="str">
            <v>A</v>
          </cell>
          <cell r="C14702" t="str">
            <v>5811</v>
          </cell>
          <cell r="D14702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702" t="str">
            <v xml:space="preserve">CHP   </v>
          </cell>
          <cell r="F14702">
            <v>2.9000000000000001E-2</v>
          </cell>
          <cell r="G14702">
            <v>101.49000000000001</v>
          </cell>
          <cell r="H14702">
            <v>2.94</v>
          </cell>
        </row>
        <row r="14703">
          <cell r="D14703" t="str">
            <v>Custo Direto Total</v>
          </cell>
          <cell r="H14703">
            <v>3.87</v>
          </cell>
        </row>
        <row r="14704">
          <cell r="D14704" t="str">
            <v>Taxa de BDI %</v>
          </cell>
          <cell r="F14704">
            <v>1E-8</v>
          </cell>
          <cell r="H14704">
            <v>0</v>
          </cell>
        </row>
        <row r="14705">
          <cell r="D14705" t="str">
            <v>Total da Composição</v>
          </cell>
          <cell r="H14705">
            <v>3.87</v>
          </cell>
        </row>
        <row r="14706">
          <cell r="A14706" t="str">
            <v>72827</v>
          </cell>
          <cell r="B14706" t="str">
            <v>ESCAVACAO, CARGA E TRANSPORTE DE MATERIAL DE 1A CATEGORIA, CAMINHO DE SERVICO REVESTIMENTO PRIMARIO, COM ESCAVADEIRA HIDRAULICA E CAMINHAO BASCULANTE 6 M3, DMT 400 ATE 600 M</v>
          </cell>
          <cell r="E14706" t="str">
            <v xml:space="preserve">M3    </v>
          </cell>
          <cell r="F14706" t="str">
            <v>Coeficiente</v>
          </cell>
          <cell r="G14706" t="str">
            <v>Preço Unit.</v>
          </cell>
          <cell r="H14706" t="str">
            <v>Preço Total</v>
          </cell>
          <cell r="I14706">
            <v>3.9399999999999995</v>
          </cell>
        </row>
        <row r="14707">
          <cell r="B14707">
            <v>1</v>
          </cell>
          <cell r="C14707" t="str">
            <v>6115</v>
          </cell>
          <cell r="D14707" t="str">
            <v>AJUDANTE</v>
          </cell>
          <cell r="E14707" t="str">
            <v>H</v>
          </cell>
          <cell r="F14707">
            <v>1.5699999999999999E-2</v>
          </cell>
          <cell r="G14707">
            <v>6.93</v>
          </cell>
          <cell r="H14707">
            <v>0.11</v>
          </cell>
        </row>
        <row r="14708">
          <cell r="B14708" t="str">
            <v>A</v>
          </cell>
          <cell r="C14708" t="str">
            <v>5631</v>
          </cell>
          <cell r="D14708" t="str">
            <v xml:space="preserve">ESCAVADEIRA HIDRAULICA SOBRE ESTEIRA 105HP, PESO OPERACIONAL 17T, CAP.0,8M3 - CHP DIURNO                                                                                                                </v>
          </cell>
          <cell r="E14708" t="str">
            <v xml:space="preserve">H     </v>
          </cell>
          <cell r="F14708">
            <v>5.1999999999999998E-3</v>
          </cell>
          <cell r="G14708">
            <v>158.32</v>
          </cell>
          <cell r="H14708">
            <v>0.82</v>
          </cell>
        </row>
        <row r="14709">
          <cell r="B14709" t="str">
            <v>A</v>
          </cell>
          <cell r="C14709" t="str">
            <v>5811</v>
          </cell>
          <cell r="D14709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709" t="str">
            <v xml:space="preserve">CHP   </v>
          </cell>
          <cell r="F14709">
            <v>2.9700000000000001E-2</v>
          </cell>
          <cell r="G14709">
            <v>101.49000000000001</v>
          </cell>
          <cell r="H14709">
            <v>3.01</v>
          </cell>
        </row>
        <row r="14710">
          <cell r="D14710" t="str">
            <v>Custo Direto Total</v>
          </cell>
          <cell r="H14710">
            <v>3.9399999999999995</v>
          </cell>
        </row>
        <row r="14711">
          <cell r="D14711" t="str">
            <v>Taxa de BDI %</v>
          </cell>
          <cell r="F14711">
            <v>1E-8</v>
          </cell>
          <cell r="H14711">
            <v>0</v>
          </cell>
        </row>
        <row r="14712">
          <cell r="D14712" t="str">
            <v>Total da Composição</v>
          </cell>
          <cell r="H14712">
            <v>3.9399999999999995</v>
          </cell>
        </row>
        <row r="14713">
          <cell r="A14713" t="str">
            <v>72828</v>
          </cell>
          <cell r="B14713" t="str">
            <v>ESCAVACAO, CARGA E TRANSPORTE DE MATERIAL DE 1A CATEGORIA, CAMINHO DE SERVICO REVESTIMENTO PRIMARIO, COM ESCAVADEIRA HIDRAULICA E CAMINHAO BASCULANTE 6 M3, DMT 600 ATE 800 M</v>
          </cell>
          <cell r="E14713" t="str">
            <v xml:space="preserve">M3    </v>
          </cell>
          <cell r="F14713" t="str">
            <v>Coeficiente</v>
          </cell>
          <cell r="G14713" t="str">
            <v>Preço Unit.</v>
          </cell>
          <cell r="H14713" t="str">
            <v>Preço Total</v>
          </cell>
          <cell r="I14713">
            <v>4.0199999999999996</v>
          </cell>
        </row>
        <row r="14714">
          <cell r="B14714">
            <v>1</v>
          </cell>
          <cell r="C14714" t="str">
            <v>6115</v>
          </cell>
          <cell r="D14714" t="str">
            <v>AJUDANTE</v>
          </cell>
          <cell r="E14714" t="str">
            <v>H</v>
          </cell>
          <cell r="F14714">
            <v>1.5699999999999999E-2</v>
          </cell>
          <cell r="G14714">
            <v>6.93</v>
          </cell>
          <cell r="H14714">
            <v>0.11</v>
          </cell>
        </row>
        <row r="14715">
          <cell r="B14715" t="str">
            <v>A</v>
          </cell>
          <cell r="C14715" t="str">
            <v>5631</v>
          </cell>
          <cell r="D14715" t="str">
            <v xml:space="preserve">ESCAVADEIRA HIDRAULICA SOBRE ESTEIRA 105HP, PESO OPERACIONAL 17T, CAP.0,8M3 - CHP DIURNO                                                                                                                </v>
          </cell>
          <cell r="E14715" t="str">
            <v xml:space="preserve">H     </v>
          </cell>
          <cell r="F14715">
            <v>5.1999999999999998E-3</v>
          </cell>
          <cell r="G14715">
            <v>158.32</v>
          </cell>
          <cell r="H14715">
            <v>0.82</v>
          </cell>
        </row>
        <row r="14716">
          <cell r="B14716" t="str">
            <v>A</v>
          </cell>
          <cell r="C14716" t="str">
            <v>5811</v>
          </cell>
          <cell r="D14716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716" t="str">
            <v xml:space="preserve">CHP   </v>
          </cell>
          <cell r="F14716">
            <v>3.04E-2</v>
          </cell>
          <cell r="G14716">
            <v>101.49000000000001</v>
          </cell>
          <cell r="H14716">
            <v>3.09</v>
          </cell>
        </row>
        <row r="14717">
          <cell r="D14717" t="str">
            <v>Custo Direto Total</v>
          </cell>
          <cell r="H14717">
            <v>4.0199999999999996</v>
          </cell>
        </row>
        <row r="14718">
          <cell r="D14718" t="str">
            <v>Taxa de BDI %</v>
          </cell>
          <cell r="F14718">
            <v>1E-8</v>
          </cell>
          <cell r="H14718">
            <v>0</v>
          </cell>
        </row>
        <row r="14719">
          <cell r="D14719" t="str">
            <v>Total da Composição</v>
          </cell>
          <cell r="H14719">
            <v>4.0199999999999996</v>
          </cell>
        </row>
        <row r="14720">
          <cell r="A14720" t="str">
            <v>72829</v>
          </cell>
          <cell r="B14720" t="str">
            <v>ESCAVACAO, CARGA E TRANSPORTE DE MATERIAL DE 1A CATEGORIA, CAMINHO DE SERVICO REVESTIMENTO PRIMARIO, COM ESCAVADEIRA HIDRAULICA E CAMINHAO BASCULANTE 6 M3, DMT 800 ATE 1.000 M</v>
          </cell>
          <cell r="E14720" t="str">
            <v xml:space="preserve">M3    </v>
          </cell>
          <cell r="F14720" t="str">
            <v>Coeficiente</v>
          </cell>
          <cell r="G14720" t="str">
            <v>Preço Unit.</v>
          </cell>
          <cell r="H14720" t="str">
            <v>Preço Total</v>
          </cell>
          <cell r="I14720">
            <v>4.0999999999999996</v>
          </cell>
        </row>
        <row r="14721">
          <cell r="B14721">
            <v>1</v>
          </cell>
          <cell r="C14721" t="str">
            <v>6115</v>
          </cell>
          <cell r="D14721" t="str">
            <v>AJUDANTE</v>
          </cell>
          <cell r="E14721" t="str">
            <v>H</v>
          </cell>
          <cell r="F14721">
            <v>1.5699999999999999E-2</v>
          </cell>
          <cell r="G14721">
            <v>6.93</v>
          </cell>
          <cell r="H14721">
            <v>0.11</v>
          </cell>
        </row>
        <row r="14722">
          <cell r="B14722" t="str">
            <v>A</v>
          </cell>
          <cell r="C14722" t="str">
            <v>5631</v>
          </cell>
          <cell r="D14722" t="str">
            <v xml:space="preserve">ESCAVADEIRA HIDRAULICA SOBRE ESTEIRA 105HP, PESO OPERACIONAL 17T, CAP.0,8M3 - CHP DIURNO                                                                                                                </v>
          </cell>
          <cell r="E14722" t="str">
            <v xml:space="preserve">H     </v>
          </cell>
          <cell r="F14722">
            <v>5.1999999999999998E-3</v>
          </cell>
          <cell r="G14722">
            <v>158.32</v>
          </cell>
          <cell r="H14722">
            <v>0.82</v>
          </cell>
        </row>
        <row r="14723">
          <cell r="B14723" t="str">
            <v>A</v>
          </cell>
          <cell r="C14723" t="str">
            <v>5811</v>
          </cell>
          <cell r="D14723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723" t="str">
            <v xml:space="preserve">CHP   </v>
          </cell>
          <cell r="F14723">
            <v>3.1199999999999999E-2</v>
          </cell>
          <cell r="G14723">
            <v>101.49000000000001</v>
          </cell>
          <cell r="H14723">
            <v>3.17</v>
          </cell>
        </row>
        <row r="14724">
          <cell r="D14724" t="str">
            <v>Custo Direto Total</v>
          </cell>
          <cell r="H14724">
            <v>4.0999999999999996</v>
          </cell>
        </row>
        <row r="14725">
          <cell r="D14725" t="str">
            <v>Taxa de BDI %</v>
          </cell>
          <cell r="F14725">
            <v>1E-8</v>
          </cell>
          <cell r="H14725">
            <v>0</v>
          </cell>
        </row>
        <row r="14726">
          <cell r="D14726" t="str">
            <v>Total da Composição</v>
          </cell>
          <cell r="H14726">
            <v>4.0999999999999996</v>
          </cell>
        </row>
        <row r="14727">
          <cell r="A14727" t="str">
            <v>72832</v>
          </cell>
          <cell r="B14727" t="str">
            <v>ESCAVACAO, CARGA E TRANSPORTE DE MATERIAL DE 1A CATEGORIA, CAMINHO DE SERVICO PAVIMENTADO, COM ESCAVADEIRA HIDRAULICA E CAMINHAO BASCULANTE6 M3, DMT 50 ATE 200 M</v>
          </cell>
          <cell r="E14727" t="str">
            <v xml:space="preserve">M3    </v>
          </cell>
          <cell r="F14727" t="str">
            <v>Coeficiente</v>
          </cell>
          <cell r="G14727" t="str">
            <v>Preço Unit.</v>
          </cell>
          <cell r="H14727" t="str">
            <v>Preço Total</v>
          </cell>
          <cell r="I14727">
            <v>3.6100000000000003</v>
          </cell>
        </row>
        <row r="14728">
          <cell r="B14728">
            <v>1</v>
          </cell>
          <cell r="C14728" t="str">
            <v>6115</v>
          </cell>
          <cell r="D14728" t="str">
            <v>AJUDANTE</v>
          </cell>
          <cell r="E14728" t="str">
            <v>H</v>
          </cell>
          <cell r="F14728">
            <v>1.5699999999999999E-2</v>
          </cell>
          <cell r="G14728">
            <v>6.93</v>
          </cell>
          <cell r="H14728">
            <v>0.11</v>
          </cell>
        </row>
        <row r="14729">
          <cell r="B14729" t="str">
            <v>A</v>
          </cell>
          <cell r="C14729" t="str">
            <v>5631</v>
          </cell>
          <cell r="D14729" t="str">
            <v xml:space="preserve">ESCAVADEIRA HIDRAULICA SOBRE ESTEIRA 105HP, PESO OPERACIONAL 17T, CAP.0,8M3 - CHP DIURNO                                                                                                                </v>
          </cell>
          <cell r="E14729" t="str">
            <v xml:space="preserve">H     </v>
          </cell>
          <cell r="F14729">
            <v>5.1999999999999998E-3</v>
          </cell>
          <cell r="G14729">
            <v>158.32</v>
          </cell>
          <cell r="H14729">
            <v>0.82</v>
          </cell>
        </row>
        <row r="14730">
          <cell r="B14730" t="str">
            <v>A</v>
          </cell>
          <cell r="C14730" t="str">
            <v>5811</v>
          </cell>
          <cell r="D14730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730" t="str">
            <v xml:space="preserve">CHP   </v>
          </cell>
          <cell r="F14730">
            <v>2.64E-2</v>
          </cell>
          <cell r="G14730">
            <v>101.49000000000001</v>
          </cell>
          <cell r="H14730">
            <v>2.68</v>
          </cell>
        </row>
        <row r="14731">
          <cell r="D14731" t="str">
            <v>Custo Direto Total</v>
          </cell>
          <cell r="H14731">
            <v>3.6100000000000003</v>
          </cell>
        </row>
        <row r="14732">
          <cell r="D14732" t="str">
            <v>Taxa de BDI %</v>
          </cell>
          <cell r="F14732">
            <v>1E-8</v>
          </cell>
          <cell r="H14732">
            <v>0</v>
          </cell>
        </row>
        <row r="14733">
          <cell r="D14733" t="str">
            <v>Total da Composição</v>
          </cell>
          <cell r="H14733">
            <v>3.6100000000000003</v>
          </cell>
        </row>
        <row r="14734">
          <cell r="A14734" t="str">
            <v>72833</v>
          </cell>
          <cell r="B14734" t="str">
            <v>ESCAVACAO, CARGA E TRANSPORTE DE MATERIAL DE 1A CATEGORIA, CAMINHO DE SERVICO PAVIMENTADO, COM ESCAVADEIRA HIDRAULICA E CAMINHAO BASCULANTE6 M3, DMT 200 ATE 400 M</v>
          </cell>
          <cell r="E14734" t="str">
            <v xml:space="preserve">M3    </v>
          </cell>
          <cell r="F14734" t="str">
            <v>Coeficiente</v>
          </cell>
          <cell r="G14734" t="str">
            <v>Preço Unit.</v>
          </cell>
          <cell r="H14734" t="str">
            <v>Preço Total</v>
          </cell>
          <cell r="I14734">
            <v>3.67</v>
          </cell>
        </row>
        <row r="14735">
          <cell r="B14735">
            <v>1</v>
          </cell>
          <cell r="C14735" t="str">
            <v>6115</v>
          </cell>
          <cell r="D14735" t="str">
            <v>AJUDANTE</v>
          </cell>
          <cell r="E14735" t="str">
            <v>H</v>
          </cell>
          <cell r="F14735">
            <v>1.5699999999999999E-2</v>
          </cell>
          <cell r="G14735">
            <v>6.93</v>
          </cell>
          <cell r="H14735">
            <v>0.11</v>
          </cell>
        </row>
        <row r="14736">
          <cell r="B14736" t="str">
            <v>A</v>
          </cell>
          <cell r="C14736" t="str">
            <v>5631</v>
          </cell>
          <cell r="D14736" t="str">
            <v xml:space="preserve">ESCAVADEIRA HIDRAULICA SOBRE ESTEIRA 105HP, PESO OPERACIONAL 17T, CAP.0,8M3 - CHP DIURNO                                                                                                                </v>
          </cell>
          <cell r="E14736" t="str">
            <v xml:space="preserve">H     </v>
          </cell>
          <cell r="F14736">
            <v>5.1999999999999998E-3</v>
          </cell>
          <cell r="G14736">
            <v>158.32</v>
          </cell>
          <cell r="H14736">
            <v>0.82</v>
          </cell>
        </row>
        <row r="14737">
          <cell r="B14737" t="str">
            <v>A</v>
          </cell>
          <cell r="C14737" t="str">
            <v>5811</v>
          </cell>
          <cell r="D14737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737" t="str">
            <v xml:space="preserve">CHP   </v>
          </cell>
          <cell r="F14737">
            <v>2.7E-2</v>
          </cell>
          <cell r="G14737">
            <v>101.49000000000001</v>
          </cell>
          <cell r="H14737">
            <v>2.74</v>
          </cell>
        </row>
        <row r="14738">
          <cell r="D14738" t="str">
            <v>Custo Direto Total</v>
          </cell>
          <cell r="H14738">
            <v>3.67</v>
          </cell>
        </row>
        <row r="14739">
          <cell r="D14739" t="str">
            <v>Taxa de BDI %</v>
          </cell>
          <cell r="F14739">
            <v>1E-8</v>
          </cell>
          <cell r="H14739">
            <v>0</v>
          </cell>
        </row>
        <row r="14740">
          <cell r="D14740" t="str">
            <v>Total da Composição</v>
          </cell>
          <cell r="H14740">
            <v>3.67</v>
          </cell>
        </row>
        <row r="14741">
          <cell r="A14741" t="str">
            <v>72834</v>
          </cell>
          <cell r="B14741" t="str">
            <v>ESCAVACAO, CARGA E TRANSPORTE DE MATERIAL DE 1A CATEGORIA, CAMINHO DE SERVICO PAVIMENTADO, COM ESCAVADEIRA HIDRAULICA E CAMINHAO BASCULANTE6 M3, DMT 400 ATE 600 M</v>
          </cell>
          <cell r="E14741" t="str">
            <v xml:space="preserve">M3    </v>
          </cell>
          <cell r="F14741" t="str">
            <v>Coeficiente</v>
          </cell>
          <cell r="G14741" t="str">
            <v>Preço Unit.</v>
          </cell>
          <cell r="H14741" t="str">
            <v>Preço Total</v>
          </cell>
          <cell r="I14741">
            <v>3.7299999999999995</v>
          </cell>
        </row>
        <row r="14742">
          <cell r="B14742">
            <v>1</v>
          </cell>
          <cell r="C14742" t="str">
            <v>6115</v>
          </cell>
          <cell r="D14742" t="str">
            <v>AJUDANTE</v>
          </cell>
          <cell r="E14742" t="str">
            <v>H</v>
          </cell>
          <cell r="F14742">
            <v>1.5699999999999999E-2</v>
          </cell>
          <cell r="G14742">
            <v>6.93</v>
          </cell>
          <cell r="H14742">
            <v>0.11</v>
          </cell>
        </row>
        <row r="14743">
          <cell r="B14743" t="str">
            <v>A</v>
          </cell>
          <cell r="C14743" t="str">
            <v>5631</v>
          </cell>
          <cell r="D14743" t="str">
            <v xml:space="preserve">ESCAVADEIRA HIDRAULICA SOBRE ESTEIRA 105HP, PESO OPERACIONAL 17T, CAP.0,8M3 - CHP DIURNO                                                                                                                </v>
          </cell>
          <cell r="E14743" t="str">
            <v xml:space="preserve">H     </v>
          </cell>
          <cell r="F14743">
            <v>5.1999999999999998E-3</v>
          </cell>
          <cell r="G14743">
            <v>158.32</v>
          </cell>
          <cell r="H14743">
            <v>0.82</v>
          </cell>
        </row>
        <row r="14744">
          <cell r="B14744" t="str">
            <v>A</v>
          </cell>
          <cell r="C14744" t="str">
            <v>5811</v>
          </cell>
          <cell r="D14744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744" t="str">
            <v xml:space="preserve">CHP   </v>
          </cell>
          <cell r="F14744">
            <v>2.76E-2</v>
          </cell>
          <cell r="G14744">
            <v>101.49000000000001</v>
          </cell>
          <cell r="H14744">
            <v>2.8</v>
          </cell>
        </row>
        <row r="14745">
          <cell r="D14745" t="str">
            <v>Custo Direto Total</v>
          </cell>
          <cell r="H14745">
            <v>3.7299999999999995</v>
          </cell>
        </row>
        <row r="14746">
          <cell r="D14746" t="str">
            <v>Taxa de BDI %</v>
          </cell>
          <cell r="F14746">
            <v>1E-8</v>
          </cell>
          <cell r="H14746">
            <v>0</v>
          </cell>
        </row>
        <row r="14747">
          <cell r="D14747" t="str">
            <v>Total da Composição</v>
          </cell>
          <cell r="H14747">
            <v>3.7299999999999995</v>
          </cell>
        </row>
        <row r="14748">
          <cell r="A14748" t="str">
            <v>72835</v>
          </cell>
          <cell r="B14748" t="str">
            <v>ESCAVACAO, CARGA E TRANSPORTE DE MATERIAL DE 1A CATEGORIA, CAMINHO DE SERVICO PAVIMENTADO, COM ESCAVADEIRA HIDRAULICA E CAMINHAO BASCULANTE6 M3, DMT 600 ATE 800 M</v>
          </cell>
          <cell r="E14748" t="str">
            <v xml:space="preserve">M3    </v>
          </cell>
          <cell r="F14748" t="str">
            <v>Coeficiente</v>
          </cell>
          <cell r="G14748" t="str">
            <v>Preço Unit.</v>
          </cell>
          <cell r="H14748" t="str">
            <v>Preço Total</v>
          </cell>
          <cell r="I14748">
            <v>3.79</v>
          </cell>
        </row>
        <row r="14749">
          <cell r="B14749">
            <v>1</v>
          </cell>
          <cell r="C14749" t="str">
            <v>6115</v>
          </cell>
          <cell r="D14749" t="str">
            <v>AJUDANTE</v>
          </cell>
          <cell r="E14749" t="str">
            <v>H</v>
          </cell>
          <cell r="F14749">
            <v>1.5699999999999999E-2</v>
          </cell>
          <cell r="G14749">
            <v>6.93</v>
          </cell>
          <cell r="H14749">
            <v>0.11</v>
          </cell>
        </row>
        <row r="14750">
          <cell r="B14750" t="str">
            <v>A</v>
          </cell>
          <cell r="C14750" t="str">
            <v>5631</v>
          </cell>
          <cell r="D14750" t="str">
            <v xml:space="preserve">ESCAVADEIRA HIDRAULICA SOBRE ESTEIRA 105HP, PESO OPERACIONAL 17T, CAP.0,8M3 - CHP DIURNO                                                                                                                </v>
          </cell>
          <cell r="E14750" t="str">
            <v xml:space="preserve">H     </v>
          </cell>
          <cell r="F14750">
            <v>5.1999999999999998E-3</v>
          </cell>
          <cell r="G14750">
            <v>158.32</v>
          </cell>
          <cell r="H14750">
            <v>0.82</v>
          </cell>
        </row>
        <row r="14751">
          <cell r="B14751" t="str">
            <v>A</v>
          </cell>
          <cell r="C14751" t="str">
            <v>5811</v>
          </cell>
          <cell r="D14751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751" t="str">
            <v xml:space="preserve">CHP   </v>
          </cell>
          <cell r="F14751">
            <v>2.8199999999999999E-2</v>
          </cell>
          <cell r="G14751">
            <v>101.49000000000001</v>
          </cell>
          <cell r="H14751">
            <v>2.86</v>
          </cell>
        </row>
        <row r="14752">
          <cell r="D14752" t="str">
            <v>Custo Direto Total</v>
          </cell>
          <cell r="H14752">
            <v>3.79</v>
          </cell>
        </row>
        <row r="14753">
          <cell r="D14753" t="str">
            <v>Taxa de BDI %</v>
          </cell>
          <cell r="F14753">
            <v>1E-8</v>
          </cell>
          <cell r="H14753">
            <v>0</v>
          </cell>
        </row>
        <row r="14754">
          <cell r="D14754" t="str">
            <v>Total da Composição</v>
          </cell>
          <cell r="H14754">
            <v>3.79</v>
          </cell>
        </row>
        <row r="14755">
          <cell r="A14755" t="str">
            <v>72836</v>
          </cell>
          <cell r="B14755" t="str">
            <v>ESCAVACAO, CARGA E TRANSPORTE DE MATERIAL DE 1A CATEGORIA, CAMINHO DE SERVICO PAVIMENTADO, COM ESCAVADEIRA HIDRAULICA E CAMINHAO BASCULANTE6 M3, DMT 800 ATE 1.000 M</v>
          </cell>
          <cell r="E14755" t="str">
            <v xml:space="preserve">M3    </v>
          </cell>
          <cell r="F14755" t="str">
            <v>Coeficiente</v>
          </cell>
          <cell r="G14755" t="str">
            <v>Preço Unit.</v>
          </cell>
          <cell r="H14755" t="str">
            <v>Preço Total</v>
          </cell>
          <cell r="I14755">
            <v>3.8600000000000003</v>
          </cell>
        </row>
        <row r="14756">
          <cell r="B14756">
            <v>1</v>
          </cell>
          <cell r="C14756" t="str">
            <v>6115</v>
          </cell>
          <cell r="D14756" t="str">
            <v>AJUDANTE</v>
          </cell>
          <cell r="E14756" t="str">
            <v>H</v>
          </cell>
          <cell r="F14756">
            <v>1.5699999999999999E-2</v>
          </cell>
          <cell r="G14756">
            <v>6.93</v>
          </cell>
          <cell r="H14756">
            <v>0.11</v>
          </cell>
        </row>
        <row r="14757">
          <cell r="B14757" t="str">
            <v>A</v>
          </cell>
          <cell r="C14757" t="str">
            <v>5631</v>
          </cell>
          <cell r="D14757" t="str">
            <v xml:space="preserve">ESCAVADEIRA HIDRAULICA SOBRE ESTEIRA 105HP, PESO OPERACIONAL 17T, CAP.0,8M3 - CHP DIURNO                                                                                                                </v>
          </cell>
          <cell r="E14757" t="str">
            <v xml:space="preserve">H     </v>
          </cell>
          <cell r="F14757">
            <v>5.1999999999999998E-3</v>
          </cell>
          <cell r="G14757">
            <v>158.32</v>
          </cell>
          <cell r="H14757">
            <v>0.82</v>
          </cell>
        </row>
        <row r="14758">
          <cell r="B14758" t="str">
            <v>A</v>
          </cell>
          <cell r="C14758" t="str">
            <v>5811</v>
          </cell>
          <cell r="D14758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758" t="str">
            <v xml:space="preserve">CHP   </v>
          </cell>
          <cell r="F14758">
            <v>2.8899999999999999E-2</v>
          </cell>
          <cell r="G14758">
            <v>101.49000000000001</v>
          </cell>
          <cell r="H14758">
            <v>2.93</v>
          </cell>
        </row>
        <row r="14759">
          <cell r="D14759" t="str">
            <v>Custo Direto Total</v>
          </cell>
          <cell r="H14759">
            <v>3.8600000000000003</v>
          </cell>
        </row>
        <row r="14760">
          <cell r="D14760" t="str">
            <v>Taxa de BDI %</v>
          </cell>
          <cell r="F14760">
            <v>1E-8</v>
          </cell>
          <cell r="H14760">
            <v>0</v>
          </cell>
        </row>
        <row r="14761">
          <cell r="D14761" t="str">
            <v>Total da Composição</v>
          </cell>
          <cell r="H14761">
            <v>3.8600000000000003</v>
          </cell>
        </row>
        <row r="14762">
          <cell r="A14762" t="str">
            <v>72838</v>
          </cell>
          <cell r="B14762" t="str">
            <v>TRANSPORTE COMERCIAL COM CAMINHAO CARROCERIA 9 T, RODOVIA EM LEITO NATURAL</v>
          </cell>
          <cell r="E14762" t="str">
            <v xml:space="preserve">TXKM  </v>
          </cell>
          <cell r="F14762" t="str">
            <v>Coeficiente</v>
          </cell>
          <cell r="G14762" t="str">
            <v>Preço Unit.</v>
          </cell>
          <cell r="H14762" t="str">
            <v>Preço Total</v>
          </cell>
          <cell r="I14762">
            <v>0.62</v>
          </cell>
        </row>
        <row r="14763">
          <cell r="B14763" t="str">
            <v>A</v>
          </cell>
          <cell r="C14763" t="str">
            <v>5824</v>
          </cell>
          <cell r="D14763" t="str">
            <v xml:space="preserve">CAMINHAO CARROCERIA ABERTA,EM MADEIRA, TOCO, 170CV - 11T (VU=6ANOS) -CUSTO HORÁRIO DE PRODUÇÃO DIURNA                                                                                                   </v>
          </cell>
          <cell r="E14763" t="str">
            <v xml:space="preserve">CHP   </v>
          </cell>
          <cell r="F14763">
            <v>6.7000000000000002E-3</v>
          </cell>
          <cell r="G14763">
            <v>93.08</v>
          </cell>
          <cell r="H14763">
            <v>0.62</v>
          </cell>
        </row>
        <row r="14764">
          <cell r="D14764" t="str">
            <v>Custo Direto Total</v>
          </cell>
          <cell r="H14764">
            <v>0.62</v>
          </cell>
        </row>
        <row r="14765">
          <cell r="D14765" t="str">
            <v>Taxa de BDI %</v>
          </cell>
          <cell r="F14765">
            <v>1E-8</v>
          </cell>
          <cell r="H14765">
            <v>0</v>
          </cell>
        </row>
        <row r="14766">
          <cell r="D14766" t="str">
            <v>Total da Composição</v>
          </cell>
          <cell r="H14766">
            <v>0.62</v>
          </cell>
        </row>
        <row r="14767">
          <cell r="A14767" t="str">
            <v>72839</v>
          </cell>
          <cell r="B14767" t="str">
            <v>TRANSPORTE COMERCIAL COM CAMINHAO CARROCERIA 9 T, RODOVIA COM REVESTIMENTO PRIMARIO</v>
          </cell>
          <cell r="E14767" t="str">
            <v xml:space="preserve">TXKM  </v>
          </cell>
          <cell r="F14767" t="str">
            <v>Coeficiente</v>
          </cell>
          <cell r="G14767" t="str">
            <v>Preço Unit.</v>
          </cell>
          <cell r="H14767" t="str">
            <v>Preço Total</v>
          </cell>
          <cell r="I14767">
            <v>0.5</v>
          </cell>
        </row>
        <row r="14768">
          <cell r="B14768" t="str">
            <v>A</v>
          </cell>
          <cell r="C14768" t="str">
            <v>5824</v>
          </cell>
          <cell r="D14768" t="str">
            <v xml:space="preserve">CAMINHAO CARROCERIA ABERTA,EM MADEIRA, TOCO, 170CV - 11T (VU=6ANOS) -CUSTO HORÁRIO DE PRODUÇÃO DIURNA                                                                                                   </v>
          </cell>
          <cell r="E14768" t="str">
            <v xml:space="preserve">CHP   </v>
          </cell>
          <cell r="F14768">
            <v>5.4000000000000003E-3</v>
          </cell>
          <cell r="G14768">
            <v>93.08</v>
          </cell>
          <cell r="H14768">
            <v>0.5</v>
          </cell>
        </row>
        <row r="14769">
          <cell r="D14769" t="str">
            <v>Custo Direto Total</v>
          </cell>
          <cell r="H14769">
            <v>0.5</v>
          </cell>
        </row>
        <row r="14770">
          <cell r="D14770" t="str">
            <v>Taxa de BDI %</v>
          </cell>
          <cell r="F14770">
            <v>1E-8</v>
          </cell>
          <cell r="H14770">
            <v>0</v>
          </cell>
        </row>
        <row r="14771">
          <cell r="D14771" t="str">
            <v>Total da Composição</v>
          </cell>
          <cell r="H14771">
            <v>0.5</v>
          </cell>
        </row>
        <row r="14772">
          <cell r="A14772" t="str">
            <v>72840</v>
          </cell>
          <cell r="B14772" t="str">
            <v>TRANSPORTE COMERCIAL COM CAMINHAO CARROCERIA 9 T, RODOVIA PAVIMENTADA</v>
          </cell>
          <cell r="E14772" t="str">
            <v xml:space="preserve">TXKM  </v>
          </cell>
          <cell r="F14772" t="str">
            <v>Coeficiente</v>
          </cell>
          <cell r="G14772" t="str">
            <v>Preço Unit.</v>
          </cell>
          <cell r="H14772" t="str">
            <v>Preço Total</v>
          </cell>
          <cell r="I14772">
            <v>0.42</v>
          </cell>
        </row>
        <row r="14773">
          <cell r="B14773" t="str">
            <v>A</v>
          </cell>
          <cell r="C14773" t="str">
            <v>5824</v>
          </cell>
          <cell r="D14773" t="str">
            <v xml:space="preserve">CAMINHAO CARROCERIA ABERTA,EM MADEIRA, TOCO, 170CV - 11T (VU=6ANOS) -CUSTO HORÁRIO DE PRODUÇÃO DIURNA                                                                                                   </v>
          </cell>
          <cell r="E14773" t="str">
            <v xml:space="preserve">CHP   </v>
          </cell>
          <cell r="F14773">
            <v>4.4999999999999997E-3</v>
          </cell>
          <cell r="G14773">
            <v>93.08</v>
          </cell>
          <cell r="H14773">
            <v>0.42</v>
          </cell>
        </row>
        <row r="14774">
          <cell r="D14774" t="str">
            <v>Custo Direto Total</v>
          </cell>
          <cell r="H14774">
            <v>0.42</v>
          </cell>
        </row>
        <row r="14775">
          <cell r="D14775" t="str">
            <v>Taxa de BDI %</v>
          </cell>
          <cell r="F14775">
            <v>1E-8</v>
          </cell>
          <cell r="H14775">
            <v>0</v>
          </cell>
        </row>
        <row r="14776">
          <cell r="D14776" t="str">
            <v>Total da Composição</v>
          </cell>
          <cell r="H14776">
            <v>0.42</v>
          </cell>
        </row>
        <row r="14777">
          <cell r="A14777" t="str">
            <v>72841</v>
          </cell>
          <cell r="B14777" t="str">
            <v>TRANSPORTE COMERCIAL COM CAMINHAO BASCULANTE 6 M3, RODOVIA EM LEITO NATURAL</v>
          </cell>
          <cell r="E14777" t="str">
            <v xml:space="preserve">TXKM  </v>
          </cell>
          <cell r="F14777" t="str">
            <v>Coeficiente</v>
          </cell>
          <cell r="G14777" t="str">
            <v>Preço Unit.</v>
          </cell>
          <cell r="H14777" t="str">
            <v>Preço Total</v>
          </cell>
          <cell r="I14777">
            <v>0.68</v>
          </cell>
        </row>
        <row r="14778">
          <cell r="B14778" t="str">
            <v>A</v>
          </cell>
          <cell r="C14778" t="str">
            <v>5811</v>
          </cell>
          <cell r="D14778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778" t="str">
            <v xml:space="preserve">CHP   </v>
          </cell>
          <cell r="F14778">
            <v>6.7000000000000002E-3</v>
          </cell>
          <cell r="G14778">
            <v>101.49000000000001</v>
          </cell>
          <cell r="H14778">
            <v>0.68</v>
          </cell>
        </row>
        <row r="14779">
          <cell r="D14779" t="str">
            <v>Custo Direto Total</v>
          </cell>
          <cell r="H14779">
            <v>0.68</v>
          </cell>
        </row>
        <row r="14780">
          <cell r="D14780" t="str">
            <v>Taxa de BDI %</v>
          </cell>
          <cell r="F14780">
            <v>1E-8</v>
          </cell>
          <cell r="H14780">
            <v>0</v>
          </cell>
        </row>
        <row r="14781">
          <cell r="D14781" t="str">
            <v>Total da Composição</v>
          </cell>
          <cell r="H14781">
            <v>0.68</v>
          </cell>
        </row>
        <row r="14782">
          <cell r="A14782" t="str">
            <v>72842</v>
          </cell>
          <cell r="B14782" t="str">
            <v>TRANSPORTE COMERCIAL COM CAMINHAO BASCULANTE 6 M3, RODOVIA COM REVESTIMENTO PRIMARIO</v>
          </cell>
          <cell r="E14782" t="str">
            <v xml:space="preserve">TXKM  </v>
          </cell>
          <cell r="F14782" t="str">
            <v>Coeficiente</v>
          </cell>
          <cell r="G14782" t="str">
            <v>Preço Unit.</v>
          </cell>
          <cell r="H14782" t="str">
            <v>Preço Total</v>
          </cell>
          <cell r="I14782">
            <v>0.55000000000000004</v>
          </cell>
        </row>
        <row r="14783">
          <cell r="B14783" t="str">
            <v>A</v>
          </cell>
          <cell r="C14783" t="str">
            <v>5811</v>
          </cell>
          <cell r="D14783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783" t="str">
            <v xml:space="preserve">CHP   </v>
          </cell>
          <cell r="F14783">
            <v>5.4000000000000003E-3</v>
          </cell>
          <cell r="G14783">
            <v>101.49000000000001</v>
          </cell>
          <cell r="H14783">
            <v>0.55000000000000004</v>
          </cell>
        </row>
        <row r="14784">
          <cell r="D14784" t="str">
            <v>Custo Direto Total</v>
          </cell>
          <cell r="H14784">
            <v>0.55000000000000004</v>
          </cell>
        </row>
        <row r="14785">
          <cell r="D14785" t="str">
            <v>Taxa de BDI %</v>
          </cell>
          <cell r="F14785">
            <v>1E-8</v>
          </cell>
          <cell r="H14785">
            <v>0</v>
          </cell>
        </row>
        <row r="14786">
          <cell r="D14786" t="str">
            <v>Total da Composição</v>
          </cell>
          <cell r="H14786">
            <v>0.55000000000000004</v>
          </cell>
        </row>
        <row r="14787">
          <cell r="A14787" t="str">
            <v>72843</v>
          </cell>
          <cell r="B14787" t="str">
            <v>TRANSPORTE COMERCIAL COM CAMINHAO BASCULANTE 6 M3, RODOVIA PAVIMENTADA</v>
          </cell>
          <cell r="E14787" t="str">
            <v xml:space="preserve">TXKM  </v>
          </cell>
          <cell r="F14787" t="str">
            <v>Coeficiente</v>
          </cell>
          <cell r="G14787" t="str">
            <v>Preço Unit.</v>
          </cell>
          <cell r="H14787" t="str">
            <v>Preço Total</v>
          </cell>
          <cell r="I14787">
            <v>0.46</v>
          </cell>
        </row>
        <row r="14788">
          <cell r="B14788" t="str">
            <v>A</v>
          </cell>
          <cell r="C14788" t="str">
            <v>5811</v>
          </cell>
          <cell r="D14788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788" t="str">
            <v xml:space="preserve">CHP   </v>
          </cell>
          <cell r="F14788">
            <v>4.4999999999999997E-3</v>
          </cell>
          <cell r="G14788">
            <v>101.49000000000001</v>
          </cell>
          <cell r="H14788">
            <v>0.46</v>
          </cell>
        </row>
        <row r="14789">
          <cell r="D14789" t="str">
            <v>Custo Direto Total</v>
          </cell>
          <cell r="H14789">
            <v>0.46</v>
          </cell>
        </row>
        <row r="14790">
          <cell r="D14790" t="str">
            <v>Taxa de BDI %</v>
          </cell>
          <cell r="F14790">
            <v>1E-8</v>
          </cell>
          <cell r="H14790">
            <v>0</v>
          </cell>
        </row>
        <row r="14791">
          <cell r="D14791" t="str">
            <v>Total da Composição</v>
          </cell>
          <cell r="H14791">
            <v>0.46</v>
          </cell>
        </row>
        <row r="14792">
          <cell r="A14792" t="str">
            <v>72844</v>
          </cell>
          <cell r="B14792" t="str">
            <v>CARGA, MANOBRAS E DESCARGA DE AREIA, BRITA, PEDRA DE MAO E SOLOS COM CAMINHAO BASCULANTE 6 M3 (DESCARGA LIVRE)</v>
          </cell>
          <cell r="E14792" t="str">
            <v xml:space="preserve">T     </v>
          </cell>
          <cell r="F14792" t="str">
            <v>Coeficiente</v>
          </cell>
          <cell r="G14792" t="str">
            <v>Preço Unit.</v>
          </cell>
          <cell r="H14792" t="str">
            <v>Preço Total</v>
          </cell>
          <cell r="I14792">
            <v>0.48</v>
          </cell>
        </row>
        <row r="14793">
          <cell r="B14793" t="str">
            <v>A</v>
          </cell>
          <cell r="C14793" t="str">
            <v>5811</v>
          </cell>
          <cell r="D14793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793" t="str">
            <v xml:space="preserve">CHP   </v>
          </cell>
          <cell r="F14793">
            <v>4.7000000000000002E-3</v>
          </cell>
          <cell r="G14793">
            <v>101.49000000000001</v>
          </cell>
          <cell r="H14793">
            <v>0.48</v>
          </cell>
        </row>
        <row r="14794">
          <cell r="D14794" t="str">
            <v>Custo Direto Total</v>
          </cell>
          <cell r="H14794">
            <v>0.48</v>
          </cell>
        </row>
        <row r="14795">
          <cell r="D14795" t="str">
            <v>Taxa de BDI %</v>
          </cell>
          <cell r="F14795">
            <v>1E-8</v>
          </cell>
          <cell r="H14795">
            <v>0</v>
          </cell>
        </row>
        <row r="14796">
          <cell r="D14796" t="str">
            <v>Total da Composição</v>
          </cell>
          <cell r="H14796">
            <v>0.48</v>
          </cell>
        </row>
        <row r="14797">
          <cell r="A14797" t="str">
            <v>72845</v>
          </cell>
          <cell r="B14797" t="str">
            <v>CARGA, MANOBRAS E DESCARGA DE BRITA PARA TRATAMENTOS SUPERFICIAIS, COMCAMINHAO BASCULANTE 6 M3</v>
          </cell>
          <cell r="E14797" t="str">
            <v xml:space="preserve">T     </v>
          </cell>
          <cell r="F14797" t="str">
            <v>Coeficiente</v>
          </cell>
          <cell r="G14797" t="str">
            <v>Preço Unit.</v>
          </cell>
          <cell r="H14797" t="str">
            <v>Preço Total</v>
          </cell>
          <cell r="I14797">
            <v>2.85</v>
          </cell>
        </row>
        <row r="14798">
          <cell r="B14798" t="str">
            <v>A</v>
          </cell>
          <cell r="C14798" t="str">
            <v>5811</v>
          </cell>
          <cell r="D14798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798" t="str">
            <v xml:space="preserve">CHP   </v>
          </cell>
          <cell r="F14798">
            <v>2.81E-2</v>
          </cell>
          <cell r="G14798">
            <v>101.49000000000001</v>
          </cell>
          <cell r="H14798">
            <v>2.85</v>
          </cell>
        </row>
        <row r="14799">
          <cell r="D14799" t="str">
            <v>Custo Direto Total</v>
          </cell>
          <cell r="H14799">
            <v>2.85</v>
          </cell>
        </row>
        <row r="14800">
          <cell r="D14800" t="str">
            <v>Taxa de BDI %</v>
          </cell>
          <cell r="F14800">
            <v>1E-8</v>
          </cell>
          <cell r="H14800">
            <v>0</v>
          </cell>
        </row>
        <row r="14801">
          <cell r="D14801" t="str">
            <v>Total da Composição</v>
          </cell>
          <cell r="H14801">
            <v>2.85</v>
          </cell>
        </row>
        <row r="14802">
          <cell r="A14802" t="str">
            <v>72846</v>
          </cell>
          <cell r="B14802" t="str">
            <v>CARGA, MANOBRAS E DESCARGA DE MISTURA BETUMINOSA A QUENTE, COM CAMINHAO BASCULANTE 6 M3</v>
          </cell>
          <cell r="E14802" t="str">
            <v xml:space="preserve">T     </v>
          </cell>
          <cell r="F14802" t="str">
            <v>Coeficiente</v>
          </cell>
          <cell r="G14802" t="str">
            <v>Preço Unit.</v>
          </cell>
          <cell r="H14802" t="str">
            <v>Preço Total</v>
          </cell>
          <cell r="I14802">
            <v>2.35</v>
          </cell>
        </row>
        <row r="14803">
          <cell r="B14803" t="str">
            <v>A</v>
          </cell>
          <cell r="C14803" t="str">
            <v>5811</v>
          </cell>
          <cell r="D14803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803" t="str">
            <v xml:space="preserve">CHP   </v>
          </cell>
          <cell r="F14803">
            <v>2.3199999999999998E-2</v>
          </cell>
          <cell r="G14803">
            <v>101.49000000000001</v>
          </cell>
          <cell r="H14803">
            <v>2.35</v>
          </cell>
        </row>
        <row r="14804">
          <cell r="D14804" t="str">
            <v>Custo Direto Total</v>
          </cell>
          <cell r="H14804">
            <v>2.35</v>
          </cell>
        </row>
        <row r="14805">
          <cell r="D14805" t="str">
            <v>Taxa de BDI %</v>
          </cell>
          <cell r="F14805">
            <v>1E-8</v>
          </cell>
          <cell r="H14805">
            <v>0</v>
          </cell>
        </row>
        <row r="14806">
          <cell r="D14806" t="str">
            <v>Total da Composição</v>
          </cell>
          <cell r="H14806">
            <v>2.35</v>
          </cell>
        </row>
        <row r="14807">
          <cell r="A14807" t="str">
            <v>72847</v>
          </cell>
          <cell r="B14807" t="str">
            <v>CARGA, MANOBRAS E DESCARGA DE MISTURA BETUMINOSA A FRIO, COM CAMINHAOBASCULANTE 6 M3</v>
          </cell>
          <cell r="E14807" t="str">
            <v xml:space="preserve">T     </v>
          </cell>
          <cell r="F14807" t="str">
            <v>Coeficiente</v>
          </cell>
          <cell r="G14807" t="str">
            <v>Preço Unit.</v>
          </cell>
          <cell r="H14807" t="str">
            <v>Preço Total</v>
          </cell>
          <cell r="I14807">
            <v>5.07</v>
          </cell>
        </row>
        <row r="14808">
          <cell r="B14808" t="str">
            <v>A</v>
          </cell>
          <cell r="C14808" t="str">
            <v>5811</v>
          </cell>
          <cell r="D14808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808" t="str">
            <v xml:space="preserve">CHP   </v>
          </cell>
          <cell r="F14808">
            <v>0.05</v>
          </cell>
          <cell r="G14808">
            <v>101.49000000000001</v>
          </cell>
          <cell r="H14808">
            <v>5.07</v>
          </cell>
        </row>
        <row r="14809">
          <cell r="D14809" t="str">
            <v>Custo Direto Total</v>
          </cell>
          <cell r="H14809">
            <v>5.07</v>
          </cell>
        </row>
        <row r="14810">
          <cell r="D14810" t="str">
            <v>Taxa de BDI %</v>
          </cell>
          <cell r="F14810">
            <v>1E-8</v>
          </cell>
          <cell r="H14810">
            <v>0</v>
          </cell>
        </row>
        <row r="14811">
          <cell r="D14811" t="str">
            <v>Total da Composição</v>
          </cell>
          <cell r="H14811">
            <v>5.07</v>
          </cell>
        </row>
        <row r="14812">
          <cell r="A14812" t="str">
            <v>72848</v>
          </cell>
          <cell r="B14812" t="str">
            <v>CARGA, MANOBRAS E DESCARGA DE BRITA PARA BASE DE MACADAME, COM CAMINHAO BASCULANTE 6 M3</v>
          </cell>
          <cell r="E14812" t="str">
            <v xml:space="preserve">T     </v>
          </cell>
          <cell r="F14812" t="str">
            <v>Coeficiente</v>
          </cell>
          <cell r="G14812" t="str">
            <v>Preço Unit.</v>
          </cell>
          <cell r="H14812" t="str">
            <v>Preço Total</v>
          </cell>
          <cell r="I14812">
            <v>1.27</v>
          </cell>
        </row>
        <row r="14813">
          <cell r="B14813" t="str">
            <v>A</v>
          </cell>
          <cell r="C14813" t="str">
            <v>5811</v>
          </cell>
          <cell r="D14813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813" t="str">
            <v xml:space="preserve">CHP   </v>
          </cell>
          <cell r="F14813">
            <v>1.2500000000000001E-2</v>
          </cell>
          <cell r="G14813">
            <v>101.49000000000001</v>
          </cell>
          <cell r="H14813">
            <v>1.27</v>
          </cell>
        </row>
        <row r="14814">
          <cell r="D14814" t="str">
            <v>Custo Direto Total</v>
          </cell>
          <cell r="H14814">
            <v>1.27</v>
          </cell>
        </row>
        <row r="14815">
          <cell r="D14815" t="str">
            <v>Taxa de BDI %</v>
          </cell>
          <cell r="F14815">
            <v>1E-8</v>
          </cell>
          <cell r="H14815">
            <v>0</v>
          </cell>
        </row>
        <row r="14816">
          <cell r="D14816" t="str">
            <v>Total da Composição</v>
          </cell>
          <cell r="H14816">
            <v>1.27</v>
          </cell>
        </row>
        <row r="14817">
          <cell r="A14817" t="str">
            <v>72849</v>
          </cell>
          <cell r="B14817" t="str">
            <v>CARGA, MANOBRAS E DESCARGA DE MISTURAS DE SOLOS E AGREGADOS (BASES ESTABILIZADAS EM USINA) COM CAMINHAO BASCULANTE 6 M3</v>
          </cell>
          <cell r="E14817" t="str">
            <v xml:space="preserve">T     </v>
          </cell>
          <cell r="F14817" t="str">
            <v>Coeficiente</v>
          </cell>
          <cell r="G14817" t="str">
            <v>Preço Unit.</v>
          </cell>
          <cell r="H14817" t="str">
            <v>Preço Total</v>
          </cell>
          <cell r="I14817">
            <v>1.62</v>
          </cell>
        </row>
        <row r="14818">
          <cell r="B14818" t="str">
            <v>A</v>
          </cell>
          <cell r="C14818" t="str">
            <v>5811</v>
          </cell>
          <cell r="D14818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818" t="str">
            <v xml:space="preserve">CHP   </v>
          </cell>
          <cell r="F14818">
            <v>1.6E-2</v>
          </cell>
          <cell r="G14818">
            <v>101.49000000000001</v>
          </cell>
          <cell r="H14818">
            <v>1.62</v>
          </cell>
        </row>
        <row r="14819">
          <cell r="D14819" t="str">
            <v>Custo Direto Total</v>
          </cell>
          <cell r="H14819">
            <v>1.62</v>
          </cell>
        </row>
        <row r="14820">
          <cell r="D14820" t="str">
            <v>Taxa de BDI %</v>
          </cell>
          <cell r="F14820">
            <v>1E-8</v>
          </cell>
          <cell r="H14820">
            <v>0</v>
          </cell>
        </row>
        <row r="14821">
          <cell r="D14821" t="str">
            <v>Total da Composição</v>
          </cell>
          <cell r="H14821">
            <v>1.62</v>
          </cell>
        </row>
        <row r="14822">
          <cell r="A14822" t="str">
            <v>72850</v>
          </cell>
          <cell r="B14822" t="str">
            <v>CARGA, MANOBRAS E DESCARGA DE MATERIAIS DIVERSOS, COM CAMINHAO CARROCERIA 9T (CARGA E DESCARGA MANUAIS)</v>
          </cell>
          <cell r="E14822" t="str">
            <v xml:space="preserve">T     </v>
          </cell>
          <cell r="F14822" t="str">
            <v>Coeficiente</v>
          </cell>
          <cell r="G14822" t="str">
            <v>Preço Unit.</v>
          </cell>
          <cell r="H14822" t="str">
            <v>Preço Total</v>
          </cell>
          <cell r="I14822">
            <v>7.85</v>
          </cell>
        </row>
        <row r="14823">
          <cell r="B14823" t="str">
            <v>A</v>
          </cell>
          <cell r="C14823" t="str">
            <v>5824</v>
          </cell>
          <cell r="D14823" t="str">
            <v xml:space="preserve">CAMINHAO CARROCERIA ABERTA,EM MADEIRA, TOCO, 170CV - 11T (VU=6ANOS) -CUSTO HORÁRIO DE PRODUÇÃO DIURNA                                                                                                   </v>
          </cell>
          <cell r="E14823" t="str">
            <v xml:space="preserve">CHP   </v>
          </cell>
          <cell r="F14823">
            <v>8.43E-2</v>
          </cell>
          <cell r="G14823">
            <v>93.08</v>
          </cell>
          <cell r="H14823">
            <v>7.85</v>
          </cell>
        </row>
        <row r="14824">
          <cell r="D14824" t="str">
            <v>Custo Direto Total</v>
          </cell>
          <cell r="H14824">
            <v>7.85</v>
          </cell>
        </row>
        <row r="14825">
          <cell r="D14825" t="str">
            <v>Taxa de BDI %</v>
          </cell>
          <cell r="F14825">
            <v>1E-8</v>
          </cell>
          <cell r="H14825">
            <v>0</v>
          </cell>
        </row>
        <row r="14826">
          <cell r="D14826" t="str">
            <v>Total da Composição</v>
          </cell>
          <cell r="H14826">
            <v>7.85</v>
          </cell>
        </row>
        <row r="14827">
          <cell r="A14827" t="str">
            <v>72851</v>
          </cell>
          <cell r="B14827" t="str">
            <v>TRANSPORTE LOCAL COM CAMINHAO BASCULANTE 6 M3, RODOVIA EM LEITO NATURAL, DMT ATE 200 M</v>
          </cell>
          <cell r="E14827" t="str">
            <v xml:space="preserve">M3    </v>
          </cell>
          <cell r="F14827" t="str">
            <v>Coeficiente</v>
          </cell>
          <cell r="G14827" t="str">
            <v>Preço Unit.</v>
          </cell>
          <cell r="H14827" t="str">
            <v>Preço Total</v>
          </cell>
          <cell r="I14827">
            <v>2.31</v>
          </cell>
        </row>
        <row r="14828">
          <cell r="B14828" t="str">
            <v>A</v>
          </cell>
          <cell r="C14828" t="str">
            <v>5811</v>
          </cell>
          <cell r="D14828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828" t="str">
            <v xml:space="preserve">CHP   </v>
          </cell>
          <cell r="F14828">
            <v>2.2800000000000001E-2</v>
          </cell>
          <cell r="G14828">
            <v>101.49000000000001</v>
          </cell>
          <cell r="H14828">
            <v>2.31</v>
          </cell>
        </row>
        <row r="14829">
          <cell r="D14829" t="str">
            <v>Custo Direto Total</v>
          </cell>
          <cell r="H14829">
            <v>2.31</v>
          </cell>
        </row>
        <row r="14830">
          <cell r="D14830" t="str">
            <v>Taxa de BDI %</v>
          </cell>
          <cell r="F14830">
            <v>1E-8</v>
          </cell>
          <cell r="H14830">
            <v>0</v>
          </cell>
        </row>
        <row r="14831">
          <cell r="D14831" t="str">
            <v>Total da Composição</v>
          </cell>
          <cell r="H14831">
            <v>2.31</v>
          </cell>
        </row>
        <row r="14832">
          <cell r="A14832" t="str">
            <v>72852</v>
          </cell>
          <cell r="B14832" t="str">
            <v>TRANSPORTE LOCAL COM CAMINHAO BASCULANTE 6 M3, RODOVIA EM LEITO NATURAL, DMT 2400 M</v>
          </cell>
          <cell r="E14832" t="str">
            <v xml:space="preserve">M3    </v>
          </cell>
          <cell r="F14832" t="str">
            <v>Coeficiente</v>
          </cell>
          <cell r="G14832" t="str">
            <v>Preço Unit.</v>
          </cell>
          <cell r="H14832" t="str">
            <v>Preço Total</v>
          </cell>
          <cell r="I14832">
            <v>2.37</v>
          </cell>
        </row>
        <row r="14833">
          <cell r="B14833" t="str">
            <v>A</v>
          </cell>
          <cell r="C14833" t="str">
            <v>5811</v>
          </cell>
          <cell r="D14833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833" t="str">
            <v xml:space="preserve">CHP   </v>
          </cell>
          <cell r="F14833">
            <v>2.3400000000000001E-2</v>
          </cell>
          <cell r="G14833">
            <v>101.49000000000001</v>
          </cell>
          <cell r="H14833">
            <v>2.37</v>
          </cell>
        </row>
        <row r="14834">
          <cell r="D14834" t="str">
            <v>Custo Direto Total</v>
          </cell>
          <cell r="H14834">
            <v>2.37</v>
          </cell>
        </row>
        <row r="14835">
          <cell r="D14835" t="str">
            <v>Taxa de BDI %</v>
          </cell>
          <cell r="F14835">
            <v>1E-8</v>
          </cell>
          <cell r="H14835">
            <v>0</v>
          </cell>
        </row>
        <row r="14836">
          <cell r="D14836" t="str">
            <v>Total da Composição</v>
          </cell>
          <cell r="H14836">
            <v>2.37</v>
          </cell>
        </row>
        <row r="14837">
          <cell r="A14837" t="str">
            <v>72853</v>
          </cell>
          <cell r="B14837" t="str">
            <v>TRANSPORTE LOCAL COM CAMINHAO BASCULANTE 6 M3, RODOVIA EM LEITO NATURAL, DMT 4600 M</v>
          </cell>
          <cell r="E14837" t="str">
            <v xml:space="preserve">M3    </v>
          </cell>
          <cell r="F14837" t="str">
            <v>Coeficiente</v>
          </cell>
          <cell r="G14837" t="str">
            <v>Preço Unit.</v>
          </cell>
          <cell r="H14837" t="str">
            <v>Preço Total</v>
          </cell>
          <cell r="I14837">
            <v>2.44</v>
          </cell>
        </row>
        <row r="14838">
          <cell r="B14838" t="str">
            <v>A</v>
          </cell>
          <cell r="C14838" t="str">
            <v>5811</v>
          </cell>
          <cell r="D14838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838" t="str">
            <v xml:space="preserve">CHP   </v>
          </cell>
          <cell r="F14838">
            <v>2.4E-2</v>
          </cell>
          <cell r="G14838">
            <v>101.49000000000001</v>
          </cell>
          <cell r="H14838">
            <v>2.44</v>
          </cell>
        </row>
        <row r="14839">
          <cell r="D14839" t="str">
            <v>Custo Direto Total</v>
          </cell>
          <cell r="H14839">
            <v>2.44</v>
          </cell>
        </row>
        <row r="14840">
          <cell r="D14840" t="str">
            <v>Taxa de BDI %</v>
          </cell>
          <cell r="F14840">
            <v>1E-8</v>
          </cell>
          <cell r="H14840">
            <v>0</v>
          </cell>
        </row>
        <row r="14841">
          <cell r="D14841" t="str">
            <v>Total da Composição</v>
          </cell>
          <cell r="H14841">
            <v>2.44</v>
          </cell>
        </row>
        <row r="14842">
          <cell r="A14842" t="str">
            <v>72854</v>
          </cell>
          <cell r="B14842" t="str">
            <v>TRANSPORTE LOCAL COM CAMINHAO BASCULANTE 6 M3, RODOVIA EM LEITO NATURAL, DMT 6800 M</v>
          </cell>
          <cell r="E14842" t="str">
            <v xml:space="preserve">M3    </v>
          </cell>
          <cell r="F14842" t="str">
            <v>Coeficiente</v>
          </cell>
          <cell r="G14842" t="str">
            <v>Preço Unit.</v>
          </cell>
          <cell r="H14842" t="str">
            <v>Preço Total</v>
          </cell>
          <cell r="I14842">
            <v>2.5099999999999998</v>
          </cell>
        </row>
        <row r="14843">
          <cell r="B14843" t="str">
            <v>A</v>
          </cell>
          <cell r="C14843" t="str">
            <v>5811</v>
          </cell>
          <cell r="D14843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843" t="str">
            <v xml:space="preserve">CHP   </v>
          </cell>
          <cell r="F14843">
            <v>2.47E-2</v>
          </cell>
          <cell r="G14843">
            <v>101.49000000000001</v>
          </cell>
          <cell r="H14843">
            <v>2.5099999999999998</v>
          </cell>
        </row>
        <row r="14844">
          <cell r="D14844" t="str">
            <v>Custo Direto Total</v>
          </cell>
          <cell r="H14844">
            <v>2.5099999999999998</v>
          </cell>
        </row>
        <row r="14845">
          <cell r="D14845" t="str">
            <v>Taxa de BDI %</v>
          </cell>
          <cell r="F14845">
            <v>1E-8</v>
          </cell>
          <cell r="H14845">
            <v>0</v>
          </cell>
        </row>
        <row r="14846">
          <cell r="D14846" t="str">
            <v>Total da Composição</v>
          </cell>
          <cell r="H14846">
            <v>2.5099999999999998</v>
          </cell>
        </row>
        <row r="14847">
          <cell r="A14847" t="str">
            <v>72855</v>
          </cell>
          <cell r="B14847" t="str">
            <v>TRANSPORTE LOCAL COM CAMINHAO BASCULANTE 6 M3, RODOVIA EM LEITO NATURAL, DMT 81.000 M</v>
          </cell>
          <cell r="E14847" t="str">
            <v xml:space="preserve">M3    </v>
          </cell>
          <cell r="F14847" t="str">
            <v>Coeficiente</v>
          </cell>
          <cell r="G14847" t="str">
            <v>Preço Unit.</v>
          </cell>
          <cell r="H14847" t="str">
            <v>Preço Total</v>
          </cell>
          <cell r="I14847">
            <v>2.58</v>
          </cell>
        </row>
        <row r="14848">
          <cell r="B14848" t="str">
            <v>A</v>
          </cell>
          <cell r="C14848" t="str">
            <v>5811</v>
          </cell>
          <cell r="D14848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848" t="str">
            <v xml:space="preserve">CHP   </v>
          </cell>
          <cell r="F14848">
            <v>2.5399999999999999E-2</v>
          </cell>
          <cell r="G14848">
            <v>101.49000000000001</v>
          </cell>
          <cell r="H14848">
            <v>2.58</v>
          </cell>
        </row>
        <row r="14849">
          <cell r="D14849" t="str">
            <v>Custo Direto Total</v>
          </cell>
          <cell r="H14849">
            <v>2.58</v>
          </cell>
        </row>
        <row r="14850">
          <cell r="D14850" t="str">
            <v>Taxa de BDI %</v>
          </cell>
          <cell r="F14850">
            <v>1E-8</v>
          </cell>
          <cell r="H14850">
            <v>0</v>
          </cell>
        </row>
        <row r="14851">
          <cell r="D14851" t="str">
            <v>Total da Composição</v>
          </cell>
          <cell r="H14851">
            <v>2.58</v>
          </cell>
        </row>
        <row r="14852">
          <cell r="A14852" t="str">
            <v>72856</v>
          </cell>
          <cell r="B14852" t="str">
            <v>TRANSPORTE LOCAL COM CAMINHAO BASCULANTE 6 M3, RODOVIA EM LEITO NATURAL</v>
          </cell>
          <cell r="E14852" t="str">
            <v xml:space="preserve">M3    </v>
          </cell>
          <cell r="F14852" t="str">
            <v>Coeficiente</v>
          </cell>
          <cell r="G14852" t="str">
            <v>Preço Unit.</v>
          </cell>
          <cell r="H14852" t="str">
            <v>Preço Total</v>
          </cell>
          <cell r="I14852">
            <v>1.1299999999999999</v>
          </cell>
        </row>
        <row r="14853">
          <cell r="B14853" t="str">
            <v>A</v>
          </cell>
          <cell r="C14853" t="str">
            <v>5811</v>
          </cell>
          <cell r="D14853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853" t="str">
            <v xml:space="preserve">CHP   </v>
          </cell>
          <cell r="F14853">
            <v>1.11E-2</v>
          </cell>
          <cell r="G14853">
            <v>101.49000000000001</v>
          </cell>
          <cell r="H14853">
            <v>1.1299999999999999</v>
          </cell>
        </row>
        <row r="14854">
          <cell r="D14854" t="str">
            <v>Custo Direto Total</v>
          </cell>
          <cell r="H14854">
            <v>1.1299999999999999</v>
          </cell>
        </row>
        <row r="14855">
          <cell r="D14855" t="str">
            <v>Taxa de BDI %</v>
          </cell>
          <cell r="F14855">
            <v>1E-8</v>
          </cell>
          <cell r="H14855">
            <v>0</v>
          </cell>
        </row>
        <row r="14856">
          <cell r="D14856" t="str">
            <v>Total da Composição</v>
          </cell>
          <cell r="H14856">
            <v>1.1299999999999999</v>
          </cell>
        </row>
        <row r="14857">
          <cell r="A14857" t="str">
            <v>72857</v>
          </cell>
          <cell r="B14857" t="str">
            <v>TRANSPORTE LOCAL COM CAMINHAO BASCULANTE 6 M3, RODOVIA COM REVESTIMENTO PRIMARIO, DMT ATE 200 M</v>
          </cell>
          <cell r="E14857" t="str">
            <v xml:space="preserve">M3    </v>
          </cell>
          <cell r="F14857" t="str">
            <v>Coeficiente</v>
          </cell>
          <cell r="G14857" t="str">
            <v>Preço Unit.</v>
          </cell>
          <cell r="H14857" t="str">
            <v>Preço Total</v>
          </cell>
          <cell r="I14857">
            <v>2.06</v>
          </cell>
        </row>
        <row r="14858">
          <cell r="B14858" t="str">
            <v>A</v>
          </cell>
          <cell r="C14858" t="str">
            <v>5811</v>
          </cell>
          <cell r="D14858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858" t="str">
            <v xml:space="preserve">CHP   </v>
          </cell>
          <cell r="F14858">
            <v>2.0299999999999999E-2</v>
          </cell>
          <cell r="G14858">
            <v>101.49000000000001</v>
          </cell>
          <cell r="H14858">
            <v>2.06</v>
          </cell>
        </row>
        <row r="14859">
          <cell r="D14859" t="str">
            <v>Custo Direto Total</v>
          </cell>
          <cell r="H14859">
            <v>2.06</v>
          </cell>
        </row>
        <row r="14860">
          <cell r="D14860" t="str">
            <v>Taxa de BDI %</v>
          </cell>
          <cell r="F14860">
            <v>1E-8</v>
          </cell>
          <cell r="H14860">
            <v>0</v>
          </cell>
        </row>
        <row r="14861">
          <cell r="D14861" t="str">
            <v>Total da Composição</v>
          </cell>
          <cell r="H14861">
            <v>2.06</v>
          </cell>
        </row>
        <row r="14862">
          <cell r="A14862" t="str">
            <v>72858</v>
          </cell>
          <cell r="B14862" t="str">
            <v>TRANSPORTE LOCAL COM CAMINHAO BASCULANTE 6 M3, RODOVIA COM REVESTIMENTO PRIMARIO, DMT 200 A 400 M</v>
          </cell>
          <cell r="E14862" t="str">
            <v xml:space="preserve">M3    </v>
          </cell>
          <cell r="F14862" t="str">
            <v>Coeficiente</v>
          </cell>
          <cell r="G14862" t="str">
            <v>Preço Unit.</v>
          </cell>
          <cell r="H14862" t="str">
            <v>Preço Total</v>
          </cell>
          <cell r="I14862">
            <v>2.11</v>
          </cell>
        </row>
        <row r="14863">
          <cell r="B14863" t="str">
            <v>A</v>
          </cell>
          <cell r="C14863" t="str">
            <v>5811</v>
          </cell>
          <cell r="D14863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863" t="str">
            <v xml:space="preserve">CHP   </v>
          </cell>
          <cell r="F14863">
            <v>2.0799999999999999E-2</v>
          </cell>
          <cell r="G14863">
            <v>101.49000000000001</v>
          </cell>
          <cell r="H14863">
            <v>2.11</v>
          </cell>
        </row>
        <row r="14864">
          <cell r="D14864" t="str">
            <v>Custo Direto Total</v>
          </cell>
          <cell r="H14864">
            <v>2.11</v>
          </cell>
        </row>
        <row r="14865">
          <cell r="D14865" t="str">
            <v>Taxa de BDI %</v>
          </cell>
          <cell r="F14865">
            <v>1E-8</v>
          </cell>
          <cell r="H14865">
            <v>0</v>
          </cell>
        </row>
        <row r="14866">
          <cell r="D14866" t="str">
            <v>Total da Composição</v>
          </cell>
          <cell r="H14866">
            <v>2.11</v>
          </cell>
        </row>
        <row r="14867">
          <cell r="A14867" t="str">
            <v>72859</v>
          </cell>
          <cell r="B14867" t="str">
            <v>TRANSPORTE LOCAL COM CAMINHAO BASCULANTE 6 M3, RODOVIA COM REVESTIMENTO PRIMARIO, DMT 400 A 600 M</v>
          </cell>
          <cell r="E14867" t="str">
            <v xml:space="preserve">M3    </v>
          </cell>
          <cell r="F14867" t="str">
            <v>Coeficiente</v>
          </cell>
          <cell r="G14867" t="str">
            <v>Preço Unit.</v>
          </cell>
          <cell r="H14867" t="str">
            <v>Preço Total</v>
          </cell>
          <cell r="I14867">
            <v>2.17</v>
          </cell>
        </row>
        <row r="14868">
          <cell r="B14868" t="str">
            <v>A</v>
          </cell>
          <cell r="C14868" t="str">
            <v>5811</v>
          </cell>
          <cell r="D14868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868" t="str">
            <v xml:space="preserve">CHP   </v>
          </cell>
          <cell r="F14868">
            <v>2.1399999999999999E-2</v>
          </cell>
          <cell r="G14868">
            <v>101.49000000000001</v>
          </cell>
          <cell r="H14868">
            <v>2.17</v>
          </cell>
        </row>
        <row r="14869">
          <cell r="D14869" t="str">
            <v>Custo Direto Total</v>
          </cell>
          <cell r="H14869">
            <v>2.17</v>
          </cell>
        </row>
        <row r="14870">
          <cell r="D14870" t="str">
            <v>Taxa de BDI %</v>
          </cell>
          <cell r="F14870">
            <v>1E-8</v>
          </cell>
          <cell r="H14870">
            <v>0</v>
          </cell>
        </row>
        <row r="14871">
          <cell r="D14871" t="str">
            <v>Total da Composição</v>
          </cell>
          <cell r="H14871">
            <v>2.17</v>
          </cell>
        </row>
        <row r="14872">
          <cell r="A14872" t="str">
            <v>72860</v>
          </cell>
          <cell r="B14872" t="str">
            <v>TRANSPORTE LOCAL COM CAMINHAO BASCULANTE 6 M3, RODOVIA COM REVESTIMENTO PRIMARIO, DMT 600 A 800 M</v>
          </cell>
          <cell r="E14872" t="str">
            <v xml:space="preserve">M3    </v>
          </cell>
          <cell r="F14872" t="str">
            <v>Coeficiente</v>
          </cell>
          <cell r="G14872" t="str">
            <v>Preço Unit.</v>
          </cell>
          <cell r="H14872" t="str">
            <v>Preço Total</v>
          </cell>
          <cell r="I14872">
            <v>2.23</v>
          </cell>
        </row>
        <row r="14873">
          <cell r="B14873" t="str">
            <v>A</v>
          </cell>
          <cell r="C14873" t="str">
            <v>5811</v>
          </cell>
          <cell r="D14873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873" t="str">
            <v xml:space="preserve">CHP   </v>
          </cell>
          <cell r="F14873">
            <v>2.1999999999999999E-2</v>
          </cell>
          <cell r="G14873">
            <v>101.49000000000001</v>
          </cell>
          <cell r="H14873">
            <v>2.23</v>
          </cell>
        </row>
        <row r="14874">
          <cell r="D14874" t="str">
            <v>Custo Direto Total</v>
          </cell>
          <cell r="H14874">
            <v>2.23</v>
          </cell>
        </row>
        <row r="14875">
          <cell r="D14875" t="str">
            <v>Taxa de BDI %</v>
          </cell>
          <cell r="F14875">
            <v>1E-8</v>
          </cell>
          <cell r="H14875">
            <v>0</v>
          </cell>
        </row>
        <row r="14876">
          <cell r="D14876" t="str">
            <v>Total da Composição</v>
          </cell>
          <cell r="H14876">
            <v>2.23</v>
          </cell>
        </row>
        <row r="14877">
          <cell r="A14877" t="str">
            <v>72874</v>
          </cell>
          <cell r="B14877" t="str">
            <v>TRANSPORTE LOCAL COM CAMINHAO BASCULANTE 6 M3, RODOVIA COM REVESTIMENTO PRIMARIO, DMT 800 A 1.000 M</v>
          </cell>
          <cell r="E14877" t="str">
            <v xml:space="preserve">M3    </v>
          </cell>
          <cell r="F14877" t="str">
            <v>Coeficiente</v>
          </cell>
          <cell r="G14877" t="str">
            <v>Preço Unit.</v>
          </cell>
          <cell r="H14877" t="str">
            <v>Preço Total</v>
          </cell>
          <cell r="I14877">
            <v>2.29</v>
          </cell>
        </row>
        <row r="14878">
          <cell r="B14878" t="str">
            <v>A</v>
          </cell>
          <cell r="C14878" t="str">
            <v>5811</v>
          </cell>
          <cell r="D14878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878" t="str">
            <v xml:space="preserve">CHP   </v>
          </cell>
          <cell r="F14878">
            <v>2.2599999999999999E-2</v>
          </cell>
          <cell r="G14878">
            <v>101.49000000000001</v>
          </cell>
          <cell r="H14878">
            <v>2.29</v>
          </cell>
        </row>
        <row r="14879">
          <cell r="D14879" t="str">
            <v>Custo Direto Total</v>
          </cell>
          <cell r="H14879">
            <v>2.29</v>
          </cell>
        </row>
        <row r="14880">
          <cell r="D14880" t="str">
            <v>Taxa de BDI %</v>
          </cell>
          <cell r="F14880">
            <v>1E-8</v>
          </cell>
          <cell r="H14880">
            <v>0</v>
          </cell>
        </row>
        <row r="14881">
          <cell r="D14881" t="str">
            <v>Total da Composição</v>
          </cell>
          <cell r="H14881">
            <v>2.29</v>
          </cell>
        </row>
        <row r="14882">
          <cell r="A14882" t="str">
            <v>72875</v>
          </cell>
          <cell r="B14882" t="str">
            <v>TRANSPORTE LOCAL COM CAMINHÃO BASCULANTE 6 M3, RODOVIA COM REVESTIMENTO PRIMARIO</v>
          </cell>
          <cell r="E14882" t="str">
            <v xml:space="preserve">M3XKM </v>
          </cell>
          <cell r="F14882" t="str">
            <v>Coeficiente</v>
          </cell>
          <cell r="G14882" t="str">
            <v>Preço Unit.</v>
          </cell>
          <cell r="H14882" t="str">
            <v>Preço Total</v>
          </cell>
          <cell r="I14882">
            <v>1</v>
          </cell>
        </row>
        <row r="14883">
          <cell r="B14883" t="str">
            <v>A</v>
          </cell>
          <cell r="C14883" t="str">
            <v>5811</v>
          </cell>
          <cell r="D14883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883" t="str">
            <v xml:space="preserve">CHP   </v>
          </cell>
          <cell r="F14883">
            <v>9.9000000000000008E-3</v>
          </cell>
          <cell r="G14883">
            <v>101.49000000000001</v>
          </cell>
          <cell r="H14883">
            <v>1</v>
          </cell>
        </row>
        <row r="14884">
          <cell r="D14884" t="str">
            <v>Custo Direto Total</v>
          </cell>
          <cell r="H14884">
            <v>1</v>
          </cell>
        </row>
        <row r="14885">
          <cell r="D14885" t="str">
            <v>Taxa de BDI %</v>
          </cell>
          <cell r="F14885">
            <v>1E-8</v>
          </cell>
          <cell r="H14885">
            <v>0</v>
          </cell>
        </row>
        <row r="14886">
          <cell r="D14886" t="str">
            <v>Total da Composição</v>
          </cell>
          <cell r="H14886">
            <v>1</v>
          </cell>
        </row>
        <row r="14887">
          <cell r="A14887" t="str">
            <v>72876</v>
          </cell>
          <cell r="B14887" t="str">
            <v>TRANSPORTE LOCAL COM CAMINHÃO BASCULANTE 6 M3, RODOVIA PAVIMENTADA, DMT ATE 200 M</v>
          </cell>
          <cell r="E14887" t="str">
            <v xml:space="preserve">M3    </v>
          </cell>
          <cell r="F14887" t="str">
            <v>Coeficiente</v>
          </cell>
          <cell r="G14887" t="str">
            <v>Preço Unit.</v>
          </cell>
          <cell r="H14887" t="str">
            <v>Preço Total</v>
          </cell>
          <cell r="I14887">
            <v>1.85</v>
          </cell>
        </row>
        <row r="14888">
          <cell r="B14888" t="str">
            <v>A</v>
          </cell>
          <cell r="C14888" t="str">
            <v>5811</v>
          </cell>
          <cell r="D14888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888" t="str">
            <v xml:space="preserve">CHP   </v>
          </cell>
          <cell r="F14888">
            <v>1.8200000000000001E-2</v>
          </cell>
          <cell r="G14888">
            <v>101.49000000000001</v>
          </cell>
          <cell r="H14888">
            <v>1.85</v>
          </cell>
        </row>
        <row r="14889">
          <cell r="D14889" t="str">
            <v>Custo Direto Total</v>
          </cell>
          <cell r="H14889">
            <v>1.85</v>
          </cell>
        </row>
        <row r="14890">
          <cell r="D14890" t="str">
            <v>Taxa de BDI %</v>
          </cell>
          <cell r="F14890">
            <v>1E-8</v>
          </cell>
          <cell r="H14890">
            <v>0</v>
          </cell>
        </row>
        <row r="14891">
          <cell r="D14891" t="str">
            <v>Total da Composição</v>
          </cell>
          <cell r="H14891">
            <v>1.85</v>
          </cell>
        </row>
        <row r="14892">
          <cell r="A14892" t="str">
            <v>72877</v>
          </cell>
          <cell r="B14892" t="str">
            <v>TRANSPORTE LOCAL COM CAMINHAO BASCULANTE 6 M3, RODOVIA PAVIMENTADA, DMT 200 A 400 M</v>
          </cell>
          <cell r="E14892" t="str">
            <v xml:space="preserve">M3    </v>
          </cell>
          <cell r="F14892" t="str">
            <v>Coeficiente</v>
          </cell>
          <cell r="G14892" t="str">
            <v>Preço Unit.</v>
          </cell>
          <cell r="H14892" t="str">
            <v>Preço Total</v>
          </cell>
          <cell r="I14892">
            <v>1.9</v>
          </cell>
        </row>
        <row r="14893">
          <cell r="B14893" t="str">
            <v>A</v>
          </cell>
          <cell r="C14893" t="str">
            <v>5811</v>
          </cell>
          <cell r="D14893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893" t="str">
            <v xml:space="preserve">CHP   </v>
          </cell>
          <cell r="F14893">
            <v>1.8700000000000001E-2</v>
          </cell>
          <cell r="G14893">
            <v>101.49000000000001</v>
          </cell>
          <cell r="H14893">
            <v>1.9</v>
          </cell>
        </row>
        <row r="14894">
          <cell r="D14894" t="str">
            <v>Custo Direto Total</v>
          </cell>
          <cell r="H14894">
            <v>1.9</v>
          </cell>
        </row>
        <row r="14895">
          <cell r="D14895" t="str">
            <v>Taxa de BDI %</v>
          </cell>
          <cell r="F14895">
            <v>1E-8</v>
          </cell>
          <cell r="H14895">
            <v>0</v>
          </cell>
        </row>
        <row r="14896">
          <cell r="D14896" t="str">
            <v>Total da Composição</v>
          </cell>
          <cell r="H14896">
            <v>1.9</v>
          </cell>
        </row>
        <row r="14897">
          <cell r="A14897" t="str">
            <v>72878</v>
          </cell>
          <cell r="B14897" t="str">
            <v>TRANSPORTE LOCAL COM CAMINHAO BASCULANTE 6 M3, RODOVIA PAVIMENTADA, DMT 400 A 600 M</v>
          </cell>
          <cell r="E14897" t="str">
            <v xml:space="preserve">M3    </v>
          </cell>
          <cell r="F14897" t="str">
            <v>Coeficiente</v>
          </cell>
          <cell r="G14897" t="str">
            <v>Preço Unit.</v>
          </cell>
          <cell r="H14897" t="str">
            <v>Preço Total</v>
          </cell>
          <cell r="I14897">
            <v>1.95</v>
          </cell>
        </row>
        <row r="14898">
          <cell r="B14898" t="str">
            <v>A</v>
          </cell>
          <cell r="C14898" t="str">
            <v>5811</v>
          </cell>
          <cell r="D14898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898" t="str">
            <v xml:space="preserve">CHP   </v>
          </cell>
          <cell r="F14898">
            <v>1.9199999999999998E-2</v>
          </cell>
          <cell r="G14898">
            <v>101.49000000000001</v>
          </cell>
          <cell r="H14898">
            <v>1.95</v>
          </cell>
        </row>
        <row r="14899">
          <cell r="D14899" t="str">
            <v>Custo Direto Total</v>
          </cell>
          <cell r="H14899">
            <v>1.95</v>
          </cell>
        </row>
        <row r="14900">
          <cell r="D14900" t="str">
            <v>Taxa de BDI %</v>
          </cell>
          <cell r="F14900">
            <v>1E-8</v>
          </cell>
          <cell r="H14900">
            <v>0</v>
          </cell>
        </row>
        <row r="14901">
          <cell r="D14901" t="str">
            <v>Total da Composição</v>
          </cell>
          <cell r="H14901">
            <v>1.95</v>
          </cell>
        </row>
        <row r="14902">
          <cell r="A14902" t="str">
            <v>72879</v>
          </cell>
          <cell r="B14902" t="str">
            <v>TRANSPORTE LOCAL COM CAMINHAO BASCULANTE 6 M3, RODOVIA PAVIMENTADA, DMT 600 A 800 M</v>
          </cell>
          <cell r="E14902" t="str">
            <v xml:space="preserve">M3    </v>
          </cell>
          <cell r="F14902" t="str">
            <v>Coeficiente</v>
          </cell>
          <cell r="G14902" t="str">
            <v>Preço Unit.</v>
          </cell>
          <cell r="H14902" t="str">
            <v>Preço Total</v>
          </cell>
          <cell r="I14902">
            <v>2.0099999999999998</v>
          </cell>
        </row>
        <row r="14903">
          <cell r="B14903" t="str">
            <v>A</v>
          </cell>
          <cell r="C14903" t="str">
            <v>5811</v>
          </cell>
          <cell r="D14903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903" t="str">
            <v xml:space="preserve">CHP   </v>
          </cell>
          <cell r="F14903">
            <v>1.9800000000000002E-2</v>
          </cell>
          <cell r="G14903">
            <v>101.49000000000001</v>
          </cell>
          <cell r="H14903">
            <v>2.0099999999999998</v>
          </cell>
        </row>
        <row r="14904">
          <cell r="D14904" t="str">
            <v>Custo Direto Total</v>
          </cell>
          <cell r="H14904">
            <v>2.0099999999999998</v>
          </cell>
        </row>
        <row r="14905">
          <cell r="D14905" t="str">
            <v>Taxa de BDI %</v>
          </cell>
          <cell r="F14905">
            <v>1E-8</v>
          </cell>
          <cell r="H14905">
            <v>0</v>
          </cell>
        </row>
        <row r="14906">
          <cell r="D14906" t="str">
            <v>Total da Composição</v>
          </cell>
          <cell r="H14906">
            <v>2.0099999999999998</v>
          </cell>
        </row>
        <row r="14907">
          <cell r="A14907" t="str">
            <v>72880</v>
          </cell>
          <cell r="B14907" t="str">
            <v>TRANSPORTE LOCAL COM CAMINHAO BASCULANTE 6 M3, RODOVIA PAVIMENTADA, DMT 800 A 1.000 M</v>
          </cell>
          <cell r="E14907" t="str">
            <v xml:space="preserve">M3    </v>
          </cell>
          <cell r="F14907" t="str">
            <v>Coeficiente</v>
          </cell>
          <cell r="G14907" t="str">
            <v>Preço Unit.</v>
          </cell>
          <cell r="H14907" t="str">
            <v>Preço Total</v>
          </cell>
          <cell r="I14907">
            <v>2.06</v>
          </cell>
        </row>
        <row r="14908">
          <cell r="B14908" t="str">
            <v>A</v>
          </cell>
          <cell r="C14908" t="str">
            <v>5811</v>
          </cell>
          <cell r="D14908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908" t="str">
            <v xml:space="preserve">CHP   </v>
          </cell>
          <cell r="F14908">
            <v>2.0299999999999999E-2</v>
          </cell>
          <cell r="G14908">
            <v>101.49000000000001</v>
          </cell>
          <cell r="H14908">
            <v>2.06</v>
          </cell>
        </row>
        <row r="14909">
          <cell r="D14909" t="str">
            <v>Custo Direto Total</v>
          </cell>
          <cell r="H14909">
            <v>2.06</v>
          </cell>
        </row>
        <row r="14910">
          <cell r="D14910" t="str">
            <v>Taxa de BDI %</v>
          </cell>
          <cell r="F14910">
            <v>1E-8</v>
          </cell>
          <cell r="H14910">
            <v>0</v>
          </cell>
        </row>
        <row r="14911">
          <cell r="D14911" t="str">
            <v>Total da Composição</v>
          </cell>
          <cell r="H14911">
            <v>2.06</v>
          </cell>
        </row>
        <row r="14912">
          <cell r="A14912" t="str">
            <v>72881</v>
          </cell>
          <cell r="B14912" t="str">
            <v>TRANSPORTE LOCAL COM CAMINHAO BASCULANTE 6 M3, RODOVIA PAVIMENTADA</v>
          </cell>
          <cell r="E14912" t="str">
            <v xml:space="preserve">M3XKM </v>
          </cell>
          <cell r="F14912" t="str">
            <v>Coeficiente</v>
          </cell>
          <cell r="G14912" t="str">
            <v>Preço Unit.</v>
          </cell>
          <cell r="H14912" t="str">
            <v>Preço Total</v>
          </cell>
          <cell r="I14912">
            <v>0.9</v>
          </cell>
        </row>
        <row r="14913">
          <cell r="B14913" t="str">
            <v>A</v>
          </cell>
          <cell r="C14913" t="str">
            <v>5811</v>
          </cell>
          <cell r="D14913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913" t="str">
            <v xml:space="preserve">CHP   </v>
          </cell>
          <cell r="F14913">
            <v>8.8999999999999999E-3</v>
          </cell>
          <cell r="G14913">
            <v>101.49000000000001</v>
          </cell>
          <cell r="H14913">
            <v>0.9</v>
          </cell>
        </row>
        <row r="14914">
          <cell r="D14914" t="str">
            <v>Custo Direto Total</v>
          </cell>
          <cell r="H14914">
            <v>0.9</v>
          </cell>
        </row>
        <row r="14915">
          <cell r="D14915" t="str">
            <v>Taxa de BDI %</v>
          </cell>
          <cell r="F14915">
            <v>1E-8</v>
          </cell>
          <cell r="H14915">
            <v>0</v>
          </cell>
        </row>
        <row r="14916">
          <cell r="D14916" t="str">
            <v>Total da Composição</v>
          </cell>
          <cell r="H14916">
            <v>0.9</v>
          </cell>
        </row>
        <row r="14917">
          <cell r="A14917" t="str">
            <v>72882</v>
          </cell>
          <cell r="B14917" t="str">
            <v>TRANSPORTE COMERCIAL COM CAMINHAO CARROCERIA 9 T, RODOVIA EM LEITO NATURAL</v>
          </cell>
          <cell r="E14917" t="str">
            <v xml:space="preserve">M3XKM </v>
          </cell>
          <cell r="F14917" t="str">
            <v>Coeficiente</v>
          </cell>
          <cell r="G14917" t="str">
            <v>Preço Unit.</v>
          </cell>
          <cell r="H14917" t="str">
            <v>Preço Total</v>
          </cell>
          <cell r="I14917">
            <v>0.93</v>
          </cell>
        </row>
        <row r="14918">
          <cell r="B14918" t="str">
            <v>A</v>
          </cell>
          <cell r="C14918" t="str">
            <v>5824</v>
          </cell>
          <cell r="D14918" t="str">
            <v xml:space="preserve">CAMINHAO CARROCERIA ABERTA,EM MADEIRA, TOCO, 170CV - 11T (VU=6ANOS) -CUSTO HORÁRIO DE PRODUÇÃO DIURNA                                                                                                   </v>
          </cell>
          <cell r="E14918" t="str">
            <v xml:space="preserve">CHP   </v>
          </cell>
          <cell r="F14918">
            <v>0.01</v>
          </cell>
          <cell r="G14918">
            <v>93.08</v>
          </cell>
          <cell r="H14918">
            <v>0.93</v>
          </cell>
        </row>
        <row r="14919">
          <cell r="D14919" t="str">
            <v>Custo Direto Total</v>
          </cell>
          <cell r="H14919">
            <v>0.93</v>
          </cell>
        </row>
        <row r="14920">
          <cell r="D14920" t="str">
            <v>Taxa de BDI %</v>
          </cell>
          <cell r="F14920">
            <v>1E-8</v>
          </cell>
          <cell r="H14920">
            <v>0</v>
          </cell>
        </row>
        <row r="14921">
          <cell r="D14921" t="str">
            <v>Total da Composição</v>
          </cell>
          <cell r="H14921">
            <v>0.93</v>
          </cell>
        </row>
        <row r="14922">
          <cell r="A14922" t="str">
            <v>72883</v>
          </cell>
          <cell r="B14922" t="str">
            <v>TRANSPORTE COMERCIAL COM CAMINHAO CARROCERIA 9 T, RODOVIA COM REVESTIMENTO PRIMARIO</v>
          </cell>
          <cell r="E14922" t="str">
            <v xml:space="preserve">M3XKM </v>
          </cell>
          <cell r="F14922" t="str">
            <v>Coeficiente</v>
          </cell>
          <cell r="G14922" t="str">
            <v>Preço Unit.</v>
          </cell>
          <cell r="H14922" t="str">
            <v>Preço Total</v>
          </cell>
          <cell r="I14922">
            <v>0.74</v>
          </cell>
        </row>
        <row r="14923">
          <cell r="B14923" t="str">
            <v>A</v>
          </cell>
          <cell r="C14923" t="str">
            <v>5824</v>
          </cell>
          <cell r="D14923" t="str">
            <v xml:space="preserve">CAMINHAO CARROCERIA ABERTA,EM MADEIRA, TOCO, 170CV - 11T (VU=6ANOS) -CUSTO HORÁRIO DE PRODUÇÃO DIURNA                                                                                                   </v>
          </cell>
          <cell r="E14923" t="str">
            <v xml:space="preserve">CHP   </v>
          </cell>
          <cell r="F14923">
            <v>8.0000000000000002E-3</v>
          </cell>
          <cell r="G14923">
            <v>93.08</v>
          </cell>
          <cell r="H14923">
            <v>0.74</v>
          </cell>
        </row>
        <row r="14924">
          <cell r="D14924" t="str">
            <v>Custo Direto Total</v>
          </cell>
          <cell r="H14924">
            <v>0.74</v>
          </cell>
        </row>
        <row r="14925">
          <cell r="D14925" t="str">
            <v>Taxa de BDI %</v>
          </cell>
          <cell r="F14925">
            <v>1E-8</v>
          </cell>
          <cell r="H14925">
            <v>0</v>
          </cell>
        </row>
        <row r="14926">
          <cell r="D14926" t="str">
            <v>Total da Composição</v>
          </cell>
          <cell r="H14926">
            <v>0.74</v>
          </cell>
        </row>
        <row r="14927">
          <cell r="A14927" t="str">
            <v>72884</v>
          </cell>
          <cell r="B14927" t="str">
            <v>TRANSPORTE COMERCIAL COM CAMINHAO CARROCERIA 9 T, RODOVIA PAVIMENTADA</v>
          </cell>
          <cell r="E14927" t="str">
            <v xml:space="preserve">M3XKM </v>
          </cell>
          <cell r="F14927" t="str">
            <v>Coeficiente</v>
          </cell>
          <cell r="G14927" t="str">
            <v>Preço Unit.</v>
          </cell>
          <cell r="H14927" t="str">
            <v>Preço Total</v>
          </cell>
          <cell r="I14927">
            <v>0.62</v>
          </cell>
        </row>
        <row r="14928">
          <cell r="B14928" t="str">
            <v>A</v>
          </cell>
          <cell r="C14928" t="str">
            <v>5824</v>
          </cell>
          <cell r="D14928" t="str">
            <v xml:space="preserve">CAMINHAO CARROCERIA ABERTA,EM MADEIRA, TOCO, 170CV - 11T (VU=6ANOS) -CUSTO HORÁRIO DE PRODUÇÃO DIURNA                                                                                                   </v>
          </cell>
          <cell r="E14928" t="str">
            <v xml:space="preserve">CHP   </v>
          </cell>
          <cell r="F14928">
            <v>6.7000000000000002E-3</v>
          </cell>
          <cell r="G14928">
            <v>93.08</v>
          </cell>
          <cell r="H14928">
            <v>0.62</v>
          </cell>
        </row>
        <row r="14929">
          <cell r="D14929" t="str">
            <v>Custo Direto Total</v>
          </cell>
          <cell r="H14929">
            <v>0.62</v>
          </cell>
        </row>
        <row r="14930">
          <cell r="D14930" t="str">
            <v>Taxa de BDI %</v>
          </cell>
          <cell r="F14930">
            <v>1E-8</v>
          </cell>
          <cell r="H14930">
            <v>0</v>
          </cell>
        </row>
        <row r="14931">
          <cell r="D14931" t="str">
            <v>Total da Composição</v>
          </cell>
          <cell r="H14931">
            <v>0.62</v>
          </cell>
        </row>
        <row r="14932">
          <cell r="A14932" t="str">
            <v>72885</v>
          </cell>
          <cell r="B14932" t="str">
            <v>TRANSPORTE COMERCIAL COM CAMINHAO BASCULANTE 6 M3, RODOVIA EM LEITO NATURAL</v>
          </cell>
          <cell r="E14932" t="str">
            <v xml:space="preserve">M3XKM </v>
          </cell>
          <cell r="F14932" t="str">
            <v>Coeficiente</v>
          </cell>
          <cell r="G14932" t="str">
            <v>Preço Unit.</v>
          </cell>
          <cell r="H14932" t="str">
            <v>Preço Total</v>
          </cell>
          <cell r="I14932">
            <v>1.01</v>
          </cell>
        </row>
        <row r="14933">
          <cell r="B14933" t="str">
            <v>A</v>
          </cell>
          <cell r="C14933" t="str">
            <v>5811</v>
          </cell>
          <cell r="D14933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933" t="str">
            <v xml:space="preserve">CHP   </v>
          </cell>
          <cell r="F14933">
            <v>0.01</v>
          </cell>
          <cell r="G14933">
            <v>101.49000000000001</v>
          </cell>
          <cell r="H14933">
            <v>1.01</v>
          </cell>
        </row>
        <row r="14934">
          <cell r="D14934" t="str">
            <v>Custo Direto Total</v>
          </cell>
          <cell r="H14934">
            <v>1.01</v>
          </cell>
        </row>
        <row r="14935">
          <cell r="D14935" t="str">
            <v>Taxa de BDI %</v>
          </cell>
          <cell r="F14935">
            <v>1E-8</v>
          </cell>
          <cell r="H14935">
            <v>0</v>
          </cell>
        </row>
        <row r="14936">
          <cell r="D14936" t="str">
            <v>Total da Composição</v>
          </cell>
          <cell r="H14936">
            <v>1.01</v>
          </cell>
        </row>
        <row r="14937">
          <cell r="A14937" t="str">
            <v>72886</v>
          </cell>
          <cell r="B14937" t="str">
            <v>TRANSPORTE COMERCIAL COM CAMINHAO BASCULANTE 6 M3, RODOVIA COM REVESTIMENTO PRIMARIO</v>
          </cell>
          <cell r="E14937" t="str">
            <v xml:space="preserve">M3XKM </v>
          </cell>
          <cell r="F14937" t="str">
            <v>Coeficiente</v>
          </cell>
          <cell r="G14937" t="str">
            <v>Preço Unit.</v>
          </cell>
          <cell r="H14937" t="str">
            <v>Preço Total</v>
          </cell>
          <cell r="I14937">
            <v>0.81</v>
          </cell>
        </row>
        <row r="14938">
          <cell r="B14938" t="str">
            <v>A</v>
          </cell>
          <cell r="C14938" t="str">
            <v>5811</v>
          </cell>
          <cell r="D14938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938" t="str">
            <v xml:space="preserve">CHP   </v>
          </cell>
          <cell r="F14938">
            <v>8.0000000000000002E-3</v>
          </cell>
          <cell r="G14938">
            <v>101.49000000000001</v>
          </cell>
          <cell r="H14938">
            <v>0.81</v>
          </cell>
        </row>
        <row r="14939">
          <cell r="D14939" t="str">
            <v>Custo Direto Total</v>
          </cell>
          <cell r="H14939">
            <v>0.81</v>
          </cell>
        </row>
        <row r="14940">
          <cell r="D14940" t="str">
            <v>Taxa de BDI %</v>
          </cell>
          <cell r="F14940">
            <v>1E-8</v>
          </cell>
          <cell r="H14940">
            <v>0</v>
          </cell>
        </row>
        <row r="14941">
          <cell r="D14941" t="str">
            <v>Total da Composição</v>
          </cell>
          <cell r="H14941">
            <v>0.81</v>
          </cell>
        </row>
        <row r="14942">
          <cell r="A14942" t="str">
            <v>72887</v>
          </cell>
          <cell r="B14942" t="str">
            <v>TRANSPORTE COMERCIAL COM CAMINHAO BASCULANTE 6 M3, RODOVIA PAVIMENTADA</v>
          </cell>
          <cell r="E14942" t="str">
            <v xml:space="preserve">M3XKM </v>
          </cell>
          <cell r="F14942" t="str">
            <v>Coeficiente</v>
          </cell>
          <cell r="G14942" t="str">
            <v>Preço Unit.</v>
          </cell>
          <cell r="H14942" t="str">
            <v>Preço Total</v>
          </cell>
          <cell r="I14942">
            <v>0.68</v>
          </cell>
        </row>
        <row r="14943">
          <cell r="B14943" t="str">
            <v>A</v>
          </cell>
          <cell r="C14943" t="str">
            <v>5811</v>
          </cell>
          <cell r="D14943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943" t="str">
            <v xml:space="preserve">CHP   </v>
          </cell>
          <cell r="F14943">
            <v>6.7000000000000002E-3</v>
          </cell>
          <cell r="G14943">
            <v>101.49000000000001</v>
          </cell>
          <cell r="H14943">
            <v>0.68</v>
          </cell>
        </row>
        <row r="14944">
          <cell r="D14944" t="str">
            <v>Custo Direto Total</v>
          </cell>
          <cell r="H14944">
            <v>0.68</v>
          </cell>
        </row>
        <row r="14945">
          <cell r="D14945" t="str">
            <v>Taxa de BDI %</v>
          </cell>
          <cell r="F14945">
            <v>1E-8</v>
          </cell>
          <cell r="H14945">
            <v>0</v>
          </cell>
        </row>
        <row r="14946">
          <cell r="D14946" t="str">
            <v>Total da Composição</v>
          </cell>
          <cell r="H14946">
            <v>0.68</v>
          </cell>
        </row>
        <row r="14947">
          <cell r="A14947" t="str">
            <v>72888</v>
          </cell>
          <cell r="B14947" t="str">
            <v>CARGA, MANOBRAS E DESCARGA DE AREIA, BRITA, PEDRA DE MAO E SOLOS COM CAMINHAO BASCULANTE 6 M3 (DESCARGA LIVRE)</v>
          </cell>
          <cell r="E14947" t="str">
            <v xml:space="preserve">M3    </v>
          </cell>
          <cell r="F14947" t="str">
            <v>Coeficiente</v>
          </cell>
          <cell r="G14947" t="str">
            <v>Preço Unit.</v>
          </cell>
          <cell r="H14947" t="str">
            <v>Preço Total</v>
          </cell>
          <cell r="I14947">
            <v>0.71</v>
          </cell>
        </row>
        <row r="14948">
          <cell r="B14948" t="str">
            <v>A</v>
          </cell>
          <cell r="C14948" t="str">
            <v>5811</v>
          </cell>
          <cell r="D14948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948" t="str">
            <v xml:space="preserve">CHP   </v>
          </cell>
          <cell r="F14948">
            <v>7.0000000000000001E-3</v>
          </cell>
          <cell r="G14948">
            <v>101.49000000000001</v>
          </cell>
          <cell r="H14948">
            <v>0.71</v>
          </cell>
        </row>
        <row r="14949">
          <cell r="D14949" t="str">
            <v>Custo Direto Total</v>
          </cell>
          <cell r="H14949">
            <v>0.71</v>
          </cell>
        </row>
        <row r="14950">
          <cell r="D14950" t="str">
            <v>Taxa de BDI %</v>
          </cell>
          <cell r="F14950">
            <v>1E-8</v>
          </cell>
          <cell r="H14950">
            <v>0</v>
          </cell>
        </row>
        <row r="14951">
          <cell r="D14951" t="str">
            <v>Total da Composição</v>
          </cell>
          <cell r="H14951">
            <v>0.71</v>
          </cell>
        </row>
        <row r="14952">
          <cell r="A14952" t="str">
            <v>72890</v>
          </cell>
          <cell r="B14952" t="str">
            <v>CARGA, MANOBRAS E DESCARGA DE BRITA PARA TRATAMENTOS SUPERFICIAIS, COMCAMINHAO BASCULANTE 6 M3, DESCARGA EM DISTRIBUIDOR</v>
          </cell>
          <cell r="E14952" t="str">
            <v xml:space="preserve">M3    </v>
          </cell>
          <cell r="F14952" t="str">
            <v>Coeficiente</v>
          </cell>
          <cell r="G14952" t="str">
            <v>Preço Unit.</v>
          </cell>
          <cell r="H14952" t="str">
            <v>Preço Total</v>
          </cell>
          <cell r="I14952">
            <v>4.28</v>
          </cell>
        </row>
        <row r="14953">
          <cell r="B14953" t="str">
            <v>A</v>
          </cell>
          <cell r="C14953" t="str">
            <v>5811</v>
          </cell>
          <cell r="D14953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953" t="str">
            <v xml:space="preserve">CHP   </v>
          </cell>
          <cell r="F14953">
            <v>4.2200000000000001E-2</v>
          </cell>
          <cell r="G14953">
            <v>101.49000000000001</v>
          </cell>
          <cell r="H14953">
            <v>4.28</v>
          </cell>
        </row>
        <row r="14954">
          <cell r="D14954" t="str">
            <v>Custo Direto Total</v>
          </cell>
          <cell r="H14954">
            <v>4.28</v>
          </cell>
        </row>
        <row r="14955">
          <cell r="D14955" t="str">
            <v>Taxa de BDI %</v>
          </cell>
          <cell r="F14955">
            <v>1E-8</v>
          </cell>
          <cell r="H14955">
            <v>0</v>
          </cell>
        </row>
        <row r="14956">
          <cell r="D14956" t="str">
            <v>Total da Composição</v>
          </cell>
          <cell r="H14956">
            <v>4.28</v>
          </cell>
        </row>
        <row r="14957">
          <cell r="A14957" t="str">
            <v>72891</v>
          </cell>
          <cell r="B14957" t="str">
            <v>CARGA, MANOBRAS E DESCARGA DE MISTURA BETUMINOSA A QUENTE, COM CAMINHAO BASCULANTE 6 M3, DESCARGA EM VIBRO-ACABADORA</v>
          </cell>
          <cell r="E14957" t="str">
            <v xml:space="preserve">M3    </v>
          </cell>
          <cell r="F14957" t="str">
            <v>Coeficiente</v>
          </cell>
          <cell r="G14957" t="str">
            <v>Preço Unit.</v>
          </cell>
          <cell r="H14957" t="str">
            <v>Preço Total</v>
          </cell>
          <cell r="I14957">
            <v>3.53</v>
          </cell>
        </row>
        <row r="14958">
          <cell r="B14958" t="str">
            <v>A</v>
          </cell>
          <cell r="C14958" t="str">
            <v>5811</v>
          </cell>
          <cell r="D14958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958" t="str">
            <v xml:space="preserve">CHP   </v>
          </cell>
          <cell r="F14958">
            <v>3.4799999999999998E-2</v>
          </cell>
          <cell r="G14958">
            <v>101.49000000000001</v>
          </cell>
          <cell r="H14958">
            <v>3.53</v>
          </cell>
        </row>
        <row r="14959">
          <cell r="D14959" t="str">
            <v>Custo Direto Total</v>
          </cell>
          <cell r="H14959">
            <v>3.53</v>
          </cell>
        </row>
        <row r="14960">
          <cell r="D14960" t="str">
            <v>Taxa de BDI %</v>
          </cell>
          <cell r="F14960">
            <v>1E-8</v>
          </cell>
          <cell r="H14960">
            <v>0</v>
          </cell>
        </row>
        <row r="14961">
          <cell r="D14961" t="str">
            <v>Total da Composição</v>
          </cell>
          <cell r="H14961">
            <v>3.53</v>
          </cell>
        </row>
        <row r="14962">
          <cell r="A14962" t="str">
            <v>72892</v>
          </cell>
          <cell r="B14962" t="str">
            <v>CARGA, MANOBRAS E DESCARGA DE DE MISTURA BETUMINOSA A FRIO, COM CAMINHAO BASCULANTE 6 M3, DESCARGA EM VIBRO-ACABADORA</v>
          </cell>
          <cell r="E14962" t="str">
            <v xml:space="preserve">M3    </v>
          </cell>
          <cell r="F14962" t="str">
            <v>Coeficiente</v>
          </cell>
          <cell r="G14962" t="str">
            <v>Preço Unit.</v>
          </cell>
          <cell r="H14962" t="str">
            <v>Preço Total</v>
          </cell>
          <cell r="I14962">
            <v>7.61</v>
          </cell>
        </row>
        <row r="14963">
          <cell r="B14963" t="str">
            <v>A</v>
          </cell>
          <cell r="C14963" t="str">
            <v>5811</v>
          </cell>
          <cell r="D14963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963" t="str">
            <v xml:space="preserve">CHP   </v>
          </cell>
          <cell r="F14963">
            <v>7.4999999999999997E-2</v>
          </cell>
          <cell r="G14963">
            <v>101.49000000000001</v>
          </cell>
          <cell r="H14963">
            <v>7.61</v>
          </cell>
        </row>
        <row r="14964">
          <cell r="D14964" t="str">
            <v>Custo Direto Total</v>
          </cell>
          <cell r="H14964">
            <v>7.61</v>
          </cell>
        </row>
        <row r="14965">
          <cell r="D14965" t="str">
            <v>Taxa de BDI %</v>
          </cell>
          <cell r="F14965">
            <v>1E-8</v>
          </cell>
          <cell r="H14965">
            <v>0</v>
          </cell>
        </row>
        <row r="14966">
          <cell r="D14966" t="str">
            <v>Total da Composição</v>
          </cell>
          <cell r="H14966">
            <v>7.61</v>
          </cell>
        </row>
        <row r="14967">
          <cell r="A14967" t="str">
            <v>72893</v>
          </cell>
          <cell r="B14967" t="str">
            <v>CARGA, MANOBRAS E DESCARGA DE BRITA PARA BASE DE MACADAME, COM CAMINHAO BASCULANTE 6 M3, DESCARGA EM DISTRIBUIDOR</v>
          </cell>
          <cell r="E14967" t="str">
            <v xml:space="preserve">M3    </v>
          </cell>
          <cell r="F14967" t="str">
            <v>Coeficiente</v>
          </cell>
          <cell r="G14967" t="str">
            <v>Preço Unit.</v>
          </cell>
          <cell r="H14967" t="str">
            <v>Preço Total</v>
          </cell>
          <cell r="I14967">
            <v>1.9</v>
          </cell>
        </row>
        <row r="14968">
          <cell r="B14968" t="str">
            <v>A</v>
          </cell>
          <cell r="C14968" t="str">
            <v>5811</v>
          </cell>
          <cell r="D14968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968" t="str">
            <v xml:space="preserve">CHP   </v>
          </cell>
          <cell r="F14968">
            <v>1.8700000000000001E-2</v>
          </cell>
          <cell r="G14968">
            <v>101.49000000000001</v>
          </cell>
          <cell r="H14968">
            <v>1.9</v>
          </cell>
        </row>
        <row r="14969">
          <cell r="D14969" t="str">
            <v>Custo Direto Total</v>
          </cell>
          <cell r="H14969">
            <v>1.9</v>
          </cell>
        </row>
        <row r="14970">
          <cell r="D14970" t="str">
            <v>Taxa de BDI %</v>
          </cell>
          <cell r="F14970">
            <v>1E-8</v>
          </cell>
          <cell r="H14970">
            <v>0</v>
          </cell>
        </row>
        <row r="14971">
          <cell r="D14971" t="str">
            <v>Total da Composição</v>
          </cell>
          <cell r="H14971">
            <v>1.9</v>
          </cell>
        </row>
        <row r="14972">
          <cell r="A14972" t="str">
            <v>72894</v>
          </cell>
          <cell r="B14972" t="str">
            <v>CARGA, MANOBRAS E DESCARGA DE MISTURAS DE SOLOS E AGREGADOS, COM CAMINHAO BASCULANTE 6 M3, DESCARGA EM DISTRIBUIDOR</v>
          </cell>
          <cell r="E14972" t="str">
            <v xml:space="preserve">M3    </v>
          </cell>
          <cell r="F14972" t="str">
            <v>Coeficiente</v>
          </cell>
          <cell r="G14972" t="str">
            <v>Preço Unit.</v>
          </cell>
          <cell r="H14972" t="str">
            <v>Preço Total</v>
          </cell>
          <cell r="I14972">
            <v>2.44</v>
          </cell>
        </row>
        <row r="14973">
          <cell r="B14973" t="str">
            <v>A</v>
          </cell>
          <cell r="C14973" t="str">
            <v>5811</v>
          </cell>
          <cell r="D14973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973" t="str">
            <v xml:space="preserve">CHP   </v>
          </cell>
          <cell r="F14973">
            <v>2.4E-2</v>
          </cell>
          <cell r="G14973">
            <v>101.49000000000001</v>
          </cell>
          <cell r="H14973">
            <v>2.44</v>
          </cell>
        </row>
        <row r="14974">
          <cell r="D14974" t="str">
            <v>Custo Direto Total</v>
          </cell>
          <cell r="H14974">
            <v>2.44</v>
          </cell>
        </row>
        <row r="14975">
          <cell r="D14975" t="str">
            <v>Taxa de BDI %</v>
          </cell>
          <cell r="F14975">
            <v>1E-8</v>
          </cell>
          <cell r="H14975">
            <v>0</v>
          </cell>
        </row>
        <row r="14976">
          <cell r="D14976" t="str">
            <v>Total da Composição</v>
          </cell>
          <cell r="H14976">
            <v>2.44</v>
          </cell>
        </row>
        <row r="14977">
          <cell r="A14977" t="str">
            <v>72895</v>
          </cell>
          <cell r="B14977" t="str">
            <v>CARGA, MANOBRAS E DESCARGA DE MATERIAIS DIVERSOS, COM CAMINHAO CARROCERIA 9 T (CARGA E DESCARGA MANUAIS)</v>
          </cell>
          <cell r="E14977" t="str">
            <v xml:space="preserve">M3    </v>
          </cell>
          <cell r="F14977" t="str">
            <v>Coeficiente</v>
          </cell>
          <cell r="G14977" t="str">
            <v>Preço Unit.</v>
          </cell>
          <cell r="H14977" t="str">
            <v>Preço Total</v>
          </cell>
          <cell r="I14977">
            <v>12.84</v>
          </cell>
        </row>
        <row r="14978">
          <cell r="B14978" t="str">
            <v>A</v>
          </cell>
          <cell r="C14978" t="str">
            <v>5811</v>
          </cell>
          <cell r="D14978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978" t="str">
            <v xml:space="preserve">CHP   </v>
          </cell>
          <cell r="F14978">
            <v>0.1265</v>
          </cell>
          <cell r="G14978">
            <v>101.49000000000001</v>
          </cell>
          <cell r="H14978">
            <v>12.84</v>
          </cell>
        </row>
        <row r="14979">
          <cell r="D14979" t="str">
            <v>Custo Direto Total</v>
          </cell>
          <cell r="H14979">
            <v>12.84</v>
          </cell>
        </row>
        <row r="14980">
          <cell r="D14980" t="str">
            <v>Taxa de BDI %</v>
          </cell>
          <cell r="F14980">
            <v>1E-8</v>
          </cell>
          <cell r="H14980">
            <v>0</v>
          </cell>
        </row>
        <row r="14981">
          <cell r="D14981" t="str">
            <v>Total da Composição</v>
          </cell>
          <cell r="H14981">
            <v>12.84</v>
          </cell>
        </row>
        <row r="14982">
          <cell r="A14982" t="str">
            <v>72896</v>
          </cell>
          <cell r="B14982" t="str">
            <v>CARGA MANUAL DE TERRA EM CAMINHAO BASCULANTE 6 M3</v>
          </cell>
          <cell r="E14982" t="str">
            <v xml:space="preserve">M3    </v>
          </cell>
          <cell r="F14982" t="str">
            <v>Coeficiente</v>
          </cell>
          <cell r="G14982" t="str">
            <v>Preço Unit.</v>
          </cell>
          <cell r="H14982" t="str">
            <v>Preço Total</v>
          </cell>
          <cell r="I14982">
            <v>10.24</v>
          </cell>
        </row>
        <row r="14983">
          <cell r="B14983">
            <v>1</v>
          </cell>
          <cell r="C14983" t="str">
            <v>6115</v>
          </cell>
          <cell r="D14983" t="str">
            <v>AJUDANTE</v>
          </cell>
          <cell r="E14983" t="str">
            <v>H</v>
          </cell>
          <cell r="F14983">
            <v>0.6</v>
          </cell>
          <cell r="G14983">
            <v>6.93</v>
          </cell>
          <cell r="H14983">
            <v>4.16</v>
          </cell>
        </row>
        <row r="14984">
          <cell r="B14984" t="str">
            <v>A</v>
          </cell>
          <cell r="C14984" t="str">
            <v>5961</v>
          </cell>
          <cell r="D14984" t="str">
            <v xml:space="preserve">CAMINHAO BASCULANTE, 162HP, 6M3 - 12T (VU=5ANOS) - CHI DIURNO                                                                                                                                           </v>
          </cell>
          <cell r="E14984" t="str">
            <v xml:space="preserve">CHI   </v>
          </cell>
          <cell r="F14984">
            <v>0.2</v>
          </cell>
          <cell r="G14984">
            <v>30.41</v>
          </cell>
          <cell r="H14984">
            <v>6.08</v>
          </cell>
        </row>
        <row r="14985">
          <cell r="D14985" t="str">
            <v>Custo Direto Total</v>
          </cell>
          <cell r="H14985">
            <v>10.24</v>
          </cell>
        </row>
        <row r="14986">
          <cell r="D14986" t="str">
            <v>Taxa de BDI %</v>
          </cell>
          <cell r="F14986">
            <v>1E-8</v>
          </cell>
          <cell r="H14986">
            <v>0</v>
          </cell>
        </row>
        <row r="14987">
          <cell r="D14987" t="str">
            <v>Total da Composição</v>
          </cell>
          <cell r="H14987">
            <v>10.24</v>
          </cell>
        </row>
        <row r="14988">
          <cell r="A14988" t="str">
            <v>72897</v>
          </cell>
          <cell r="B14988" t="str">
            <v>CARGA MANUAL DE ENTULHO EM CAMINHAO BASCULANTE 6 M3</v>
          </cell>
          <cell r="E14988" t="str">
            <v xml:space="preserve">M3    </v>
          </cell>
          <cell r="F14988" t="str">
            <v>Coeficiente</v>
          </cell>
          <cell r="G14988" t="str">
            <v>Preço Unit.</v>
          </cell>
          <cell r="H14988" t="str">
            <v>Preço Total</v>
          </cell>
          <cell r="I14988">
            <v>12.45</v>
          </cell>
        </row>
        <row r="14989">
          <cell r="B14989">
            <v>1</v>
          </cell>
          <cell r="C14989" t="str">
            <v>6115</v>
          </cell>
          <cell r="D14989" t="str">
            <v>AJUDANTE</v>
          </cell>
          <cell r="E14989" t="str">
            <v>H</v>
          </cell>
          <cell r="F14989">
            <v>0.7</v>
          </cell>
          <cell r="G14989">
            <v>6.93</v>
          </cell>
          <cell r="H14989">
            <v>4.8499999999999996</v>
          </cell>
        </row>
        <row r="14990">
          <cell r="B14990" t="str">
            <v>A</v>
          </cell>
          <cell r="C14990" t="str">
            <v>5961</v>
          </cell>
          <cell r="D14990" t="str">
            <v xml:space="preserve">CAMINHAO BASCULANTE, 162HP, 6M3 - 12T (VU=5ANOS) - CHI DIURNO                                                                                                                                           </v>
          </cell>
          <cell r="E14990" t="str">
            <v xml:space="preserve">CHI   </v>
          </cell>
          <cell r="F14990">
            <v>0.25</v>
          </cell>
          <cell r="G14990">
            <v>30.41</v>
          </cell>
          <cell r="H14990">
            <v>7.6</v>
          </cell>
        </row>
        <row r="14991">
          <cell r="D14991" t="str">
            <v>Custo Direto Total</v>
          </cell>
          <cell r="H14991">
            <v>12.45</v>
          </cell>
        </row>
        <row r="14992">
          <cell r="D14992" t="str">
            <v>Taxa de BDI %</v>
          </cell>
          <cell r="F14992">
            <v>1E-8</v>
          </cell>
          <cell r="H14992">
            <v>0</v>
          </cell>
        </row>
        <row r="14993">
          <cell r="D14993" t="str">
            <v>Total da Composição</v>
          </cell>
          <cell r="H14993">
            <v>12.45</v>
          </cell>
        </row>
        <row r="14994">
          <cell r="A14994" t="str">
            <v>72898</v>
          </cell>
          <cell r="B14994" t="str">
            <v>CARGA E DESCARGA MECANIZADAS DE ENTULHO EM CAMINHAO BASCULANTE 6 M3</v>
          </cell>
          <cell r="E14994" t="str">
            <v xml:space="preserve">M3    </v>
          </cell>
          <cell r="F14994" t="str">
            <v>Coeficiente</v>
          </cell>
          <cell r="G14994" t="str">
            <v>Preço Unit.</v>
          </cell>
          <cell r="H14994" t="str">
            <v>Preço Total</v>
          </cell>
          <cell r="I14994">
            <v>0.71</v>
          </cell>
        </row>
        <row r="14995">
          <cell r="B14995" t="str">
            <v>A</v>
          </cell>
          <cell r="C14995" t="str">
            <v>5811</v>
          </cell>
          <cell r="D14995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4995" t="str">
            <v xml:space="preserve">CHP   </v>
          </cell>
          <cell r="F14995">
            <v>7.0000000000000001E-3</v>
          </cell>
          <cell r="G14995">
            <v>101.49000000000001</v>
          </cell>
          <cell r="H14995">
            <v>0.71</v>
          </cell>
        </row>
        <row r="14996">
          <cell r="D14996" t="str">
            <v>Custo Direto Total</v>
          </cell>
          <cell r="H14996">
            <v>0.71</v>
          </cell>
        </row>
        <row r="14997">
          <cell r="D14997" t="str">
            <v>Taxa de BDI %</v>
          </cell>
          <cell r="F14997">
            <v>1E-8</v>
          </cell>
          <cell r="H14997">
            <v>0</v>
          </cell>
        </row>
        <row r="14998">
          <cell r="D14998" t="str">
            <v>Total da Composição</v>
          </cell>
          <cell r="H14998">
            <v>0.71</v>
          </cell>
        </row>
        <row r="14999">
          <cell r="A14999" t="str">
            <v>72899</v>
          </cell>
          <cell r="B14999" t="str">
            <v>TRANSPORTE DE ENTULHO COM CAMINHÃO BASCULANTE 6 M3, RODOVIA PAVIMENTADA, DMT ATE 0,5 KM</v>
          </cell>
          <cell r="E14999" t="str">
            <v xml:space="preserve">M3    </v>
          </cell>
          <cell r="F14999" t="str">
            <v>Coeficiente</v>
          </cell>
          <cell r="G14999" t="str">
            <v>Preço Unit.</v>
          </cell>
          <cell r="H14999" t="str">
            <v>Preço Total</v>
          </cell>
          <cell r="I14999">
            <v>3.32</v>
          </cell>
        </row>
        <row r="15000">
          <cell r="B15000" t="str">
            <v>A</v>
          </cell>
          <cell r="C15000" t="str">
            <v>5811</v>
          </cell>
          <cell r="D15000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5000" t="str">
            <v xml:space="preserve">CHP   </v>
          </cell>
          <cell r="F15000">
            <v>3.27E-2</v>
          </cell>
          <cell r="G15000">
            <v>101.49000000000001</v>
          </cell>
          <cell r="H15000">
            <v>3.32</v>
          </cell>
        </row>
        <row r="15001">
          <cell r="D15001" t="str">
            <v>Custo Direto Total</v>
          </cell>
          <cell r="H15001">
            <v>3.32</v>
          </cell>
        </row>
        <row r="15002">
          <cell r="D15002" t="str">
            <v>Taxa de BDI %</v>
          </cell>
          <cell r="F15002">
            <v>1E-8</v>
          </cell>
          <cell r="H15002">
            <v>0</v>
          </cell>
        </row>
        <row r="15003">
          <cell r="D15003" t="str">
            <v>Total da Composição</v>
          </cell>
          <cell r="H15003">
            <v>3.32</v>
          </cell>
        </row>
        <row r="15004">
          <cell r="A15004" t="str">
            <v>72900</v>
          </cell>
          <cell r="B15004" t="str">
            <v>TRANSPORTE DE ENTULHO COM CAMINHAO BASCULANTE 6 M3, RODOVIA PAVIMENTADA, DMT 0,5 A 1,0 KM</v>
          </cell>
          <cell r="E15004" t="str">
            <v xml:space="preserve">M3    </v>
          </cell>
          <cell r="F15004" t="str">
            <v>Coeficiente</v>
          </cell>
          <cell r="G15004" t="str">
            <v>Preço Unit.</v>
          </cell>
          <cell r="H15004" t="str">
            <v>Preço Total</v>
          </cell>
          <cell r="I15004">
            <v>3.65</v>
          </cell>
        </row>
        <row r="15005">
          <cell r="B15005" t="str">
            <v>A</v>
          </cell>
          <cell r="C15005" t="str">
            <v>5811</v>
          </cell>
          <cell r="D15005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5005" t="str">
            <v xml:space="preserve">CHP   </v>
          </cell>
          <cell r="F15005">
            <v>3.5999999999999997E-2</v>
          </cell>
          <cell r="G15005">
            <v>101.49000000000001</v>
          </cell>
          <cell r="H15005">
            <v>3.65</v>
          </cell>
        </row>
        <row r="15006">
          <cell r="D15006" t="str">
            <v>Custo Direto Total</v>
          </cell>
          <cell r="H15006">
            <v>3.65</v>
          </cell>
        </row>
        <row r="15007">
          <cell r="D15007" t="str">
            <v>Taxa de BDI %</v>
          </cell>
          <cell r="F15007">
            <v>1E-8</v>
          </cell>
          <cell r="H15007">
            <v>0</v>
          </cell>
        </row>
        <row r="15008">
          <cell r="D15008" t="str">
            <v>Total da Composição</v>
          </cell>
          <cell r="H15008">
            <v>3.65</v>
          </cell>
        </row>
        <row r="15009">
          <cell r="A15009" t="str">
            <v>74010/001</v>
          </cell>
          <cell r="B15009" t="str">
            <v>CARGA E DESCARGA MECANICA DE SOLO UTILIZANDO CAMINHAO BASCULANTE 5,0M3/11T E PA CARREGADEIRA SOBRE PNEUS * 105 HP * CAP. 1,72M3.</v>
          </cell>
          <cell r="E15009" t="str">
            <v xml:space="preserve">M3    </v>
          </cell>
          <cell r="F15009" t="str">
            <v>Coeficiente</v>
          </cell>
          <cell r="G15009" t="str">
            <v>Preço Unit.</v>
          </cell>
          <cell r="H15009" t="str">
            <v>Preço Total</v>
          </cell>
          <cell r="I15009">
            <v>0.83000000000000007</v>
          </cell>
        </row>
        <row r="15010">
          <cell r="B15010">
            <v>3</v>
          </cell>
          <cell r="C15010" t="str">
            <v>1133</v>
          </cell>
          <cell r="D15010" t="str">
            <v>CAMINHÃO BASCULANTE 5,0M3/11T DIESEL TIPO MERCEDES 142HP LK-1214 OU EQUIV (INCL MANUT/OPERACAO)</v>
          </cell>
          <cell r="E15010" t="str">
            <v>H</v>
          </cell>
          <cell r="F15010">
            <v>3.0000000000000001E-3</v>
          </cell>
          <cell r="G15010">
            <v>37.6</v>
          </cell>
          <cell r="H15010">
            <v>0.11</v>
          </cell>
        </row>
        <row r="15011">
          <cell r="B15011">
            <v>3</v>
          </cell>
          <cell r="C15011" t="str">
            <v>4261</v>
          </cell>
          <cell r="D15011" t="str">
            <v>PA CARREGADEIRA SOBRE PNEUS * 105 HP * CAP. 1,72M3 * PESO OPERACIONAL* 9 T * TIPO CATERPILAR 924 - F II NACIONAL OU EQUIV (INCL MANUTENCAO/OPERACAO)</v>
          </cell>
          <cell r="E15011" t="str">
            <v>H</v>
          </cell>
          <cell r="F15011">
            <v>8.0000000000000002E-3</v>
          </cell>
          <cell r="G15011">
            <v>82.95</v>
          </cell>
          <cell r="H15011">
            <v>0.66</v>
          </cell>
        </row>
        <row r="15012">
          <cell r="B15012">
            <v>1</v>
          </cell>
          <cell r="C15012" t="str">
            <v>6111</v>
          </cell>
          <cell r="D15012" t="str">
            <v>SERVENTE</v>
          </cell>
          <cell r="E15012" t="str">
            <v>H</v>
          </cell>
          <cell r="F15012">
            <v>8.0000000000000002E-3</v>
          </cell>
          <cell r="G15012">
            <v>6.93</v>
          </cell>
          <cell r="H15012">
            <v>0.06</v>
          </cell>
        </row>
        <row r="15013">
          <cell r="D15013" t="str">
            <v>Custo Direto Total</v>
          </cell>
          <cell r="H15013">
            <v>0.83000000000000007</v>
          </cell>
        </row>
        <row r="15014">
          <cell r="D15014" t="str">
            <v>Taxa de BDI %</v>
          </cell>
          <cell r="F15014">
            <v>1E-8</v>
          </cell>
          <cell r="H15014">
            <v>0</v>
          </cell>
        </row>
        <row r="15015">
          <cell r="D15015" t="str">
            <v>Total da Composição</v>
          </cell>
          <cell r="H15015">
            <v>0.83000000000000007</v>
          </cell>
        </row>
        <row r="15016">
          <cell r="A15016" t="str">
            <v>74011/001</v>
          </cell>
          <cell r="B15016" t="str">
            <v>TRANSPORTE LOCAL EM LEITO NATURAL, COM CAMINHAO BASCULANTE 6M3 M3/KM 1,04</v>
          </cell>
          <cell r="E15016" t="str">
            <v xml:space="preserve">M3/KM </v>
          </cell>
          <cell r="F15016" t="str">
            <v>Coeficiente</v>
          </cell>
          <cell r="G15016" t="str">
            <v>Preço Unit.</v>
          </cell>
          <cell r="H15016" t="str">
            <v>Preço Total</v>
          </cell>
          <cell r="I15016">
            <v>1.17</v>
          </cell>
        </row>
        <row r="15017">
          <cell r="B15017" t="str">
            <v>A</v>
          </cell>
          <cell r="C15017" t="str">
            <v>5811</v>
          </cell>
          <cell r="D15017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5017" t="str">
            <v xml:space="preserve">CHP   </v>
          </cell>
          <cell r="F15017">
            <v>1.15E-2</v>
          </cell>
          <cell r="G15017">
            <v>101.49000000000001</v>
          </cell>
          <cell r="H15017">
            <v>1.17</v>
          </cell>
        </row>
        <row r="15018">
          <cell r="D15018" t="str">
            <v>Custo Direto Total</v>
          </cell>
          <cell r="H15018">
            <v>1.17</v>
          </cell>
        </row>
        <row r="15019">
          <cell r="D15019" t="str">
            <v>Taxa de BDI %</v>
          </cell>
          <cell r="F15019">
            <v>1E-8</v>
          </cell>
          <cell r="H15019">
            <v>0</v>
          </cell>
        </row>
        <row r="15020">
          <cell r="D15020" t="str">
            <v>Total da Composição</v>
          </cell>
          <cell r="H15020">
            <v>1.17</v>
          </cell>
        </row>
        <row r="15021">
          <cell r="A15021" t="str">
            <v>74140/001</v>
          </cell>
          <cell r="B15021" t="str">
            <v>CARGA, TRANSPORTE E DESCARGA MECANICA ATE 1,00 KM</v>
          </cell>
          <cell r="E15021" t="str">
            <v xml:space="preserve">M3    </v>
          </cell>
          <cell r="F15021" t="str">
            <v>Coeficiente</v>
          </cell>
          <cell r="G15021" t="str">
            <v>Preço Unit.</v>
          </cell>
          <cell r="H15021" t="str">
            <v>Preço Total</v>
          </cell>
          <cell r="I15021">
            <v>1.97</v>
          </cell>
        </row>
        <row r="15022">
          <cell r="B15022">
            <v>3</v>
          </cell>
          <cell r="C15022" t="str">
            <v>1133</v>
          </cell>
          <cell r="D15022" t="str">
            <v>CAMINHÃO BASCULANTE 5,0M3/11T DIESEL TIPO MERCEDES 142HP LK-1214 OU EQUIV (INCL MANUT/OPERACAO)</v>
          </cell>
          <cell r="E15022" t="str">
            <v>H</v>
          </cell>
          <cell r="F15022">
            <v>4.4999999999999998E-2</v>
          </cell>
          <cell r="G15022">
            <v>37.6</v>
          </cell>
          <cell r="H15022">
            <v>1.69</v>
          </cell>
        </row>
        <row r="15023">
          <cell r="B15023">
            <v>3</v>
          </cell>
          <cell r="C15023" t="str">
            <v>4260</v>
          </cell>
          <cell r="D15023" t="str">
            <v>PA CARREGADEIRA SOBRE PNEUS * 105 HP CAP. 1,91M3 * TIPO CASE W - 20 EOU EQUIV (INCL MANUTENCAO/OPERACAO)</v>
          </cell>
          <cell r="E15023" t="str">
            <v>H</v>
          </cell>
          <cell r="F15023">
            <v>3.0000000000000001E-3</v>
          </cell>
          <cell r="G15023">
            <v>73.650000000000006</v>
          </cell>
          <cell r="H15023">
            <v>0.22</v>
          </cell>
        </row>
        <row r="15024">
          <cell r="B15024">
            <v>1</v>
          </cell>
          <cell r="C15024" t="str">
            <v>6111</v>
          </cell>
          <cell r="D15024" t="str">
            <v>SERVENTE</v>
          </cell>
          <cell r="E15024" t="str">
            <v>H</v>
          </cell>
          <cell r="F15024">
            <v>8.0000000000000002E-3</v>
          </cell>
          <cell r="G15024">
            <v>6.93</v>
          </cell>
          <cell r="H15024">
            <v>0.06</v>
          </cell>
        </row>
        <row r="15025">
          <cell r="D15025" t="str">
            <v>Custo Direto Total</v>
          </cell>
          <cell r="H15025">
            <v>1.97</v>
          </cell>
        </row>
        <row r="15026">
          <cell r="D15026" t="str">
            <v>Taxa de BDI %</v>
          </cell>
          <cell r="F15026">
            <v>1E-8</v>
          </cell>
          <cell r="H15026">
            <v>0</v>
          </cell>
        </row>
        <row r="15027">
          <cell r="D15027" t="str">
            <v>Total da Composição</v>
          </cell>
          <cell r="H15027">
            <v>1.97</v>
          </cell>
        </row>
        <row r="15028">
          <cell r="A15028" t="str">
            <v>74140/002</v>
          </cell>
          <cell r="B15028" t="str">
            <v>CARGA, TRANSPORTE E DESCARGA MECANICA ATE 5,00 KM</v>
          </cell>
          <cell r="E15028" t="str">
            <v xml:space="preserve">M3    </v>
          </cell>
          <cell r="F15028" t="str">
            <v>Coeficiente</v>
          </cell>
          <cell r="G15028" t="str">
            <v>Preço Unit.</v>
          </cell>
          <cell r="H15028" t="str">
            <v>Preço Total</v>
          </cell>
          <cell r="I15028">
            <v>7.5399999999999991</v>
          </cell>
        </row>
        <row r="15029">
          <cell r="B15029">
            <v>3</v>
          </cell>
          <cell r="C15029" t="str">
            <v>1133</v>
          </cell>
          <cell r="D15029" t="str">
            <v>CAMINHÃO BASCULANTE 5,0M3/11T DIESEL TIPO MERCEDES 142HP LK-1214 OU EQUIV (INCL MANUT/OPERACAO)</v>
          </cell>
          <cell r="E15029" t="str">
            <v>H</v>
          </cell>
          <cell r="F15029">
            <v>0.19320000000000001</v>
          </cell>
          <cell r="G15029">
            <v>37.6</v>
          </cell>
          <cell r="H15029">
            <v>7.26</v>
          </cell>
        </row>
        <row r="15030">
          <cell r="B15030">
            <v>3</v>
          </cell>
          <cell r="C15030" t="str">
            <v>4260</v>
          </cell>
          <cell r="D15030" t="str">
            <v>PA CARREGADEIRA SOBRE PNEUS * 105 HP CAP. 1,91M3 * TIPO CASE W - 20 EOU EQUIV (INCL MANUTENCAO/OPERACAO)</v>
          </cell>
          <cell r="E15030" t="str">
            <v>H</v>
          </cell>
          <cell r="F15030">
            <v>3.0000000000000001E-3</v>
          </cell>
          <cell r="G15030">
            <v>73.650000000000006</v>
          </cell>
          <cell r="H15030">
            <v>0.22</v>
          </cell>
        </row>
        <row r="15031">
          <cell r="B15031">
            <v>1</v>
          </cell>
          <cell r="C15031" t="str">
            <v>6111</v>
          </cell>
          <cell r="D15031" t="str">
            <v>SERVENTE</v>
          </cell>
          <cell r="E15031" t="str">
            <v>H</v>
          </cell>
          <cell r="F15031">
            <v>8.0000000000000002E-3</v>
          </cell>
          <cell r="G15031">
            <v>6.93</v>
          </cell>
          <cell r="H15031">
            <v>0.06</v>
          </cell>
        </row>
        <row r="15032">
          <cell r="D15032" t="str">
            <v>Custo Direto Total</v>
          </cell>
          <cell r="H15032">
            <v>7.5399999999999991</v>
          </cell>
        </row>
        <row r="15033">
          <cell r="D15033" t="str">
            <v>Taxa de BDI %</v>
          </cell>
          <cell r="F15033">
            <v>1E-8</v>
          </cell>
          <cell r="H15033">
            <v>0</v>
          </cell>
        </row>
        <row r="15034">
          <cell r="D15034" t="str">
            <v>Total da Composição</v>
          </cell>
          <cell r="H15034">
            <v>7.5399999999999991</v>
          </cell>
        </row>
        <row r="15035">
          <cell r="A15035" t="str">
            <v>74140/003</v>
          </cell>
          <cell r="B15035" t="str">
            <v>CARGA, TRANSPORTE E DESCARGA MECANICA ATE 10,00 KM</v>
          </cell>
          <cell r="E15035" t="str">
            <v xml:space="preserve">M3    </v>
          </cell>
          <cell r="F15035" t="str">
            <v>Coeficiente</v>
          </cell>
          <cell r="G15035" t="str">
            <v>Preço Unit.</v>
          </cell>
          <cell r="H15035" t="str">
            <v>Preço Total</v>
          </cell>
          <cell r="I15035">
            <v>8.9400000000000013</v>
          </cell>
        </row>
        <row r="15036">
          <cell r="B15036">
            <v>3</v>
          </cell>
          <cell r="C15036" t="str">
            <v>1133</v>
          </cell>
          <cell r="D15036" t="str">
            <v>CAMINHÃO BASCULANTE 5,0M3/11T DIESEL TIPO MERCEDES 142HP LK-1214 OU EQUIV (INCL MANUT/OPERACAO)</v>
          </cell>
          <cell r="E15036" t="str">
            <v>H</v>
          </cell>
          <cell r="F15036">
            <v>0.23019999999999999</v>
          </cell>
          <cell r="G15036">
            <v>37.6</v>
          </cell>
          <cell r="H15036">
            <v>8.66</v>
          </cell>
        </row>
        <row r="15037">
          <cell r="B15037">
            <v>3</v>
          </cell>
          <cell r="C15037" t="str">
            <v>4260</v>
          </cell>
          <cell r="D15037" t="str">
            <v>PA CARREGADEIRA SOBRE PNEUS * 105 HP CAP. 1,91M3 * TIPO CASE W - 20 EOU EQUIV (INCL MANUTENCAO/OPERACAO)</v>
          </cell>
          <cell r="E15037" t="str">
            <v>H</v>
          </cell>
          <cell r="F15037">
            <v>3.0000000000000001E-3</v>
          </cell>
          <cell r="G15037">
            <v>73.650000000000006</v>
          </cell>
          <cell r="H15037">
            <v>0.22</v>
          </cell>
        </row>
        <row r="15038">
          <cell r="B15038">
            <v>1</v>
          </cell>
          <cell r="C15038" t="str">
            <v>6111</v>
          </cell>
          <cell r="D15038" t="str">
            <v>SERVENTE</v>
          </cell>
          <cell r="E15038" t="str">
            <v>H</v>
          </cell>
          <cell r="F15038">
            <v>8.0000000000000002E-3</v>
          </cell>
          <cell r="G15038">
            <v>6.93</v>
          </cell>
          <cell r="H15038">
            <v>0.06</v>
          </cell>
        </row>
        <row r="15039">
          <cell r="D15039" t="str">
            <v>Custo Direto Total</v>
          </cell>
          <cell r="H15039">
            <v>8.9400000000000013</v>
          </cell>
        </row>
        <row r="15040">
          <cell r="D15040" t="str">
            <v>Taxa de BDI %</v>
          </cell>
          <cell r="F15040">
            <v>1E-8</v>
          </cell>
          <cell r="H15040">
            <v>0</v>
          </cell>
        </row>
        <row r="15041">
          <cell r="D15041" t="str">
            <v>Total da Composição</v>
          </cell>
          <cell r="H15041">
            <v>8.9400000000000013</v>
          </cell>
        </row>
        <row r="15042">
          <cell r="A15042" t="str">
            <v>74203/001</v>
          </cell>
          <cell r="B15042" t="str">
            <v>REMOCAO DE MATERIAL 1A. CATEGORIA, EM CAMINHAO BASCULANTE, D.M.T.=6 KM(INCLUSIVE CARGA MECANICA E DESCARGA).</v>
          </cell>
          <cell r="E15042" t="str">
            <v xml:space="preserve">M3    </v>
          </cell>
          <cell r="F15042" t="str">
            <v>Coeficiente</v>
          </cell>
          <cell r="G15042" t="str">
            <v>Preço Unit.</v>
          </cell>
          <cell r="H15042" t="str">
            <v>Preço Total</v>
          </cell>
          <cell r="I15042">
            <v>8.4700000000000006</v>
          </cell>
        </row>
        <row r="15043">
          <cell r="B15043">
            <v>1</v>
          </cell>
          <cell r="C15043" t="str">
            <v>4083</v>
          </cell>
          <cell r="D15043" t="str">
            <v>FEITOR OU ENCARREGADO GERAL</v>
          </cell>
          <cell r="E15043" t="str">
            <v>H</v>
          </cell>
          <cell r="F15043">
            <v>7.0000000000000001E-3</v>
          </cell>
          <cell r="G15043">
            <v>15.87</v>
          </cell>
          <cell r="H15043">
            <v>0.11</v>
          </cell>
        </row>
        <row r="15044">
          <cell r="B15044">
            <v>1</v>
          </cell>
          <cell r="C15044" t="str">
            <v>6111</v>
          </cell>
          <cell r="D15044" t="str">
            <v>SERVENTE</v>
          </cell>
          <cell r="E15044" t="str">
            <v>H</v>
          </cell>
          <cell r="F15044">
            <v>7.0000000000000001E-3</v>
          </cell>
          <cell r="G15044">
            <v>6.93</v>
          </cell>
          <cell r="H15044">
            <v>0.05</v>
          </cell>
        </row>
        <row r="15045">
          <cell r="B15045" t="str">
            <v>A</v>
          </cell>
          <cell r="C15045" t="str">
            <v>5811</v>
          </cell>
          <cell r="D15045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5045" t="str">
            <v xml:space="preserve">CHP   </v>
          </cell>
          <cell r="F15045">
            <v>6.9900000000000004E-2</v>
          </cell>
          <cell r="G15045">
            <v>101.49000000000001</v>
          </cell>
          <cell r="H15045">
            <v>7.09</v>
          </cell>
        </row>
        <row r="15046">
          <cell r="B15046" t="str">
            <v>A</v>
          </cell>
          <cell r="C15046" t="str">
            <v>5844</v>
          </cell>
          <cell r="D15046" t="str">
            <v xml:space="preserve">TRATOR DE PNEUS 110 A 126 HP - CHP NOTURNO                                                                                                                                                              </v>
          </cell>
          <cell r="E15046" t="str">
            <v xml:space="preserve">CHP-N </v>
          </cell>
          <cell r="F15046">
            <v>7.0000000000000001E-3</v>
          </cell>
          <cell r="G15046">
            <v>114.2</v>
          </cell>
          <cell r="H15046">
            <v>0.8</v>
          </cell>
        </row>
        <row r="15047">
          <cell r="B15047" t="str">
            <v>A</v>
          </cell>
          <cell r="C15047" t="str">
            <v>5861</v>
          </cell>
          <cell r="D15047" t="str">
            <v xml:space="preserve">TRATOR DE ESTEIRAS 99HP, PESO OPERACIONAL 8,5T - CHI DIURNO                                                                                                                                             </v>
          </cell>
          <cell r="E15047" t="str">
            <v xml:space="preserve">CHI-N </v>
          </cell>
          <cell r="F15047">
            <v>7.0000000000000001E-3</v>
          </cell>
          <cell r="G15047">
            <v>60.16</v>
          </cell>
          <cell r="H15047">
            <v>0.42</v>
          </cell>
        </row>
        <row r="15048">
          <cell r="D15048" t="str">
            <v>Custo Direto Total</v>
          </cell>
          <cell r="H15048">
            <v>8.4700000000000006</v>
          </cell>
        </row>
        <row r="15049">
          <cell r="D15049" t="str">
            <v>Taxa de BDI %</v>
          </cell>
          <cell r="F15049">
            <v>1E-8</v>
          </cell>
          <cell r="H15049">
            <v>0</v>
          </cell>
        </row>
        <row r="15050">
          <cell r="D15050" t="str">
            <v>Total da Composição</v>
          </cell>
          <cell r="H15050">
            <v>8.4700000000000006</v>
          </cell>
        </row>
        <row r="15051">
          <cell r="A15051" t="str">
            <v>74204/001</v>
          </cell>
          <cell r="B15051" t="str">
            <v>TRANSPORTE DE MATERIAL - BOTA-FORA, D.M.T.= 6,0 KM</v>
          </cell>
          <cell r="E15051" t="str">
            <v xml:space="preserve">M3    </v>
          </cell>
          <cell r="F15051" t="str">
            <v>Coeficiente</v>
          </cell>
          <cell r="G15051" t="str">
            <v>Preço Unit.</v>
          </cell>
          <cell r="H15051" t="str">
            <v>Preço Total</v>
          </cell>
          <cell r="I15051">
            <v>7</v>
          </cell>
        </row>
        <row r="15052">
          <cell r="B15052" t="str">
            <v>A</v>
          </cell>
          <cell r="C15052" t="str">
            <v>5811</v>
          </cell>
          <cell r="D15052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5052" t="str">
            <v xml:space="preserve">CHP   </v>
          </cell>
          <cell r="F15052">
            <v>6.9000000000000006E-2</v>
          </cell>
          <cell r="G15052">
            <v>101.49000000000001</v>
          </cell>
          <cell r="H15052">
            <v>7</v>
          </cell>
        </row>
        <row r="15053">
          <cell r="D15053" t="str">
            <v>Custo Direto Total</v>
          </cell>
          <cell r="H15053">
            <v>7</v>
          </cell>
        </row>
        <row r="15054">
          <cell r="D15054" t="str">
            <v>Taxa de BDI %</v>
          </cell>
          <cell r="F15054">
            <v>1E-8</v>
          </cell>
          <cell r="H15054">
            <v>0</v>
          </cell>
        </row>
        <row r="15055">
          <cell r="D15055" t="str">
            <v>Total da Composição</v>
          </cell>
          <cell r="H15055">
            <v>7</v>
          </cell>
        </row>
        <row r="15056">
          <cell r="A15056" t="str">
            <v>74207/001</v>
          </cell>
          <cell r="B15056" t="str">
            <v>TRANSPORTE DE MATERIAL - BOTA-FORA, D.M.T = 10,0 KM</v>
          </cell>
          <cell r="E15056" t="str">
            <v xml:space="preserve">M3    </v>
          </cell>
          <cell r="F15056" t="str">
            <v>Coeficiente</v>
          </cell>
          <cell r="G15056" t="str">
            <v>Preço Unit.</v>
          </cell>
          <cell r="H15056" t="str">
            <v>Preço Total</v>
          </cell>
          <cell r="I15056">
            <v>11.67</v>
          </cell>
        </row>
        <row r="15057">
          <cell r="B15057" t="str">
            <v>A</v>
          </cell>
          <cell r="C15057" t="str">
            <v>5811</v>
          </cell>
          <cell r="D15057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E15057" t="str">
            <v xml:space="preserve">CHP   </v>
          </cell>
          <cell r="F15057">
            <v>0.115</v>
          </cell>
          <cell r="G15057">
            <v>101.49000000000001</v>
          </cell>
          <cell r="H15057">
            <v>11.67</v>
          </cell>
        </row>
        <row r="15058">
          <cell r="D15058" t="str">
            <v>Custo Direto Total</v>
          </cell>
          <cell r="H15058">
            <v>11.67</v>
          </cell>
        </row>
        <row r="15059">
          <cell r="D15059" t="str">
            <v>Taxa de BDI %</v>
          </cell>
          <cell r="F15059">
            <v>1E-8</v>
          </cell>
          <cell r="H15059">
            <v>0</v>
          </cell>
        </row>
        <row r="15060">
          <cell r="D15060" t="str">
            <v>Total da Composição</v>
          </cell>
          <cell r="H15060">
            <v>11.67</v>
          </cell>
        </row>
        <row r="15061">
          <cell r="A15061" t="str">
            <v>74241/001</v>
          </cell>
          <cell r="B15061" t="str">
            <v>EMPILHAMENTO DE SOLO ORGANICO RETIRADO NA AREA DO ATERRO COM TRATOR SOBRE ESTEIRAS COM 160HP.</v>
          </cell>
          <cell r="E15061" t="str">
            <v xml:space="preserve">M3    </v>
          </cell>
          <cell r="F15061" t="str">
            <v>Coeficiente</v>
          </cell>
          <cell r="G15061" t="str">
            <v>Preço Unit.</v>
          </cell>
          <cell r="H15061" t="str">
            <v>Preço Total</v>
          </cell>
          <cell r="I15061">
            <v>3.31</v>
          </cell>
        </row>
        <row r="15062">
          <cell r="B15062">
            <v>1</v>
          </cell>
          <cell r="C15062" t="str">
            <v>6111</v>
          </cell>
          <cell r="D15062" t="str">
            <v>SERVENTE</v>
          </cell>
          <cell r="E15062" t="str">
            <v>H</v>
          </cell>
          <cell r="F15062">
            <v>0.06</v>
          </cell>
          <cell r="G15062">
            <v>6.93</v>
          </cell>
          <cell r="H15062">
            <v>0.42</v>
          </cell>
        </row>
        <row r="15063">
          <cell r="B15063">
            <v>1</v>
          </cell>
          <cell r="C15063" t="str">
            <v>6128</v>
          </cell>
          <cell r="D15063" t="str">
            <v>AJUDANTE GERAL</v>
          </cell>
          <cell r="E15063" t="str">
            <v>H</v>
          </cell>
          <cell r="F15063">
            <v>2E-3</v>
          </cell>
          <cell r="G15063">
            <v>6.93</v>
          </cell>
          <cell r="H15063">
            <v>0.01</v>
          </cell>
        </row>
        <row r="15064">
          <cell r="B15064" t="str">
            <v>A</v>
          </cell>
          <cell r="C15064" t="str">
            <v>6543</v>
          </cell>
          <cell r="D15064" t="str">
            <v xml:space="preserve">TRATOR DE ESTEIRAS CATERPILLAR - D6 - LIMPEZA DE AREA                                                                                                                                                   </v>
          </cell>
          <cell r="E15064" t="str">
            <v xml:space="preserve">CHP   </v>
          </cell>
          <cell r="F15064">
            <v>1.2999999999999999E-2</v>
          </cell>
          <cell r="G15064">
            <v>221.44</v>
          </cell>
          <cell r="H15064">
            <v>2.88</v>
          </cell>
        </row>
        <row r="15065">
          <cell r="D15065" t="str">
            <v>Custo Direto Total</v>
          </cell>
          <cell r="H15065">
            <v>3.31</v>
          </cell>
        </row>
        <row r="15066">
          <cell r="D15066" t="str">
            <v>Taxa de BDI %</v>
          </cell>
          <cell r="F15066">
            <v>1E-8</v>
          </cell>
          <cell r="H15066">
            <v>0</v>
          </cell>
        </row>
        <row r="15067">
          <cell r="D15067" t="str">
            <v>Total da Composição</v>
          </cell>
          <cell r="H15067">
            <v>3.31</v>
          </cell>
        </row>
        <row r="15068">
          <cell r="A15068" t="str">
            <v>74255/001</v>
          </cell>
          <cell r="B15068" t="str">
            <v>CARGA MANUAL DE TERRA EM CAMINHAO BASCULANTE (NAO INCLUI O CUSTOCUSTO IMPRODUTIVO DO CAMINHAO BASCULANTE)</v>
          </cell>
          <cell r="E15068" t="str">
            <v xml:space="preserve">M3    </v>
          </cell>
          <cell r="F15068" t="str">
            <v>Coeficiente</v>
          </cell>
          <cell r="G15068" t="str">
            <v>Preço Unit.</v>
          </cell>
          <cell r="H15068" t="str">
            <v>Preço Total</v>
          </cell>
          <cell r="I15068">
            <v>4.16</v>
          </cell>
        </row>
        <row r="15069">
          <cell r="B15069">
            <v>1</v>
          </cell>
          <cell r="C15069" t="str">
            <v>6111</v>
          </cell>
          <cell r="D15069" t="str">
            <v>SERVENTE</v>
          </cell>
          <cell r="E15069" t="str">
            <v>H</v>
          </cell>
          <cell r="F15069">
            <v>0.6</v>
          </cell>
          <cell r="G15069">
            <v>6.93</v>
          </cell>
          <cell r="H15069">
            <v>4.16</v>
          </cell>
        </row>
        <row r="15070">
          <cell r="D15070" t="str">
            <v>Custo Direto Total</v>
          </cell>
          <cell r="H15070">
            <v>4.16</v>
          </cell>
        </row>
        <row r="15071">
          <cell r="D15071" t="str">
            <v>Taxa de BDI %</v>
          </cell>
          <cell r="F15071">
            <v>1E-8</v>
          </cell>
          <cell r="H15071">
            <v>0</v>
          </cell>
        </row>
        <row r="15072">
          <cell r="D15072" t="str">
            <v>Total da Composição</v>
          </cell>
          <cell r="H15072">
            <v>4.16</v>
          </cell>
        </row>
        <row r="15073">
          <cell r="A15073" t="str">
            <v>74255/002</v>
          </cell>
          <cell r="B15073" t="str">
            <v>CARGA MANUAL DE TERRA EM CAMINHAO BASCULANTE (INCLUI O CUSTOIMPRODUTIVO DIURNO DO CAMINHAO BASCULANTE C/ CACAMBA 4,0M3)</v>
          </cell>
          <cell r="E15073" t="str">
            <v xml:space="preserve">M3    </v>
          </cell>
          <cell r="F15073" t="str">
            <v>Coeficiente</v>
          </cell>
          <cell r="G15073" t="str">
            <v>Preço Unit.</v>
          </cell>
          <cell r="H15073" t="str">
            <v>Preço Total</v>
          </cell>
          <cell r="I15073">
            <v>10.039999999999999</v>
          </cell>
        </row>
        <row r="15074">
          <cell r="B15074">
            <v>1</v>
          </cell>
          <cell r="C15074" t="str">
            <v>6111</v>
          </cell>
          <cell r="D15074" t="str">
            <v>SERVENTE</v>
          </cell>
          <cell r="E15074" t="str">
            <v>H</v>
          </cell>
          <cell r="F15074">
            <v>0.6</v>
          </cell>
          <cell r="G15074">
            <v>6.93</v>
          </cell>
          <cell r="H15074">
            <v>4.16</v>
          </cell>
        </row>
        <row r="15075">
          <cell r="B15075" t="str">
            <v>A</v>
          </cell>
          <cell r="C15075" t="str">
            <v>6156</v>
          </cell>
          <cell r="D15075" t="str">
            <v xml:space="preserve">CAMINHAO BASCULANTE 4,0M3 TOCO 162CV PBT=118- CHI DIURNO                                                                                                                                                </v>
          </cell>
          <cell r="E15075" t="str">
            <v xml:space="preserve">CHI   </v>
          </cell>
          <cell r="F15075">
            <v>0.2</v>
          </cell>
          <cell r="G15075">
            <v>29.4</v>
          </cell>
          <cell r="H15075">
            <v>5.88</v>
          </cell>
        </row>
        <row r="15076">
          <cell r="D15076" t="str">
            <v>Custo Direto Total</v>
          </cell>
          <cell r="H15076">
            <v>10.039999999999999</v>
          </cell>
        </row>
        <row r="15077">
          <cell r="D15077" t="str">
            <v>Taxa de BDI %</v>
          </cell>
          <cell r="F15077">
            <v>1E-8</v>
          </cell>
          <cell r="H15077">
            <v>0</v>
          </cell>
        </row>
        <row r="15078">
          <cell r="D15078" t="str">
            <v>Total da Composição</v>
          </cell>
          <cell r="H15078">
            <v>10.039999999999999</v>
          </cell>
        </row>
        <row r="15079">
          <cell r="A15079" t="str">
            <v>74255/003</v>
          </cell>
          <cell r="B15079" t="str">
            <v>CARGA MANUAL DE MATERIAL A GRANEL (2 SERVENTES) EM CAMINHAO BASCULANTEC/ CACAMBA DE 4,0M3 INCLUINDO DESCARGA MECÂNICA</v>
          </cell>
          <cell r="E15079" t="str">
            <v xml:space="preserve">M3    </v>
          </cell>
          <cell r="F15079" t="str">
            <v>Coeficiente</v>
          </cell>
          <cell r="G15079" t="str">
            <v>Preço Unit.</v>
          </cell>
          <cell r="H15079" t="str">
            <v>Preço Total</v>
          </cell>
          <cell r="I15079">
            <v>16.73</v>
          </cell>
        </row>
        <row r="15080">
          <cell r="B15080">
            <v>1</v>
          </cell>
          <cell r="C15080" t="str">
            <v>6111</v>
          </cell>
          <cell r="D15080" t="str">
            <v>SERVENTE</v>
          </cell>
          <cell r="E15080" t="str">
            <v>H</v>
          </cell>
          <cell r="F15080">
            <v>0.75</v>
          </cell>
          <cell r="G15080">
            <v>6.93</v>
          </cell>
          <cell r="H15080">
            <v>5.2</v>
          </cell>
        </row>
        <row r="15081">
          <cell r="B15081" t="str">
            <v>A</v>
          </cell>
          <cell r="C15081" t="str">
            <v>6156</v>
          </cell>
          <cell r="D15081" t="str">
            <v xml:space="preserve">CAMINHAO BASCULANTE 4,0M3 TOCO 162CV PBT=118- CHI DIURNO                                                                                                                                                </v>
          </cell>
          <cell r="E15081" t="str">
            <v xml:space="preserve">CHI   </v>
          </cell>
          <cell r="F15081">
            <v>0.375</v>
          </cell>
          <cell r="G15081">
            <v>29.4</v>
          </cell>
          <cell r="H15081">
            <v>11.03</v>
          </cell>
        </row>
        <row r="15082">
          <cell r="B15082" t="str">
            <v>A</v>
          </cell>
          <cell r="C15082" t="str">
            <v>6878</v>
          </cell>
          <cell r="D15082" t="str">
            <v xml:space="preserve">CAMINHAO BASCULANTE 4,0M3 TOCO 162CV PBT=118- CHP DIURNO                                                                                                                                                </v>
          </cell>
          <cell r="E15082" t="str">
            <v xml:space="preserve">CHP   </v>
          </cell>
          <cell r="F15082">
            <v>5.0000000000000001E-3</v>
          </cell>
          <cell r="G15082">
            <v>99.97</v>
          </cell>
          <cell r="H15082">
            <v>0.5</v>
          </cell>
        </row>
        <row r="15083">
          <cell r="D15083" t="str">
            <v>Custo Direto Total</v>
          </cell>
          <cell r="H15083">
            <v>16.73</v>
          </cell>
        </row>
        <row r="15084">
          <cell r="D15084" t="str">
            <v>Taxa de BDI %</v>
          </cell>
          <cell r="F15084">
            <v>1E-8</v>
          </cell>
          <cell r="H15084">
            <v>0</v>
          </cell>
        </row>
        <row r="15085">
          <cell r="D15085" t="str">
            <v>Total da Composição</v>
          </cell>
          <cell r="H15085">
            <v>16.73</v>
          </cell>
        </row>
        <row r="15086">
          <cell r="A15086" t="str">
            <v>73733</v>
          </cell>
          <cell r="B15086" t="str">
            <v>COMPACTAÇÃO MANUAL FUNDO DE VALAS COM MAÇO=10 KG PARA REDE DE ESGOTO -131401051</v>
          </cell>
          <cell r="E15086" t="str">
            <v xml:space="preserve">M2    </v>
          </cell>
          <cell r="F15086" t="str">
            <v>Coeficiente</v>
          </cell>
          <cell r="G15086" t="str">
            <v>Preço Unit.</v>
          </cell>
          <cell r="H15086" t="str">
            <v>Preço Total</v>
          </cell>
          <cell r="I15086">
            <v>2.42</v>
          </cell>
        </row>
        <row r="15087">
          <cell r="B15087">
            <v>1</v>
          </cell>
          <cell r="C15087" t="str">
            <v>4083</v>
          </cell>
          <cell r="D15087" t="str">
            <v>FEITOR OU ENCARREGADO GERAL</v>
          </cell>
          <cell r="E15087" t="str">
            <v>H</v>
          </cell>
          <cell r="F15087">
            <v>5.0000000000000001E-3</v>
          </cell>
          <cell r="G15087">
            <v>15.87</v>
          </cell>
          <cell r="H15087">
            <v>0.08</v>
          </cell>
        </row>
        <row r="15088">
          <cell r="B15088">
            <v>1</v>
          </cell>
          <cell r="C15088" t="str">
            <v>6111</v>
          </cell>
          <cell r="D15088" t="str">
            <v>SERVENTE</v>
          </cell>
          <cell r="E15088" t="str">
            <v>H</v>
          </cell>
          <cell r="F15088">
            <v>0.33700000000000002</v>
          </cell>
          <cell r="G15088">
            <v>6.93</v>
          </cell>
          <cell r="H15088">
            <v>2.34</v>
          </cell>
        </row>
        <row r="15089">
          <cell r="D15089" t="str">
            <v>Custo Direto Total</v>
          </cell>
          <cell r="H15089">
            <v>2.42</v>
          </cell>
        </row>
        <row r="15090">
          <cell r="D15090" t="str">
            <v>Taxa de BDI %</v>
          </cell>
          <cell r="F15090">
            <v>1E-8</v>
          </cell>
          <cell r="H15090">
            <v>0</v>
          </cell>
        </row>
        <row r="15091">
          <cell r="D15091" t="str">
            <v>Total da Composição</v>
          </cell>
          <cell r="H15091">
            <v>2.42</v>
          </cell>
        </row>
        <row r="15092">
          <cell r="A15092" t="str">
            <v>6513</v>
          </cell>
          <cell r="B15092" t="str">
            <v>FORNECIMENTO E LANCAMENTO DE PEDRA DE MAO P/CONSTRUCAO DE SUMIDOUROP/EFLUENTE LIQUIDO DA FOSSA SEPTICA D INT = 300 CM, H INT = 660 CM</v>
          </cell>
          <cell r="E15092" t="str">
            <v xml:space="preserve">M3    </v>
          </cell>
          <cell r="F15092" t="str">
            <v>Coeficiente</v>
          </cell>
          <cell r="G15092" t="str">
            <v>Preço Unit.</v>
          </cell>
          <cell r="H15092" t="str">
            <v>Preço Total</v>
          </cell>
          <cell r="I15092">
            <v>5101.21</v>
          </cell>
        </row>
        <row r="15093">
          <cell r="B15093" t="str">
            <v>A</v>
          </cell>
          <cell r="C15093" t="str">
            <v>6454</v>
          </cell>
          <cell r="D15093" t="str">
            <v xml:space="preserve">FORNECIMENTO E LANCAMENTO DE PEDRA DE MAO                                                                                                                                                               </v>
          </cell>
          <cell r="E15093" t="str">
            <v xml:space="preserve">M3    </v>
          </cell>
          <cell r="F15093">
            <v>59.22</v>
          </cell>
          <cell r="G15093">
            <v>86.14</v>
          </cell>
          <cell r="H15093">
            <v>5101.21</v>
          </cell>
        </row>
        <row r="15094">
          <cell r="D15094" t="str">
            <v>Custo Direto Total</v>
          </cell>
          <cell r="H15094">
            <v>5101.21</v>
          </cell>
        </row>
        <row r="15095">
          <cell r="D15095" t="str">
            <v>Taxa de BDI %</v>
          </cell>
          <cell r="F15095">
            <v>1E-8</v>
          </cell>
          <cell r="H15095">
            <v>0</v>
          </cell>
        </row>
        <row r="15096">
          <cell r="D15096" t="str">
            <v>Total da Composição</v>
          </cell>
          <cell r="H15096">
            <v>5101.21</v>
          </cell>
        </row>
        <row r="15097">
          <cell r="A15097" t="str">
            <v>6514</v>
          </cell>
          <cell r="B15097" t="str">
            <v>FORNECIMENTO E LANCAMENTO DE BRITA N. 4</v>
          </cell>
          <cell r="E15097" t="str">
            <v xml:space="preserve">M3    </v>
          </cell>
          <cell r="F15097" t="str">
            <v>Coeficiente</v>
          </cell>
          <cell r="G15097" t="str">
            <v>Preço Unit.</v>
          </cell>
          <cell r="H15097" t="str">
            <v>Preço Total</v>
          </cell>
          <cell r="I15097">
            <v>59.44</v>
          </cell>
        </row>
        <row r="15098">
          <cell r="B15098">
            <v>1</v>
          </cell>
          <cell r="C15098" t="str">
            <v>6111</v>
          </cell>
          <cell r="D15098" t="str">
            <v>SERVENTE</v>
          </cell>
          <cell r="E15098" t="str">
            <v>H</v>
          </cell>
          <cell r="F15098">
            <v>2</v>
          </cell>
          <cell r="G15098">
            <v>6.93</v>
          </cell>
          <cell r="H15098">
            <v>13.86</v>
          </cell>
        </row>
        <row r="15099">
          <cell r="B15099">
            <v>2</v>
          </cell>
          <cell r="C15099" t="str">
            <v>4723</v>
          </cell>
          <cell r="D15099" t="str">
            <v>PEDRA BRITADA N. 4 OU 50 MM - POSTO PEDREIRA / FORNECEDOR (SEM FRETE)</v>
          </cell>
          <cell r="E15099" t="str">
            <v>M3</v>
          </cell>
          <cell r="F15099">
            <v>1.05</v>
          </cell>
          <cell r="G15099">
            <v>43.41</v>
          </cell>
          <cell r="H15099">
            <v>45.58</v>
          </cell>
        </row>
        <row r="15100">
          <cell r="D15100" t="str">
            <v>Custo Direto Total</v>
          </cell>
          <cell r="H15100">
            <v>59.44</v>
          </cell>
        </row>
        <row r="15101">
          <cell r="D15101" t="str">
            <v>Taxa de BDI %</v>
          </cell>
          <cell r="F15101">
            <v>1E-8</v>
          </cell>
          <cell r="H15101">
            <v>0</v>
          </cell>
        </row>
        <row r="15102">
          <cell r="D15102" t="str">
            <v>Total da Composição</v>
          </cell>
          <cell r="H15102">
            <v>59.44</v>
          </cell>
        </row>
        <row r="15103">
          <cell r="A15103" t="str">
            <v>5622</v>
          </cell>
          <cell r="B15103" t="str">
            <v>REGULARIZACAO E COMPACTACAO MANUAL DE TERRENO COM SOQUETE</v>
          </cell>
          <cell r="E15103" t="str">
            <v xml:space="preserve">M2    </v>
          </cell>
          <cell r="F15103" t="str">
            <v>Coeficiente</v>
          </cell>
          <cell r="G15103" t="str">
            <v>Preço Unit.</v>
          </cell>
          <cell r="H15103" t="str">
            <v>Preço Total</v>
          </cell>
          <cell r="I15103">
            <v>2.29</v>
          </cell>
        </row>
        <row r="15104">
          <cell r="B15104">
            <v>1</v>
          </cell>
          <cell r="C15104" t="str">
            <v>6111</v>
          </cell>
          <cell r="D15104" t="str">
            <v>SERVENTE</v>
          </cell>
          <cell r="E15104" t="str">
            <v>H</v>
          </cell>
          <cell r="F15104">
            <v>0.33</v>
          </cell>
          <cell r="G15104">
            <v>6.93</v>
          </cell>
          <cell r="H15104">
            <v>2.29</v>
          </cell>
        </row>
        <row r="15105">
          <cell r="D15105" t="str">
            <v>Custo Direto Total</v>
          </cell>
          <cell r="H15105">
            <v>2.29</v>
          </cell>
        </row>
        <row r="15106">
          <cell r="D15106" t="str">
            <v>Taxa de BDI %</v>
          </cell>
          <cell r="F15106">
            <v>1E-8</v>
          </cell>
          <cell r="H15106">
            <v>0</v>
          </cell>
        </row>
        <row r="15107">
          <cell r="D15107" t="str">
            <v>Total da Composição</v>
          </cell>
          <cell r="H15107">
            <v>2.29</v>
          </cell>
        </row>
        <row r="15108">
          <cell r="A15108" t="str">
            <v>6508</v>
          </cell>
          <cell r="B15108" t="str">
            <v>REGULARIZACAO E COMPACTACAO MANUAL, P/ CONSTRUCAO DE SUMIDOUROP/EFLUENTE LIQUIDO DA FOSSA SEPTICA, D INT = 300 CM E H INT =660 CM</v>
          </cell>
          <cell r="E15108" t="str">
            <v xml:space="preserve">M2    </v>
          </cell>
          <cell r="F15108" t="str">
            <v>Coeficiente</v>
          </cell>
          <cell r="G15108" t="str">
            <v>Preço Unit.</v>
          </cell>
          <cell r="H15108" t="str">
            <v>Preço Total</v>
          </cell>
          <cell r="I15108">
            <v>160.30000000000001</v>
          </cell>
        </row>
        <row r="15109">
          <cell r="B15109" t="str">
            <v>A</v>
          </cell>
          <cell r="C15109" t="str">
            <v>74016/001</v>
          </cell>
          <cell r="D15109" t="str">
            <v xml:space="preserve">REGULARIZACAO E COMPACTACAO DE TERRENO, COM SOQUETE                                                                                                                                                     </v>
          </cell>
          <cell r="E15109" t="str">
            <v xml:space="preserve">M2    </v>
          </cell>
          <cell r="F15109">
            <v>70</v>
          </cell>
          <cell r="G15109">
            <v>2.29</v>
          </cell>
          <cell r="H15109">
            <v>160.30000000000001</v>
          </cell>
        </row>
        <row r="15110">
          <cell r="D15110" t="str">
            <v>Custo Direto Total</v>
          </cell>
          <cell r="H15110">
            <v>160.30000000000001</v>
          </cell>
        </row>
        <row r="15111">
          <cell r="D15111" t="str">
            <v>Taxa de BDI %</v>
          </cell>
          <cell r="F15111">
            <v>1E-8</v>
          </cell>
          <cell r="H15111">
            <v>0</v>
          </cell>
        </row>
        <row r="15112">
          <cell r="D15112" t="str">
            <v>Total da Composição</v>
          </cell>
          <cell r="H15112">
            <v>160.30000000000001</v>
          </cell>
        </row>
        <row r="15113">
          <cell r="A15113" t="str">
            <v>74005/001</v>
          </cell>
          <cell r="B15113" t="str">
            <v>COMPACTACAO MECANICA, SEM CONTROLE DO GC (C/COMPACTADOR PLACA 400 KG)</v>
          </cell>
          <cell r="E15113" t="str">
            <v xml:space="preserve">M3    </v>
          </cell>
          <cell r="F15113" t="str">
            <v>Coeficiente</v>
          </cell>
          <cell r="G15113" t="str">
            <v>Preço Unit.</v>
          </cell>
          <cell r="H15113" t="str">
            <v>Preço Total</v>
          </cell>
          <cell r="I15113">
            <v>2.1</v>
          </cell>
        </row>
        <row r="15114">
          <cell r="B15114">
            <v>3</v>
          </cell>
          <cell r="C15114" t="str">
            <v>1453</v>
          </cell>
          <cell r="D15114" t="str">
            <v>COMPACTADOR SOLOS C/ PLACA VIBRATÓRIA MOTOR DIESEL/GASOLINA 7 A 10HP 400KG NÃO REVERSÍVEL TIPO DYNAPAC CM-20 OU EQUIV</v>
          </cell>
          <cell r="E15114" t="str">
            <v>H</v>
          </cell>
          <cell r="F15114">
            <v>0.125</v>
          </cell>
          <cell r="G15114">
            <v>2.92</v>
          </cell>
          <cell r="H15114">
            <v>0.37</v>
          </cell>
        </row>
        <row r="15115">
          <cell r="B15115">
            <v>1</v>
          </cell>
          <cell r="C15115" t="str">
            <v>6111</v>
          </cell>
          <cell r="D15115" t="str">
            <v>SERVENTE</v>
          </cell>
          <cell r="E15115" t="str">
            <v>H</v>
          </cell>
          <cell r="F15115">
            <v>0.25</v>
          </cell>
          <cell r="G15115">
            <v>6.93</v>
          </cell>
          <cell r="H15115">
            <v>1.73</v>
          </cell>
        </row>
        <row r="15116">
          <cell r="D15116" t="str">
            <v>Custo Direto Total</v>
          </cell>
          <cell r="H15116">
            <v>2.1</v>
          </cell>
        </row>
        <row r="15117">
          <cell r="D15117" t="str">
            <v>Taxa de BDI %</v>
          </cell>
          <cell r="F15117">
            <v>1E-8</v>
          </cell>
          <cell r="H15117">
            <v>0</v>
          </cell>
        </row>
        <row r="15118">
          <cell r="D15118" t="str">
            <v>Total da Composição</v>
          </cell>
          <cell r="H15118">
            <v>2.1</v>
          </cell>
        </row>
        <row r="15119">
          <cell r="A15119" t="str">
            <v>74005/002</v>
          </cell>
          <cell r="B15119" t="str">
            <v>COMPACTACAO MECANICA C/ CONTROLE DO GC&gt;=95% DO PN (AREAS) (C/MONIVELADORA 140 HP E ROLO COMPRESSOR VIBRATORIO 80 HP)</v>
          </cell>
          <cell r="E15119" t="str">
            <v xml:space="preserve">M3    </v>
          </cell>
          <cell r="F15119" t="str">
            <v>Coeficiente</v>
          </cell>
          <cell r="G15119" t="str">
            <v>Preço Unit.</v>
          </cell>
          <cell r="H15119" t="str">
            <v>Preço Total</v>
          </cell>
          <cell r="I15119">
            <v>2.1300000000000003</v>
          </cell>
        </row>
        <row r="15120">
          <cell r="B15120">
            <v>3</v>
          </cell>
          <cell r="C15120" t="str">
            <v>1147</v>
          </cell>
          <cell r="D15120" t="str">
            <v>CAMINHAO PIPA 6.000L C/ BARRA ESPARGIDORA (INCL MANUTENCAO/OPERACAO)</v>
          </cell>
          <cell r="E15120" t="str">
            <v>H</v>
          </cell>
          <cell r="F15120">
            <v>0.01</v>
          </cell>
          <cell r="G15120">
            <v>41.93</v>
          </cell>
          <cell r="H15120">
            <v>0.42</v>
          </cell>
        </row>
        <row r="15121">
          <cell r="B15121">
            <v>3</v>
          </cell>
          <cell r="C15121" t="str">
            <v>4091</v>
          </cell>
          <cell r="D15121" t="str">
            <v>MOTONIVELADORA 140 A 155HP (INCL MANUT/OPERACAO)</v>
          </cell>
          <cell r="E15121" t="str">
            <v>H</v>
          </cell>
          <cell r="F15121">
            <v>5.0000000000000001E-3</v>
          </cell>
          <cell r="G15121">
            <v>92.73</v>
          </cell>
          <cell r="H15121">
            <v>0.46</v>
          </cell>
        </row>
        <row r="15122">
          <cell r="B15122">
            <v>3</v>
          </cell>
          <cell r="C15122" t="str">
            <v>6059</v>
          </cell>
          <cell r="D15122" t="str">
            <v>ROLO COMPACTADOR VIBRATORIO LISO AUTOPROPELIDO 83HP, FORCA IMPACTO 11T, TIPO MULLER VAP-SSL OU EQUIV (INCL MANUTENCAO/OPERACAO)</v>
          </cell>
          <cell r="E15122" t="str">
            <v>H</v>
          </cell>
          <cell r="F15122">
            <v>5.0000000000000001E-3</v>
          </cell>
          <cell r="G15122">
            <v>46.98</v>
          </cell>
          <cell r="H15122">
            <v>0.23</v>
          </cell>
        </row>
        <row r="15123">
          <cell r="B15123">
            <v>3</v>
          </cell>
          <cell r="C15123" t="str">
            <v>6060</v>
          </cell>
          <cell r="D15123" t="str">
            <v>ROLO COMPACTADOR VIBRATORIO PE DE CARNEIRO AUTOPROPELIDO 83HP, FORCA IMPACTO 19T, TIPO MULLER VAP-SSP OU EQUIV (INCL MANUTENCAO/OPERACAO)</v>
          </cell>
          <cell r="E15123" t="str">
            <v>H</v>
          </cell>
          <cell r="F15123">
            <v>0.01</v>
          </cell>
          <cell r="G15123">
            <v>47.51</v>
          </cell>
          <cell r="H15123">
            <v>0.48</v>
          </cell>
        </row>
        <row r="15124">
          <cell r="B15124">
            <v>3</v>
          </cell>
          <cell r="C15124" t="str">
            <v>7642</v>
          </cell>
          <cell r="D15124" t="str">
            <v>TRATOR DE PNEUS ATE 75HP (INCL MANUT/OPERACAO)</v>
          </cell>
          <cell r="E15124" t="str">
            <v>H</v>
          </cell>
          <cell r="F15124">
            <v>0.01</v>
          </cell>
          <cell r="G15124">
            <v>21.8</v>
          </cell>
          <cell r="H15124">
            <v>0.22</v>
          </cell>
        </row>
        <row r="15125">
          <cell r="B15125">
            <v>3</v>
          </cell>
          <cell r="C15125" t="str">
            <v>10798</v>
          </cell>
          <cell r="D15125" t="str">
            <v>GRADE DE DISCO 20 X 24"</v>
          </cell>
          <cell r="E15125" t="str">
            <v>H</v>
          </cell>
          <cell r="F15125">
            <v>0.01</v>
          </cell>
          <cell r="G15125">
            <v>11.05</v>
          </cell>
          <cell r="H15125">
            <v>0.11</v>
          </cell>
        </row>
        <row r="15126">
          <cell r="B15126">
            <v>1</v>
          </cell>
          <cell r="C15126" t="str">
            <v>6111</v>
          </cell>
          <cell r="D15126" t="str">
            <v>SERVENTE</v>
          </cell>
          <cell r="E15126" t="str">
            <v>H</v>
          </cell>
          <cell r="F15126">
            <v>0.03</v>
          </cell>
          <cell r="G15126">
            <v>6.93</v>
          </cell>
          <cell r="H15126">
            <v>0.21</v>
          </cell>
        </row>
        <row r="15127">
          <cell r="D15127" t="str">
            <v>Custo Direto Total</v>
          </cell>
          <cell r="H15127">
            <v>2.1300000000000003</v>
          </cell>
        </row>
        <row r="15128">
          <cell r="D15128" t="str">
            <v>Taxa de BDI %</v>
          </cell>
          <cell r="F15128">
            <v>1E-8</v>
          </cell>
          <cell r="H15128">
            <v>0</v>
          </cell>
        </row>
        <row r="15129">
          <cell r="D15129" t="str">
            <v>Total da Composição</v>
          </cell>
          <cell r="H15129">
            <v>2.1300000000000003</v>
          </cell>
        </row>
        <row r="15130">
          <cell r="A15130" t="str">
            <v>74009/001</v>
          </cell>
          <cell r="B15130" t="str">
            <v>REGULARIZACAO E COMPACTACAO MANUAL DE TERRENO</v>
          </cell>
          <cell r="E15130" t="str">
            <v xml:space="preserve">M2    </v>
          </cell>
          <cell r="F15130" t="str">
            <v>Coeficiente</v>
          </cell>
          <cell r="G15130" t="str">
            <v>Preço Unit.</v>
          </cell>
          <cell r="H15130" t="str">
            <v>Preço Total</v>
          </cell>
          <cell r="I15130">
            <v>2.29</v>
          </cell>
        </row>
        <row r="15131">
          <cell r="B15131">
            <v>1</v>
          </cell>
          <cell r="C15131" t="str">
            <v>6111</v>
          </cell>
          <cell r="D15131" t="str">
            <v>SERVENTE</v>
          </cell>
          <cell r="E15131" t="str">
            <v>H</v>
          </cell>
          <cell r="F15131">
            <v>0.33</v>
          </cell>
          <cell r="G15131">
            <v>6.93</v>
          </cell>
          <cell r="H15131">
            <v>2.29</v>
          </cell>
        </row>
        <row r="15132">
          <cell r="D15132" t="str">
            <v>Custo Direto Total</v>
          </cell>
          <cell r="H15132">
            <v>2.29</v>
          </cell>
        </row>
        <row r="15133">
          <cell r="D15133" t="str">
            <v>Taxa de BDI %</v>
          </cell>
          <cell r="F15133">
            <v>1E-8</v>
          </cell>
          <cell r="H15133">
            <v>0</v>
          </cell>
        </row>
        <row r="15134">
          <cell r="D15134" t="str">
            <v>Total da Composição</v>
          </cell>
          <cell r="H15134">
            <v>2.29</v>
          </cell>
        </row>
        <row r="15135">
          <cell r="A15135" t="str">
            <v>74016/001</v>
          </cell>
          <cell r="B15135" t="str">
            <v>REGULARIZACAO E COMPACTACAO DE TERRENO, COM SOQUETE</v>
          </cell>
          <cell r="E15135" t="str">
            <v xml:space="preserve">M2    </v>
          </cell>
          <cell r="F15135" t="str">
            <v>Coeficiente</v>
          </cell>
          <cell r="G15135" t="str">
            <v>Preço Unit.</v>
          </cell>
          <cell r="H15135" t="str">
            <v>Preço Total</v>
          </cell>
          <cell r="I15135">
            <v>2.29</v>
          </cell>
        </row>
        <row r="15136">
          <cell r="B15136">
            <v>1</v>
          </cell>
          <cell r="C15136" t="str">
            <v>6111</v>
          </cell>
          <cell r="D15136" t="str">
            <v>SERVENTE</v>
          </cell>
          <cell r="E15136" t="str">
            <v>H</v>
          </cell>
          <cell r="F15136">
            <v>0.33</v>
          </cell>
          <cell r="G15136">
            <v>6.93</v>
          </cell>
          <cell r="H15136">
            <v>2.29</v>
          </cell>
        </row>
        <row r="15137">
          <cell r="D15137" t="str">
            <v>Custo Direto Total</v>
          </cell>
          <cell r="H15137">
            <v>2.29</v>
          </cell>
        </row>
        <row r="15138">
          <cell r="D15138" t="str">
            <v>Taxa de BDI %</v>
          </cell>
          <cell r="F15138">
            <v>1E-8</v>
          </cell>
          <cell r="H15138">
            <v>0</v>
          </cell>
        </row>
        <row r="15139">
          <cell r="D15139" t="str">
            <v>Total da Composição</v>
          </cell>
          <cell r="H15139">
            <v>2.29</v>
          </cell>
        </row>
        <row r="15140">
          <cell r="A15140" t="str">
            <v>74034/001</v>
          </cell>
          <cell r="B15140" t="str">
            <v>ESPALHAMENTO DE MATERIAL DE 1A CATEGORIA COM TRATOR DE ESTEIRA COM 153HP</v>
          </cell>
          <cell r="E15140" t="str">
            <v xml:space="preserve">M3    </v>
          </cell>
          <cell r="F15140" t="str">
            <v>Coeficiente</v>
          </cell>
          <cell r="G15140" t="str">
            <v>Preço Unit.</v>
          </cell>
          <cell r="H15140" t="str">
            <v>Preço Total</v>
          </cell>
          <cell r="I15140">
            <v>1.9900000000000002</v>
          </cell>
        </row>
        <row r="15141">
          <cell r="B15141">
            <v>1</v>
          </cell>
          <cell r="C15141" t="str">
            <v>6111</v>
          </cell>
          <cell r="D15141" t="str">
            <v>SERVENTE</v>
          </cell>
          <cell r="E15141" t="str">
            <v>H</v>
          </cell>
          <cell r="F15141">
            <v>1.1299999999999999E-2</v>
          </cell>
          <cell r="G15141">
            <v>6.93</v>
          </cell>
          <cell r="H15141">
            <v>0.08</v>
          </cell>
        </row>
        <row r="15142">
          <cell r="B15142" t="str">
            <v>A</v>
          </cell>
          <cell r="C15142" t="str">
            <v>74036/001</v>
          </cell>
          <cell r="D15142" t="str">
            <v xml:space="preserve">TRATOR DE ESTEIRAS, 153HP - CHI - INCLUSIVE OPERADOR                                                                                                                                                    </v>
          </cell>
          <cell r="E15142" t="str">
            <v xml:space="preserve">H     </v>
          </cell>
          <cell r="F15142">
            <v>3.3999999999999998E-3</v>
          </cell>
          <cell r="G15142">
            <v>88.25</v>
          </cell>
          <cell r="H15142">
            <v>0.3</v>
          </cell>
        </row>
        <row r="15143">
          <cell r="B15143" t="str">
            <v>A</v>
          </cell>
          <cell r="C15143" t="str">
            <v>74036/002</v>
          </cell>
          <cell r="D15143" t="str">
            <v xml:space="preserve">TRATOR ESTEIRAS DIESEL 140CV - CHP - INCLUSIVE OPERADOR                                                                                                                                                 </v>
          </cell>
          <cell r="E15143" t="str">
            <v xml:space="preserve">H     </v>
          </cell>
          <cell r="F15143">
            <v>7.9000000000000008E-3</v>
          </cell>
          <cell r="G15143">
            <v>203.55</v>
          </cell>
          <cell r="H15143">
            <v>1.61</v>
          </cell>
        </row>
        <row r="15144">
          <cell r="D15144" t="str">
            <v>Custo Direto Total</v>
          </cell>
          <cell r="H15144">
            <v>1.9900000000000002</v>
          </cell>
        </row>
        <row r="15145">
          <cell r="D15145" t="str">
            <v>Taxa de BDI %</v>
          </cell>
          <cell r="F15145">
            <v>1E-8</v>
          </cell>
          <cell r="H15145">
            <v>0</v>
          </cell>
        </row>
        <row r="15146">
          <cell r="D15146" t="str">
            <v>Total da Composição</v>
          </cell>
          <cell r="H15146">
            <v>1.9900000000000002</v>
          </cell>
        </row>
        <row r="15147">
          <cell r="A15147" t="str">
            <v>6110</v>
          </cell>
          <cell r="B15147" t="str">
            <v>ALVENARIA DE EMBASAMENTO EM TIJOLOS CERAMICOS MACICOS 5X10X20CM, ASSENTADO COM ARGAMASSA TRACO 1:2:8 (CIMENTO, CAL E AREIA)</v>
          </cell>
          <cell r="E15147" t="str">
            <v xml:space="preserve">M3    </v>
          </cell>
          <cell r="F15147" t="str">
            <v>Coeficiente</v>
          </cell>
          <cell r="G15147" t="str">
            <v>Preço Unit.</v>
          </cell>
          <cell r="H15147" t="str">
            <v>Preço Total</v>
          </cell>
          <cell r="I15147">
            <v>387.65000000000003</v>
          </cell>
        </row>
        <row r="15148">
          <cell r="B15148">
            <v>1</v>
          </cell>
          <cell r="C15148" t="str">
            <v>4750</v>
          </cell>
          <cell r="D15148" t="str">
            <v>PEDREIRO</v>
          </cell>
          <cell r="E15148" t="str">
            <v>H</v>
          </cell>
          <cell r="F15148">
            <v>7</v>
          </cell>
          <cell r="G15148">
            <v>9.68</v>
          </cell>
          <cell r="H15148">
            <v>67.760000000000005</v>
          </cell>
        </row>
        <row r="15149">
          <cell r="B15149">
            <v>1</v>
          </cell>
          <cell r="C15149" t="str">
            <v>6111</v>
          </cell>
          <cell r="D15149" t="str">
            <v>SERVENTE</v>
          </cell>
          <cell r="E15149" t="str">
            <v>H</v>
          </cell>
          <cell r="F15149">
            <v>7</v>
          </cell>
          <cell r="G15149">
            <v>6.93</v>
          </cell>
          <cell r="H15149">
            <v>48.51</v>
          </cell>
        </row>
        <row r="15150">
          <cell r="B15150">
            <v>2</v>
          </cell>
          <cell r="C15150" t="str">
            <v>7258</v>
          </cell>
          <cell r="D15150" t="str">
            <v>TIJOLO CERAMICO MACICO 5 X 10 X 20CM</v>
          </cell>
          <cell r="E15150" t="str">
            <v>UN</v>
          </cell>
          <cell r="F15150">
            <v>795</v>
          </cell>
          <cell r="G15150">
            <v>0.24</v>
          </cell>
          <cell r="H15150">
            <v>190.8</v>
          </cell>
        </row>
        <row r="15151">
          <cell r="B15151" t="str">
            <v>A</v>
          </cell>
          <cell r="C15151" t="str">
            <v>6028</v>
          </cell>
          <cell r="D15151" t="str">
            <v xml:space="preserve">ARGAMASSA TRACO 1:2:8 (CIMENTO, CAL E AREIA MEDIA NAO PENEIRADA), PREPARO MANUAL                                                                                                                        </v>
          </cell>
          <cell r="E15151" t="str">
            <v xml:space="preserve">M3    </v>
          </cell>
          <cell r="F15151">
            <v>0.28499999999999998</v>
          </cell>
          <cell r="G15151">
            <v>282.75</v>
          </cell>
          <cell r="H15151">
            <v>80.58</v>
          </cell>
        </row>
        <row r="15152">
          <cell r="D15152" t="str">
            <v>Custo Direto Total</v>
          </cell>
          <cell r="H15152">
            <v>387.65000000000003</v>
          </cell>
        </row>
        <row r="15153">
          <cell r="D15153" t="str">
            <v>Taxa de BDI %</v>
          </cell>
          <cell r="F15153">
            <v>1E-8</v>
          </cell>
          <cell r="H15153">
            <v>0</v>
          </cell>
        </row>
        <row r="15154">
          <cell r="D15154" t="str">
            <v>Total da Composição</v>
          </cell>
          <cell r="H15154">
            <v>387.65000000000003</v>
          </cell>
        </row>
        <row r="15155">
          <cell r="A15155" t="str">
            <v>6113</v>
          </cell>
          <cell r="B15155" t="str">
            <v>ENCUNHAMENTO (APERTO DE ALVENARIA) EM TIJOLOS CERAMICOS MACICOS 5X10X20CM 1 VEZ (ESPESSURA 20CM), ASSENTADO COM ARGAMASSA TRACO 1:6 (CIMENTOE AREIA)</v>
          </cell>
          <cell r="E15155" t="str">
            <v xml:space="preserve">M     </v>
          </cell>
          <cell r="F15155" t="str">
            <v>Coeficiente</v>
          </cell>
          <cell r="G15155" t="str">
            <v>Preço Unit.</v>
          </cell>
          <cell r="H15155" t="str">
            <v>Preço Total</v>
          </cell>
          <cell r="I15155">
            <v>15.049999999999999</v>
          </cell>
        </row>
        <row r="15156">
          <cell r="B15156">
            <v>1</v>
          </cell>
          <cell r="C15156" t="str">
            <v>4750</v>
          </cell>
          <cell r="D15156" t="str">
            <v>PEDREIRO</v>
          </cell>
          <cell r="E15156" t="str">
            <v>H</v>
          </cell>
          <cell r="F15156">
            <v>0.6</v>
          </cell>
          <cell r="G15156">
            <v>9.68</v>
          </cell>
          <cell r="H15156">
            <v>5.81</v>
          </cell>
        </row>
        <row r="15157">
          <cell r="B15157">
            <v>1</v>
          </cell>
          <cell r="C15157" t="str">
            <v>6111</v>
          </cell>
          <cell r="D15157" t="str">
            <v>SERVENTE</v>
          </cell>
          <cell r="E15157" t="str">
            <v>H</v>
          </cell>
          <cell r="F15157">
            <v>0.6</v>
          </cell>
          <cell r="G15157">
            <v>6.93</v>
          </cell>
          <cell r="H15157">
            <v>4.16</v>
          </cell>
        </row>
        <row r="15158">
          <cell r="B15158">
            <v>2</v>
          </cell>
          <cell r="C15158" t="str">
            <v>7258</v>
          </cell>
          <cell r="D15158" t="str">
            <v>TIJOLO CERAMICO MACICO 5 X 10 X 20CM</v>
          </cell>
          <cell r="E15158" t="str">
            <v>UN</v>
          </cell>
          <cell r="F15158">
            <v>16</v>
          </cell>
          <cell r="G15158">
            <v>0.24</v>
          </cell>
          <cell r="H15158">
            <v>3.84</v>
          </cell>
        </row>
        <row r="15159">
          <cell r="B15159" t="str">
            <v>A</v>
          </cell>
          <cell r="C15159" t="str">
            <v>6019</v>
          </cell>
          <cell r="D15159" t="str">
            <v xml:space="preserve">ARGAMASSA TRACO 1:6 (CIMENTO E AREIA MEDIA NAO PENEIRADA), PREPARO MECANICO                                                                                                                             </v>
          </cell>
          <cell r="E15159" t="str">
            <v xml:space="preserve">M3    </v>
          </cell>
          <cell r="F15159">
            <v>6.0000000000000001E-3</v>
          </cell>
          <cell r="G15159">
            <v>205.88</v>
          </cell>
          <cell r="H15159">
            <v>1.24</v>
          </cell>
        </row>
        <row r="15160">
          <cell r="D15160" t="str">
            <v>Custo Direto Total</v>
          </cell>
          <cell r="H15160">
            <v>15.049999999999999</v>
          </cell>
        </row>
        <row r="15161">
          <cell r="D15161" t="str">
            <v>Taxa de BDI %</v>
          </cell>
          <cell r="F15161">
            <v>1E-8</v>
          </cell>
          <cell r="H15161">
            <v>0</v>
          </cell>
        </row>
        <row r="15162">
          <cell r="D15162" t="str">
            <v>Total da Composição</v>
          </cell>
          <cell r="H15162">
            <v>15.049999999999999</v>
          </cell>
        </row>
        <row r="15163">
          <cell r="A15163" t="str">
            <v>6449</v>
          </cell>
          <cell r="B15163" t="str">
            <v>ALVENARIA DE TIJOLOS,E=10 CM,P/POCO DE VISTORIA DA FOSSA D INT= 80 CM, H INT = 70 CM</v>
          </cell>
          <cell r="E15163" t="str">
            <v xml:space="preserve">M2    </v>
          </cell>
          <cell r="F15163" t="str">
            <v>Coeficiente</v>
          </cell>
          <cell r="G15163" t="str">
            <v>Preço Unit.</v>
          </cell>
          <cell r="H15163" t="str">
            <v>Preço Total</v>
          </cell>
          <cell r="I15163">
            <v>101.75</v>
          </cell>
        </row>
        <row r="15164">
          <cell r="B15164" t="str">
            <v>A</v>
          </cell>
          <cell r="C15164" t="str">
            <v>72131</v>
          </cell>
          <cell r="D15164" t="str">
            <v xml:space="preserve">ALVENARIA EM TIJOLO CERAMICO MACICO 5X10X20CM 1/2 VEZ (ESPESSURA 10CM), ASSENTADO COM ARGAMASSA TRACO 1:2:8 (CIMENTO, CAL E AREIA)                                                                      </v>
          </cell>
          <cell r="E15164" t="str">
            <v xml:space="preserve">M2    </v>
          </cell>
          <cell r="F15164">
            <v>1.98</v>
          </cell>
          <cell r="G15164">
            <v>51.39</v>
          </cell>
          <cell r="H15164">
            <v>101.75</v>
          </cell>
        </row>
        <row r="15165">
          <cell r="D15165" t="str">
            <v>Custo Direto Total</v>
          </cell>
          <cell r="H15165">
            <v>101.75</v>
          </cell>
        </row>
        <row r="15166">
          <cell r="D15166" t="str">
            <v>Taxa de BDI %</v>
          </cell>
          <cell r="F15166">
            <v>1E-8</v>
          </cell>
          <cell r="H15166">
            <v>0</v>
          </cell>
        </row>
        <row r="15167">
          <cell r="D15167" t="str">
            <v>Total da Composição</v>
          </cell>
          <cell r="H15167">
            <v>101.75</v>
          </cell>
        </row>
        <row r="15168">
          <cell r="A15168" t="str">
            <v>6512</v>
          </cell>
          <cell r="B15168" t="str">
            <v>ALVENARIA EM TIJOLOS, E=10 CM, P/ CONSTRUCAO DE SUMIDOURO P/EFLUENTE LIQUIDO DA FOSSA SEPTICA, D INT = 300 CM E H INT = 660 CM</v>
          </cell>
          <cell r="E15168" t="str">
            <v xml:space="preserve">M2    </v>
          </cell>
          <cell r="F15168" t="str">
            <v>Coeficiente</v>
          </cell>
          <cell r="G15168" t="str">
            <v>Preço Unit.</v>
          </cell>
          <cell r="H15168" t="str">
            <v>Preço Total</v>
          </cell>
          <cell r="I15168">
            <v>101.75</v>
          </cell>
        </row>
        <row r="15169">
          <cell r="B15169" t="str">
            <v>A</v>
          </cell>
          <cell r="C15169" t="str">
            <v>72131</v>
          </cell>
          <cell r="D15169" t="str">
            <v xml:space="preserve">ALVENARIA EM TIJOLO CERAMICO MACICO 5X10X20CM 1/2 VEZ (ESPESSURA 10CM), ASSENTADO COM ARGAMASSA TRACO 1:2:8 (CIMENTO, CAL E AREIA)                                                                      </v>
          </cell>
          <cell r="E15169" t="str">
            <v xml:space="preserve">M2    </v>
          </cell>
          <cell r="F15169">
            <v>1.98</v>
          </cell>
          <cell r="G15169">
            <v>51.39</v>
          </cell>
          <cell r="H15169">
            <v>101.75</v>
          </cell>
        </row>
        <row r="15170">
          <cell r="D15170" t="str">
            <v>Custo Direto Total</v>
          </cell>
          <cell r="H15170">
            <v>101.75</v>
          </cell>
        </row>
        <row r="15171">
          <cell r="D15171" t="str">
            <v>Taxa de BDI %</v>
          </cell>
          <cell r="F15171">
            <v>1E-8</v>
          </cell>
          <cell r="H15171">
            <v>0</v>
          </cell>
        </row>
        <row r="15172">
          <cell r="D15172" t="str">
            <v>Total da Composição</v>
          </cell>
          <cell r="H15172">
            <v>101.75</v>
          </cell>
        </row>
        <row r="15173">
          <cell r="A15173" t="str">
            <v>6519</v>
          </cell>
          <cell r="B15173" t="str">
            <v>ALVENARIA EM TIJOLOS MACICOS, E = 20 CM, COM ARGAMASSA DE CIMENTO, CAL E AREIA MEDIA, NO TRAÇO DE 1:2:8</v>
          </cell>
          <cell r="E15173" t="str">
            <v xml:space="preserve">M2    </v>
          </cell>
          <cell r="F15173" t="str">
            <v>Coeficiente</v>
          </cell>
          <cell r="G15173" t="str">
            <v>Preço Unit.</v>
          </cell>
          <cell r="H15173" t="str">
            <v>Preço Total</v>
          </cell>
          <cell r="I15173">
            <v>70.45</v>
          </cell>
        </row>
        <row r="15174">
          <cell r="B15174">
            <v>3</v>
          </cell>
          <cell r="C15174" t="str">
            <v>10532</v>
          </cell>
          <cell r="D15174" t="str">
            <v>BETONEIRA 320L ELETRICA TRIFASICA 3HP S/ CARREGADOR MECANICO</v>
          </cell>
          <cell r="E15174" t="str">
            <v>H</v>
          </cell>
          <cell r="F15174">
            <v>0.22491</v>
          </cell>
          <cell r="G15174">
            <v>1.1299999999999999</v>
          </cell>
          <cell r="H15174">
            <v>0.25</v>
          </cell>
        </row>
        <row r="15175">
          <cell r="B15175">
            <v>1</v>
          </cell>
          <cell r="C15175" t="str">
            <v>4750</v>
          </cell>
          <cell r="D15175" t="str">
            <v>PEDREIRO</v>
          </cell>
          <cell r="E15175" t="str">
            <v>H</v>
          </cell>
          <cell r="F15175">
            <v>1.5</v>
          </cell>
          <cell r="G15175">
            <v>9.68</v>
          </cell>
          <cell r="H15175">
            <v>14.52</v>
          </cell>
        </row>
        <row r="15176">
          <cell r="B15176">
            <v>1</v>
          </cell>
          <cell r="C15176" t="str">
            <v>6111</v>
          </cell>
          <cell r="D15176" t="str">
            <v>SERVENTE</v>
          </cell>
          <cell r="E15176" t="str">
            <v>H</v>
          </cell>
          <cell r="F15176">
            <v>1.7490000000000001</v>
          </cell>
          <cell r="G15176">
            <v>6.93</v>
          </cell>
          <cell r="H15176">
            <v>12.12</v>
          </cell>
        </row>
        <row r="15177">
          <cell r="B15177">
            <v>2</v>
          </cell>
          <cell r="C15177" t="str">
            <v>370</v>
          </cell>
          <cell r="D15177" t="str">
            <v>AREIA MEDIA - POSTO JAZIDA / FORNECEDOR (SEM FRETE)</v>
          </cell>
          <cell r="E15177" t="str">
            <v>M3</v>
          </cell>
          <cell r="F15177">
            <v>3.8303999999999998E-2</v>
          </cell>
          <cell r="G15177">
            <v>45</v>
          </cell>
          <cell r="H15177">
            <v>1.72</v>
          </cell>
        </row>
        <row r="15178">
          <cell r="B15178">
            <v>2</v>
          </cell>
          <cell r="C15178" t="str">
            <v>1106</v>
          </cell>
          <cell r="D15178" t="str">
            <v>CAL HIDRATADA, DE 1A. QUALIDADE, PARA ARGAMASSA</v>
          </cell>
          <cell r="E15178" t="str">
            <v>KG</v>
          </cell>
          <cell r="F15178">
            <v>5.73</v>
          </cell>
          <cell r="G15178">
            <v>0.57999999999999996</v>
          </cell>
          <cell r="H15178">
            <v>3.32</v>
          </cell>
        </row>
        <row r="15179">
          <cell r="B15179">
            <v>2</v>
          </cell>
          <cell r="C15179" t="str">
            <v>1379</v>
          </cell>
          <cell r="D15179" t="str">
            <v>CIMENTO PORTLAND COMUM CP I- 32</v>
          </cell>
          <cell r="E15179" t="str">
            <v>KG</v>
          </cell>
          <cell r="F15179">
            <v>5.73</v>
          </cell>
          <cell r="G15179">
            <v>0.44</v>
          </cell>
          <cell r="H15179">
            <v>2.52</v>
          </cell>
        </row>
        <row r="15180">
          <cell r="B15180">
            <v>2</v>
          </cell>
          <cell r="C15180" t="str">
            <v>7255</v>
          </cell>
          <cell r="D15180" t="str">
            <v>TIJOLO CERAMICO MACICO 5 X 10 X 20CM</v>
          </cell>
          <cell r="E15180" t="str">
            <v>MIL</v>
          </cell>
          <cell r="F15180">
            <v>0.15</v>
          </cell>
          <cell r="G15180">
            <v>240</v>
          </cell>
          <cell r="H15180">
            <v>36</v>
          </cell>
        </row>
        <row r="15181">
          <cell r="D15181" t="str">
            <v>Custo Direto Total</v>
          </cell>
          <cell r="H15181">
            <v>70.45</v>
          </cell>
        </row>
        <row r="15182">
          <cell r="D15182" t="str">
            <v>Taxa de BDI %</v>
          </cell>
          <cell r="F15182">
            <v>1E-8</v>
          </cell>
          <cell r="H15182">
            <v>0</v>
          </cell>
        </row>
        <row r="15183">
          <cell r="D15183" t="str">
            <v>Total da Composição</v>
          </cell>
          <cell r="H15183">
            <v>70.45</v>
          </cell>
        </row>
        <row r="15184">
          <cell r="A15184" t="str">
            <v>68049</v>
          </cell>
          <cell r="B15184" t="str">
            <v>CINTA E CONTRAVERGA EM TIJOLO CERAMICO MACICO 5X10X20CM 1/2 VEZ</v>
          </cell>
          <cell r="E15184" t="str">
            <v xml:space="preserve">M2    </v>
          </cell>
          <cell r="F15184" t="str">
            <v>Coeficiente</v>
          </cell>
          <cell r="G15184" t="str">
            <v>Preço Unit.</v>
          </cell>
          <cell r="H15184" t="str">
            <v>Preço Total</v>
          </cell>
          <cell r="I15184">
            <v>65.569999999999993</v>
          </cell>
        </row>
        <row r="15185">
          <cell r="B15185">
            <v>1</v>
          </cell>
          <cell r="C15185" t="str">
            <v>4750</v>
          </cell>
          <cell r="D15185" t="str">
            <v>PEDREIRO</v>
          </cell>
          <cell r="E15185" t="str">
            <v>H</v>
          </cell>
          <cell r="F15185">
            <v>1.675</v>
          </cell>
          <cell r="G15185">
            <v>9.68</v>
          </cell>
          <cell r="H15185">
            <v>16.21</v>
          </cell>
        </row>
        <row r="15186">
          <cell r="B15186">
            <v>1</v>
          </cell>
          <cell r="C15186" t="str">
            <v>6111</v>
          </cell>
          <cell r="D15186" t="str">
            <v>SERVENTE</v>
          </cell>
          <cell r="E15186" t="str">
            <v>H</v>
          </cell>
          <cell r="F15186">
            <v>1.984</v>
          </cell>
          <cell r="G15186">
            <v>6.93</v>
          </cell>
          <cell r="H15186">
            <v>13.75</v>
          </cell>
        </row>
        <row r="15187">
          <cell r="B15187">
            <v>2</v>
          </cell>
          <cell r="C15187" t="str">
            <v>23</v>
          </cell>
          <cell r="D15187" t="str">
            <v>ACO CA-25 5/16" (7,94 MM)</v>
          </cell>
          <cell r="E15187" t="str">
            <v>KG</v>
          </cell>
          <cell r="F15187">
            <v>3</v>
          </cell>
          <cell r="G15187">
            <v>3.9</v>
          </cell>
          <cell r="H15187">
            <v>11.7</v>
          </cell>
        </row>
        <row r="15188">
          <cell r="B15188">
            <v>2</v>
          </cell>
          <cell r="C15188" t="str">
            <v>367</v>
          </cell>
          <cell r="D15188" t="str">
            <v>AREIA GROSSA - POSTO JAZIDA / FORNECEDOR (SEM FRETE)</v>
          </cell>
          <cell r="E15188" t="str">
            <v>M3</v>
          </cell>
          <cell r="F15188">
            <v>2.5999999999999999E-2</v>
          </cell>
          <cell r="G15188">
            <v>45</v>
          </cell>
          <cell r="H15188">
            <v>1.17</v>
          </cell>
        </row>
        <row r="15189">
          <cell r="B15189">
            <v>2</v>
          </cell>
          <cell r="C15189" t="str">
            <v>1379</v>
          </cell>
          <cell r="D15189" t="str">
            <v>CIMENTO PORTLAND COMUM CP I- 32</v>
          </cell>
          <cell r="E15189" t="str">
            <v>KG</v>
          </cell>
          <cell r="F15189">
            <v>8.0500000000000007</v>
          </cell>
          <cell r="G15189">
            <v>0.44</v>
          </cell>
          <cell r="H15189">
            <v>3.54</v>
          </cell>
        </row>
        <row r="15190">
          <cell r="B15190">
            <v>2</v>
          </cell>
          <cell r="C15190" t="str">
            <v>7258</v>
          </cell>
          <cell r="D15190" t="str">
            <v>TIJOLO CERAMICO MACICO 5 X 10 X 20CM</v>
          </cell>
          <cell r="E15190" t="str">
            <v>UN</v>
          </cell>
          <cell r="F15190">
            <v>80</v>
          </cell>
          <cell r="G15190">
            <v>0.24</v>
          </cell>
          <cell r="H15190">
            <v>19.2</v>
          </cell>
        </row>
        <row r="15191">
          <cell r="D15191" t="str">
            <v>Custo Direto Total</v>
          </cell>
          <cell r="H15191">
            <v>65.569999999999993</v>
          </cell>
        </row>
        <row r="15192">
          <cell r="D15192" t="str">
            <v>Taxa de BDI %</v>
          </cell>
          <cell r="F15192">
            <v>1E-8</v>
          </cell>
          <cell r="H15192">
            <v>0</v>
          </cell>
        </row>
        <row r="15193">
          <cell r="D15193" t="str">
            <v>Total da Composição</v>
          </cell>
          <cell r="H15193">
            <v>65.569999999999993</v>
          </cell>
        </row>
        <row r="15194">
          <cell r="A15194" t="str">
            <v>72131</v>
          </cell>
          <cell r="B15194" t="str">
            <v>ALVENARIA EM TIJOLO CERAMICO MACICO 5X10X20CM 1/2 VEZ (ESPESSURA 10CM), ASSENTADO COM ARGAMASSA TRACO 1:2:8 (CIMENTO, CAL E AREIA)</v>
          </cell>
          <cell r="E15194" t="str">
            <v xml:space="preserve">M2    </v>
          </cell>
          <cell r="F15194" t="str">
            <v>Coeficiente</v>
          </cell>
          <cell r="G15194" t="str">
            <v>Preço Unit.</v>
          </cell>
          <cell r="H15194" t="str">
            <v>Preço Total</v>
          </cell>
          <cell r="I15194">
            <v>51.39</v>
          </cell>
        </row>
        <row r="15195">
          <cell r="B15195">
            <v>1</v>
          </cell>
          <cell r="C15195" t="str">
            <v>4750</v>
          </cell>
          <cell r="D15195" t="str">
            <v>PEDREIRO</v>
          </cell>
          <cell r="E15195" t="str">
            <v>H</v>
          </cell>
          <cell r="F15195">
            <v>1.6</v>
          </cell>
          <cell r="G15195">
            <v>9.68</v>
          </cell>
          <cell r="H15195">
            <v>15.49</v>
          </cell>
        </row>
        <row r="15196">
          <cell r="B15196">
            <v>1</v>
          </cell>
          <cell r="C15196" t="str">
            <v>6115</v>
          </cell>
          <cell r="D15196" t="str">
            <v>AJUDANTE</v>
          </cell>
          <cell r="E15196" t="str">
            <v>H</v>
          </cell>
          <cell r="F15196">
            <v>1.7</v>
          </cell>
          <cell r="G15196">
            <v>6.93</v>
          </cell>
          <cell r="H15196">
            <v>11.78</v>
          </cell>
        </row>
        <row r="15197">
          <cell r="B15197">
            <v>2</v>
          </cell>
          <cell r="C15197" t="str">
            <v>7258</v>
          </cell>
          <cell r="D15197" t="str">
            <v>TIJOLO CERAMICO MACICO 5 X 10 X 20CM</v>
          </cell>
          <cell r="E15197" t="str">
            <v>UN</v>
          </cell>
          <cell r="F15197">
            <v>84</v>
          </cell>
          <cell r="G15197">
            <v>0.24</v>
          </cell>
          <cell r="H15197">
            <v>20.16</v>
          </cell>
        </row>
        <row r="15198">
          <cell r="B15198" t="str">
            <v>A</v>
          </cell>
          <cell r="C15198" t="str">
            <v>6028</v>
          </cell>
          <cell r="D15198" t="str">
            <v xml:space="preserve">ARGAMASSA TRACO 1:2:8 (CIMENTO, CAL E AREIA MEDIA NAO PENEIRADA), PREPARO MANUAL                                                                                                                        </v>
          </cell>
          <cell r="E15198" t="str">
            <v xml:space="preserve">M3    </v>
          </cell>
          <cell r="F15198">
            <v>1.4E-2</v>
          </cell>
          <cell r="G15198">
            <v>282.75</v>
          </cell>
          <cell r="H15198">
            <v>3.96</v>
          </cell>
        </row>
        <row r="15199">
          <cell r="D15199" t="str">
            <v>Custo Direto Total</v>
          </cell>
          <cell r="H15199">
            <v>51.39</v>
          </cell>
        </row>
        <row r="15200">
          <cell r="D15200" t="str">
            <v>Taxa de BDI %</v>
          </cell>
          <cell r="F15200">
            <v>1E-8</v>
          </cell>
          <cell r="H15200">
            <v>0</v>
          </cell>
        </row>
        <row r="15201">
          <cell r="D15201" t="str">
            <v>Total da Composição</v>
          </cell>
          <cell r="H15201">
            <v>51.39</v>
          </cell>
        </row>
        <row r="15202">
          <cell r="A15202" t="str">
            <v>72132</v>
          </cell>
          <cell r="B15202" t="str">
            <v>ALVENARIA EM TIJOLO CERAMICO MACICO 5X10X20CM ESPELHO (ESPESSURA 5CM),ASSENTADO COM ARGAMASSA TRACO 1:2:8 (CIMENTO, CAL E AREIA)</v>
          </cell>
          <cell r="E15202" t="str">
            <v xml:space="preserve">M2    </v>
          </cell>
          <cell r="F15202" t="str">
            <v>Coeficiente</v>
          </cell>
          <cell r="G15202" t="str">
            <v>Preço Unit.</v>
          </cell>
          <cell r="H15202" t="str">
            <v>Preço Total</v>
          </cell>
          <cell r="I15202">
            <v>27.52</v>
          </cell>
        </row>
        <row r="15203">
          <cell r="B15203">
            <v>1</v>
          </cell>
          <cell r="C15203" t="str">
            <v>4750</v>
          </cell>
          <cell r="D15203" t="str">
            <v>PEDREIRO</v>
          </cell>
          <cell r="E15203" t="str">
            <v>H</v>
          </cell>
          <cell r="F15203">
            <v>0.9</v>
          </cell>
          <cell r="G15203">
            <v>9.68</v>
          </cell>
          <cell r="H15203">
            <v>8.7100000000000009</v>
          </cell>
        </row>
        <row r="15204">
          <cell r="B15204">
            <v>1</v>
          </cell>
          <cell r="C15204" t="str">
            <v>6115</v>
          </cell>
          <cell r="D15204" t="str">
            <v>AJUDANTE</v>
          </cell>
          <cell r="E15204" t="str">
            <v>H</v>
          </cell>
          <cell r="F15204">
            <v>0.93440000000000001</v>
          </cell>
          <cell r="G15204">
            <v>6.93</v>
          </cell>
          <cell r="H15204">
            <v>6.48</v>
          </cell>
        </row>
        <row r="15205">
          <cell r="B15205">
            <v>2</v>
          </cell>
          <cell r="C15205" t="str">
            <v>7258</v>
          </cell>
          <cell r="D15205" t="str">
            <v>TIJOLO CERAMICO MACICO 5 X 10 X 20CM</v>
          </cell>
          <cell r="E15205" t="str">
            <v>UN</v>
          </cell>
          <cell r="F15205">
            <v>46</v>
          </cell>
          <cell r="G15205">
            <v>0.24</v>
          </cell>
          <cell r="H15205">
            <v>11.04</v>
          </cell>
        </row>
        <row r="15206">
          <cell r="B15206" t="str">
            <v>A</v>
          </cell>
          <cell r="C15206" t="str">
            <v>6028</v>
          </cell>
          <cell r="D15206" t="str">
            <v xml:space="preserve">ARGAMASSA TRACO 1:2:8 (CIMENTO, CAL E AREIA MEDIA NAO PENEIRADA), PREPARO MANUAL                                                                                                                        </v>
          </cell>
          <cell r="E15206" t="str">
            <v xml:space="preserve">M3    </v>
          </cell>
          <cell r="F15206">
            <v>4.5599999999999998E-3</v>
          </cell>
          <cell r="G15206">
            <v>282.75</v>
          </cell>
          <cell r="H15206">
            <v>1.29</v>
          </cell>
        </row>
        <row r="15207">
          <cell r="D15207" t="str">
            <v>Custo Direto Total</v>
          </cell>
          <cell r="H15207">
            <v>27.52</v>
          </cell>
        </row>
        <row r="15208">
          <cell r="D15208" t="str">
            <v>Taxa de BDI %</v>
          </cell>
          <cell r="F15208">
            <v>1E-8</v>
          </cell>
          <cell r="H15208">
            <v>0</v>
          </cell>
        </row>
        <row r="15209">
          <cell r="D15209" t="str">
            <v>Total da Composição</v>
          </cell>
          <cell r="H15209">
            <v>27.52</v>
          </cell>
        </row>
        <row r="15210">
          <cell r="A15210" t="str">
            <v>72133</v>
          </cell>
          <cell r="B15210" t="str">
            <v>ALVENARIA EM TIJOLO CERAMICO MACICO 5X10X20CM 1 1/2 VEZ (ESPESSURA 30CM), ASSENTADO COM ARGAMASSA TRACO 1:2:8 (CIMENTO, CAL E AREIA)</v>
          </cell>
          <cell r="E15210" t="str">
            <v xml:space="preserve">M2    </v>
          </cell>
          <cell r="F15210" t="str">
            <v>Coeficiente</v>
          </cell>
          <cell r="G15210" t="str">
            <v>Preço Unit.</v>
          </cell>
          <cell r="H15210" t="str">
            <v>Preço Total</v>
          </cell>
          <cell r="I15210">
            <v>125.34</v>
          </cell>
        </row>
        <row r="15211">
          <cell r="B15211">
            <v>1</v>
          </cell>
          <cell r="C15211" t="str">
            <v>4750</v>
          </cell>
          <cell r="D15211" t="str">
            <v>PEDREIRO</v>
          </cell>
          <cell r="E15211" t="str">
            <v>H</v>
          </cell>
          <cell r="F15211">
            <v>3</v>
          </cell>
          <cell r="G15211">
            <v>9.68</v>
          </cell>
          <cell r="H15211">
            <v>29.04</v>
          </cell>
        </row>
        <row r="15212">
          <cell r="B15212">
            <v>1</v>
          </cell>
          <cell r="C15212" t="str">
            <v>6115</v>
          </cell>
          <cell r="D15212" t="str">
            <v>AJUDANTE</v>
          </cell>
          <cell r="E15212" t="str">
            <v>H</v>
          </cell>
          <cell r="F15212">
            <v>3.36</v>
          </cell>
          <cell r="G15212">
            <v>6.93</v>
          </cell>
          <cell r="H15212">
            <v>23.28</v>
          </cell>
        </row>
        <row r="15213">
          <cell r="B15213">
            <v>2</v>
          </cell>
          <cell r="C15213" t="str">
            <v>7258</v>
          </cell>
          <cell r="D15213" t="str">
            <v>TIJOLO CERAMICO MACICO 5 X 10 X 20CM</v>
          </cell>
          <cell r="E15213" t="str">
            <v>UN</v>
          </cell>
          <cell r="F15213">
            <v>243</v>
          </cell>
          <cell r="G15213">
            <v>0.24</v>
          </cell>
          <cell r="H15213">
            <v>58.32</v>
          </cell>
        </row>
        <row r="15214">
          <cell r="B15214" t="str">
            <v>A</v>
          </cell>
          <cell r="C15214" t="str">
            <v>6028</v>
          </cell>
          <cell r="D15214" t="str">
            <v xml:space="preserve">ARGAMASSA TRACO 1:2:8 (CIMENTO, CAL E AREIA MEDIA NAO PENEIRADA), PREPARO MANUAL                                                                                                                        </v>
          </cell>
          <cell r="E15214" t="str">
            <v xml:space="preserve">M3    </v>
          </cell>
          <cell r="F15214">
            <v>5.1999999999999998E-2</v>
          </cell>
          <cell r="G15214">
            <v>282.75</v>
          </cell>
          <cell r="H15214">
            <v>14.7</v>
          </cell>
        </row>
        <row r="15215">
          <cell r="D15215" t="str">
            <v>Custo Direto Total</v>
          </cell>
          <cell r="H15215">
            <v>125.34</v>
          </cell>
        </row>
        <row r="15216">
          <cell r="D15216" t="str">
            <v>Taxa de BDI %</v>
          </cell>
          <cell r="F15216">
            <v>1E-8</v>
          </cell>
          <cell r="H15216">
            <v>0</v>
          </cell>
        </row>
        <row r="15217">
          <cell r="D15217" t="str">
            <v>Total da Composição</v>
          </cell>
          <cell r="H15217">
            <v>125.34</v>
          </cell>
        </row>
        <row r="15218">
          <cell r="A15218" t="str">
            <v>72177</v>
          </cell>
          <cell r="B15218" t="str">
            <v>TELA TIPO DEPLOYEE PARA REFORCO DE ALVENARIA</v>
          </cell>
          <cell r="E15218" t="str">
            <v xml:space="preserve">M2    </v>
          </cell>
          <cell r="F15218" t="str">
            <v>Coeficiente</v>
          </cell>
          <cell r="G15218" t="str">
            <v>Preço Unit.</v>
          </cell>
          <cell r="H15218" t="str">
            <v>Preço Total</v>
          </cell>
          <cell r="I15218">
            <v>1.48</v>
          </cell>
        </row>
        <row r="15219">
          <cell r="B15219">
            <v>1</v>
          </cell>
          <cell r="C15219" t="str">
            <v>378</v>
          </cell>
          <cell r="D15219" t="str">
            <v>ARMADOR</v>
          </cell>
          <cell r="E15219" t="str">
            <v>H</v>
          </cell>
          <cell r="F15219">
            <v>0.03</v>
          </cell>
          <cell r="G15219">
            <v>9.68</v>
          </cell>
          <cell r="H15219">
            <v>0.28999999999999998</v>
          </cell>
        </row>
        <row r="15220">
          <cell r="B15220">
            <v>1</v>
          </cell>
          <cell r="C15220" t="str">
            <v>6115</v>
          </cell>
          <cell r="D15220" t="str">
            <v>AJUDANTE</v>
          </cell>
          <cell r="E15220" t="str">
            <v>H</v>
          </cell>
          <cell r="F15220">
            <v>0.04</v>
          </cell>
          <cell r="G15220">
            <v>6.93</v>
          </cell>
          <cell r="H15220">
            <v>0.28000000000000003</v>
          </cell>
        </row>
        <row r="15221">
          <cell r="B15221">
            <v>2</v>
          </cell>
          <cell r="C15221" t="str">
            <v>7161</v>
          </cell>
          <cell r="D15221" t="str">
            <v>TELA METAL EXPANDIDO DEPLOYE MALHA LOSANGO 3/4" CORDAO 0,9MM ESP 0,6MM</v>
          </cell>
          <cell r="E15221" t="str">
            <v>M2</v>
          </cell>
          <cell r="F15221">
            <v>1.03</v>
          </cell>
          <cell r="G15221">
            <v>0.88</v>
          </cell>
          <cell r="H15221">
            <v>0.91</v>
          </cell>
        </row>
        <row r="15222">
          <cell r="D15222" t="str">
            <v>Custo Direto Total</v>
          </cell>
          <cell r="H15222">
            <v>1.48</v>
          </cell>
        </row>
        <row r="15223">
          <cell r="D15223" t="str">
            <v>Taxa de BDI %</v>
          </cell>
          <cell r="F15223">
            <v>1E-8</v>
          </cell>
          <cell r="H15223">
            <v>0</v>
          </cell>
        </row>
        <row r="15224">
          <cell r="D15224" t="str">
            <v>Total da Composição</v>
          </cell>
          <cell r="H15224">
            <v>1.48</v>
          </cell>
        </row>
        <row r="15225">
          <cell r="A15225" t="str">
            <v>73810/001</v>
          </cell>
          <cell r="B15225" t="str">
            <v>ALVENARIA COM TIJOLOS APARENTES 6,5X10X20CM, ASSENTADOS COM ARGAMASSATRACO 1:6 (CIMENTO E AREIA) PREPARO MANUAL</v>
          </cell>
          <cell r="E15225" t="str">
            <v xml:space="preserve">M2    </v>
          </cell>
          <cell r="F15225" t="str">
            <v>Coeficiente</v>
          </cell>
          <cell r="G15225" t="str">
            <v>Preço Unit.</v>
          </cell>
          <cell r="H15225" t="str">
            <v>Preço Total</v>
          </cell>
          <cell r="I15225">
            <v>71.89</v>
          </cell>
        </row>
        <row r="15226">
          <cell r="B15226">
            <v>1</v>
          </cell>
          <cell r="C15226" t="str">
            <v>4750</v>
          </cell>
          <cell r="D15226" t="str">
            <v>PEDREIRO</v>
          </cell>
          <cell r="E15226" t="str">
            <v>H</v>
          </cell>
          <cell r="F15226">
            <v>2.5</v>
          </cell>
          <cell r="G15226">
            <v>9.68</v>
          </cell>
          <cell r="H15226">
            <v>24.2</v>
          </cell>
        </row>
        <row r="15227">
          <cell r="B15227">
            <v>1</v>
          </cell>
          <cell r="C15227" t="str">
            <v>6111</v>
          </cell>
          <cell r="D15227" t="str">
            <v>SERVENTE</v>
          </cell>
          <cell r="E15227" t="str">
            <v>H</v>
          </cell>
          <cell r="F15227">
            <v>3.1</v>
          </cell>
          <cell r="G15227">
            <v>6.93</v>
          </cell>
          <cell r="H15227">
            <v>21.48</v>
          </cell>
        </row>
        <row r="15228">
          <cell r="B15228">
            <v>2</v>
          </cell>
          <cell r="C15228" t="str">
            <v>367</v>
          </cell>
          <cell r="D15228" t="str">
            <v>AREIA GROSSA - POSTO JAZIDA / FORNECEDOR (SEM FRETE)</v>
          </cell>
          <cell r="E15228" t="str">
            <v>M3</v>
          </cell>
          <cell r="F15228">
            <v>3.1E-2</v>
          </cell>
          <cell r="G15228">
            <v>45</v>
          </cell>
          <cell r="H15228">
            <v>1.4</v>
          </cell>
        </row>
        <row r="15229">
          <cell r="B15229">
            <v>2</v>
          </cell>
          <cell r="C15229" t="str">
            <v>1379</v>
          </cell>
          <cell r="D15229" t="str">
            <v>CIMENTO PORTLAND COMUM CP I- 32</v>
          </cell>
          <cell r="E15229" t="str">
            <v>KG</v>
          </cell>
          <cell r="F15229">
            <v>6.27</v>
          </cell>
          <cell r="G15229">
            <v>0.44</v>
          </cell>
          <cell r="H15229">
            <v>2.76</v>
          </cell>
        </row>
        <row r="15230">
          <cell r="B15230">
            <v>2</v>
          </cell>
          <cell r="C15230" t="str">
            <v>7256</v>
          </cell>
          <cell r="D15230" t="str">
            <v>TIJOLO CERAMICO MACICO APARENTE 2 FUROS 6,5 X 10 X 20CM</v>
          </cell>
          <cell r="E15230" t="str">
            <v>UN</v>
          </cell>
          <cell r="F15230">
            <v>63</v>
          </cell>
          <cell r="G15230">
            <v>0.35</v>
          </cell>
          <cell r="H15230">
            <v>22.05</v>
          </cell>
        </row>
        <row r="15231">
          <cell r="D15231" t="str">
            <v>Custo Direto Total</v>
          </cell>
          <cell r="H15231">
            <v>71.89</v>
          </cell>
        </row>
        <row r="15232">
          <cell r="D15232" t="str">
            <v>Taxa de BDI %</v>
          </cell>
          <cell r="F15232">
            <v>1E-8</v>
          </cell>
          <cell r="H15232">
            <v>0</v>
          </cell>
        </row>
        <row r="15233">
          <cell r="D15233" t="str">
            <v>Total da Composição</v>
          </cell>
          <cell r="H15233">
            <v>71.89</v>
          </cell>
        </row>
        <row r="15234">
          <cell r="A15234" t="str">
            <v>73935/001</v>
          </cell>
          <cell r="B15234" t="str">
            <v>ALVENARIA EM TIJOLO CERAMICO FURADO 10X20X20CM, 1/2 VEZ, ASSENTADO EMARGAMASSA TRACO 1:4 (CIMENTO E AREIA)</v>
          </cell>
          <cell r="E15234" t="str">
            <v xml:space="preserve">M2    </v>
          </cell>
          <cell r="F15234" t="str">
            <v>Coeficiente</v>
          </cell>
          <cell r="G15234" t="str">
            <v>Preço Unit.</v>
          </cell>
          <cell r="H15234" t="str">
            <v>Preço Total</v>
          </cell>
          <cell r="I15234">
            <v>27.99</v>
          </cell>
        </row>
        <row r="15235">
          <cell r="B15235">
            <v>1</v>
          </cell>
          <cell r="C15235" t="str">
            <v>4750</v>
          </cell>
          <cell r="D15235" t="str">
            <v>PEDREIRO</v>
          </cell>
          <cell r="E15235" t="str">
            <v>H</v>
          </cell>
          <cell r="F15235">
            <v>1</v>
          </cell>
          <cell r="G15235">
            <v>9.68</v>
          </cell>
          <cell r="H15235">
            <v>9.68</v>
          </cell>
        </row>
        <row r="15236">
          <cell r="B15236">
            <v>1</v>
          </cell>
          <cell r="C15236" t="str">
            <v>6111</v>
          </cell>
          <cell r="D15236" t="str">
            <v>SERVENTE</v>
          </cell>
          <cell r="E15236" t="str">
            <v>H</v>
          </cell>
          <cell r="F15236">
            <v>1</v>
          </cell>
          <cell r="G15236">
            <v>6.93</v>
          </cell>
          <cell r="H15236">
            <v>6.93</v>
          </cell>
        </row>
        <row r="15237">
          <cell r="B15237">
            <v>2</v>
          </cell>
          <cell r="C15237" t="str">
            <v>7271</v>
          </cell>
          <cell r="D15237" t="str">
            <v>TIJOLO CERAMICO FURADO 8 FUROS 10 X 20 X 20CM</v>
          </cell>
          <cell r="E15237" t="str">
            <v>UN</v>
          </cell>
          <cell r="F15237">
            <v>25</v>
          </cell>
          <cell r="G15237">
            <v>0.33</v>
          </cell>
          <cell r="H15237">
            <v>8.25</v>
          </cell>
        </row>
        <row r="15238">
          <cell r="B15238" t="str">
            <v>A</v>
          </cell>
          <cell r="C15238" t="str">
            <v>4885</v>
          </cell>
          <cell r="D15238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15238" t="str">
            <v xml:space="preserve">M3    </v>
          </cell>
          <cell r="F15238">
            <v>1.0999999999999999E-2</v>
          </cell>
          <cell r="G15238">
            <v>284.62</v>
          </cell>
          <cell r="H15238">
            <v>3.13</v>
          </cell>
        </row>
        <row r="15239">
          <cell r="D15239" t="str">
            <v>Custo Direto Total</v>
          </cell>
          <cell r="H15239">
            <v>27.99</v>
          </cell>
        </row>
        <row r="15240">
          <cell r="D15240" t="str">
            <v>Taxa de BDI %</v>
          </cell>
          <cell r="F15240">
            <v>1E-8</v>
          </cell>
          <cell r="H15240">
            <v>0</v>
          </cell>
        </row>
        <row r="15241">
          <cell r="D15241" t="str">
            <v>Total da Composição</v>
          </cell>
          <cell r="H15241">
            <v>27.99</v>
          </cell>
        </row>
        <row r="15242">
          <cell r="A15242" t="str">
            <v>73935/002</v>
          </cell>
          <cell r="B15242" t="str">
            <v>ALVENARIA EM TIJOLO CERAMICO FURADO 10X20X20CM, 1 VEZ, ASSENTADO EM ARGAMASSA TRACO 1:4 (CIMENTO E AREIA)</v>
          </cell>
          <cell r="E15242" t="str">
            <v xml:space="preserve">M2    </v>
          </cell>
          <cell r="F15242" t="str">
            <v>Coeficiente</v>
          </cell>
          <cell r="G15242" t="str">
            <v>Preço Unit.</v>
          </cell>
          <cell r="H15242" t="str">
            <v>Preço Total</v>
          </cell>
          <cell r="I15242">
            <v>47.68</v>
          </cell>
        </row>
        <row r="15243">
          <cell r="B15243">
            <v>1</v>
          </cell>
          <cell r="C15243" t="str">
            <v>4750</v>
          </cell>
          <cell r="D15243" t="str">
            <v>PEDREIRO</v>
          </cell>
          <cell r="E15243" t="str">
            <v>H</v>
          </cell>
          <cell r="F15243">
            <v>1.5</v>
          </cell>
          <cell r="G15243">
            <v>9.68</v>
          </cell>
          <cell r="H15243">
            <v>14.52</v>
          </cell>
        </row>
        <row r="15244">
          <cell r="B15244">
            <v>1</v>
          </cell>
          <cell r="C15244" t="str">
            <v>6111</v>
          </cell>
          <cell r="D15244" t="str">
            <v>SERVENTE</v>
          </cell>
          <cell r="E15244" t="str">
            <v>H</v>
          </cell>
          <cell r="F15244">
            <v>1.5</v>
          </cell>
          <cell r="G15244">
            <v>6.93</v>
          </cell>
          <cell r="H15244">
            <v>10.4</v>
          </cell>
        </row>
        <row r="15245">
          <cell r="B15245">
            <v>2</v>
          </cell>
          <cell r="C15245" t="str">
            <v>7271</v>
          </cell>
          <cell r="D15245" t="str">
            <v>TIJOLO CERAMICO FURADO 8 FUROS 10 X 20 X 20CM</v>
          </cell>
          <cell r="E15245" t="str">
            <v>UN</v>
          </cell>
          <cell r="F15245">
            <v>46</v>
          </cell>
          <cell r="G15245">
            <v>0.33</v>
          </cell>
          <cell r="H15245">
            <v>15.18</v>
          </cell>
        </row>
        <row r="15246">
          <cell r="B15246" t="str">
            <v>A</v>
          </cell>
          <cell r="C15246" t="str">
            <v>4886</v>
          </cell>
          <cell r="D15246" t="str">
            <v xml:space="preserve">ARGAMASSA TRACO 1:5 (CIMENTO E AREIA), PREPARO MANUAL                                                                                                                                                   </v>
          </cell>
          <cell r="E15246" t="str">
            <v xml:space="preserve">M3    </v>
          </cell>
          <cell r="F15246">
            <v>0.03</v>
          </cell>
          <cell r="G15246">
            <v>252.5</v>
          </cell>
          <cell r="H15246">
            <v>7.58</v>
          </cell>
        </row>
        <row r="15247">
          <cell r="D15247" t="str">
            <v>Custo Direto Total</v>
          </cell>
          <cell r="H15247">
            <v>47.68</v>
          </cell>
        </row>
        <row r="15248">
          <cell r="D15248" t="str">
            <v>Taxa de BDI %</v>
          </cell>
          <cell r="F15248">
            <v>1E-8</v>
          </cell>
          <cell r="H15248">
            <v>0</v>
          </cell>
        </row>
        <row r="15249">
          <cell r="D15249" t="str">
            <v>Total da Composição</v>
          </cell>
          <cell r="H15249">
            <v>47.68</v>
          </cell>
        </row>
        <row r="15250">
          <cell r="A15250" t="str">
            <v>73935/003</v>
          </cell>
          <cell r="B15250" t="str">
            <v>ALVENARIA EM TIJOLO CERAMICO FURADO 10X20X20CM, 1/2 VEZ, ASSENTADO EMARGAMASSA TRACO 1:8 (CIMENTO E AREIA)</v>
          </cell>
          <cell r="E15250" t="str">
            <v xml:space="preserve">M2    </v>
          </cell>
          <cell r="F15250" t="str">
            <v>Coeficiente</v>
          </cell>
          <cell r="G15250" t="str">
            <v>Preço Unit.</v>
          </cell>
          <cell r="H15250" t="str">
            <v>Preço Total</v>
          </cell>
          <cell r="I15250">
            <v>43.730000000000004</v>
          </cell>
        </row>
        <row r="15251">
          <cell r="B15251">
            <v>1</v>
          </cell>
          <cell r="C15251" t="str">
            <v>4750</v>
          </cell>
          <cell r="D15251" t="str">
            <v>PEDREIRO</v>
          </cell>
          <cell r="E15251" t="str">
            <v>H</v>
          </cell>
          <cell r="F15251">
            <v>1.5</v>
          </cell>
          <cell r="G15251">
            <v>9.68</v>
          </cell>
          <cell r="H15251">
            <v>14.52</v>
          </cell>
        </row>
        <row r="15252">
          <cell r="B15252">
            <v>1</v>
          </cell>
          <cell r="C15252" t="str">
            <v>6111</v>
          </cell>
          <cell r="D15252" t="str">
            <v>SERVENTE</v>
          </cell>
          <cell r="E15252" t="str">
            <v>H</v>
          </cell>
          <cell r="F15252">
            <v>1.5</v>
          </cell>
          <cell r="G15252">
            <v>6.93</v>
          </cell>
          <cell r="H15252">
            <v>10.4</v>
          </cell>
        </row>
        <row r="15253">
          <cell r="B15253">
            <v>2</v>
          </cell>
          <cell r="C15253" t="str">
            <v>7270</v>
          </cell>
          <cell r="D15253" t="str">
            <v>TIJOLO CERAMICO FURADO 4 FUROS 10 X 10 X 20CM</v>
          </cell>
          <cell r="E15253" t="str">
            <v>UN</v>
          </cell>
          <cell r="F15253">
            <v>48</v>
          </cell>
          <cell r="G15253">
            <v>0.28999999999999998</v>
          </cell>
          <cell r="H15253">
            <v>13.92</v>
          </cell>
        </row>
        <row r="15254">
          <cell r="B15254" t="str">
            <v>A</v>
          </cell>
          <cell r="C15254" t="str">
            <v>4889</v>
          </cell>
          <cell r="D15254" t="str">
            <v xml:space="preserve">ARGAMASSA TRACO 1:8 (CIMENTO E AREIA), PREPARO MANUAL                                                                                                                                                   </v>
          </cell>
          <cell r="E15254" t="str">
            <v xml:space="preserve">M3    </v>
          </cell>
          <cell r="F15254">
            <v>2.3E-2</v>
          </cell>
          <cell r="G15254">
            <v>212.65</v>
          </cell>
          <cell r="H15254">
            <v>4.8899999999999997</v>
          </cell>
        </row>
        <row r="15255">
          <cell r="D15255" t="str">
            <v>Custo Direto Total</v>
          </cell>
          <cell r="H15255">
            <v>43.730000000000004</v>
          </cell>
        </row>
        <row r="15256">
          <cell r="D15256" t="str">
            <v>Taxa de BDI %</v>
          </cell>
          <cell r="F15256">
            <v>1E-8</v>
          </cell>
          <cell r="H15256">
            <v>0</v>
          </cell>
        </row>
        <row r="15257">
          <cell r="D15257" t="str">
            <v>Total da Composição</v>
          </cell>
          <cell r="H15257">
            <v>43.730000000000004</v>
          </cell>
        </row>
        <row r="15258">
          <cell r="A15258" t="str">
            <v>73935/004</v>
          </cell>
          <cell r="B15258" t="str">
            <v>ALVENARIA EM TIJOLO CERAMICO FURADO 10X10X20CM, 1 VEZ, ASSENTADO EM ARGAMASSA TRACO 1:8 (CIMENTO E AREIA)</v>
          </cell>
          <cell r="E15258" t="str">
            <v xml:space="preserve">M2    </v>
          </cell>
          <cell r="F15258" t="str">
            <v>Coeficiente</v>
          </cell>
          <cell r="G15258" t="str">
            <v>Preço Unit.</v>
          </cell>
          <cell r="H15258" t="str">
            <v>Preço Total</v>
          </cell>
          <cell r="I15258">
            <v>82.13000000000001</v>
          </cell>
        </row>
        <row r="15259">
          <cell r="B15259">
            <v>1</v>
          </cell>
          <cell r="C15259" t="str">
            <v>4750</v>
          </cell>
          <cell r="D15259" t="str">
            <v>PEDREIRO</v>
          </cell>
          <cell r="E15259" t="str">
            <v>H</v>
          </cell>
          <cell r="F15259">
            <v>2.5</v>
          </cell>
          <cell r="G15259">
            <v>9.68</v>
          </cell>
          <cell r="H15259">
            <v>24.2</v>
          </cell>
        </row>
        <row r="15260">
          <cell r="B15260">
            <v>1</v>
          </cell>
          <cell r="C15260" t="str">
            <v>6111</v>
          </cell>
          <cell r="D15260" t="str">
            <v>SERVENTE</v>
          </cell>
          <cell r="E15260" t="str">
            <v>H</v>
          </cell>
          <cell r="F15260">
            <v>2.5</v>
          </cell>
          <cell r="G15260">
            <v>6.93</v>
          </cell>
          <cell r="H15260">
            <v>17.329999999999998</v>
          </cell>
        </row>
        <row r="15261">
          <cell r="B15261">
            <v>2</v>
          </cell>
          <cell r="C15261" t="str">
            <v>7270</v>
          </cell>
          <cell r="D15261" t="str">
            <v>TIJOLO CERAMICO FURADO 4 FUROS 10 X 10 X 20CM</v>
          </cell>
          <cell r="E15261" t="str">
            <v>UN</v>
          </cell>
          <cell r="F15261">
            <v>96</v>
          </cell>
          <cell r="G15261">
            <v>0.28999999999999998</v>
          </cell>
          <cell r="H15261">
            <v>27.84</v>
          </cell>
        </row>
        <row r="15262">
          <cell r="B15262" t="str">
            <v>A</v>
          </cell>
          <cell r="C15262" t="str">
            <v>4889</v>
          </cell>
          <cell r="D15262" t="str">
            <v xml:space="preserve">ARGAMASSA TRACO 1:8 (CIMENTO E AREIA), PREPARO MANUAL                                                                                                                                                   </v>
          </cell>
          <cell r="E15262" t="str">
            <v xml:space="preserve">M3    </v>
          </cell>
          <cell r="F15262">
            <v>0.06</v>
          </cell>
          <cell r="G15262">
            <v>212.65</v>
          </cell>
          <cell r="H15262">
            <v>12.76</v>
          </cell>
        </row>
        <row r="15263">
          <cell r="D15263" t="str">
            <v>Custo Direto Total</v>
          </cell>
          <cell r="H15263">
            <v>82.13000000000001</v>
          </cell>
        </row>
        <row r="15264">
          <cell r="D15264" t="str">
            <v>Taxa de BDI %</v>
          </cell>
          <cell r="F15264">
            <v>1E-8</v>
          </cell>
          <cell r="H15264">
            <v>0</v>
          </cell>
        </row>
        <row r="15265">
          <cell r="D15265" t="str">
            <v>Total da Composição</v>
          </cell>
          <cell r="H15265">
            <v>82.13000000000001</v>
          </cell>
        </row>
        <row r="15266">
          <cell r="A15266" t="str">
            <v>73935/005</v>
          </cell>
          <cell r="B15266" t="str">
            <v>ALVENARIA EM TIJOLO CERAMICO FURADO 10X15X20CM, 1/2 VEZ, ASSENTADO EMARGAMASSA TRACO 1:4 (CIMENTO E AREIA)</v>
          </cell>
          <cell r="E15266" t="str">
            <v xml:space="preserve">M2    </v>
          </cell>
          <cell r="F15266" t="str">
            <v>Coeficiente</v>
          </cell>
          <cell r="G15266" t="str">
            <v>Preço Unit.</v>
          </cell>
          <cell r="H15266" t="str">
            <v>Preço Total</v>
          </cell>
          <cell r="I15266">
            <v>32.909999999999997</v>
          </cell>
        </row>
        <row r="15267">
          <cell r="B15267">
            <v>1</v>
          </cell>
          <cell r="C15267" t="str">
            <v>4750</v>
          </cell>
          <cell r="D15267" t="str">
            <v>PEDREIRO</v>
          </cell>
          <cell r="E15267" t="str">
            <v>H</v>
          </cell>
          <cell r="F15267">
            <v>1.2</v>
          </cell>
          <cell r="G15267">
            <v>9.68</v>
          </cell>
          <cell r="H15267">
            <v>11.62</v>
          </cell>
        </row>
        <row r="15268">
          <cell r="B15268">
            <v>1</v>
          </cell>
          <cell r="C15268" t="str">
            <v>6111</v>
          </cell>
          <cell r="D15268" t="str">
            <v>SERVENTE</v>
          </cell>
          <cell r="E15268" t="str">
            <v>H</v>
          </cell>
          <cell r="F15268">
            <v>1.2</v>
          </cell>
          <cell r="G15268">
            <v>6.93</v>
          </cell>
          <cell r="H15268">
            <v>8.32</v>
          </cell>
        </row>
        <row r="15269">
          <cell r="B15269">
            <v>2</v>
          </cell>
          <cell r="C15269" t="str">
            <v>7267</v>
          </cell>
          <cell r="D15269" t="str">
            <v>TIJOLO CERAMICO FURADO 6 FUROS 10 X 15 X 20CM</v>
          </cell>
          <cell r="E15269" t="str">
            <v>UN</v>
          </cell>
          <cell r="F15269">
            <v>31</v>
          </cell>
          <cell r="G15269">
            <v>0.28999999999999998</v>
          </cell>
          <cell r="H15269">
            <v>8.99</v>
          </cell>
        </row>
        <row r="15270">
          <cell r="B15270" t="str">
            <v>A</v>
          </cell>
          <cell r="C15270" t="str">
            <v>4885</v>
          </cell>
          <cell r="D15270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15270" t="str">
            <v xml:space="preserve">M3    </v>
          </cell>
          <cell r="F15270">
            <v>1.4E-2</v>
          </cell>
          <cell r="G15270">
            <v>284.62</v>
          </cell>
          <cell r="H15270">
            <v>3.98</v>
          </cell>
        </row>
        <row r="15271">
          <cell r="D15271" t="str">
            <v>Custo Direto Total</v>
          </cell>
          <cell r="H15271">
            <v>32.909999999999997</v>
          </cell>
        </row>
        <row r="15272">
          <cell r="D15272" t="str">
            <v>Taxa de BDI %</v>
          </cell>
          <cell r="F15272">
            <v>1E-8</v>
          </cell>
          <cell r="H15272">
            <v>0</v>
          </cell>
        </row>
        <row r="15273">
          <cell r="D15273" t="str">
            <v>Total da Composição</v>
          </cell>
          <cell r="H15273">
            <v>32.909999999999997</v>
          </cell>
        </row>
        <row r="15274">
          <cell r="A15274" t="str">
            <v>73982/001</v>
          </cell>
          <cell r="B15274" t="str">
            <v>ALVENARIA EM TIJOLO CERAMICO FURADO 10X20X20CM, 1/2 VEZ, ASSENTADO EMARGAMASSA TRACO 1:2:8 (CIMENTO, CAL E AREIA), JUNTAS 12MM</v>
          </cell>
          <cell r="E15274" t="str">
            <v xml:space="preserve">M2    </v>
          </cell>
          <cell r="F15274" t="str">
            <v>Coeficiente</v>
          </cell>
          <cell r="G15274" t="str">
            <v>Preço Unit.</v>
          </cell>
          <cell r="H15274" t="str">
            <v>Preço Total</v>
          </cell>
          <cell r="I15274">
            <v>24.1</v>
          </cell>
        </row>
        <row r="15275">
          <cell r="B15275">
            <v>1</v>
          </cell>
          <cell r="C15275" t="str">
            <v>4750</v>
          </cell>
          <cell r="D15275" t="str">
            <v>PEDREIRO</v>
          </cell>
          <cell r="E15275" t="str">
            <v>H</v>
          </cell>
          <cell r="F15275">
            <v>0.8</v>
          </cell>
          <cell r="G15275">
            <v>9.68</v>
          </cell>
          <cell r="H15275">
            <v>7.74</v>
          </cell>
        </row>
        <row r="15276">
          <cell r="B15276">
            <v>1</v>
          </cell>
          <cell r="C15276" t="str">
            <v>6111</v>
          </cell>
          <cell r="D15276" t="str">
            <v>SERVENTE</v>
          </cell>
          <cell r="E15276" t="str">
            <v>H</v>
          </cell>
          <cell r="F15276">
            <v>0.8</v>
          </cell>
          <cell r="G15276">
            <v>6.93</v>
          </cell>
          <cell r="H15276">
            <v>5.54</v>
          </cell>
        </row>
        <row r="15277">
          <cell r="B15277">
            <v>2</v>
          </cell>
          <cell r="C15277" t="str">
            <v>7271</v>
          </cell>
          <cell r="D15277" t="str">
            <v>TIJOLO CERAMICO FURADO 8 FUROS 10 X 20 X 20CM</v>
          </cell>
          <cell r="E15277" t="str">
            <v>UN</v>
          </cell>
          <cell r="F15277">
            <v>23.36</v>
          </cell>
          <cell r="G15277">
            <v>0.33</v>
          </cell>
          <cell r="H15277">
            <v>7.71</v>
          </cell>
        </row>
        <row r="15278">
          <cell r="B15278" t="str">
            <v>A</v>
          </cell>
          <cell r="C15278" t="str">
            <v>6028</v>
          </cell>
          <cell r="D15278" t="str">
            <v xml:space="preserve">ARGAMASSA TRACO 1:2:8 (CIMENTO, CAL E AREIA MEDIA NAO PENEIRADA), PREPARO MANUAL                                                                                                                        </v>
          </cell>
          <cell r="E15278" t="str">
            <v xml:space="preserve">M3    </v>
          </cell>
          <cell r="F15278">
            <v>1.0999999999999999E-2</v>
          </cell>
          <cell r="G15278">
            <v>282.75</v>
          </cell>
          <cell r="H15278">
            <v>3.11</v>
          </cell>
        </row>
        <row r="15279">
          <cell r="D15279" t="str">
            <v>Custo Direto Total</v>
          </cell>
          <cell r="H15279">
            <v>24.1</v>
          </cell>
        </row>
        <row r="15280">
          <cell r="D15280" t="str">
            <v>Taxa de BDI %</v>
          </cell>
          <cell r="F15280">
            <v>1E-8</v>
          </cell>
          <cell r="H15280">
            <v>0</v>
          </cell>
        </row>
        <row r="15281">
          <cell r="D15281" t="str">
            <v>Total da Composição</v>
          </cell>
          <cell r="H15281">
            <v>24.1</v>
          </cell>
        </row>
        <row r="15282">
          <cell r="A15282" t="str">
            <v>73987/001</v>
          </cell>
          <cell r="B15282" t="str">
            <v>ALVENARIA EM TIJOLO CERAMICO FURADO 10X20X20CM, 1 VEZ, ASSENTADO EM ARGAMASSA TRACO 1:2:8 (CIMENTO, CAL E AREIA), JUNTAS 12MM</v>
          </cell>
          <cell r="E15282" t="str">
            <v xml:space="preserve">M2    </v>
          </cell>
          <cell r="F15282" t="str">
            <v>Coeficiente</v>
          </cell>
          <cell r="G15282" t="str">
            <v>Preço Unit.</v>
          </cell>
          <cell r="H15282" t="str">
            <v>Preço Total</v>
          </cell>
          <cell r="I15282">
            <v>48.42</v>
          </cell>
        </row>
        <row r="15283">
          <cell r="B15283">
            <v>1</v>
          </cell>
          <cell r="C15283" t="str">
            <v>4750</v>
          </cell>
          <cell r="D15283" t="str">
            <v>PEDREIRO</v>
          </cell>
          <cell r="E15283" t="str">
            <v>H</v>
          </cell>
          <cell r="F15283">
            <v>1.5</v>
          </cell>
          <cell r="G15283">
            <v>9.68</v>
          </cell>
          <cell r="H15283">
            <v>14.52</v>
          </cell>
        </row>
        <row r="15284">
          <cell r="B15284">
            <v>1</v>
          </cell>
          <cell r="C15284" t="str">
            <v>6111</v>
          </cell>
          <cell r="D15284" t="str">
            <v>SERVENTE</v>
          </cell>
          <cell r="E15284" t="str">
            <v>H</v>
          </cell>
          <cell r="F15284">
            <v>1.5</v>
          </cell>
          <cell r="G15284">
            <v>6.93</v>
          </cell>
          <cell r="H15284">
            <v>10.4</v>
          </cell>
        </row>
        <row r="15285">
          <cell r="B15285">
            <v>2</v>
          </cell>
          <cell r="C15285" t="str">
            <v>7271</v>
          </cell>
          <cell r="D15285" t="str">
            <v>TIJOLO CERAMICO FURADO 8 FUROS 10 X 20 X 20CM</v>
          </cell>
          <cell r="E15285" t="str">
            <v>UN</v>
          </cell>
          <cell r="F15285">
            <v>44.221699999999998</v>
          </cell>
          <cell r="G15285">
            <v>0.33</v>
          </cell>
          <cell r="H15285">
            <v>14.59</v>
          </cell>
        </row>
        <row r="15286">
          <cell r="B15286" t="str">
            <v>A</v>
          </cell>
          <cell r="C15286" t="str">
            <v>6028</v>
          </cell>
          <cell r="D15286" t="str">
            <v xml:space="preserve">ARGAMASSA TRACO 1:2:8 (CIMENTO, CAL E AREIA MEDIA NAO PENEIRADA), PREPARO MANUAL                                                                                                                        </v>
          </cell>
          <cell r="E15286" t="str">
            <v xml:space="preserve">M3    </v>
          </cell>
          <cell r="F15286">
            <v>3.15E-2</v>
          </cell>
          <cell r="G15286">
            <v>282.75</v>
          </cell>
          <cell r="H15286">
            <v>8.91</v>
          </cell>
        </row>
        <row r="15287">
          <cell r="D15287" t="str">
            <v>Custo Direto Total</v>
          </cell>
          <cell r="H15287">
            <v>48.42</v>
          </cell>
        </row>
        <row r="15288">
          <cell r="D15288" t="str">
            <v>Taxa de BDI %</v>
          </cell>
          <cell r="F15288">
            <v>1E-8</v>
          </cell>
          <cell r="H15288">
            <v>0</v>
          </cell>
        </row>
        <row r="15289">
          <cell r="D15289" t="str">
            <v>Total da Composição</v>
          </cell>
          <cell r="H15289">
            <v>48.42</v>
          </cell>
        </row>
        <row r="15290">
          <cell r="A15290" t="str">
            <v>73988/001</v>
          </cell>
          <cell r="B15290" t="str">
            <v>ENCUNHAMENTO (APERTO) DE ALVENARIA 1 VEZ COM ARGAMASSA TRACO 1:0,5:8 (CIMENTO, CAL E AREIA), ESPESSURA 3CM</v>
          </cell>
          <cell r="E15290" t="str">
            <v xml:space="preserve">M     </v>
          </cell>
          <cell r="F15290" t="str">
            <v>Coeficiente</v>
          </cell>
          <cell r="G15290" t="str">
            <v>Preço Unit.</v>
          </cell>
          <cell r="H15290" t="str">
            <v>Preço Total</v>
          </cell>
          <cell r="I15290">
            <v>5.16</v>
          </cell>
        </row>
        <row r="15291">
          <cell r="B15291">
            <v>1</v>
          </cell>
          <cell r="C15291" t="str">
            <v>4750</v>
          </cell>
          <cell r="D15291" t="str">
            <v>PEDREIRO</v>
          </cell>
          <cell r="E15291" t="str">
            <v>H</v>
          </cell>
          <cell r="F15291">
            <v>0.3</v>
          </cell>
          <cell r="G15291">
            <v>9.68</v>
          </cell>
          <cell r="H15291">
            <v>2.9</v>
          </cell>
        </row>
        <row r="15292">
          <cell r="B15292">
            <v>1</v>
          </cell>
          <cell r="C15292" t="str">
            <v>6111</v>
          </cell>
          <cell r="D15292" t="str">
            <v>SERVENTE</v>
          </cell>
          <cell r="E15292" t="str">
            <v>H</v>
          </cell>
          <cell r="F15292">
            <v>0.15</v>
          </cell>
          <cell r="G15292">
            <v>6.93</v>
          </cell>
          <cell r="H15292">
            <v>1.04</v>
          </cell>
        </row>
        <row r="15293">
          <cell r="B15293" t="str">
            <v>A</v>
          </cell>
          <cell r="C15293" t="str">
            <v>6032</v>
          </cell>
          <cell r="D15293" t="str">
            <v xml:space="preserve">ARGAMASSA TRACO 1:0,5:8 (CIMENTO, CAL E AREIA MEDIA NAO PENEIRADA),PREPARO MECANICO                                                                                                                     </v>
          </cell>
          <cell r="E15293" t="str">
            <v xml:space="preserve">M3    </v>
          </cell>
          <cell r="F15293">
            <v>6.0000000000000001E-3</v>
          </cell>
          <cell r="G15293">
            <v>203.87</v>
          </cell>
          <cell r="H15293">
            <v>1.22</v>
          </cell>
        </row>
        <row r="15294">
          <cell r="D15294" t="str">
            <v>Custo Direto Total</v>
          </cell>
          <cell r="H15294">
            <v>5.16</v>
          </cell>
        </row>
        <row r="15295">
          <cell r="D15295" t="str">
            <v>Taxa de BDI %</v>
          </cell>
          <cell r="F15295">
            <v>1E-8</v>
          </cell>
          <cell r="H15295">
            <v>0</v>
          </cell>
        </row>
        <row r="15296">
          <cell r="D15296" t="str">
            <v>Total da Composição</v>
          </cell>
          <cell r="H15296">
            <v>5.16</v>
          </cell>
        </row>
        <row r="15297">
          <cell r="A15297" t="str">
            <v>73988/002</v>
          </cell>
          <cell r="B15297" t="str">
            <v>ENCUNHAMENTO (APERTO) DE ALVENARIA 1/2 VEZ COM ARGAMASSA TRACO 1:0,5:8(CIMENTO, CAL E AREIA), ESPESSURA 3CM</v>
          </cell>
          <cell r="E15297" t="str">
            <v xml:space="preserve">M     </v>
          </cell>
          <cell r="F15297" t="str">
            <v>Coeficiente</v>
          </cell>
          <cell r="G15297" t="str">
            <v>Preço Unit.</v>
          </cell>
          <cell r="H15297" t="str">
            <v>Preço Total</v>
          </cell>
          <cell r="I15297">
            <v>3.2399999999999998</v>
          </cell>
        </row>
        <row r="15298">
          <cell r="B15298">
            <v>1</v>
          </cell>
          <cell r="C15298" t="str">
            <v>4750</v>
          </cell>
          <cell r="D15298" t="str">
            <v>PEDREIRO</v>
          </cell>
          <cell r="E15298" t="str">
            <v>H</v>
          </cell>
          <cell r="F15298">
            <v>0.2</v>
          </cell>
          <cell r="G15298">
            <v>9.68</v>
          </cell>
          <cell r="H15298">
            <v>1.94</v>
          </cell>
        </row>
        <row r="15299">
          <cell r="B15299">
            <v>1</v>
          </cell>
          <cell r="C15299" t="str">
            <v>6111</v>
          </cell>
          <cell r="D15299" t="str">
            <v>SERVENTE</v>
          </cell>
          <cell r="E15299" t="str">
            <v>H</v>
          </cell>
          <cell r="F15299">
            <v>0.1</v>
          </cell>
          <cell r="G15299">
            <v>6.93</v>
          </cell>
          <cell r="H15299">
            <v>0.69</v>
          </cell>
        </row>
        <row r="15300">
          <cell r="B15300" t="str">
            <v>A</v>
          </cell>
          <cell r="C15300" t="str">
            <v>6032</v>
          </cell>
          <cell r="D15300" t="str">
            <v xml:space="preserve">ARGAMASSA TRACO 1:0,5:8 (CIMENTO, CAL E AREIA MEDIA NAO PENEIRADA),PREPARO MECANICO                                                                                                                     </v>
          </cell>
          <cell r="E15300" t="str">
            <v xml:space="preserve">M3    </v>
          </cell>
          <cell r="F15300">
            <v>3.0000000000000001E-3</v>
          </cell>
          <cell r="G15300">
            <v>203.87</v>
          </cell>
          <cell r="H15300">
            <v>0.61</v>
          </cell>
        </row>
        <row r="15301">
          <cell r="D15301" t="str">
            <v>Custo Direto Total</v>
          </cell>
          <cell r="H15301">
            <v>3.2399999999999998</v>
          </cell>
        </row>
        <row r="15302">
          <cell r="D15302" t="str">
            <v>Taxa de BDI %</v>
          </cell>
          <cell r="F15302">
            <v>1E-8</v>
          </cell>
          <cell r="H15302">
            <v>0</v>
          </cell>
        </row>
        <row r="15303">
          <cell r="D15303" t="str">
            <v>Total da Composição</v>
          </cell>
          <cell r="H15303">
            <v>3.2399999999999998</v>
          </cell>
        </row>
        <row r="15304">
          <cell r="A15304" t="str">
            <v>74018/001</v>
          </cell>
          <cell r="B15304" t="str">
            <v>CAIXA EM ALVENARIA ENTERRADA, DE TIJOLOS CERAMICOS MACICOS 1/2 VEZ DIMENSOES EXTERNAS 60X60X60CM, INCLUSO TAMPA EM CONCRETO E EMBOCAMENTO</v>
          </cell>
          <cell r="E15304" t="str">
            <v xml:space="preserve">UN    </v>
          </cell>
          <cell r="F15304" t="str">
            <v>Coeficiente</v>
          </cell>
          <cell r="G15304" t="str">
            <v>Preço Unit.</v>
          </cell>
          <cell r="H15304" t="str">
            <v>Preço Total</v>
          </cell>
          <cell r="I15304">
            <v>89.550000000000011</v>
          </cell>
        </row>
        <row r="15305">
          <cell r="B15305">
            <v>1</v>
          </cell>
          <cell r="C15305" t="str">
            <v>4750</v>
          </cell>
          <cell r="D15305" t="str">
            <v>PEDREIRO</v>
          </cell>
          <cell r="E15305" t="str">
            <v>H</v>
          </cell>
          <cell r="F15305">
            <v>1.9</v>
          </cell>
          <cell r="G15305">
            <v>9.68</v>
          </cell>
          <cell r="H15305">
            <v>18.39</v>
          </cell>
        </row>
        <row r="15306">
          <cell r="B15306">
            <v>1</v>
          </cell>
          <cell r="C15306" t="str">
            <v>6111</v>
          </cell>
          <cell r="D15306" t="str">
            <v>SERVENTE</v>
          </cell>
          <cell r="E15306" t="str">
            <v>H</v>
          </cell>
          <cell r="F15306">
            <v>1.65</v>
          </cell>
          <cell r="G15306">
            <v>6.93</v>
          </cell>
          <cell r="H15306">
            <v>11.43</v>
          </cell>
        </row>
        <row r="15307">
          <cell r="B15307">
            <v>2</v>
          </cell>
          <cell r="C15307" t="str">
            <v>1379</v>
          </cell>
          <cell r="D15307" t="str">
            <v>CIMENTO PORTLAND COMUM CP I- 32</v>
          </cell>
          <cell r="E15307" t="str">
            <v>KG</v>
          </cell>
          <cell r="F15307">
            <v>0.8</v>
          </cell>
          <cell r="G15307">
            <v>0.44</v>
          </cell>
          <cell r="H15307">
            <v>0.35</v>
          </cell>
        </row>
        <row r="15308">
          <cell r="B15308">
            <v>2</v>
          </cell>
          <cell r="C15308" t="str">
            <v>7258</v>
          </cell>
          <cell r="D15308" t="str">
            <v>TIJOLO CERAMICO MACICO 5 X 10 X 20CM</v>
          </cell>
          <cell r="E15308" t="str">
            <v>UN</v>
          </cell>
          <cell r="F15308">
            <v>75.885999999999996</v>
          </cell>
          <cell r="G15308">
            <v>0.24</v>
          </cell>
          <cell r="H15308">
            <v>18.21</v>
          </cell>
        </row>
        <row r="15309">
          <cell r="B15309" t="str">
            <v>A</v>
          </cell>
          <cell r="C15309" t="str">
            <v>6015</v>
          </cell>
          <cell r="D15309" t="str">
            <v xml:space="preserve">ARGAMASSA TRACO 1:4 (CIMENTO E AREIA GROSSA NAO PENEIRADA), PREPARO MECANICO                                                                                                                            </v>
          </cell>
          <cell r="E15309" t="str">
            <v xml:space="preserve">M3    </v>
          </cell>
          <cell r="F15309">
            <v>1.6500000000000001E-2</v>
          </cell>
          <cell r="G15309">
            <v>258.24</v>
          </cell>
          <cell r="H15309">
            <v>4.26</v>
          </cell>
        </row>
        <row r="15310">
          <cell r="B15310" t="str">
            <v>A</v>
          </cell>
          <cell r="C15310" t="str">
            <v>6028</v>
          </cell>
          <cell r="D15310" t="str">
            <v xml:space="preserve">ARGAMASSA TRACO 1:2:8 (CIMENTO, CAL E AREIA MEDIA NAO PENEIRADA), PREPARO MANUAL                                                                                                                        </v>
          </cell>
          <cell r="E15310" t="str">
            <v xml:space="preserve">M3    </v>
          </cell>
          <cell r="F15310">
            <v>2.2800000000000001E-2</v>
          </cell>
          <cell r="G15310">
            <v>282.75</v>
          </cell>
          <cell r="H15310">
            <v>6.45</v>
          </cell>
        </row>
        <row r="15311">
          <cell r="B15311" t="str">
            <v>A</v>
          </cell>
          <cell r="C15311" t="str">
            <v>6045</v>
          </cell>
          <cell r="D15311" t="str">
            <v xml:space="preserve">CONCRETO FCK=15MPA CONTROLE C ,EXCLUINDO O LANCAMENTO, PREPARO COM B ETONEIRA, UTILIZANDO BRITA 1 E 2. (CONFORME NBR 6118, PERMITIDO APENASPARA FUNDAÇÕES)                                              </v>
          </cell>
          <cell r="E15311" t="str">
            <v xml:space="preserve">M3    </v>
          </cell>
          <cell r="F15311">
            <v>1.7999999999999999E-2</v>
          </cell>
          <cell r="G15311">
            <v>254.54999999999998</v>
          </cell>
          <cell r="H15311">
            <v>4.58</v>
          </cell>
        </row>
        <row r="15312">
          <cell r="B15312" t="str">
            <v>A</v>
          </cell>
          <cell r="C15312" t="str">
            <v>6171</v>
          </cell>
          <cell r="D15312" t="str">
            <v xml:space="preserve">TAMPA DE CONCRETO ARMADO 60X60X5CM PARA CAIXA                                                                                                                                                           </v>
          </cell>
          <cell r="E15312" t="str">
            <v xml:space="preserve">UN    </v>
          </cell>
          <cell r="F15312">
            <v>1</v>
          </cell>
          <cell r="G15312">
            <v>18.7</v>
          </cell>
          <cell r="H15312">
            <v>18.7</v>
          </cell>
        </row>
        <row r="15313">
          <cell r="B15313" t="str">
            <v>A</v>
          </cell>
          <cell r="C15313" t="str">
            <v>73965/015</v>
          </cell>
          <cell r="D15313" t="str">
            <v>ESCAVACAO MANUAL DE VALA EM ARGILA OU PEDRA SOLTA DO TAMANHO MEDIO DEPEDRA DE MAO, ATE 1,5M, EXCLUINDO ESGOTAMENTO/ESCORAMENTO.</v>
          </cell>
          <cell r="E15313" t="str">
            <v>M3</v>
          </cell>
          <cell r="F15313">
            <v>0.216</v>
          </cell>
          <cell r="G15313">
            <v>33.26</v>
          </cell>
          <cell r="H15313">
            <v>7.18</v>
          </cell>
        </row>
        <row r="15314">
          <cell r="D15314" t="str">
            <v>Custo Direto Total</v>
          </cell>
          <cell r="H15314">
            <v>89.550000000000011</v>
          </cell>
        </row>
        <row r="15315">
          <cell r="D15315" t="str">
            <v>Taxa de BDI %</v>
          </cell>
          <cell r="F15315">
            <v>1E-8</v>
          </cell>
          <cell r="H15315">
            <v>0</v>
          </cell>
        </row>
        <row r="15316">
          <cell r="D15316" t="str">
            <v>Total da Composição</v>
          </cell>
          <cell r="H15316">
            <v>89.550000000000011</v>
          </cell>
        </row>
        <row r="15317">
          <cell r="A15317" t="str">
            <v>74110/001</v>
          </cell>
          <cell r="B15317" t="str">
            <v>ALVENARIA EM BLOCO CERAMICO ESTRUTURAL 14X19X29CM, 1/2 VEZ, ASSENTADOCOM ARGAMASSA TRACO 1:3 (CIMENTO E AREIA), INCLUSO ACO CA-60</v>
          </cell>
          <cell r="E15317" t="str">
            <v xml:space="preserve">M2    </v>
          </cell>
          <cell r="F15317" t="str">
            <v>Coeficiente</v>
          </cell>
          <cell r="G15317" t="str">
            <v>Preço Unit.</v>
          </cell>
          <cell r="H15317" t="str">
            <v>Preço Total</v>
          </cell>
          <cell r="I15317">
            <v>40.22</v>
          </cell>
        </row>
        <row r="15318">
          <cell r="B15318">
            <v>1</v>
          </cell>
          <cell r="C15318" t="str">
            <v>4750</v>
          </cell>
          <cell r="D15318" t="str">
            <v>PEDREIRO</v>
          </cell>
          <cell r="E15318" t="str">
            <v>H</v>
          </cell>
          <cell r="F15318">
            <v>1</v>
          </cell>
          <cell r="G15318">
            <v>9.68</v>
          </cell>
          <cell r="H15318">
            <v>9.68</v>
          </cell>
        </row>
        <row r="15319">
          <cell r="B15319">
            <v>1</v>
          </cell>
          <cell r="C15319" t="str">
            <v>6111</v>
          </cell>
          <cell r="D15319" t="str">
            <v>SERVENTE</v>
          </cell>
          <cell r="E15319" t="str">
            <v>H</v>
          </cell>
          <cell r="F15319">
            <v>1</v>
          </cell>
          <cell r="G15319">
            <v>6.93</v>
          </cell>
          <cell r="H15319">
            <v>6.93</v>
          </cell>
        </row>
        <row r="15320">
          <cell r="B15320">
            <v>2</v>
          </cell>
          <cell r="C15320" t="str">
            <v>39</v>
          </cell>
          <cell r="D15320" t="str">
            <v>ACO CA-60 - 5,0MM</v>
          </cell>
          <cell r="E15320" t="str">
            <v>KG</v>
          </cell>
          <cell r="F15320">
            <v>0.1</v>
          </cell>
          <cell r="G15320">
            <v>4.07</v>
          </cell>
          <cell r="H15320">
            <v>0.41</v>
          </cell>
        </row>
        <row r="15321">
          <cell r="B15321">
            <v>2</v>
          </cell>
          <cell r="C15321" t="str">
            <v>367</v>
          </cell>
          <cell r="D15321" t="str">
            <v>AREIA GROSSA - POSTO JAZIDA / FORNECEDOR (SEM FRETE)</v>
          </cell>
          <cell r="E15321" t="str">
            <v>M3</v>
          </cell>
          <cell r="F15321">
            <v>2.5000000000000001E-2</v>
          </cell>
          <cell r="G15321">
            <v>45</v>
          </cell>
          <cell r="H15321">
            <v>1.1299999999999999</v>
          </cell>
        </row>
        <row r="15322">
          <cell r="B15322">
            <v>2</v>
          </cell>
          <cell r="C15322" t="str">
            <v>1379</v>
          </cell>
          <cell r="D15322" t="str">
            <v>CIMENTO PORTLAND COMUM CP I- 32</v>
          </cell>
          <cell r="E15322" t="str">
            <v>KG</v>
          </cell>
          <cell r="F15322">
            <v>10.875</v>
          </cell>
          <cell r="G15322">
            <v>0.44</v>
          </cell>
          <cell r="H15322">
            <v>4.79</v>
          </cell>
        </row>
        <row r="15323">
          <cell r="B15323">
            <v>2</v>
          </cell>
          <cell r="C15323" t="str">
            <v>10610</v>
          </cell>
          <cell r="D15323" t="str">
            <v>BLOCO ESTRUTURAL CERAMICO - 14 X 19 X 29 CM - FBK &gt; OU = 4,5MPA - NBR 15270</v>
          </cell>
          <cell r="E15323" t="str">
            <v>UN</v>
          </cell>
          <cell r="F15323">
            <v>18</v>
          </cell>
          <cell r="G15323">
            <v>0.96</v>
          </cell>
          <cell r="H15323">
            <v>17.28</v>
          </cell>
        </row>
        <row r="15324">
          <cell r="D15324" t="str">
            <v>Custo Direto Total</v>
          </cell>
          <cell r="H15324">
            <v>40.22</v>
          </cell>
        </row>
        <row r="15325">
          <cell r="D15325" t="str">
            <v>Taxa de BDI %</v>
          </cell>
          <cell r="F15325">
            <v>1E-8</v>
          </cell>
          <cell r="H15325">
            <v>0</v>
          </cell>
        </row>
        <row r="15326">
          <cell r="D15326" t="str">
            <v>Total da Composição</v>
          </cell>
          <cell r="H15326">
            <v>40.22</v>
          </cell>
        </row>
        <row r="15327">
          <cell r="A15327" t="str">
            <v>9875</v>
          </cell>
          <cell r="B15327" t="str">
            <v>COBOGO CERAMICO (ELEMENTO VAZADO), 9X20X20CM, ASSENTADO COM ARGAMASSATRACO 1:4 DE CIMENTO E AREIA</v>
          </cell>
          <cell r="E15327" t="str">
            <v xml:space="preserve">M2    </v>
          </cell>
          <cell r="F15327" t="str">
            <v>Coeficiente</v>
          </cell>
          <cell r="G15327" t="str">
            <v>Preço Unit.</v>
          </cell>
          <cell r="H15327" t="str">
            <v>Preço Total</v>
          </cell>
          <cell r="I15327">
            <v>52.55</v>
          </cell>
        </row>
        <row r="15328">
          <cell r="B15328">
            <v>1</v>
          </cell>
          <cell r="C15328" t="str">
            <v>4750</v>
          </cell>
          <cell r="D15328" t="str">
            <v>PEDREIRO</v>
          </cell>
          <cell r="E15328" t="str">
            <v>H</v>
          </cell>
          <cell r="F15328">
            <v>1</v>
          </cell>
          <cell r="G15328">
            <v>9.68</v>
          </cell>
          <cell r="H15328">
            <v>9.68</v>
          </cell>
        </row>
        <row r="15329">
          <cell r="B15329">
            <v>1</v>
          </cell>
          <cell r="C15329" t="str">
            <v>6111</v>
          </cell>
          <cell r="D15329" t="str">
            <v>SERVENTE</v>
          </cell>
          <cell r="E15329" t="str">
            <v>H</v>
          </cell>
          <cell r="F15329">
            <v>1.1200000000000001</v>
          </cell>
          <cell r="G15329">
            <v>6.93</v>
          </cell>
          <cell r="H15329">
            <v>7.76</v>
          </cell>
        </row>
        <row r="15330">
          <cell r="B15330">
            <v>2</v>
          </cell>
          <cell r="C15330" t="str">
            <v>370</v>
          </cell>
          <cell r="D15330" t="str">
            <v>AREIA MEDIA - POSTO JAZIDA / FORNECEDOR (SEM FRETE)</v>
          </cell>
          <cell r="E15330" t="str">
            <v>M3</v>
          </cell>
          <cell r="F15330">
            <v>1.9E-2</v>
          </cell>
          <cell r="G15330">
            <v>45</v>
          </cell>
          <cell r="H15330">
            <v>0.86</v>
          </cell>
        </row>
        <row r="15331">
          <cell r="B15331">
            <v>2</v>
          </cell>
          <cell r="C15331" t="str">
            <v>1379</v>
          </cell>
          <cell r="D15331" t="str">
            <v>CIMENTO PORTLAND COMUM CP I- 32</v>
          </cell>
          <cell r="E15331" t="str">
            <v>KG</v>
          </cell>
          <cell r="F15331">
            <v>2.2799999999999998</v>
          </cell>
          <cell r="G15331">
            <v>0.44</v>
          </cell>
          <cell r="H15331">
            <v>1</v>
          </cell>
        </row>
        <row r="15332">
          <cell r="B15332">
            <v>2</v>
          </cell>
          <cell r="C15332" t="str">
            <v>7272</v>
          </cell>
          <cell r="D15332" t="str">
            <v>ELEMENTO VAZADO CERAMICO 9 X 20 X 20CM</v>
          </cell>
          <cell r="E15332" t="str">
            <v>UN</v>
          </cell>
          <cell r="F15332">
            <v>25</v>
          </cell>
          <cell r="G15332">
            <v>1.33</v>
          </cell>
          <cell r="H15332">
            <v>33.25</v>
          </cell>
        </row>
        <row r="15333">
          <cell r="D15333" t="str">
            <v>Custo Direto Total</v>
          </cell>
          <cell r="H15333">
            <v>52.55</v>
          </cell>
        </row>
        <row r="15334">
          <cell r="D15334" t="str">
            <v>Taxa de BDI %</v>
          </cell>
          <cell r="F15334">
            <v>1E-8</v>
          </cell>
          <cell r="H15334">
            <v>0</v>
          </cell>
        </row>
        <row r="15335">
          <cell r="D15335" t="str">
            <v>Total da Composição</v>
          </cell>
          <cell r="H15335">
            <v>52.55</v>
          </cell>
        </row>
        <row r="15336">
          <cell r="A15336" t="str">
            <v>40804</v>
          </cell>
          <cell r="B15336" t="str">
            <v>MARCACAO DE ALVENARIA DE BLOCOS DE CONCRETO PARA BLOCO 10X20X40, COM ARGAMASSA TRACO 1:2:8 (CIMENTO, CAL E AREIA)</v>
          </cell>
          <cell r="E15336" t="str">
            <v xml:space="preserve">M     </v>
          </cell>
          <cell r="F15336" t="str">
            <v>Coeficiente</v>
          </cell>
          <cell r="G15336" t="str">
            <v>Preço Unit.</v>
          </cell>
          <cell r="H15336" t="str">
            <v>Preço Total</v>
          </cell>
          <cell r="I15336">
            <v>6.25</v>
          </cell>
        </row>
        <row r="15337">
          <cell r="B15337">
            <v>1</v>
          </cell>
          <cell r="C15337" t="str">
            <v>242</v>
          </cell>
          <cell r="D15337" t="str">
            <v>AJUDANTE ESPECIALIZADO</v>
          </cell>
          <cell r="E15337" t="str">
            <v>H</v>
          </cell>
          <cell r="F15337">
            <v>0.109</v>
          </cell>
          <cell r="G15337">
            <v>10.06</v>
          </cell>
          <cell r="H15337">
            <v>1.1000000000000001</v>
          </cell>
        </row>
        <row r="15338">
          <cell r="B15338">
            <v>1</v>
          </cell>
          <cell r="C15338" t="str">
            <v>4750</v>
          </cell>
          <cell r="D15338" t="str">
            <v>PEDREIRO</v>
          </cell>
          <cell r="E15338" t="str">
            <v>H</v>
          </cell>
          <cell r="F15338">
            <v>0.21</v>
          </cell>
          <cell r="G15338">
            <v>9.68</v>
          </cell>
          <cell r="H15338">
            <v>2.0299999999999998</v>
          </cell>
        </row>
        <row r="15339">
          <cell r="B15339">
            <v>2</v>
          </cell>
          <cell r="C15339" t="str">
            <v>650</v>
          </cell>
          <cell r="D15339" t="str">
            <v>BLOCO VEDACAO CONCRETO 10 X 20 X 40CM</v>
          </cell>
          <cell r="E15339" t="str">
            <v>UN</v>
          </cell>
          <cell r="F15339">
            <v>1.1000000000000001</v>
          </cell>
          <cell r="G15339">
            <v>0.86</v>
          </cell>
          <cell r="H15339">
            <v>0.95</v>
          </cell>
        </row>
        <row r="15340">
          <cell r="B15340" t="str">
            <v>A</v>
          </cell>
          <cell r="C15340" t="str">
            <v>6028</v>
          </cell>
          <cell r="D15340" t="str">
            <v xml:space="preserve">ARGAMASSA TRACO 1:2:8 (CIMENTO, CAL E AREIA MEDIA NAO PENEIRADA), PREPARO MANUAL                                                                                                                        </v>
          </cell>
          <cell r="E15340" t="str">
            <v xml:space="preserve">M3    </v>
          </cell>
          <cell r="F15340">
            <v>7.6800000000000002E-3</v>
          </cell>
          <cell r="G15340">
            <v>282.75</v>
          </cell>
          <cell r="H15340">
            <v>2.17</v>
          </cell>
        </row>
        <row r="15341">
          <cell r="D15341" t="str">
            <v>Custo Direto Total</v>
          </cell>
          <cell r="H15341">
            <v>6.25</v>
          </cell>
        </row>
        <row r="15342">
          <cell r="D15342" t="str">
            <v>Taxa de BDI %</v>
          </cell>
          <cell r="F15342">
            <v>1E-8</v>
          </cell>
          <cell r="H15342">
            <v>0</v>
          </cell>
        </row>
        <row r="15343">
          <cell r="D15343" t="str">
            <v>Total da Composição</v>
          </cell>
          <cell r="H15343">
            <v>6.25</v>
          </cell>
        </row>
        <row r="15344">
          <cell r="A15344" t="str">
            <v>73998/001</v>
          </cell>
          <cell r="B15344" t="str">
            <v>ALVENARIA DE BLOCOS DE CONCRETO VEDACAO 10X20X40CM, ESPESSURA 10CM, ASSENTADOS COM ARGAMASSA TRACO 1:0,5:11 (CIMENTO, CAL E AREIA)</v>
          </cell>
          <cell r="E15344" t="str">
            <v xml:space="preserve">M2    </v>
          </cell>
          <cell r="F15344" t="str">
            <v>Coeficiente</v>
          </cell>
          <cell r="G15344" t="str">
            <v>Preço Unit.</v>
          </cell>
          <cell r="H15344" t="str">
            <v>Preço Total</v>
          </cell>
          <cell r="I15344">
            <v>23.85</v>
          </cell>
        </row>
        <row r="15345">
          <cell r="B15345">
            <v>1</v>
          </cell>
          <cell r="C15345" t="str">
            <v>4750</v>
          </cell>
          <cell r="D15345" t="str">
            <v>PEDREIRO</v>
          </cell>
          <cell r="E15345" t="str">
            <v>H</v>
          </cell>
          <cell r="F15345">
            <v>0.66</v>
          </cell>
          <cell r="G15345">
            <v>9.68</v>
          </cell>
          <cell r="H15345">
            <v>6.39</v>
          </cell>
        </row>
        <row r="15346">
          <cell r="B15346">
            <v>1</v>
          </cell>
          <cell r="C15346" t="str">
            <v>6111</v>
          </cell>
          <cell r="D15346" t="str">
            <v>SERVENTE</v>
          </cell>
          <cell r="E15346" t="str">
            <v>H</v>
          </cell>
          <cell r="F15346">
            <v>0.73</v>
          </cell>
          <cell r="G15346">
            <v>6.93</v>
          </cell>
          <cell r="H15346">
            <v>5.0599999999999996</v>
          </cell>
        </row>
        <row r="15347">
          <cell r="B15347">
            <v>2</v>
          </cell>
          <cell r="C15347" t="str">
            <v>370</v>
          </cell>
          <cell r="D15347" t="str">
            <v>AREIA MEDIA - POSTO JAZIDA / FORNECEDOR (SEM FRETE)</v>
          </cell>
          <cell r="E15347" t="str">
            <v>M3</v>
          </cell>
          <cell r="F15347">
            <v>8.3000000000000001E-3</v>
          </cell>
          <cell r="G15347">
            <v>45</v>
          </cell>
          <cell r="H15347">
            <v>0.37</v>
          </cell>
        </row>
        <row r="15348">
          <cell r="B15348">
            <v>2</v>
          </cell>
          <cell r="C15348" t="str">
            <v>650</v>
          </cell>
          <cell r="D15348" t="str">
            <v>BLOCO VEDACAO CONCRETO 10 X 20 X 40CM</v>
          </cell>
          <cell r="E15348" t="str">
            <v>UN</v>
          </cell>
          <cell r="F15348">
            <v>13.13</v>
          </cell>
          <cell r="G15348">
            <v>0.86</v>
          </cell>
          <cell r="H15348">
            <v>11.29</v>
          </cell>
        </row>
        <row r="15349">
          <cell r="B15349">
            <v>2</v>
          </cell>
          <cell r="C15349" t="str">
            <v>1106</v>
          </cell>
          <cell r="D15349" t="str">
            <v>CAL HIDRATADA, DE 1A. QUALIDADE, PARA ARGAMASSA</v>
          </cell>
          <cell r="E15349" t="str">
            <v>KG</v>
          </cell>
          <cell r="F15349">
            <v>0.32</v>
          </cell>
          <cell r="G15349">
            <v>0.57999999999999996</v>
          </cell>
          <cell r="H15349">
            <v>0.19</v>
          </cell>
        </row>
        <row r="15350">
          <cell r="B15350">
            <v>2</v>
          </cell>
          <cell r="C15350" t="str">
            <v>1379</v>
          </cell>
          <cell r="D15350" t="str">
            <v>CIMENTO PORTLAND COMUM CP I- 32</v>
          </cell>
          <cell r="E15350" t="str">
            <v>KG</v>
          </cell>
          <cell r="F15350">
            <v>1.25</v>
          </cell>
          <cell r="G15350">
            <v>0.44</v>
          </cell>
          <cell r="H15350">
            <v>0.55000000000000004</v>
          </cell>
        </row>
        <row r="15351">
          <cell r="D15351" t="str">
            <v>Custo Direto Total</v>
          </cell>
          <cell r="H15351">
            <v>23.85</v>
          </cell>
        </row>
        <row r="15352">
          <cell r="D15352" t="str">
            <v>Taxa de BDI %</v>
          </cell>
          <cell r="F15352">
            <v>1E-8</v>
          </cell>
          <cell r="H15352">
            <v>0</v>
          </cell>
        </row>
        <row r="15353">
          <cell r="D15353" t="str">
            <v>Total da Composição</v>
          </cell>
          <cell r="H15353">
            <v>23.85</v>
          </cell>
        </row>
        <row r="15354">
          <cell r="A15354" t="str">
            <v>73998/002</v>
          </cell>
          <cell r="B15354" t="str">
            <v>ALVENARIA DE BLOCOS DE CONCRETO VEDACAO TIPO CANALETA 15X20X40CM, ASSENTADOS COM ARGAMASSA TRACO 1:0,5:11 (CIMENTO, CAL E AREIA)</v>
          </cell>
          <cell r="E15354" t="str">
            <v xml:space="preserve">M2    </v>
          </cell>
          <cell r="F15354" t="str">
            <v>Coeficiente</v>
          </cell>
          <cell r="G15354" t="str">
            <v>Preço Unit.</v>
          </cell>
          <cell r="H15354" t="str">
            <v>Preço Total</v>
          </cell>
          <cell r="I15354">
            <v>33.290000000000006</v>
          </cell>
        </row>
        <row r="15355">
          <cell r="B15355">
            <v>1</v>
          </cell>
          <cell r="C15355" t="str">
            <v>4750</v>
          </cell>
          <cell r="D15355" t="str">
            <v>PEDREIRO</v>
          </cell>
          <cell r="E15355" t="str">
            <v>H</v>
          </cell>
          <cell r="F15355">
            <v>0.7</v>
          </cell>
          <cell r="G15355">
            <v>9.68</v>
          </cell>
          <cell r="H15355">
            <v>6.78</v>
          </cell>
        </row>
        <row r="15356">
          <cell r="B15356">
            <v>1</v>
          </cell>
          <cell r="C15356" t="str">
            <v>6111</v>
          </cell>
          <cell r="D15356" t="str">
            <v>SERVENTE</v>
          </cell>
          <cell r="E15356" t="str">
            <v>H</v>
          </cell>
          <cell r="F15356">
            <v>0.81</v>
          </cell>
          <cell r="G15356">
            <v>6.93</v>
          </cell>
          <cell r="H15356">
            <v>5.61</v>
          </cell>
        </row>
        <row r="15357">
          <cell r="B15357">
            <v>2</v>
          </cell>
          <cell r="C15357" t="str">
            <v>370</v>
          </cell>
          <cell r="D15357" t="str">
            <v>AREIA MEDIA - POSTO JAZIDA / FORNECEDOR (SEM FRETE)</v>
          </cell>
          <cell r="E15357" t="str">
            <v>M3</v>
          </cell>
          <cell r="F15357">
            <v>1.2999999999999999E-2</v>
          </cell>
          <cell r="G15357">
            <v>45</v>
          </cell>
          <cell r="H15357">
            <v>0.59</v>
          </cell>
        </row>
        <row r="15358">
          <cell r="B15358">
            <v>2</v>
          </cell>
          <cell r="C15358" t="str">
            <v>659</v>
          </cell>
          <cell r="D15358" t="str">
            <v>CANALETA CONCRETO 15 X 20 X 20CM</v>
          </cell>
          <cell r="E15358" t="str">
            <v>UN</v>
          </cell>
          <cell r="F15358">
            <v>26.26</v>
          </cell>
          <cell r="G15358">
            <v>0.73</v>
          </cell>
          <cell r="H15358">
            <v>19.170000000000002</v>
          </cell>
        </row>
        <row r="15359">
          <cell r="B15359">
            <v>2</v>
          </cell>
          <cell r="C15359" t="str">
            <v>1106</v>
          </cell>
          <cell r="D15359" t="str">
            <v>CAL HIDRATADA, DE 1A. QUALIDADE, PARA ARGAMASSA</v>
          </cell>
          <cell r="E15359" t="str">
            <v>KG</v>
          </cell>
          <cell r="F15359">
            <v>0.49</v>
          </cell>
          <cell r="G15359">
            <v>0.57999999999999996</v>
          </cell>
          <cell r="H15359">
            <v>0.28000000000000003</v>
          </cell>
        </row>
        <row r="15360">
          <cell r="B15360">
            <v>2</v>
          </cell>
          <cell r="C15360" t="str">
            <v>1379</v>
          </cell>
          <cell r="D15360" t="str">
            <v>CIMENTO PORTLAND COMUM CP I- 32</v>
          </cell>
          <cell r="E15360" t="str">
            <v>KG</v>
          </cell>
          <cell r="F15360">
            <v>1.95</v>
          </cell>
          <cell r="G15360">
            <v>0.44</v>
          </cell>
          <cell r="H15360">
            <v>0.86</v>
          </cell>
        </row>
        <row r="15361">
          <cell r="D15361" t="str">
            <v>Custo Direto Total</v>
          </cell>
          <cell r="H15361">
            <v>33.290000000000006</v>
          </cell>
        </row>
        <row r="15362">
          <cell r="D15362" t="str">
            <v>Taxa de BDI %</v>
          </cell>
          <cell r="F15362">
            <v>1E-8</v>
          </cell>
          <cell r="H15362">
            <v>0</v>
          </cell>
        </row>
        <row r="15363">
          <cell r="D15363" t="str">
            <v>Total da Composição</v>
          </cell>
          <cell r="H15363">
            <v>33.290000000000006</v>
          </cell>
        </row>
        <row r="15364">
          <cell r="A15364" t="str">
            <v>73998/003</v>
          </cell>
          <cell r="B15364" t="str">
            <v>ALV ESTRUTURAL BL CONC 15X20X40CM -4.5MPA, ARG.CIM/CAL/AREIA 1:5:11</v>
          </cell>
          <cell r="E15364" t="str">
            <v xml:space="preserve">M2    </v>
          </cell>
          <cell r="F15364" t="str">
            <v>Coeficiente</v>
          </cell>
          <cell r="G15364" t="str">
            <v>Preço Unit.</v>
          </cell>
          <cell r="H15364" t="str">
            <v>Preço Total</v>
          </cell>
          <cell r="I15364">
            <v>32.119999999999997</v>
          </cell>
        </row>
        <row r="15365">
          <cell r="B15365">
            <v>1</v>
          </cell>
          <cell r="C15365" t="str">
            <v>4750</v>
          </cell>
          <cell r="D15365" t="str">
            <v>PEDREIRO</v>
          </cell>
          <cell r="E15365" t="str">
            <v>H</v>
          </cell>
          <cell r="F15365">
            <v>0.66</v>
          </cell>
          <cell r="G15365">
            <v>9.68</v>
          </cell>
          <cell r="H15365">
            <v>6.39</v>
          </cell>
        </row>
        <row r="15366">
          <cell r="B15366">
            <v>1</v>
          </cell>
          <cell r="C15366" t="str">
            <v>6111</v>
          </cell>
          <cell r="D15366" t="str">
            <v>SERVENTE</v>
          </cell>
          <cell r="E15366" t="str">
            <v>H</v>
          </cell>
          <cell r="F15366">
            <v>0.73</v>
          </cell>
          <cell r="G15366">
            <v>6.93</v>
          </cell>
          <cell r="H15366">
            <v>5.0599999999999996</v>
          </cell>
        </row>
        <row r="15367">
          <cell r="B15367">
            <v>2</v>
          </cell>
          <cell r="C15367" t="str">
            <v>370</v>
          </cell>
          <cell r="D15367" t="str">
            <v>AREIA MEDIA - POSTO JAZIDA / FORNECEDOR (SEM FRETE)</v>
          </cell>
          <cell r="E15367" t="str">
            <v>M3</v>
          </cell>
          <cell r="F15367">
            <v>8.3000000000000001E-3</v>
          </cell>
          <cell r="G15367">
            <v>45</v>
          </cell>
          <cell r="H15367">
            <v>0.37</v>
          </cell>
        </row>
        <row r="15368">
          <cell r="B15368">
            <v>2</v>
          </cell>
          <cell r="C15368" t="str">
            <v>1106</v>
          </cell>
          <cell r="D15368" t="str">
            <v>CAL HIDRATADA, DE 1A. QUALIDADE, PARA ARGAMASSA</v>
          </cell>
          <cell r="E15368" t="str">
            <v>KG</v>
          </cell>
          <cell r="F15368">
            <v>0.32</v>
          </cell>
          <cell r="G15368">
            <v>0.57999999999999996</v>
          </cell>
          <cell r="H15368">
            <v>0.19</v>
          </cell>
        </row>
        <row r="15369">
          <cell r="B15369">
            <v>2</v>
          </cell>
          <cell r="C15369" t="str">
            <v>1379</v>
          </cell>
          <cell r="D15369" t="str">
            <v>CIMENTO PORTLAND COMUM CP I- 32</v>
          </cell>
          <cell r="E15369" t="str">
            <v>KG</v>
          </cell>
          <cell r="F15369">
            <v>1.25</v>
          </cell>
          <cell r="G15369">
            <v>0.44</v>
          </cell>
          <cell r="H15369">
            <v>0.55000000000000004</v>
          </cell>
        </row>
        <row r="15370">
          <cell r="B15370">
            <v>2</v>
          </cell>
          <cell r="C15370" t="str">
            <v>25070</v>
          </cell>
          <cell r="D15370" t="str">
            <v>BLOCO CONCRETO ESTRUTURAL FCK 4,5MPA 14X19X39CM NBR 6136 PAREDE=&gt;25MM</v>
          </cell>
          <cell r="E15370" t="str">
            <v>UN</v>
          </cell>
          <cell r="F15370">
            <v>13.13</v>
          </cell>
          <cell r="G15370">
            <v>1.49</v>
          </cell>
          <cell r="H15370">
            <v>19.559999999999999</v>
          </cell>
        </row>
        <row r="15371">
          <cell r="D15371" t="str">
            <v>Custo Direto Total</v>
          </cell>
          <cell r="H15371">
            <v>32.119999999999997</v>
          </cell>
        </row>
        <row r="15372">
          <cell r="D15372" t="str">
            <v>Taxa de BDI %</v>
          </cell>
          <cell r="F15372">
            <v>1E-8</v>
          </cell>
          <cell r="H15372">
            <v>0</v>
          </cell>
        </row>
        <row r="15373">
          <cell r="D15373" t="str">
            <v>Total da Composição</v>
          </cell>
          <cell r="H15373">
            <v>32.119999999999997</v>
          </cell>
        </row>
        <row r="15374">
          <cell r="A15374" t="str">
            <v>73998/004</v>
          </cell>
          <cell r="B15374" t="str">
            <v>ALVENARIA DE BLOCOS DE CONCRETO ESTRUTURAL 15X20X40CM, ESPESSURA 15CM,ASSENTADOS COM ARGAMASSA TRACO 1:0,25:4 (CIMENTO, CAL E AREIA)</v>
          </cell>
          <cell r="E15374" t="str">
            <v xml:space="preserve">M2    </v>
          </cell>
          <cell r="F15374" t="str">
            <v>Coeficiente</v>
          </cell>
          <cell r="G15374" t="str">
            <v>Preço Unit.</v>
          </cell>
          <cell r="H15374" t="str">
            <v>Preço Total</v>
          </cell>
          <cell r="I15374">
            <v>36.870000000000005</v>
          </cell>
        </row>
        <row r="15375">
          <cell r="B15375">
            <v>1</v>
          </cell>
          <cell r="C15375" t="str">
            <v>4750</v>
          </cell>
          <cell r="D15375" t="str">
            <v>PEDREIRO</v>
          </cell>
          <cell r="E15375" t="str">
            <v>H</v>
          </cell>
          <cell r="F15375">
            <v>0.8</v>
          </cell>
          <cell r="G15375">
            <v>9.68</v>
          </cell>
          <cell r="H15375">
            <v>7.74</v>
          </cell>
        </row>
        <row r="15376">
          <cell r="B15376">
            <v>1</v>
          </cell>
          <cell r="C15376" t="str">
            <v>6111</v>
          </cell>
          <cell r="D15376" t="str">
            <v>SERVENTE</v>
          </cell>
          <cell r="E15376" t="str">
            <v>H</v>
          </cell>
          <cell r="F15376">
            <v>0.91</v>
          </cell>
          <cell r="G15376">
            <v>6.93</v>
          </cell>
          <cell r="H15376">
            <v>6.31</v>
          </cell>
        </row>
        <row r="15377">
          <cell r="B15377">
            <v>2</v>
          </cell>
          <cell r="C15377" t="str">
            <v>370</v>
          </cell>
          <cell r="D15377" t="str">
            <v>AREIA MEDIA - POSTO JAZIDA / FORNECEDOR (SEM FRETE)</v>
          </cell>
          <cell r="E15377" t="str">
            <v>M3</v>
          </cell>
          <cell r="F15377">
            <v>1.2999999999999999E-2</v>
          </cell>
          <cell r="G15377">
            <v>45</v>
          </cell>
          <cell r="H15377">
            <v>0.59</v>
          </cell>
        </row>
        <row r="15378">
          <cell r="B15378">
            <v>2</v>
          </cell>
          <cell r="C15378" t="str">
            <v>1106</v>
          </cell>
          <cell r="D15378" t="str">
            <v>CAL HIDRATADA, DE 1A. QUALIDADE, PARA ARGAMASSA</v>
          </cell>
          <cell r="E15378" t="str">
            <v>KG</v>
          </cell>
          <cell r="F15378">
            <v>0.65</v>
          </cell>
          <cell r="G15378">
            <v>0.57999999999999996</v>
          </cell>
          <cell r="H15378">
            <v>0.38</v>
          </cell>
        </row>
        <row r="15379">
          <cell r="B15379">
            <v>2</v>
          </cell>
          <cell r="C15379" t="str">
            <v>1379</v>
          </cell>
          <cell r="D15379" t="str">
            <v>CIMENTO PORTLAND COMUM CP I- 32</v>
          </cell>
          <cell r="E15379" t="str">
            <v>KG</v>
          </cell>
          <cell r="F15379">
            <v>5.2</v>
          </cell>
          <cell r="G15379">
            <v>0.44</v>
          </cell>
          <cell r="H15379">
            <v>2.29</v>
          </cell>
        </row>
        <row r="15380">
          <cell r="B15380">
            <v>2</v>
          </cell>
          <cell r="C15380" t="str">
            <v>25070</v>
          </cell>
          <cell r="D15380" t="str">
            <v>BLOCO CONCRETO ESTRUTURAL FCK 4,5MPA 14X19X39CM NBR 6136 PAREDE=&gt;25MM</v>
          </cell>
          <cell r="E15380" t="str">
            <v>UN</v>
          </cell>
          <cell r="F15380">
            <v>13.13</v>
          </cell>
          <cell r="G15380">
            <v>1.49</v>
          </cell>
          <cell r="H15380">
            <v>19.559999999999999</v>
          </cell>
        </row>
        <row r="15381">
          <cell r="D15381" t="str">
            <v>Custo Direto Total</v>
          </cell>
          <cell r="H15381">
            <v>36.870000000000005</v>
          </cell>
        </row>
        <row r="15382">
          <cell r="D15382" t="str">
            <v>Taxa de BDI %</v>
          </cell>
          <cell r="F15382">
            <v>1E-8</v>
          </cell>
          <cell r="H15382">
            <v>0</v>
          </cell>
        </row>
        <row r="15383">
          <cell r="D15383" t="str">
            <v>Total da Composição</v>
          </cell>
          <cell r="H15383">
            <v>36.870000000000005</v>
          </cell>
        </row>
        <row r="15384">
          <cell r="A15384" t="str">
            <v>73998/005</v>
          </cell>
          <cell r="B15384" t="str">
            <v>ALVENARIA DE BLOCOS DE CONCRETO ESTRUTURAL TIPO CANALETA 10X20X20CM, ASSENTADOS COM ARGAMASSA TRACO 1:0,25:4 (CIMENTO, CAL E AREIA)</v>
          </cell>
          <cell r="E15384" t="str">
            <v xml:space="preserve">M2    </v>
          </cell>
          <cell r="F15384" t="str">
            <v>Coeficiente</v>
          </cell>
          <cell r="G15384" t="str">
            <v>Preço Unit.</v>
          </cell>
          <cell r="H15384" t="str">
            <v>Preço Total</v>
          </cell>
          <cell r="I15384">
            <v>25.69</v>
          </cell>
        </row>
        <row r="15385">
          <cell r="B15385">
            <v>1</v>
          </cell>
          <cell r="C15385" t="str">
            <v>4750</v>
          </cell>
          <cell r="D15385" t="str">
            <v>PEDREIRO</v>
          </cell>
          <cell r="E15385" t="str">
            <v>H</v>
          </cell>
          <cell r="F15385">
            <v>0.66</v>
          </cell>
          <cell r="G15385">
            <v>9.68</v>
          </cell>
          <cell r="H15385">
            <v>6.39</v>
          </cell>
        </row>
        <row r="15386">
          <cell r="B15386">
            <v>1</v>
          </cell>
          <cell r="C15386" t="str">
            <v>6111</v>
          </cell>
          <cell r="D15386" t="str">
            <v>SERVENTE</v>
          </cell>
          <cell r="E15386" t="str">
            <v>H</v>
          </cell>
          <cell r="F15386">
            <v>0.73</v>
          </cell>
          <cell r="G15386">
            <v>6.93</v>
          </cell>
          <cell r="H15386">
            <v>5.0599999999999996</v>
          </cell>
        </row>
        <row r="15387">
          <cell r="B15387">
            <v>2</v>
          </cell>
          <cell r="C15387" t="str">
            <v>370</v>
          </cell>
          <cell r="D15387" t="str">
            <v>AREIA MEDIA - POSTO JAZIDA / FORNECEDOR (SEM FRETE)</v>
          </cell>
          <cell r="E15387" t="str">
            <v>M3</v>
          </cell>
          <cell r="F15387">
            <v>8.3000000000000001E-3</v>
          </cell>
          <cell r="G15387">
            <v>45</v>
          </cell>
          <cell r="H15387">
            <v>0.37</v>
          </cell>
        </row>
        <row r="15388">
          <cell r="B15388">
            <v>2</v>
          </cell>
          <cell r="C15388" t="str">
            <v>658</v>
          </cell>
          <cell r="D15388" t="str">
            <v>CANALETA CONCRETO 10 X 20 X 20CM</v>
          </cell>
          <cell r="E15388" t="str">
            <v>UN</v>
          </cell>
          <cell r="F15388">
            <v>26.26</v>
          </cell>
          <cell r="G15388">
            <v>0.5</v>
          </cell>
          <cell r="H15388">
            <v>13.13</v>
          </cell>
        </row>
        <row r="15389">
          <cell r="B15389">
            <v>2</v>
          </cell>
          <cell r="C15389" t="str">
            <v>1106</v>
          </cell>
          <cell r="D15389" t="str">
            <v>CAL HIDRATADA, DE 1A. QUALIDADE, PARA ARGAMASSA</v>
          </cell>
          <cell r="E15389" t="str">
            <v>KG</v>
          </cell>
          <cell r="F15389">
            <v>0.32</v>
          </cell>
          <cell r="G15389">
            <v>0.57999999999999996</v>
          </cell>
          <cell r="H15389">
            <v>0.19</v>
          </cell>
        </row>
        <row r="15390">
          <cell r="B15390">
            <v>2</v>
          </cell>
          <cell r="C15390" t="str">
            <v>1379</v>
          </cell>
          <cell r="D15390" t="str">
            <v>CIMENTO PORTLAND COMUM CP I- 32</v>
          </cell>
          <cell r="E15390" t="str">
            <v>KG</v>
          </cell>
          <cell r="F15390">
            <v>1.25</v>
          </cell>
          <cell r="G15390">
            <v>0.44</v>
          </cell>
          <cell r="H15390">
            <v>0.55000000000000004</v>
          </cell>
        </row>
        <row r="15391">
          <cell r="D15391" t="str">
            <v>Custo Direto Total</v>
          </cell>
          <cell r="H15391">
            <v>25.69</v>
          </cell>
        </row>
        <row r="15392">
          <cell r="D15392" t="str">
            <v>Taxa de BDI %</v>
          </cell>
          <cell r="F15392">
            <v>1E-8</v>
          </cell>
          <cell r="H15392">
            <v>0</v>
          </cell>
        </row>
        <row r="15393">
          <cell r="D15393" t="str">
            <v>Total da Composição</v>
          </cell>
          <cell r="H15393">
            <v>25.69</v>
          </cell>
        </row>
        <row r="15394">
          <cell r="A15394" t="str">
            <v>73998/006</v>
          </cell>
          <cell r="B15394" t="str">
            <v>ALVENARIA DE BLOCOS DE CONCRETO ESTRUTURAL 20X20X40CM, ESPESSURA 20CM,ASSENTADOS COM ARGAMASSA TRACO 1:0,25:4 (CIMENTO, CAL E AREIA)</v>
          </cell>
          <cell r="E15394" t="str">
            <v xml:space="preserve">M2    </v>
          </cell>
          <cell r="F15394" t="str">
            <v>Coeficiente</v>
          </cell>
          <cell r="G15394" t="str">
            <v>Preço Unit.</v>
          </cell>
          <cell r="H15394" t="str">
            <v>Preço Total</v>
          </cell>
          <cell r="I15394">
            <v>43.260000000000005</v>
          </cell>
        </row>
        <row r="15395">
          <cell r="B15395">
            <v>1</v>
          </cell>
          <cell r="C15395" t="str">
            <v>4750</v>
          </cell>
          <cell r="D15395" t="str">
            <v>PEDREIRO</v>
          </cell>
          <cell r="E15395" t="str">
            <v>H</v>
          </cell>
          <cell r="F15395">
            <v>0.8</v>
          </cell>
          <cell r="G15395">
            <v>9.68</v>
          </cell>
          <cell r="H15395">
            <v>7.74</v>
          </cell>
        </row>
        <row r="15396">
          <cell r="B15396">
            <v>1</v>
          </cell>
          <cell r="C15396" t="str">
            <v>6111</v>
          </cell>
          <cell r="D15396" t="str">
            <v>SERVENTE</v>
          </cell>
          <cell r="E15396" t="str">
            <v>H</v>
          </cell>
          <cell r="F15396">
            <v>0.95</v>
          </cell>
          <cell r="G15396">
            <v>6.93</v>
          </cell>
          <cell r="H15396">
            <v>6.58</v>
          </cell>
        </row>
        <row r="15397">
          <cell r="B15397">
            <v>2</v>
          </cell>
          <cell r="C15397" t="str">
            <v>370</v>
          </cell>
          <cell r="D15397" t="str">
            <v>AREIA MEDIA - POSTO JAZIDA / FORNECEDOR (SEM FRETE)</v>
          </cell>
          <cell r="E15397" t="str">
            <v>M3</v>
          </cell>
          <cell r="F15397">
            <v>1.7600000000000001E-2</v>
          </cell>
          <cell r="G15397">
            <v>45</v>
          </cell>
          <cell r="H15397">
            <v>0.79</v>
          </cell>
        </row>
        <row r="15398">
          <cell r="B15398">
            <v>2</v>
          </cell>
          <cell r="C15398" t="str">
            <v>1106</v>
          </cell>
          <cell r="D15398" t="str">
            <v>CAL HIDRATADA, DE 1A. QUALIDADE, PARA ARGAMASSA</v>
          </cell>
          <cell r="E15398" t="str">
            <v>KG</v>
          </cell>
          <cell r="F15398">
            <v>0.88</v>
          </cell>
          <cell r="G15398">
            <v>0.57999999999999996</v>
          </cell>
          <cell r="H15398">
            <v>0.51</v>
          </cell>
        </row>
        <row r="15399">
          <cell r="B15399">
            <v>2</v>
          </cell>
          <cell r="C15399" t="str">
            <v>1379</v>
          </cell>
          <cell r="D15399" t="str">
            <v>CIMENTO PORTLAND COMUM CP I- 32</v>
          </cell>
          <cell r="E15399" t="str">
            <v>KG</v>
          </cell>
          <cell r="F15399">
            <v>7.03</v>
          </cell>
          <cell r="G15399">
            <v>0.44</v>
          </cell>
          <cell r="H15399">
            <v>3.09</v>
          </cell>
        </row>
        <row r="15400">
          <cell r="B15400">
            <v>2</v>
          </cell>
          <cell r="C15400" t="str">
            <v>25067</v>
          </cell>
          <cell r="D15400" t="str">
            <v>BLOCO CONCRETO ESTRUTURAL FCK 4,5MPA 19X19X39CM NBR 6136 PAREDE TRANS-VERSAL =&gt;25MM E LONGITUDINAL =&gt;32MM</v>
          </cell>
          <cell r="E15400" t="str">
            <v>UN</v>
          </cell>
          <cell r="F15400">
            <v>13.13</v>
          </cell>
          <cell r="G15400">
            <v>1.87</v>
          </cell>
          <cell r="H15400">
            <v>24.55</v>
          </cell>
        </row>
        <row r="15401">
          <cell r="D15401" t="str">
            <v>Custo Direto Total</v>
          </cell>
          <cell r="H15401">
            <v>43.260000000000005</v>
          </cell>
        </row>
        <row r="15402">
          <cell r="D15402" t="str">
            <v>Taxa de BDI %</v>
          </cell>
          <cell r="F15402">
            <v>1E-8</v>
          </cell>
          <cell r="H15402">
            <v>0</v>
          </cell>
        </row>
        <row r="15403">
          <cell r="D15403" t="str">
            <v>Total da Composição</v>
          </cell>
          <cell r="H15403">
            <v>43.260000000000005</v>
          </cell>
        </row>
        <row r="15404">
          <cell r="A15404" t="str">
            <v>73998/007</v>
          </cell>
          <cell r="B15404" t="str">
            <v>ALVENARIA DE BLOCOS DE CONCRETO VEDACAO 20X20X40CM, ESPESSURA 20CM, ASSENTADOS COM ARGAMASSA TRACO 1:0,5:8 (CIMENTO, CAL E AREIA)</v>
          </cell>
          <cell r="E15404" t="str">
            <v xml:space="preserve">M2    </v>
          </cell>
          <cell r="F15404" t="str">
            <v>Coeficiente</v>
          </cell>
          <cell r="G15404" t="str">
            <v>Preço Unit.</v>
          </cell>
          <cell r="H15404" t="str">
            <v>Preço Total</v>
          </cell>
          <cell r="I15404">
            <v>30.45</v>
          </cell>
        </row>
        <row r="15405">
          <cell r="B15405">
            <v>1</v>
          </cell>
          <cell r="C15405" t="str">
            <v>4750</v>
          </cell>
          <cell r="D15405" t="str">
            <v>PEDREIRO</v>
          </cell>
          <cell r="E15405" t="str">
            <v>H</v>
          </cell>
          <cell r="F15405">
            <v>0.75</v>
          </cell>
          <cell r="G15405">
            <v>9.68</v>
          </cell>
          <cell r="H15405">
            <v>7.26</v>
          </cell>
        </row>
        <row r="15406">
          <cell r="B15406">
            <v>1</v>
          </cell>
          <cell r="C15406" t="str">
            <v>6111</v>
          </cell>
          <cell r="D15406" t="str">
            <v>SERVENTE</v>
          </cell>
          <cell r="E15406" t="str">
            <v>H</v>
          </cell>
          <cell r="F15406">
            <v>0.75</v>
          </cell>
          <cell r="G15406">
            <v>6.93</v>
          </cell>
          <cell r="H15406">
            <v>5.2</v>
          </cell>
        </row>
        <row r="15407">
          <cell r="B15407">
            <v>2</v>
          </cell>
          <cell r="C15407" t="str">
            <v>654</v>
          </cell>
          <cell r="D15407" t="str">
            <v>BLOCO VEDACAO CONCRETO 20 X 20 X 40CM</v>
          </cell>
          <cell r="E15407" t="str">
            <v>UN</v>
          </cell>
          <cell r="F15407">
            <v>12</v>
          </cell>
          <cell r="G15407">
            <v>1.26</v>
          </cell>
          <cell r="H15407">
            <v>15.12</v>
          </cell>
        </row>
        <row r="15408">
          <cell r="B15408" t="str">
            <v>A</v>
          </cell>
          <cell r="C15408" t="str">
            <v>6032</v>
          </cell>
          <cell r="D15408" t="str">
            <v xml:space="preserve">ARGAMASSA TRACO 1:0,5:8 (CIMENTO, CAL E AREIA MEDIA NAO PENEIRADA),PREPARO MECANICO                                                                                                                     </v>
          </cell>
          <cell r="E15408" t="str">
            <v xml:space="preserve">M3    </v>
          </cell>
          <cell r="F15408">
            <v>1.41E-2</v>
          </cell>
          <cell r="G15408">
            <v>203.87</v>
          </cell>
          <cell r="H15408">
            <v>2.87</v>
          </cell>
        </row>
        <row r="15409">
          <cell r="D15409" t="str">
            <v>Custo Direto Total</v>
          </cell>
          <cell r="H15409">
            <v>30.45</v>
          </cell>
        </row>
        <row r="15410">
          <cell r="D15410" t="str">
            <v>Taxa de BDI %</v>
          </cell>
          <cell r="F15410">
            <v>1E-8</v>
          </cell>
          <cell r="H15410">
            <v>0</v>
          </cell>
        </row>
        <row r="15411">
          <cell r="D15411" t="str">
            <v>Total da Composição</v>
          </cell>
          <cell r="H15411">
            <v>30.45</v>
          </cell>
        </row>
        <row r="15412">
          <cell r="A15412" t="str">
            <v>73998/008</v>
          </cell>
          <cell r="B15412" t="str">
            <v>ALVENARIA DE BLOCOS DE CONCRETO VEDACAO 10X20X40CM, ESPESSURA 10CM, ASSENTADOS COM PASTA DE ARGAMASSA COLANTE</v>
          </cell>
          <cell r="E15412" t="str">
            <v xml:space="preserve">M2    </v>
          </cell>
          <cell r="F15412" t="str">
            <v>Coeficiente</v>
          </cell>
          <cell r="G15412" t="str">
            <v>Preço Unit.</v>
          </cell>
          <cell r="H15412" t="str">
            <v>Preço Total</v>
          </cell>
          <cell r="I15412">
            <v>16.939999999999998</v>
          </cell>
        </row>
        <row r="15413">
          <cell r="B15413">
            <v>1</v>
          </cell>
          <cell r="C15413" t="str">
            <v>4750</v>
          </cell>
          <cell r="D15413" t="str">
            <v>PEDREIRO</v>
          </cell>
          <cell r="E15413" t="str">
            <v>H</v>
          </cell>
          <cell r="F15413">
            <v>0.4</v>
          </cell>
          <cell r="G15413">
            <v>9.68</v>
          </cell>
          <cell r="H15413">
            <v>3.87</v>
          </cell>
        </row>
        <row r="15414">
          <cell r="B15414">
            <v>1</v>
          </cell>
          <cell r="C15414" t="str">
            <v>6111</v>
          </cell>
          <cell r="D15414" t="str">
            <v>SERVENTE</v>
          </cell>
          <cell r="E15414" t="str">
            <v>H</v>
          </cell>
          <cell r="F15414">
            <v>0.04</v>
          </cell>
          <cell r="G15414">
            <v>6.93</v>
          </cell>
          <cell r="H15414">
            <v>0.28000000000000003</v>
          </cell>
        </row>
        <row r="15415">
          <cell r="B15415">
            <v>2</v>
          </cell>
          <cell r="C15415" t="str">
            <v>650</v>
          </cell>
          <cell r="D15415" t="str">
            <v>BLOCO VEDACAO CONCRETO 10 X 20 X 40CM</v>
          </cell>
          <cell r="E15415" t="str">
            <v>UN</v>
          </cell>
          <cell r="F15415">
            <v>13.13</v>
          </cell>
          <cell r="G15415">
            <v>0.86</v>
          </cell>
          <cell r="H15415">
            <v>11.29</v>
          </cell>
        </row>
        <row r="15416">
          <cell r="B15416">
            <v>2</v>
          </cell>
          <cell r="C15416" t="str">
            <v>1381</v>
          </cell>
          <cell r="D15416" t="str">
            <v>ARGAMASSA OU CIMENTO COLANTE EM PO PARA FIXACAO DE PECAS CERAMICAS</v>
          </cell>
          <cell r="E15416" t="str">
            <v>KG</v>
          </cell>
          <cell r="F15416">
            <v>6</v>
          </cell>
          <cell r="G15416">
            <v>0.25</v>
          </cell>
          <cell r="H15416">
            <v>1.5</v>
          </cell>
        </row>
        <row r="15417">
          <cell r="D15417" t="str">
            <v>Custo Direto Total</v>
          </cell>
          <cell r="H15417">
            <v>16.939999999999998</v>
          </cell>
        </row>
        <row r="15418">
          <cell r="D15418" t="str">
            <v>Taxa de BDI %</v>
          </cell>
          <cell r="F15418">
            <v>1E-8</v>
          </cell>
          <cell r="H15418">
            <v>0</v>
          </cell>
        </row>
        <row r="15419">
          <cell r="D15419" t="str">
            <v>Total da Composição</v>
          </cell>
          <cell r="H15419">
            <v>16.939999999999998</v>
          </cell>
        </row>
        <row r="15420">
          <cell r="A15420" t="str">
            <v>73998/009</v>
          </cell>
          <cell r="B15420" t="str">
            <v>ALVENARIA DE BLOCOS DE CONCRETO VEDACAO 15X20X40CM, ESPESSURA 15CM, ASSENTADOS COM ARGAMASSA TRACO 1:0,5:8 (CIMENTO, CAL E AREIA)</v>
          </cell>
          <cell r="E15420" t="str">
            <v xml:space="preserve">M2    </v>
          </cell>
          <cell r="F15420" t="str">
            <v>Coeficiente</v>
          </cell>
          <cell r="G15420" t="str">
            <v>Preço Unit.</v>
          </cell>
          <cell r="H15420" t="str">
            <v>Preço Total</v>
          </cell>
          <cell r="I15420">
            <v>26.490000000000002</v>
          </cell>
        </row>
        <row r="15421">
          <cell r="B15421">
            <v>1</v>
          </cell>
          <cell r="C15421" t="str">
            <v>4750</v>
          </cell>
          <cell r="D15421" t="str">
            <v>PEDREIRO</v>
          </cell>
          <cell r="E15421" t="str">
            <v>H</v>
          </cell>
          <cell r="F15421">
            <v>0.7</v>
          </cell>
          <cell r="G15421">
            <v>9.68</v>
          </cell>
          <cell r="H15421">
            <v>6.78</v>
          </cell>
        </row>
        <row r="15422">
          <cell r="B15422">
            <v>1</v>
          </cell>
          <cell r="C15422" t="str">
            <v>6111</v>
          </cell>
          <cell r="D15422" t="str">
            <v>SERVENTE</v>
          </cell>
          <cell r="E15422" t="str">
            <v>H</v>
          </cell>
          <cell r="F15422">
            <v>0.7</v>
          </cell>
          <cell r="G15422">
            <v>6.93</v>
          </cell>
          <cell r="H15422">
            <v>4.8499999999999996</v>
          </cell>
        </row>
        <row r="15423">
          <cell r="B15423">
            <v>2</v>
          </cell>
          <cell r="C15423" t="str">
            <v>651</v>
          </cell>
          <cell r="D15423" t="str">
            <v>BLOCO VEDACAO CONCRETO 15 X 20 X 40CM</v>
          </cell>
          <cell r="E15423" t="str">
            <v>UN</v>
          </cell>
          <cell r="F15423">
            <v>12</v>
          </cell>
          <cell r="G15423">
            <v>1.06</v>
          </cell>
          <cell r="H15423">
            <v>12.72</v>
          </cell>
        </row>
        <row r="15424">
          <cell r="B15424" t="str">
            <v>A</v>
          </cell>
          <cell r="C15424" t="str">
            <v>6032</v>
          </cell>
          <cell r="D15424" t="str">
            <v xml:space="preserve">ARGAMASSA TRACO 1:0,5:8 (CIMENTO, CAL E AREIA MEDIA NAO PENEIRADA),PREPARO MECANICO                                                                                                                     </v>
          </cell>
          <cell r="E15424" t="str">
            <v xml:space="preserve">M3    </v>
          </cell>
          <cell r="F15424">
            <v>1.0500000000000001E-2</v>
          </cell>
          <cell r="G15424">
            <v>203.87</v>
          </cell>
          <cell r="H15424">
            <v>2.14</v>
          </cell>
        </row>
        <row r="15425">
          <cell r="D15425" t="str">
            <v>Custo Direto Total</v>
          </cell>
          <cell r="H15425">
            <v>26.490000000000002</v>
          </cell>
        </row>
        <row r="15426">
          <cell r="D15426" t="str">
            <v>Taxa de BDI %</v>
          </cell>
          <cell r="F15426">
            <v>1E-8</v>
          </cell>
          <cell r="H15426">
            <v>0</v>
          </cell>
        </row>
        <row r="15427">
          <cell r="D15427" t="str">
            <v>Total da Composição</v>
          </cell>
          <cell r="H15427">
            <v>26.490000000000002</v>
          </cell>
        </row>
        <row r="15428">
          <cell r="A15428" t="str">
            <v>73998/010</v>
          </cell>
          <cell r="B15428" t="str">
            <v>ALVENARIA DE BLOCOS DE CONCRETO VEDACAO 10X20X40CM, ESPESSURA 10CM, ASSENTADOS COM ARGAMASSA TRACO 1:0,5:8 (CIMENTO, CAL E AREIA)</v>
          </cell>
          <cell r="E15428" t="str">
            <v xml:space="preserve">M2    </v>
          </cell>
          <cell r="F15428" t="str">
            <v>Coeficiente</v>
          </cell>
          <cell r="G15428" t="str">
            <v>Preço Unit.</v>
          </cell>
          <cell r="H15428" t="str">
            <v>Preço Total</v>
          </cell>
          <cell r="I15428">
            <v>21.72</v>
          </cell>
        </row>
        <row r="15429">
          <cell r="B15429">
            <v>1</v>
          </cell>
          <cell r="C15429" t="str">
            <v>4750</v>
          </cell>
          <cell r="D15429" t="str">
            <v>PEDREIRO</v>
          </cell>
          <cell r="E15429" t="str">
            <v>H</v>
          </cell>
          <cell r="F15429">
            <v>0.6</v>
          </cell>
          <cell r="G15429">
            <v>9.68</v>
          </cell>
          <cell r="H15429">
            <v>5.81</v>
          </cell>
        </row>
        <row r="15430">
          <cell r="B15430">
            <v>1</v>
          </cell>
          <cell r="C15430" t="str">
            <v>6111</v>
          </cell>
          <cell r="D15430" t="str">
            <v>SERVENTE</v>
          </cell>
          <cell r="E15430" t="str">
            <v>H</v>
          </cell>
          <cell r="F15430">
            <v>0.6</v>
          </cell>
          <cell r="G15430">
            <v>6.93</v>
          </cell>
          <cell r="H15430">
            <v>4.16</v>
          </cell>
        </row>
        <row r="15431">
          <cell r="B15431">
            <v>2</v>
          </cell>
          <cell r="C15431" t="str">
            <v>650</v>
          </cell>
          <cell r="D15431" t="str">
            <v>BLOCO VEDACAO CONCRETO 10 X 20 X 40CM</v>
          </cell>
          <cell r="E15431" t="str">
            <v>UN</v>
          </cell>
          <cell r="F15431">
            <v>12</v>
          </cell>
          <cell r="G15431">
            <v>0.86</v>
          </cell>
          <cell r="H15431">
            <v>10.32</v>
          </cell>
        </row>
        <row r="15432">
          <cell r="B15432" t="str">
            <v>A</v>
          </cell>
          <cell r="C15432" t="str">
            <v>6032</v>
          </cell>
          <cell r="D15432" t="str">
            <v xml:space="preserve">ARGAMASSA TRACO 1:0,5:8 (CIMENTO, CAL E AREIA MEDIA NAO PENEIRADA),PREPARO MECANICO                                                                                                                     </v>
          </cell>
          <cell r="E15432" t="str">
            <v xml:space="preserve">M3    </v>
          </cell>
          <cell r="F15432">
            <v>7.0000000000000001E-3</v>
          </cell>
          <cell r="G15432">
            <v>203.87</v>
          </cell>
          <cell r="H15432">
            <v>1.43</v>
          </cell>
        </row>
        <row r="15433">
          <cell r="D15433" t="str">
            <v>Custo Direto Total</v>
          </cell>
          <cell r="H15433">
            <v>21.72</v>
          </cell>
        </row>
        <row r="15434">
          <cell r="D15434" t="str">
            <v>Taxa de BDI %</v>
          </cell>
          <cell r="F15434">
            <v>1E-8</v>
          </cell>
          <cell r="H15434">
            <v>0</v>
          </cell>
        </row>
        <row r="15435">
          <cell r="D15435" t="str">
            <v>Total da Composição</v>
          </cell>
          <cell r="H15435">
            <v>21.72</v>
          </cell>
        </row>
        <row r="15436">
          <cell r="A15436" t="str">
            <v>73937/001</v>
          </cell>
          <cell r="B15436" t="str">
            <v>COBOGO DE CONCRETO (ELEMENTO VAZADO), 7X50X50CM, ASSENTADO COM ARGAMASSA TRACO 1:4 (CIMENTO E AREIA)</v>
          </cell>
          <cell r="E15436" t="str">
            <v xml:space="preserve">M2    </v>
          </cell>
          <cell r="F15436" t="str">
            <v>Coeficiente</v>
          </cell>
          <cell r="G15436" t="str">
            <v>Preço Unit.</v>
          </cell>
          <cell r="H15436" t="str">
            <v>Preço Total</v>
          </cell>
          <cell r="I15436">
            <v>53.809999999999995</v>
          </cell>
        </row>
        <row r="15437">
          <cell r="B15437">
            <v>1</v>
          </cell>
          <cell r="C15437" t="str">
            <v>4750</v>
          </cell>
          <cell r="D15437" t="str">
            <v>PEDREIRO</v>
          </cell>
          <cell r="E15437" t="str">
            <v>H</v>
          </cell>
          <cell r="F15437">
            <v>0.85</v>
          </cell>
          <cell r="G15437">
            <v>9.68</v>
          </cell>
          <cell r="H15437">
            <v>8.23</v>
          </cell>
        </row>
        <row r="15438">
          <cell r="B15438">
            <v>1</v>
          </cell>
          <cell r="C15438" t="str">
            <v>6111</v>
          </cell>
          <cell r="D15438" t="str">
            <v>SERVENTE</v>
          </cell>
          <cell r="E15438" t="str">
            <v>H</v>
          </cell>
          <cell r="F15438">
            <v>0.85</v>
          </cell>
          <cell r="G15438">
            <v>6.93</v>
          </cell>
          <cell r="H15438">
            <v>5.89</v>
          </cell>
        </row>
        <row r="15439">
          <cell r="B15439">
            <v>2</v>
          </cell>
          <cell r="C15439" t="str">
            <v>665</v>
          </cell>
          <cell r="D15439" t="str">
            <v>ELEMENTO VAZADO CONCRETO 50 X 50 X 7CM</v>
          </cell>
          <cell r="E15439" t="str">
            <v>UN</v>
          </cell>
          <cell r="F15439">
            <v>4</v>
          </cell>
          <cell r="G15439">
            <v>9.58</v>
          </cell>
          <cell r="H15439">
            <v>38.32</v>
          </cell>
        </row>
        <row r="15440">
          <cell r="B15440" t="str">
            <v>A</v>
          </cell>
          <cell r="C15440" t="str">
            <v>4885</v>
          </cell>
          <cell r="D15440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15440" t="str">
            <v xml:space="preserve">M3    </v>
          </cell>
          <cell r="F15440">
            <v>4.7999999999999996E-3</v>
          </cell>
          <cell r="G15440">
            <v>284.62</v>
          </cell>
          <cell r="H15440">
            <v>1.37</v>
          </cell>
        </row>
        <row r="15441">
          <cell r="D15441" t="str">
            <v>Custo Direto Total</v>
          </cell>
          <cell r="H15441">
            <v>53.809999999999995</v>
          </cell>
        </row>
        <row r="15442">
          <cell r="D15442" t="str">
            <v>Taxa de BDI %</v>
          </cell>
          <cell r="F15442">
            <v>1E-8</v>
          </cell>
          <cell r="H15442">
            <v>0</v>
          </cell>
        </row>
        <row r="15443">
          <cell r="D15443" t="str">
            <v>Total da Composição</v>
          </cell>
          <cell r="H15443">
            <v>53.809999999999995</v>
          </cell>
        </row>
        <row r="15444">
          <cell r="A15444" t="str">
            <v>73937/002</v>
          </cell>
          <cell r="B15444" t="str">
            <v>ALVENARIA ELEM VAZADO CONCRETO VENEZIANA 15X22X39CM 72A-NEO REX CIMENTO/AREIA 1:4</v>
          </cell>
          <cell r="E15444" t="str">
            <v xml:space="preserve">M2    </v>
          </cell>
          <cell r="F15444" t="str">
            <v>Coeficiente</v>
          </cell>
          <cell r="G15444" t="str">
            <v>Preço Unit.</v>
          </cell>
          <cell r="H15444" t="str">
            <v>Preço Total</v>
          </cell>
          <cell r="I15444">
            <v>57</v>
          </cell>
        </row>
        <row r="15445">
          <cell r="B15445">
            <v>1</v>
          </cell>
          <cell r="C15445" t="str">
            <v>4750</v>
          </cell>
          <cell r="D15445" t="str">
            <v>PEDREIRO</v>
          </cell>
          <cell r="E15445" t="str">
            <v>H</v>
          </cell>
          <cell r="F15445">
            <v>1</v>
          </cell>
          <cell r="G15445">
            <v>9.68</v>
          </cell>
          <cell r="H15445">
            <v>9.68</v>
          </cell>
        </row>
        <row r="15446">
          <cell r="B15446">
            <v>1</v>
          </cell>
          <cell r="C15446" t="str">
            <v>6111</v>
          </cell>
          <cell r="D15446" t="str">
            <v>SERVENTE</v>
          </cell>
          <cell r="E15446" t="str">
            <v>H</v>
          </cell>
          <cell r="F15446">
            <v>1</v>
          </cell>
          <cell r="G15446">
            <v>6.93</v>
          </cell>
          <cell r="H15446">
            <v>6.93</v>
          </cell>
        </row>
        <row r="15447">
          <cell r="B15447">
            <v>2</v>
          </cell>
          <cell r="C15447" t="str">
            <v>10583</v>
          </cell>
          <cell r="D15447" t="str">
            <v>ELEMENTO VAZADO NEO-REX 72-A - 39 X 22 X 15 CM</v>
          </cell>
          <cell r="E15447" t="str">
            <v>UN</v>
          </cell>
          <cell r="F15447">
            <v>8</v>
          </cell>
          <cell r="G15447">
            <v>4.8</v>
          </cell>
          <cell r="H15447">
            <v>38.4</v>
          </cell>
        </row>
        <row r="15448">
          <cell r="B15448" t="str">
            <v>A</v>
          </cell>
          <cell r="C15448" t="str">
            <v>4885</v>
          </cell>
          <cell r="D15448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15448" t="str">
            <v xml:space="preserve">M3    </v>
          </cell>
          <cell r="F15448">
            <v>7.0000000000000001E-3</v>
          </cell>
          <cell r="G15448">
            <v>284.62</v>
          </cell>
          <cell r="H15448">
            <v>1.99</v>
          </cell>
        </row>
        <row r="15449">
          <cell r="D15449" t="str">
            <v>Custo Direto Total</v>
          </cell>
          <cell r="H15449">
            <v>57</v>
          </cell>
        </row>
        <row r="15450">
          <cell r="D15450" t="str">
            <v>Taxa de BDI %</v>
          </cell>
          <cell r="F15450">
            <v>1E-8</v>
          </cell>
          <cell r="H15450">
            <v>0</v>
          </cell>
        </row>
        <row r="15451">
          <cell r="D15451" t="str">
            <v>Total da Composição</v>
          </cell>
          <cell r="H15451">
            <v>57</v>
          </cell>
        </row>
        <row r="15452">
          <cell r="A15452" t="str">
            <v>73937/003</v>
          </cell>
          <cell r="B15452" t="str">
            <v>COBOGO DE CONCRETO (ELEMENTO VAZADO), 7X50X50CM, ASSENTADO COM ARGAMASSA TRACO 1:3 (CIMENTO E AREIA)</v>
          </cell>
          <cell r="E15452" t="str">
            <v xml:space="preserve">M2    </v>
          </cell>
          <cell r="F15452" t="str">
            <v>Coeficiente</v>
          </cell>
          <cell r="G15452" t="str">
            <v>Preço Unit.</v>
          </cell>
          <cell r="H15452" t="str">
            <v>Preço Total</v>
          </cell>
          <cell r="I15452">
            <v>54.019999999999996</v>
          </cell>
        </row>
        <row r="15453">
          <cell r="B15453">
            <v>1</v>
          </cell>
          <cell r="C15453" t="str">
            <v>4750</v>
          </cell>
          <cell r="D15453" t="str">
            <v>PEDREIRO</v>
          </cell>
          <cell r="E15453" t="str">
            <v>H</v>
          </cell>
          <cell r="F15453">
            <v>0.85</v>
          </cell>
          <cell r="G15453">
            <v>9.68</v>
          </cell>
          <cell r="H15453">
            <v>8.23</v>
          </cell>
        </row>
        <row r="15454">
          <cell r="B15454">
            <v>1</v>
          </cell>
          <cell r="C15454" t="str">
            <v>6111</v>
          </cell>
          <cell r="D15454" t="str">
            <v>SERVENTE</v>
          </cell>
          <cell r="E15454" t="str">
            <v>H</v>
          </cell>
          <cell r="F15454">
            <v>0.85</v>
          </cell>
          <cell r="G15454">
            <v>6.93</v>
          </cell>
          <cell r="H15454">
            <v>5.89</v>
          </cell>
        </row>
        <row r="15455">
          <cell r="B15455">
            <v>2</v>
          </cell>
          <cell r="C15455" t="str">
            <v>665</v>
          </cell>
          <cell r="D15455" t="str">
            <v>ELEMENTO VAZADO CONCRETO 50 X 50 X 7CM</v>
          </cell>
          <cell r="E15455" t="str">
            <v>UN</v>
          </cell>
          <cell r="F15455">
            <v>4</v>
          </cell>
          <cell r="G15455">
            <v>9.58</v>
          </cell>
          <cell r="H15455">
            <v>38.32</v>
          </cell>
        </row>
        <row r="15456">
          <cell r="B15456" t="str">
            <v>A</v>
          </cell>
          <cell r="C15456" t="str">
            <v>4884</v>
          </cell>
          <cell r="D15456" t="str">
            <v xml:space="preserve">ARGAMASSA TRACO 1:3 (CIMENTO E AREIA), PREPARO MANUAL                                                                                                                                                   </v>
          </cell>
          <cell r="E15456" t="str">
            <v xml:space="preserve">M3    </v>
          </cell>
          <cell r="F15456">
            <v>4.7999999999999996E-3</v>
          </cell>
          <cell r="G15456">
            <v>330.17</v>
          </cell>
          <cell r="H15456">
            <v>1.58</v>
          </cell>
        </row>
        <row r="15457">
          <cell r="D15457" t="str">
            <v>Custo Direto Total</v>
          </cell>
          <cell r="H15457">
            <v>54.019999999999996</v>
          </cell>
        </row>
        <row r="15458">
          <cell r="D15458" t="str">
            <v>Taxa de BDI %</v>
          </cell>
          <cell r="F15458">
            <v>1E-8</v>
          </cell>
          <cell r="H15458">
            <v>0</v>
          </cell>
        </row>
        <row r="15459">
          <cell r="D15459" t="str">
            <v>Total da Composição</v>
          </cell>
          <cell r="H15459">
            <v>54.019999999999996</v>
          </cell>
        </row>
        <row r="15460">
          <cell r="A15460" t="str">
            <v>73937/004</v>
          </cell>
          <cell r="B15460" t="str">
            <v>COBOGO DE CONCRETO (ELEMENTO VAZADO), 6X29X29CM, ASSENTADO COM ARGAMASSA TRACO 1:7 (CIMENTO E AREIA)</v>
          </cell>
          <cell r="E15460" t="str">
            <v xml:space="preserve">M2    </v>
          </cell>
          <cell r="F15460" t="str">
            <v>Coeficiente</v>
          </cell>
          <cell r="G15460" t="str">
            <v>Preço Unit.</v>
          </cell>
          <cell r="H15460" t="str">
            <v>Preço Total</v>
          </cell>
          <cell r="I15460">
            <v>79.34</v>
          </cell>
        </row>
        <row r="15461">
          <cell r="B15461">
            <v>1</v>
          </cell>
          <cell r="C15461" t="str">
            <v>4750</v>
          </cell>
          <cell r="D15461" t="str">
            <v>PEDREIRO</v>
          </cell>
          <cell r="E15461" t="str">
            <v>H</v>
          </cell>
          <cell r="F15461">
            <v>1</v>
          </cell>
          <cell r="G15461">
            <v>9.68</v>
          </cell>
          <cell r="H15461">
            <v>9.68</v>
          </cell>
        </row>
        <row r="15462">
          <cell r="B15462">
            <v>1</v>
          </cell>
          <cell r="C15462" t="str">
            <v>6111</v>
          </cell>
          <cell r="D15462" t="str">
            <v>SERVENTE</v>
          </cell>
          <cell r="E15462" t="str">
            <v>H</v>
          </cell>
          <cell r="F15462">
            <v>1</v>
          </cell>
          <cell r="G15462">
            <v>6.93</v>
          </cell>
          <cell r="H15462">
            <v>6.93</v>
          </cell>
        </row>
        <row r="15463">
          <cell r="B15463">
            <v>2</v>
          </cell>
          <cell r="C15463" t="str">
            <v>668</v>
          </cell>
          <cell r="D15463" t="str">
            <v>ELEMENTO VAZADO CONCRETO 29 X 29 X 6CM</v>
          </cell>
          <cell r="E15463" t="str">
            <v>UN</v>
          </cell>
          <cell r="F15463">
            <v>11</v>
          </cell>
          <cell r="G15463">
            <v>5.53</v>
          </cell>
          <cell r="H15463">
            <v>60.83</v>
          </cell>
        </row>
        <row r="15464">
          <cell r="B15464" t="str">
            <v>A</v>
          </cell>
          <cell r="C15464" t="str">
            <v>73526</v>
          </cell>
          <cell r="D15464" t="str">
            <v xml:space="preserve">ARGAMASSA TRACO 1:7 (CIMENTO E AREIA), PREPARO MANUAL                                                                                                                                                   </v>
          </cell>
          <cell r="E15464" t="str">
            <v xml:space="preserve">M3    </v>
          </cell>
          <cell r="F15464">
            <v>8.8000000000000005E-3</v>
          </cell>
          <cell r="G15464">
            <v>215.54</v>
          </cell>
          <cell r="H15464">
            <v>1.9</v>
          </cell>
        </row>
        <row r="15465">
          <cell r="D15465" t="str">
            <v>Custo Direto Total</v>
          </cell>
          <cell r="H15465">
            <v>79.34</v>
          </cell>
        </row>
        <row r="15466">
          <cell r="D15466" t="str">
            <v>Taxa de BDI %</v>
          </cell>
          <cell r="F15466">
            <v>1E-8</v>
          </cell>
          <cell r="H15466">
            <v>0</v>
          </cell>
        </row>
        <row r="15467">
          <cell r="D15467" t="str">
            <v>Total da Composição</v>
          </cell>
          <cell r="H15467">
            <v>79.34</v>
          </cell>
        </row>
        <row r="15468">
          <cell r="A15468" t="str">
            <v>73937/005</v>
          </cell>
          <cell r="B15468" t="str">
            <v>COBOGO DE CONCRETO (ELEMENTO VAZADO), 10X29X39CM ABERTURA COM VIDRO, ASSENTADO COM ARGAMASSA TRACO 1:5 (CIMENTO E AREIA)</v>
          </cell>
          <cell r="E15468" t="str">
            <v xml:space="preserve">M2    </v>
          </cell>
          <cell r="F15468" t="str">
            <v>Coeficiente</v>
          </cell>
          <cell r="G15468" t="str">
            <v>Preço Unit.</v>
          </cell>
          <cell r="H15468" t="str">
            <v>Preço Total</v>
          </cell>
          <cell r="I15468">
            <v>64.83</v>
          </cell>
        </row>
        <row r="15469">
          <cell r="B15469">
            <v>1</v>
          </cell>
          <cell r="C15469" t="str">
            <v>4750</v>
          </cell>
          <cell r="D15469" t="str">
            <v>PEDREIRO</v>
          </cell>
          <cell r="E15469" t="str">
            <v>H</v>
          </cell>
          <cell r="F15469">
            <v>1</v>
          </cell>
          <cell r="G15469">
            <v>9.68</v>
          </cell>
          <cell r="H15469">
            <v>9.68</v>
          </cell>
        </row>
        <row r="15470">
          <cell r="B15470">
            <v>1</v>
          </cell>
          <cell r="C15470" t="str">
            <v>6111</v>
          </cell>
          <cell r="D15470" t="str">
            <v>SERVENTE</v>
          </cell>
          <cell r="E15470" t="str">
            <v>H</v>
          </cell>
          <cell r="F15470">
            <v>1</v>
          </cell>
          <cell r="G15470">
            <v>6.93</v>
          </cell>
          <cell r="H15470">
            <v>6.93</v>
          </cell>
        </row>
        <row r="15471">
          <cell r="B15471">
            <v>2</v>
          </cell>
          <cell r="C15471" t="str">
            <v>10579</v>
          </cell>
          <cell r="D15471" t="str">
            <v>ELEMENTO VAZADO NEO-REX 17-G - 39 X 29 X 10 CM</v>
          </cell>
          <cell r="E15471" t="str">
            <v>UN</v>
          </cell>
          <cell r="F15471">
            <v>11</v>
          </cell>
          <cell r="G15471">
            <v>4.2</v>
          </cell>
          <cell r="H15471">
            <v>46.2</v>
          </cell>
        </row>
        <row r="15472">
          <cell r="B15472" t="str">
            <v>A</v>
          </cell>
          <cell r="C15472" t="str">
            <v>4886</v>
          </cell>
          <cell r="D15472" t="str">
            <v xml:space="preserve">ARGAMASSA TRACO 1:5 (CIMENTO E AREIA), PREPARO MANUAL                                                                                                                                                   </v>
          </cell>
          <cell r="E15472" t="str">
            <v xml:space="preserve">M3    </v>
          </cell>
          <cell r="F15472">
            <v>8.0000000000000002E-3</v>
          </cell>
          <cell r="G15472">
            <v>252.5</v>
          </cell>
          <cell r="H15472">
            <v>2.02</v>
          </cell>
        </row>
        <row r="15473">
          <cell r="D15473" t="str">
            <v>Custo Direto Total</v>
          </cell>
          <cell r="H15473">
            <v>64.83</v>
          </cell>
        </row>
        <row r="15474">
          <cell r="D15474" t="str">
            <v>Taxa de BDI %</v>
          </cell>
          <cell r="F15474">
            <v>1E-8</v>
          </cell>
          <cell r="H15474">
            <v>0</v>
          </cell>
        </row>
        <row r="15475">
          <cell r="D15475" t="str">
            <v>Total da Composição</v>
          </cell>
          <cell r="H15475">
            <v>64.83</v>
          </cell>
        </row>
        <row r="15476">
          <cell r="A15476" t="str">
            <v>74196/001</v>
          </cell>
          <cell r="B15476" t="str">
            <v>COBOGO DE CONCRETO (ELEMENTO VAZADO), 5X50X50CM, ASSENTADO COM ARGAMASSA DE CIMENTO E AREIA COM ACO CA-25</v>
          </cell>
          <cell r="E15476" t="str">
            <v xml:space="preserve">M2    </v>
          </cell>
          <cell r="F15476" t="str">
            <v>Coeficiente</v>
          </cell>
          <cell r="G15476" t="str">
            <v>Preço Unit.</v>
          </cell>
          <cell r="H15476" t="str">
            <v>Preço Total</v>
          </cell>
          <cell r="I15476">
            <v>66.72</v>
          </cell>
        </row>
        <row r="15477">
          <cell r="B15477">
            <v>1</v>
          </cell>
          <cell r="C15477" t="str">
            <v>4750</v>
          </cell>
          <cell r="D15477" t="str">
            <v>PEDREIRO</v>
          </cell>
          <cell r="E15477" t="str">
            <v>H</v>
          </cell>
          <cell r="F15477">
            <v>1.88</v>
          </cell>
          <cell r="G15477">
            <v>9.68</v>
          </cell>
          <cell r="H15477">
            <v>18.2</v>
          </cell>
        </row>
        <row r="15478">
          <cell r="B15478">
            <v>1</v>
          </cell>
          <cell r="C15478" t="str">
            <v>6111</v>
          </cell>
          <cell r="D15478" t="str">
            <v>SERVENTE</v>
          </cell>
          <cell r="E15478" t="str">
            <v>H</v>
          </cell>
          <cell r="F15478">
            <v>1.04</v>
          </cell>
          <cell r="G15478">
            <v>6.93</v>
          </cell>
          <cell r="H15478">
            <v>7.21</v>
          </cell>
        </row>
        <row r="15479">
          <cell r="B15479">
            <v>2</v>
          </cell>
          <cell r="C15479" t="str">
            <v>22</v>
          </cell>
          <cell r="D15479" t="str">
            <v>ACO CA-25 1/4" (6,35 MM)</v>
          </cell>
          <cell r="E15479" t="str">
            <v>KG</v>
          </cell>
          <cell r="F15479">
            <v>0.54</v>
          </cell>
          <cell r="G15479">
            <v>4</v>
          </cell>
          <cell r="H15479">
            <v>2.16</v>
          </cell>
        </row>
        <row r="15480">
          <cell r="B15480">
            <v>2</v>
          </cell>
          <cell r="C15480" t="str">
            <v>367</v>
          </cell>
          <cell r="D15480" t="str">
            <v>AREIA GROSSA - POSTO JAZIDA / FORNECEDOR (SEM FRETE)</v>
          </cell>
          <cell r="E15480" t="str">
            <v>M3</v>
          </cell>
          <cell r="F15480">
            <v>4.0000000000000001E-3</v>
          </cell>
          <cell r="G15480">
            <v>45</v>
          </cell>
          <cell r="H15480">
            <v>0.18</v>
          </cell>
        </row>
        <row r="15481">
          <cell r="B15481">
            <v>2</v>
          </cell>
          <cell r="C15481" t="str">
            <v>1379</v>
          </cell>
          <cell r="D15481" t="str">
            <v>CIMENTO PORTLAND COMUM CP I- 32</v>
          </cell>
          <cell r="E15481" t="str">
            <v>KG</v>
          </cell>
          <cell r="F15481">
            <v>1.47</v>
          </cell>
          <cell r="G15481">
            <v>0.44</v>
          </cell>
          <cell r="H15481">
            <v>0.65</v>
          </cell>
        </row>
        <row r="15482">
          <cell r="B15482">
            <v>2</v>
          </cell>
          <cell r="C15482" t="str">
            <v>10577</v>
          </cell>
          <cell r="D15482" t="str">
            <v>ELEMENTO VAZADO CONCRETO 50 X 50 X 5 CM C/ FUROS QUADRADOS</v>
          </cell>
          <cell r="E15482" t="str">
            <v>UN</v>
          </cell>
          <cell r="F15482">
            <v>4</v>
          </cell>
          <cell r="G15482">
            <v>9.58</v>
          </cell>
          <cell r="H15482">
            <v>38.32</v>
          </cell>
        </row>
        <row r="15483">
          <cell r="D15483" t="str">
            <v>Custo Direto Total</v>
          </cell>
          <cell r="H15483">
            <v>66.72</v>
          </cell>
        </row>
        <row r="15484">
          <cell r="D15484" t="str">
            <v>Taxa de BDI %</v>
          </cell>
          <cell r="F15484">
            <v>1E-8</v>
          </cell>
          <cell r="H15484">
            <v>0</v>
          </cell>
        </row>
        <row r="15485">
          <cell r="D15485" t="str">
            <v>Total da Composição</v>
          </cell>
          <cell r="H15485">
            <v>66.72</v>
          </cell>
        </row>
        <row r="15486">
          <cell r="A15486" t="str">
            <v>72139</v>
          </cell>
          <cell r="B15486" t="str">
            <v>BLOCOS DE VIDRO TIPO CANELADO 19X19X8CM, ASSENTADO COM ARGAMASSA TRACO1:3 (CIMENTO E AREIA GROSSA) PREPARO MECANICO, COM REJUNTAMENTO EM CIMENTO BRANCO E BARRAS DE ACO</v>
          </cell>
          <cell r="E15486" t="str">
            <v xml:space="preserve">M2    </v>
          </cell>
          <cell r="F15486" t="str">
            <v>Coeficiente</v>
          </cell>
          <cell r="G15486" t="str">
            <v>Preço Unit.</v>
          </cell>
          <cell r="H15486" t="str">
            <v>Preço Total</v>
          </cell>
          <cell r="I15486">
            <v>376.57</v>
          </cell>
        </row>
        <row r="15487">
          <cell r="B15487">
            <v>1</v>
          </cell>
          <cell r="C15487" t="str">
            <v>4750</v>
          </cell>
          <cell r="D15487" t="str">
            <v>PEDREIRO</v>
          </cell>
          <cell r="E15487" t="str">
            <v>H</v>
          </cell>
          <cell r="F15487">
            <v>4</v>
          </cell>
          <cell r="G15487">
            <v>9.68</v>
          </cell>
          <cell r="H15487">
            <v>38.72</v>
          </cell>
        </row>
        <row r="15488">
          <cell r="B15488">
            <v>1</v>
          </cell>
          <cell r="C15488" t="str">
            <v>6115</v>
          </cell>
          <cell r="D15488" t="str">
            <v>AJUDANTE</v>
          </cell>
          <cell r="E15488" t="str">
            <v>H</v>
          </cell>
          <cell r="F15488">
            <v>4.0039999999999996</v>
          </cell>
          <cell r="G15488">
            <v>6.93</v>
          </cell>
          <cell r="H15488">
            <v>27.75</v>
          </cell>
        </row>
        <row r="15489">
          <cell r="B15489">
            <v>2</v>
          </cell>
          <cell r="C15489" t="str">
            <v>36</v>
          </cell>
          <cell r="D15489" t="str">
            <v>ACO CA-60 - 4,2MM</v>
          </cell>
          <cell r="E15489" t="str">
            <v>KG</v>
          </cell>
          <cell r="F15489">
            <v>0.6</v>
          </cell>
          <cell r="G15489">
            <v>4.0199999999999996</v>
          </cell>
          <cell r="H15489">
            <v>2.41</v>
          </cell>
        </row>
        <row r="15490">
          <cell r="B15490">
            <v>2</v>
          </cell>
          <cell r="C15490" t="str">
            <v>715</v>
          </cell>
          <cell r="D15490" t="str">
            <v>BLOCO VIDRO INCOLOR CANELADO 19 X 19 X 8CM</v>
          </cell>
          <cell r="E15490" t="str">
            <v>UN</v>
          </cell>
          <cell r="F15490">
            <v>25</v>
          </cell>
          <cell r="G15490">
            <v>12.1</v>
          </cell>
          <cell r="H15490">
            <v>302.5</v>
          </cell>
        </row>
        <row r="15491">
          <cell r="B15491">
            <v>2</v>
          </cell>
          <cell r="C15491" t="str">
            <v>1380</v>
          </cell>
          <cell r="D15491" t="str">
            <v>CIMENTO BRANCO</v>
          </cell>
          <cell r="E15491" t="str">
            <v>KG</v>
          </cell>
          <cell r="F15491">
            <v>0.25</v>
          </cell>
          <cell r="G15491">
            <v>1.46</v>
          </cell>
          <cell r="H15491">
            <v>0.37</v>
          </cell>
        </row>
        <row r="15492">
          <cell r="B15492" t="str">
            <v>A</v>
          </cell>
          <cell r="C15492" t="str">
            <v>6013</v>
          </cell>
          <cell r="D15492" t="str">
            <v xml:space="preserve">ARGAMASSA TRACO 1:3 (CIMENTO E AREIA GROSSA NAO PENEIRADA), PREPARO MECANICO                                                                                                                            </v>
          </cell>
          <cell r="E15492" t="str">
            <v xml:space="preserve">M3    </v>
          </cell>
          <cell r="F15492">
            <v>1.5599999999999999E-2</v>
          </cell>
          <cell r="G15492">
            <v>308.88</v>
          </cell>
          <cell r="H15492">
            <v>4.82</v>
          </cell>
        </row>
        <row r="15493">
          <cell r="D15493" t="str">
            <v>Custo Direto Total</v>
          </cell>
          <cell r="H15493">
            <v>376.57</v>
          </cell>
        </row>
        <row r="15494">
          <cell r="D15494" t="str">
            <v>Taxa de BDI %</v>
          </cell>
          <cell r="F15494">
            <v>1E-8</v>
          </cell>
          <cell r="H15494">
            <v>0</v>
          </cell>
        </row>
        <row r="15495">
          <cell r="D15495" t="str">
            <v>Total da Composição</v>
          </cell>
          <cell r="H15495">
            <v>376.57</v>
          </cell>
        </row>
        <row r="15496">
          <cell r="A15496" t="str">
            <v>72175</v>
          </cell>
          <cell r="B15496" t="str">
            <v>BLOCOS DE VIDRO TIPO XADREZ 20X20X10CM, ASSENTADO COM ARGAMASSA TRACO1:3 (CIMENTO E AREIA GROSSA) PREPARO MECANICO, COM REJUNTAMENTO EM CIMENTO BRANCO E BARRAS DE ACO</v>
          </cell>
          <cell r="E15496" t="str">
            <v xml:space="preserve">M2    </v>
          </cell>
          <cell r="F15496" t="str">
            <v>Coeficiente</v>
          </cell>
          <cell r="G15496" t="str">
            <v>Preço Unit.</v>
          </cell>
          <cell r="H15496" t="str">
            <v>Preço Total</v>
          </cell>
          <cell r="I15496">
            <v>401.82</v>
          </cell>
        </row>
        <row r="15497">
          <cell r="B15497">
            <v>1</v>
          </cell>
          <cell r="C15497" t="str">
            <v>4750</v>
          </cell>
          <cell r="D15497" t="str">
            <v>PEDREIRO</v>
          </cell>
          <cell r="E15497" t="str">
            <v>H</v>
          </cell>
          <cell r="F15497">
            <v>4</v>
          </cell>
          <cell r="G15497">
            <v>9.68</v>
          </cell>
          <cell r="H15497">
            <v>38.72</v>
          </cell>
        </row>
        <row r="15498">
          <cell r="B15498">
            <v>1</v>
          </cell>
          <cell r="C15498" t="str">
            <v>6115</v>
          </cell>
          <cell r="D15498" t="str">
            <v>AJUDANTE</v>
          </cell>
          <cell r="E15498" t="str">
            <v>H</v>
          </cell>
          <cell r="F15498">
            <v>4.0041000000000002</v>
          </cell>
          <cell r="G15498">
            <v>6.93</v>
          </cell>
          <cell r="H15498">
            <v>27.75</v>
          </cell>
        </row>
        <row r="15499">
          <cell r="B15499">
            <v>2</v>
          </cell>
          <cell r="C15499" t="str">
            <v>36</v>
          </cell>
          <cell r="D15499" t="str">
            <v>ACO CA-60 - 4,2MM</v>
          </cell>
          <cell r="E15499" t="str">
            <v>KG</v>
          </cell>
          <cell r="F15499">
            <v>0.6</v>
          </cell>
          <cell r="G15499">
            <v>4.0199999999999996</v>
          </cell>
          <cell r="H15499">
            <v>2.41</v>
          </cell>
        </row>
        <row r="15500">
          <cell r="B15500">
            <v>2</v>
          </cell>
          <cell r="C15500" t="str">
            <v>716</v>
          </cell>
          <cell r="D15500" t="str">
            <v>BLOCO VIDRO INCOLOR XADREZ 20 X 20 X 10CM</v>
          </cell>
          <cell r="E15500" t="str">
            <v>UN</v>
          </cell>
          <cell r="F15500">
            <v>25</v>
          </cell>
          <cell r="G15500">
            <v>13.11</v>
          </cell>
          <cell r="H15500">
            <v>327.75</v>
          </cell>
        </row>
        <row r="15501">
          <cell r="B15501">
            <v>2</v>
          </cell>
          <cell r="C15501" t="str">
            <v>1380</v>
          </cell>
          <cell r="D15501" t="str">
            <v>CIMENTO BRANCO</v>
          </cell>
          <cell r="E15501" t="str">
            <v>KG</v>
          </cell>
          <cell r="F15501">
            <v>0.25</v>
          </cell>
          <cell r="G15501">
            <v>1.46</v>
          </cell>
          <cell r="H15501">
            <v>0.37</v>
          </cell>
        </row>
        <row r="15502">
          <cell r="B15502" t="str">
            <v>A</v>
          </cell>
          <cell r="C15502" t="str">
            <v>6013</v>
          </cell>
          <cell r="D15502" t="str">
            <v xml:space="preserve">ARGAMASSA TRACO 1:3 (CIMENTO E AREIA GROSSA NAO PENEIRADA), PREPARO MECANICO                                                                                                                            </v>
          </cell>
          <cell r="E15502" t="str">
            <v xml:space="preserve">M3    </v>
          </cell>
          <cell r="F15502">
            <v>1.559E-2</v>
          </cell>
          <cell r="G15502">
            <v>308.88</v>
          </cell>
          <cell r="H15502">
            <v>4.82</v>
          </cell>
        </row>
        <row r="15503">
          <cell r="D15503" t="str">
            <v>Custo Direto Total</v>
          </cell>
          <cell r="H15503">
            <v>401.82</v>
          </cell>
        </row>
        <row r="15504">
          <cell r="D15504" t="str">
            <v>Taxa de BDI %</v>
          </cell>
          <cell r="F15504">
            <v>1E-8</v>
          </cell>
          <cell r="H15504">
            <v>0</v>
          </cell>
        </row>
        <row r="15505">
          <cell r="D15505" t="str">
            <v>Total da Composição</v>
          </cell>
          <cell r="H15505">
            <v>401.82</v>
          </cell>
        </row>
        <row r="15506">
          <cell r="A15506" t="str">
            <v>72176</v>
          </cell>
          <cell r="B15506" t="str">
            <v>BLOCOS DE VIDRO TIPO XADREZ 20X10X8CM, ASSENTADO COM ARGAMASSA TRACO 1:3 (CIMENTO E AREIA GROSSA) PREPARO MECANICO, COM REJUNTAMENTO EM CIMENTO BRANCO E BARRAS DE ACO</v>
          </cell>
          <cell r="E15506" t="str">
            <v xml:space="preserve">M2    </v>
          </cell>
          <cell r="F15506" t="str">
            <v>Coeficiente</v>
          </cell>
          <cell r="G15506" t="str">
            <v>Preço Unit.</v>
          </cell>
          <cell r="H15506" t="str">
            <v>Preço Total</v>
          </cell>
          <cell r="I15506">
            <v>253.82</v>
          </cell>
        </row>
        <row r="15507">
          <cell r="B15507">
            <v>1</v>
          </cell>
          <cell r="C15507" t="str">
            <v>4750</v>
          </cell>
          <cell r="D15507" t="str">
            <v>PEDREIRO</v>
          </cell>
          <cell r="E15507" t="str">
            <v>H</v>
          </cell>
          <cell r="F15507">
            <v>4</v>
          </cell>
          <cell r="G15507">
            <v>9.68</v>
          </cell>
          <cell r="H15507">
            <v>38.72</v>
          </cell>
        </row>
        <row r="15508">
          <cell r="B15508">
            <v>1</v>
          </cell>
          <cell r="C15508" t="str">
            <v>6115</v>
          </cell>
          <cell r="D15508" t="str">
            <v>AJUDANTE</v>
          </cell>
          <cell r="E15508" t="str">
            <v>H</v>
          </cell>
          <cell r="F15508">
            <v>4.0041000000000002</v>
          </cell>
          <cell r="G15508">
            <v>6.93</v>
          </cell>
          <cell r="H15508">
            <v>27.75</v>
          </cell>
        </row>
        <row r="15509">
          <cell r="B15509">
            <v>2</v>
          </cell>
          <cell r="C15509" t="str">
            <v>36</v>
          </cell>
          <cell r="D15509" t="str">
            <v>ACO CA-60 - 4,2MM</v>
          </cell>
          <cell r="E15509" t="str">
            <v>KG</v>
          </cell>
          <cell r="F15509">
            <v>0.6</v>
          </cell>
          <cell r="G15509">
            <v>4.0199999999999996</v>
          </cell>
          <cell r="H15509">
            <v>2.41</v>
          </cell>
        </row>
        <row r="15510">
          <cell r="B15510">
            <v>2</v>
          </cell>
          <cell r="C15510" t="str">
            <v>1380</v>
          </cell>
          <cell r="D15510" t="str">
            <v>CIMENTO BRANCO</v>
          </cell>
          <cell r="E15510" t="str">
            <v>KG</v>
          </cell>
          <cell r="F15510">
            <v>0.25</v>
          </cell>
          <cell r="G15510">
            <v>1.46</v>
          </cell>
          <cell r="H15510">
            <v>0.37</v>
          </cell>
        </row>
        <row r="15511">
          <cell r="B15511">
            <v>2</v>
          </cell>
          <cell r="C15511" t="str">
            <v>11981</v>
          </cell>
          <cell r="D15511" t="str">
            <v>BLOCO VIDRO INCOLOR VENEZIANA 20 X 10 X 8CM</v>
          </cell>
          <cell r="E15511" t="str">
            <v>UN</v>
          </cell>
          <cell r="F15511">
            <v>25</v>
          </cell>
          <cell r="G15511">
            <v>7.19</v>
          </cell>
          <cell r="H15511">
            <v>179.75</v>
          </cell>
        </row>
        <row r="15512">
          <cell r="B15512" t="str">
            <v>A</v>
          </cell>
          <cell r="C15512" t="str">
            <v>6013</v>
          </cell>
          <cell r="D15512" t="str">
            <v xml:space="preserve">ARGAMASSA TRACO 1:3 (CIMENTO E AREIA GROSSA NAO PENEIRADA), PREPARO MECANICO                                                                                                                            </v>
          </cell>
          <cell r="E15512" t="str">
            <v xml:space="preserve">M3    </v>
          </cell>
          <cell r="F15512">
            <v>1.559E-2</v>
          </cell>
          <cell r="G15512">
            <v>308.88</v>
          </cell>
          <cell r="H15512">
            <v>4.82</v>
          </cell>
        </row>
        <row r="15513">
          <cell r="D15513" t="str">
            <v>Custo Direto Total</v>
          </cell>
          <cell r="H15513">
            <v>253.82</v>
          </cell>
        </row>
        <row r="15514">
          <cell r="D15514" t="str">
            <v>Taxa de BDI %</v>
          </cell>
          <cell r="F15514">
            <v>1E-8</v>
          </cell>
          <cell r="H15514">
            <v>0</v>
          </cell>
        </row>
        <row r="15515">
          <cell r="D15515" t="str">
            <v>Total da Composição</v>
          </cell>
          <cell r="H15515">
            <v>253.82</v>
          </cell>
        </row>
        <row r="15516">
          <cell r="A15516" t="str">
            <v>74053/001</v>
          </cell>
          <cell r="B15516" t="str">
            <v>ALVENARIA EM PEDRA RACHAO OU PEDRA DE MAO, ASSENTADA COM ARGAMASSA TRACO 1:6 (CIMENTO E AREIA)</v>
          </cell>
          <cell r="E15516" t="str">
            <v xml:space="preserve">M3    </v>
          </cell>
          <cell r="F15516" t="str">
            <v>Coeficiente</v>
          </cell>
          <cell r="G15516" t="str">
            <v>Preço Unit.</v>
          </cell>
          <cell r="H15516" t="str">
            <v>Preço Total</v>
          </cell>
          <cell r="I15516">
            <v>230.5</v>
          </cell>
        </row>
        <row r="15517">
          <cell r="B15517">
            <v>1</v>
          </cell>
          <cell r="C15517" t="str">
            <v>4750</v>
          </cell>
          <cell r="D15517" t="str">
            <v>PEDREIRO</v>
          </cell>
          <cell r="E15517" t="str">
            <v>H</v>
          </cell>
          <cell r="F15517">
            <v>7</v>
          </cell>
          <cell r="G15517">
            <v>9.68</v>
          </cell>
          <cell r="H15517">
            <v>67.760000000000005</v>
          </cell>
        </row>
        <row r="15518">
          <cell r="B15518">
            <v>1</v>
          </cell>
          <cell r="C15518" t="str">
            <v>6111</v>
          </cell>
          <cell r="D15518" t="str">
            <v>SERVENTE</v>
          </cell>
          <cell r="E15518" t="str">
            <v>H</v>
          </cell>
          <cell r="F15518">
            <v>10</v>
          </cell>
          <cell r="G15518">
            <v>6.93</v>
          </cell>
          <cell r="H15518">
            <v>69.3</v>
          </cell>
        </row>
        <row r="15519">
          <cell r="B15519">
            <v>2</v>
          </cell>
          <cell r="C15519" t="str">
            <v>367</v>
          </cell>
          <cell r="D15519" t="str">
            <v>AREIA GROSSA - POSTO JAZIDA / FORNECEDOR (SEM FRETE)</v>
          </cell>
          <cell r="E15519" t="str">
            <v>M3</v>
          </cell>
          <cell r="F15519">
            <v>0.33650000000000002</v>
          </cell>
          <cell r="G15519">
            <v>45</v>
          </cell>
          <cell r="H15519">
            <v>15.14</v>
          </cell>
        </row>
        <row r="15520">
          <cell r="B15520">
            <v>2</v>
          </cell>
          <cell r="C15520" t="str">
            <v>1379</v>
          </cell>
          <cell r="D15520" t="str">
            <v>CIMENTO PORTLAND COMUM CP I- 32</v>
          </cell>
          <cell r="E15520" t="str">
            <v>KG</v>
          </cell>
          <cell r="F15520">
            <v>67.47</v>
          </cell>
          <cell r="G15520">
            <v>0.44</v>
          </cell>
          <cell r="H15520">
            <v>29.69</v>
          </cell>
        </row>
        <row r="15521">
          <cell r="B15521">
            <v>2</v>
          </cell>
          <cell r="C15521" t="str">
            <v>4730</v>
          </cell>
          <cell r="D15521" t="str">
            <v>PEDRA-DE-MÃO OU PEDRA RACHÃO P/ MURO ARRIMO/FUNDAÇÃO/ENROCAMENTO ETC - POSTO PEDREIRA / FORNECEDOR (SEM FRETE)</v>
          </cell>
          <cell r="E15521" t="str">
            <v>M3</v>
          </cell>
          <cell r="F15521">
            <v>1.2</v>
          </cell>
          <cell r="G15521">
            <v>40.51</v>
          </cell>
          <cell r="H15521">
            <v>48.61</v>
          </cell>
        </row>
        <row r="15522">
          <cell r="D15522" t="str">
            <v>Custo Direto Total</v>
          </cell>
          <cell r="H15522">
            <v>230.5</v>
          </cell>
        </row>
        <row r="15523">
          <cell r="D15523" t="str">
            <v>Taxa de BDI %</v>
          </cell>
          <cell r="F15523">
            <v>1E-8</v>
          </cell>
          <cell r="H15523">
            <v>0</v>
          </cell>
        </row>
        <row r="15524">
          <cell r="D15524" t="str">
            <v>Total da Composição</v>
          </cell>
          <cell r="H15524">
            <v>230.5</v>
          </cell>
        </row>
        <row r="15525">
          <cell r="A15525" t="str">
            <v>74053/002</v>
          </cell>
          <cell r="B15525" t="str">
            <v>ALVENARIA EM PEDRA RACHAO OU PEDRA DE MAO, ASSENTADA COM ARGAMASSA TRACO 1:8 (CIMENTO E AREIA)</v>
          </cell>
          <cell r="E15525" t="str">
            <v xml:space="preserve">M3    </v>
          </cell>
          <cell r="F15525" t="str">
            <v>Coeficiente</v>
          </cell>
          <cell r="G15525" t="str">
            <v>Preço Unit.</v>
          </cell>
          <cell r="H15525" t="str">
            <v>Preço Total</v>
          </cell>
          <cell r="I15525">
            <v>221.5</v>
          </cell>
        </row>
        <row r="15526">
          <cell r="B15526">
            <v>1</v>
          </cell>
          <cell r="C15526" t="str">
            <v>4750</v>
          </cell>
          <cell r="D15526" t="str">
            <v>PEDREIRO</v>
          </cell>
          <cell r="E15526" t="str">
            <v>H</v>
          </cell>
          <cell r="F15526">
            <v>7</v>
          </cell>
          <cell r="G15526">
            <v>9.68</v>
          </cell>
          <cell r="H15526">
            <v>67.760000000000005</v>
          </cell>
        </row>
        <row r="15527">
          <cell r="B15527">
            <v>1</v>
          </cell>
          <cell r="C15527" t="str">
            <v>6111</v>
          </cell>
          <cell r="D15527" t="str">
            <v>SERVENTE</v>
          </cell>
          <cell r="E15527" t="str">
            <v>H</v>
          </cell>
          <cell r="F15527">
            <v>10</v>
          </cell>
          <cell r="G15527">
            <v>6.93</v>
          </cell>
          <cell r="H15527">
            <v>69.3</v>
          </cell>
        </row>
        <row r="15528">
          <cell r="B15528">
            <v>2</v>
          </cell>
          <cell r="C15528" t="str">
            <v>367</v>
          </cell>
          <cell r="D15528" t="str">
            <v>AREIA GROSSA - POSTO JAZIDA / FORNECEDOR (SEM FRETE)</v>
          </cell>
          <cell r="E15528" t="str">
            <v>M3</v>
          </cell>
          <cell r="F15528">
            <v>0.35</v>
          </cell>
          <cell r="G15528">
            <v>45</v>
          </cell>
          <cell r="H15528">
            <v>15.75</v>
          </cell>
        </row>
        <row r="15529">
          <cell r="B15529">
            <v>2</v>
          </cell>
          <cell r="C15529" t="str">
            <v>1379</v>
          </cell>
          <cell r="D15529" t="str">
            <v>CIMENTO PORTLAND COMUM CP I- 32</v>
          </cell>
          <cell r="E15529" t="str">
            <v>KG</v>
          </cell>
          <cell r="F15529">
            <v>45.64</v>
          </cell>
          <cell r="G15529">
            <v>0.44</v>
          </cell>
          <cell r="H15529">
            <v>20.079999999999998</v>
          </cell>
        </row>
        <row r="15530">
          <cell r="B15530">
            <v>2</v>
          </cell>
          <cell r="C15530" t="str">
            <v>4730</v>
          </cell>
          <cell r="D15530" t="str">
            <v>PEDRA-DE-MÃO OU PEDRA RACHÃO P/ MURO ARRIMO/FUNDAÇÃO/ENROCAMENTO ETC - POSTO PEDREIRA / FORNECEDOR (SEM FRETE)</v>
          </cell>
          <cell r="E15530" t="str">
            <v>M3</v>
          </cell>
          <cell r="F15530">
            <v>1.2</v>
          </cell>
          <cell r="G15530">
            <v>40.51</v>
          </cell>
          <cell r="H15530">
            <v>48.61</v>
          </cell>
        </row>
        <row r="15531">
          <cell r="D15531" t="str">
            <v>Custo Direto Total</v>
          </cell>
          <cell r="H15531">
            <v>221.5</v>
          </cell>
        </row>
        <row r="15532">
          <cell r="D15532" t="str">
            <v>Taxa de BDI %</v>
          </cell>
          <cell r="F15532">
            <v>1E-8</v>
          </cell>
          <cell r="H15532">
            <v>0</v>
          </cell>
        </row>
        <row r="15533">
          <cell r="D15533" t="str">
            <v>Total da Composição</v>
          </cell>
          <cell r="H15533">
            <v>221.5</v>
          </cell>
        </row>
        <row r="15534">
          <cell r="A15534" t="str">
            <v>74053/003</v>
          </cell>
          <cell r="B15534" t="str">
            <v>ALVENARIA EM PEDRA RACHAO OU PEDRA DE MAO, ASSENTADA COM ARGAMASSA TRACO 1:10 (CIMENTO E AREIA)</v>
          </cell>
          <cell r="E15534" t="str">
            <v xml:space="preserve">M3    </v>
          </cell>
          <cell r="F15534" t="str">
            <v>Coeficiente</v>
          </cell>
          <cell r="G15534" t="str">
            <v>Preço Unit.</v>
          </cell>
          <cell r="H15534" t="str">
            <v>Preço Total</v>
          </cell>
          <cell r="I15534">
            <v>217.71000000000004</v>
          </cell>
        </row>
        <row r="15535">
          <cell r="B15535">
            <v>1</v>
          </cell>
          <cell r="C15535" t="str">
            <v>4750</v>
          </cell>
          <cell r="D15535" t="str">
            <v>PEDREIRO</v>
          </cell>
          <cell r="E15535" t="str">
            <v>H</v>
          </cell>
          <cell r="F15535">
            <v>7</v>
          </cell>
          <cell r="G15535">
            <v>9.68</v>
          </cell>
          <cell r="H15535">
            <v>67.760000000000005</v>
          </cell>
        </row>
        <row r="15536">
          <cell r="B15536">
            <v>1</v>
          </cell>
          <cell r="C15536" t="str">
            <v>6111</v>
          </cell>
          <cell r="D15536" t="str">
            <v>SERVENTE</v>
          </cell>
          <cell r="E15536" t="str">
            <v>H</v>
          </cell>
          <cell r="F15536">
            <v>10</v>
          </cell>
          <cell r="G15536">
            <v>6.93</v>
          </cell>
          <cell r="H15536">
            <v>69.3</v>
          </cell>
        </row>
        <row r="15537">
          <cell r="B15537">
            <v>2</v>
          </cell>
          <cell r="C15537" t="str">
            <v>367</v>
          </cell>
          <cell r="D15537" t="str">
            <v>AREIA GROSSA - POSTO JAZIDA / FORNECEDOR (SEM FRETE)</v>
          </cell>
          <cell r="E15537" t="str">
            <v>M3</v>
          </cell>
          <cell r="F15537">
            <v>0.35599999999999998</v>
          </cell>
          <cell r="G15537">
            <v>45</v>
          </cell>
          <cell r="H15537">
            <v>16.02</v>
          </cell>
        </row>
        <row r="15538">
          <cell r="B15538">
            <v>2</v>
          </cell>
          <cell r="C15538" t="str">
            <v>1379</v>
          </cell>
          <cell r="D15538" t="str">
            <v>CIMENTO PORTLAND COMUM CP I- 32</v>
          </cell>
          <cell r="E15538" t="str">
            <v>KG</v>
          </cell>
          <cell r="F15538">
            <v>36.4</v>
          </cell>
          <cell r="G15538">
            <v>0.44</v>
          </cell>
          <cell r="H15538">
            <v>16.02</v>
          </cell>
        </row>
        <row r="15539">
          <cell r="B15539">
            <v>2</v>
          </cell>
          <cell r="C15539" t="str">
            <v>4730</v>
          </cell>
          <cell r="D15539" t="str">
            <v>PEDRA-DE-MÃO OU PEDRA RACHÃO P/ MURO ARRIMO/FUNDAÇÃO/ENROCAMENTO ETC - POSTO PEDREIRA / FORNECEDOR (SEM FRETE)</v>
          </cell>
          <cell r="E15539" t="str">
            <v>M3</v>
          </cell>
          <cell r="F15539">
            <v>1.2</v>
          </cell>
          <cell r="G15539">
            <v>40.51</v>
          </cell>
          <cell r="H15539">
            <v>48.61</v>
          </cell>
        </row>
        <row r="15540">
          <cell r="D15540" t="str">
            <v>Custo Direto Total</v>
          </cell>
          <cell r="H15540">
            <v>217.71000000000004</v>
          </cell>
        </row>
        <row r="15541">
          <cell r="D15541" t="str">
            <v>Taxa de BDI %</v>
          </cell>
          <cell r="F15541">
            <v>1E-8</v>
          </cell>
          <cell r="H15541">
            <v>0</v>
          </cell>
        </row>
        <row r="15542">
          <cell r="D15542" t="str">
            <v>Total da Composição</v>
          </cell>
          <cell r="H15542">
            <v>217.71000000000004</v>
          </cell>
        </row>
        <row r="15543">
          <cell r="A15543" t="str">
            <v>72178</v>
          </cell>
          <cell r="B15543" t="str">
            <v>RETIRADA DE DIVISORIAS EM CHAPAS DE MADEIRA, COM MONTANTES METALICOS</v>
          </cell>
          <cell r="E15543" t="str">
            <v xml:space="preserve">M2    </v>
          </cell>
          <cell r="F15543" t="str">
            <v>Coeficiente</v>
          </cell>
          <cell r="G15543" t="str">
            <v>Preço Unit.</v>
          </cell>
          <cell r="H15543" t="str">
            <v>Preço Total</v>
          </cell>
          <cell r="I15543">
            <v>11.62</v>
          </cell>
        </row>
        <row r="15544">
          <cell r="B15544">
            <v>1</v>
          </cell>
          <cell r="C15544" t="str">
            <v>1214</v>
          </cell>
          <cell r="D15544" t="str">
            <v>CARPINTEIRO DE ESQUADRIA</v>
          </cell>
          <cell r="E15544" t="str">
            <v>H</v>
          </cell>
          <cell r="F15544">
            <v>1.2</v>
          </cell>
          <cell r="G15544">
            <v>9.68</v>
          </cell>
          <cell r="H15544">
            <v>11.62</v>
          </cell>
        </row>
        <row r="15545">
          <cell r="D15545" t="str">
            <v>Custo Direto Total</v>
          </cell>
          <cell r="H15545">
            <v>11.62</v>
          </cell>
        </row>
        <row r="15546">
          <cell r="D15546" t="str">
            <v>Taxa de BDI %</v>
          </cell>
          <cell r="F15546">
            <v>1E-8</v>
          </cell>
          <cell r="H15546">
            <v>0</v>
          </cell>
        </row>
        <row r="15547">
          <cell r="D15547" t="str">
            <v>Total da Composição</v>
          </cell>
          <cell r="H15547">
            <v>11.62</v>
          </cell>
        </row>
        <row r="15548">
          <cell r="A15548" t="str">
            <v>72179</v>
          </cell>
          <cell r="B15548" t="str">
            <v>RECOLOCACAO DE PLACAS DIVISORIAS DE GRANILITE, CONSIDERANDO REAPROVEITAMENTO DO MATERIAL</v>
          </cell>
          <cell r="E15548" t="str">
            <v xml:space="preserve">M2    </v>
          </cell>
          <cell r="F15548" t="str">
            <v>Coeficiente</v>
          </cell>
          <cell r="G15548" t="str">
            <v>Preço Unit.</v>
          </cell>
          <cell r="H15548" t="str">
            <v>Preço Total</v>
          </cell>
          <cell r="I15548">
            <v>24.2</v>
          </cell>
        </row>
        <row r="15549">
          <cell r="B15549">
            <v>1</v>
          </cell>
          <cell r="C15549" t="str">
            <v>4750</v>
          </cell>
          <cell r="D15549" t="str">
            <v>PEDREIRO</v>
          </cell>
          <cell r="E15549" t="str">
            <v>H</v>
          </cell>
          <cell r="F15549">
            <v>2.5</v>
          </cell>
          <cell r="G15549">
            <v>9.68</v>
          </cell>
          <cell r="H15549">
            <v>24.2</v>
          </cell>
        </row>
        <row r="15550">
          <cell r="D15550" t="str">
            <v>Custo Direto Total</v>
          </cell>
          <cell r="H15550">
            <v>24.2</v>
          </cell>
        </row>
        <row r="15551">
          <cell r="D15551" t="str">
            <v>Taxa de BDI %</v>
          </cell>
          <cell r="F15551">
            <v>1E-8</v>
          </cell>
          <cell r="H15551">
            <v>0</v>
          </cell>
        </row>
        <row r="15552">
          <cell r="D15552" t="str">
            <v>Total da Composição</v>
          </cell>
          <cell r="H15552">
            <v>24.2</v>
          </cell>
        </row>
        <row r="15553">
          <cell r="A15553" t="str">
            <v>72180</v>
          </cell>
          <cell r="B15553" t="str">
            <v>COLOCACAO DE DIVISORIAS TIPO CHAPAS OU TABUAS, EXCLUSIVE ENTARUGAMENTO, CONSIDERANDO REAPROVEITAMENTO DO MATERIAL</v>
          </cell>
          <cell r="E15553" t="str">
            <v xml:space="preserve">M2    </v>
          </cell>
          <cell r="F15553" t="str">
            <v>Coeficiente</v>
          </cell>
          <cell r="G15553" t="str">
            <v>Preço Unit.</v>
          </cell>
          <cell r="H15553" t="str">
            <v>Preço Total</v>
          </cell>
          <cell r="I15553">
            <v>7.2200000000000006</v>
          </cell>
        </row>
        <row r="15554">
          <cell r="B15554">
            <v>1</v>
          </cell>
          <cell r="C15554" t="str">
            <v>1214</v>
          </cell>
          <cell r="D15554" t="str">
            <v>CARPINTEIRO DE ESQUADRIA</v>
          </cell>
          <cell r="E15554" t="str">
            <v>H</v>
          </cell>
          <cell r="F15554">
            <v>0.4</v>
          </cell>
          <cell r="G15554">
            <v>9.68</v>
          </cell>
          <cell r="H15554">
            <v>3.87</v>
          </cell>
        </row>
        <row r="15555">
          <cell r="B15555">
            <v>1</v>
          </cell>
          <cell r="C15555" t="str">
            <v>6115</v>
          </cell>
          <cell r="D15555" t="str">
            <v>AJUDANTE</v>
          </cell>
          <cell r="E15555" t="str">
            <v>H</v>
          </cell>
          <cell r="F15555">
            <v>0.4</v>
          </cell>
          <cell r="G15555">
            <v>6.93</v>
          </cell>
          <cell r="H15555">
            <v>2.77</v>
          </cell>
        </row>
        <row r="15556">
          <cell r="B15556">
            <v>2</v>
          </cell>
          <cell r="C15556" t="str">
            <v>5061</v>
          </cell>
          <cell r="D15556" t="str">
            <v>PREGO DE ACO 18 X 27</v>
          </cell>
          <cell r="E15556" t="str">
            <v>KG</v>
          </cell>
          <cell r="F15556">
            <v>0.08</v>
          </cell>
          <cell r="G15556">
            <v>7.23</v>
          </cell>
          <cell r="H15556">
            <v>0.57999999999999996</v>
          </cell>
        </row>
        <row r="15557">
          <cell r="D15557" t="str">
            <v>Custo Direto Total</v>
          </cell>
          <cell r="H15557">
            <v>7.2200000000000006</v>
          </cell>
        </row>
        <row r="15558">
          <cell r="D15558" t="str">
            <v>Taxa de BDI %</v>
          </cell>
          <cell r="F15558">
            <v>1E-8</v>
          </cell>
          <cell r="H15558">
            <v>0</v>
          </cell>
        </row>
        <row r="15559">
          <cell r="D15559" t="str">
            <v>Total da Composição</v>
          </cell>
          <cell r="H15559">
            <v>7.2200000000000006</v>
          </cell>
        </row>
        <row r="15560">
          <cell r="A15560" t="str">
            <v>72181</v>
          </cell>
          <cell r="B15560" t="str">
            <v>RECOLOCACAO DE DIVISORIAS TIPO CHAPAS OU TABUAS, INCLUSIVE ENTARUGAMENTO, CONSIDERANDO REAPROVEITAMENTO DO MATERIAL</v>
          </cell>
          <cell r="E15560" t="str">
            <v xml:space="preserve">M2    </v>
          </cell>
          <cell r="F15560" t="str">
            <v>Coeficiente</v>
          </cell>
          <cell r="G15560" t="str">
            <v>Preço Unit.</v>
          </cell>
          <cell r="H15560" t="str">
            <v>Preço Total</v>
          </cell>
          <cell r="I15560">
            <v>14.73</v>
          </cell>
        </row>
        <row r="15561">
          <cell r="B15561">
            <v>1</v>
          </cell>
          <cell r="C15561" t="str">
            <v>1214</v>
          </cell>
          <cell r="D15561" t="str">
            <v>CARPINTEIRO DE ESQUADRIA</v>
          </cell>
          <cell r="E15561" t="str">
            <v>H</v>
          </cell>
          <cell r="F15561">
            <v>0.8</v>
          </cell>
          <cell r="G15561">
            <v>9.68</v>
          </cell>
          <cell r="H15561">
            <v>7.74</v>
          </cell>
        </row>
        <row r="15562">
          <cell r="B15562">
            <v>1</v>
          </cell>
          <cell r="C15562" t="str">
            <v>6115</v>
          </cell>
          <cell r="D15562" t="str">
            <v>AJUDANTE</v>
          </cell>
          <cell r="E15562" t="str">
            <v>H</v>
          </cell>
          <cell r="F15562">
            <v>0.8</v>
          </cell>
          <cell r="G15562">
            <v>6.93</v>
          </cell>
          <cell r="H15562">
            <v>5.54</v>
          </cell>
        </row>
        <row r="15563">
          <cell r="B15563">
            <v>2</v>
          </cell>
          <cell r="C15563" t="str">
            <v>5061</v>
          </cell>
          <cell r="D15563" t="str">
            <v>PREGO DE ACO 18 X 27</v>
          </cell>
          <cell r="E15563" t="str">
            <v>KG</v>
          </cell>
          <cell r="F15563">
            <v>0.2</v>
          </cell>
          <cell r="G15563">
            <v>7.23</v>
          </cell>
          <cell r="H15563">
            <v>1.45</v>
          </cell>
        </row>
        <row r="15564">
          <cell r="D15564" t="str">
            <v>Custo Direto Total</v>
          </cell>
          <cell r="H15564">
            <v>14.73</v>
          </cell>
        </row>
        <row r="15565">
          <cell r="D15565" t="str">
            <v>Taxa de BDI %</v>
          </cell>
          <cell r="F15565">
            <v>1E-8</v>
          </cell>
          <cell r="H15565">
            <v>0</v>
          </cell>
        </row>
        <row r="15566">
          <cell r="D15566" t="str">
            <v>Total da Composição</v>
          </cell>
          <cell r="H15566">
            <v>14.73</v>
          </cell>
        </row>
        <row r="15567">
          <cell r="A15567" t="str">
            <v>73774/001</v>
          </cell>
          <cell r="B15567" t="str">
            <v>DIVISORIA EM MARMORITE ESPESSURA 35MM, CHUMBAMENTO NO PISO E PAREDE COM ARGAMASSA DE CIMENTO E AREIA, POLIMENTO MANUAL, EXCLUSIVE FERRAGENS</v>
          </cell>
          <cell r="E15567" t="str">
            <v xml:space="preserve">M2    </v>
          </cell>
          <cell r="F15567" t="str">
            <v>Coeficiente</v>
          </cell>
          <cell r="G15567" t="str">
            <v>Preço Unit.</v>
          </cell>
          <cell r="H15567" t="str">
            <v>Preço Total</v>
          </cell>
          <cell r="I15567">
            <v>144.56</v>
          </cell>
        </row>
        <row r="15568">
          <cell r="B15568">
            <v>1</v>
          </cell>
          <cell r="C15568" t="str">
            <v>4750</v>
          </cell>
          <cell r="D15568" t="str">
            <v>PEDREIRO</v>
          </cell>
          <cell r="E15568" t="str">
            <v>H</v>
          </cell>
          <cell r="F15568">
            <v>3</v>
          </cell>
          <cell r="G15568">
            <v>9.68</v>
          </cell>
          <cell r="H15568">
            <v>29.04</v>
          </cell>
        </row>
        <row r="15569">
          <cell r="B15569">
            <v>1</v>
          </cell>
          <cell r="C15569" t="str">
            <v>4755</v>
          </cell>
          <cell r="D15569" t="str">
            <v>MARMORISTA/GRANITEIRO</v>
          </cell>
          <cell r="E15569" t="str">
            <v>H</v>
          </cell>
          <cell r="F15569">
            <v>4</v>
          </cell>
          <cell r="G15569">
            <v>9.68</v>
          </cell>
          <cell r="H15569">
            <v>38.72</v>
          </cell>
        </row>
        <row r="15570">
          <cell r="B15570">
            <v>1</v>
          </cell>
          <cell r="C15570" t="str">
            <v>6111</v>
          </cell>
          <cell r="D15570" t="str">
            <v>SERVENTE</v>
          </cell>
          <cell r="E15570" t="str">
            <v>H</v>
          </cell>
          <cell r="F15570">
            <v>5</v>
          </cell>
          <cell r="G15570">
            <v>6.93</v>
          </cell>
          <cell r="H15570">
            <v>34.65</v>
          </cell>
        </row>
        <row r="15571">
          <cell r="B15571">
            <v>2</v>
          </cell>
          <cell r="C15571" t="str">
            <v>22</v>
          </cell>
          <cell r="D15571" t="str">
            <v>ACO CA-25 1/4" (6,35 MM)</v>
          </cell>
          <cell r="E15571" t="str">
            <v>KG</v>
          </cell>
          <cell r="F15571">
            <v>3</v>
          </cell>
          <cell r="G15571">
            <v>4</v>
          </cell>
          <cell r="H15571">
            <v>12</v>
          </cell>
        </row>
        <row r="15572">
          <cell r="B15572">
            <v>2</v>
          </cell>
          <cell r="C15572" t="str">
            <v>337</v>
          </cell>
          <cell r="D15572" t="str">
            <v>ARAME RECOZIDO 18 BWG - 1,25MM - 9,60 G/M</v>
          </cell>
          <cell r="E15572" t="str">
            <v>KG</v>
          </cell>
          <cell r="F15572">
            <v>0.03</v>
          </cell>
          <cell r="G15572">
            <v>7.5</v>
          </cell>
          <cell r="H15572">
            <v>0.23</v>
          </cell>
        </row>
        <row r="15573">
          <cell r="B15573">
            <v>2</v>
          </cell>
          <cell r="C15573" t="str">
            <v>367</v>
          </cell>
          <cell r="D15573" t="str">
            <v>AREIA GROSSA - POSTO JAZIDA / FORNECEDOR (SEM FRETE)</v>
          </cell>
          <cell r="E15573" t="str">
            <v>M3</v>
          </cell>
          <cell r="F15573">
            <v>1.4999999999999999E-2</v>
          </cell>
          <cell r="G15573">
            <v>45</v>
          </cell>
          <cell r="H15573">
            <v>0.68</v>
          </cell>
        </row>
        <row r="15574">
          <cell r="B15574">
            <v>2</v>
          </cell>
          <cell r="C15574" t="str">
            <v>1379</v>
          </cell>
          <cell r="D15574" t="str">
            <v>CIMENTO PORTLAND COMUM CP I- 32</v>
          </cell>
          <cell r="E15574" t="str">
            <v>KG</v>
          </cell>
          <cell r="F15574">
            <v>6.5</v>
          </cell>
          <cell r="G15574">
            <v>0.44</v>
          </cell>
          <cell r="H15574">
            <v>2.86</v>
          </cell>
        </row>
        <row r="15575">
          <cell r="B15575">
            <v>2</v>
          </cell>
          <cell r="C15575" t="str">
            <v>1380</v>
          </cell>
          <cell r="D15575" t="str">
            <v>CIMENTO BRANCO</v>
          </cell>
          <cell r="E15575" t="str">
            <v>KG</v>
          </cell>
          <cell r="F15575">
            <v>13</v>
          </cell>
          <cell r="G15575">
            <v>1.46</v>
          </cell>
          <cell r="H15575">
            <v>18.98</v>
          </cell>
        </row>
        <row r="15576">
          <cell r="B15576">
            <v>2</v>
          </cell>
          <cell r="C15576" t="str">
            <v>4824</v>
          </cell>
          <cell r="D15576" t="str">
            <v>GRANA DE MARMORE</v>
          </cell>
          <cell r="E15576" t="str">
            <v>KG</v>
          </cell>
          <cell r="F15576">
            <v>20</v>
          </cell>
          <cell r="G15576">
            <v>0.37</v>
          </cell>
          <cell r="H15576">
            <v>7.4</v>
          </cell>
        </row>
        <row r="15577">
          <cell r="D15577" t="str">
            <v>Custo Direto Total</v>
          </cell>
          <cell r="H15577">
            <v>144.56</v>
          </cell>
        </row>
        <row r="15578">
          <cell r="D15578" t="str">
            <v>Taxa de BDI %</v>
          </cell>
          <cell r="F15578">
            <v>1E-8</v>
          </cell>
          <cell r="H15578">
            <v>0</v>
          </cell>
        </row>
        <row r="15579">
          <cell r="D15579" t="str">
            <v>Total da Composição</v>
          </cell>
          <cell r="H15579">
            <v>144.56</v>
          </cell>
        </row>
        <row r="15580">
          <cell r="A15580" t="str">
            <v>73862/001</v>
          </cell>
          <cell r="B15580" t="str">
            <v>DIVISORIA EM CHAPA DE FIBRA DE MADEIRA PAINEL CEGO ESPESSURA 12MM, INCLUSIVE PORTAS E MATA-JUNTAS, EXCLUSIVE FERRAGENS</v>
          </cell>
          <cell r="E15580" t="str">
            <v xml:space="preserve">M2    </v>
          </cell>
          <cell r="F15580" t="str">
            <v>Coeficiente</v>
          </cell>
          <cell r="G15580" t="str">
            <v>Preço Unit.</v>
          </cell>
          <cell r="H15580" t="str">
            <v>Preço Total</v>
          </cell>
          <cell r="I15580">
            <v>229.82999999999998</v>
          </cell>
        </row>
        <row r="15581">
          <cell r="B15581">
            <v>1</v>
          </cell>
          <cell r="C15581" t="str">
            <v>1214</v>
          </cell>
          <cell r="D15581" t="str">
            <v>CARPINTEIRO DE ESQUADRIA</v>
          </cell>
          <cell r="E15581" t="str">
            <v>H</v>
          </cell>
          <cell r="F15581">
            <v>8</v>
          </cell>
          <cell r="G15581">
            <v>9.68</v>
          </cell>
          <cell r="H15581">
            <v>77.44</v>
          </cell>
        </row>
        <row r="15582">
          <cell r="B15582">
            <v>1</v>
          </cell>
          <cell r="C15582" t="str">
            <v>6111</v>
          </cell>
          <cell r="D15582" t="str">
            <v>SERVENTE</v>
          </cell>
          <cell r="E15582" t="str">
            <v>H</v>
          </cell>
          <cell r="F15582">
            <v>8</v>
          </cell>
          <cell r="G15582">
            <v>6.93</v>
          </cell>
          <cell r="H15582">
            <v>55.44</v>
          </cell>
        </row>
        <row r="15583">
          <cell r="B15583">
            <v>2</v>
          </cell>
          <cell r="C15583" t="str">
            <v>194</v>
          </cell>
          <cell r="D15583" t="str">
            <v>MARCO/ARO/BATENTE SIMPLES / GRADE CANTO 7 X 3CM P/ PORTA 0,60 A 1,20 X 2,10M MADEIRA REGIONAL 2A</v>
          </cell>
          <cell r="E15583" t="str">
            <v>JG</v>
          </cell>
          <cell r="F15583">
            <v>0.12</v>
          </cell>
          <cell r="G15583">
            <v>22.62</v>
          </cell>
          <cell r="H15583">
            <v>2.71</v>
          </cell>
        </row>
        <row r="15584">
          <cell r="B15584">
            <v>2</v>
          </cell>
          <cell r="C15584" t="str">
            <v>3767</v>
          </cell>
          <cell r="D15584" t="str">
            <v>LIXA P/ PAREDE OU MADEIRA</v>
          </cell>
          <cell r="E15584" t="str">
            <v>UN</v>
          </cell>
          <cell r="F15584">
            <v>1</v>
          </cell>
          <cell r="G15584">
            <v>0.32</v>
          </cell>
          <cell r="H15584">
            <v>0.32</v>
          </cell>
        </row>
        <row r="15585">
          <cell r="B15585">
            <v>2</v>
          </cell>
          <cell r="C15585" t="str">
            <v>4333</v>
          </cell>
          <cell r="D15585" t="str">
            <v>PARAFUSO LATAO ROSCA SOBERBA CAB CHATA FENDA SIMPLES 3,2 X 16MM</v>
          </cell>
          <cell r="E15585" t="str">
            <v>UN</v>
          </cell>
          <cell r="F15585">
            <v>3.5</v>
          </cell>
          <cell r="G15585">
            <v>1.07</v>
          </cell>
          <cell r="H15585">
            <v>3.75</v>
          </cell>
        </row>
        <row r="15586">
          <cell r="B15586">
            <v>2</v>
          </cell>
          <cell r="C15586" t="str">
            <v>5075</v>
          </cell>
          <cell r="D15586" t="str">
            <v>PREGO DE ACO 18 X 30</v>
          </cell>
          <cell r="E15586" t="str">
            <v>KG</v>
          </cell>
          <cell r="F15586">
            <v>0.02</v>
          </cell>
          <cell r="G15586">
            <v>6.73</v>
          </cell>
          <cell r="H15586">
            <v>0.13</v>
          </cell>
        </row>
        <row r="15587">
          <cell r="B15587">
            <v>2</v>
          </cell>
          <cell r="C15587" t="str">
            <v>11584</v>
          </cell>
          <cell r="D15587" t="str">
            <v>CHAPA RIGIDA FIBRAS MAD PRENSADA A QUENTE TIPO EUCADUR LISA 1,22 X 2,44M ESP=2,5MM</v>
          </cell>
          <cell r="E15587" t="str">
            <v>UN</v>
          </cell>
          <cell r="F15587">
            <v>0.32</v>
          </cell>
          <cell r="G15587">
            <v>102.64</v>
          </cell>
          <cell r="H15587">
            <v>32.840000000000003</v>
          </cell>
        </row>
        <row r="15588">
          <cell r="B15588" t="str">
            <v>A</v>
          </cell>
          <cell r="C15588" t="str">
            <v>73494</v>
          </cell>
          <cell r="D15588" t="str">
            <v xml:space="preserve">PORTA DE UMA ALMOFADA DE CEDRO 60X210X3CM.                                                                                                                                                              </v>
          </cell>
          <cell r="E15588" t="str">
            <v xml:space="preserve">UN    </v>
          </cell>
          <cell r="F15588">
            <v>0.11</v>
          </cell>
          <cell r="G15588">
            <v>215.42</v>
          </cell>
          <cell r="H15588">
            <v>23.7</v>
          </cell>
        </row>
        <row r="15589">
          <cell r="B15589" t="str">
            <v>A</v>
          </cell>
          <cell r="C15589" t="str">
            <v>73584</v>
          </cell>
          <cell r="D15589" t="str">
            <v xml:space="preserve">PEROBA ROSA 3" X 3"                                                                                                                                                                                     </v>
          </cell>
          <cell r="E15589" t="str">
            <v xml:space="preserve">M     </v>
          </cell>
          <cell r="F15589">
            <v>2</v>
          </cell>
          <cell r="G15589">
            <v>16.75</v>
          </cell>
          <cell r="H15589">
            <v>33.5</v>
          </cell>
        </row>
        <row r="15590">
          <cell r="D15590" t="str">
            <v>Custo Direto Total</v>
          </cell>
          <cell r="H15590">
            <v>229.82999999999998</v>
          </cell>
        </row>
        <row r="15591">
          <cell r="D15591" t="str">
            <v>Taxa de BDI %</v>
          </cell>
          <cell r="F15591">
            <v>1E-8</v>
          </cell>
          <cell r="H15591">
            <v>0</v>
          </cell>
        </row>
        <row r="15592">
          <cell r="D15592" t="str">
            <v>Total da Composição</v>
          </cell>
          <cell r="H15592">
            <v>229.82999999999998</v>
          </cell>
        </row>
        <row r="15593">
          <cell r="A15593" t="str">
            <v>73862/002</v>
          </cell>
          <cell r="B15593" t="str">
            <v>DIVISORIA EM CHAPA DE FIBRA DE MADEIRA ESPESSURA 12MM COM VIDRO LISO ESPESSURA 4MM NA PARTE SUPERIOR, INCLUSIVE PORTAS E MATA-JUNTAS, EXCLUSIVE FERRAGENS</v>
          </cell>
          <cell r="E15593" t="str">
            <v xml:space="preserve">M2    </v>
          </cell>
          <cell r="F15593" t="str">
            <v>Coeficiente</v>
          </cell>
          <cell r="G15593" t="str">
            <v>Preço Unit.</v>
          </cell>
          <cell r="H15593" t="str">
            <v>Preço Total</v>
          </cell>
          <cell r="I15593">
            <v>254.30999999999997</v>
          </cell>
        </row>
        <row r="15594">
          <cell r="B15594">
            <v>1</v>
          </cell>
          <cell r="C15594" t="str">
            <v>1214</v>
          </cell>
          <cell r="D15594" t="str">
            <v>CARPINTEIRO DE ESQUADRIA</v>
          </cell>
          <cell r="E15594" t="str">
            <v>H</v>
          </cell>
          <cell r="F15594">
            <v>8</v>
          </cell>
          <cell r="G15594">
            <v>9.68</v>
          </cell>
          <cell r="H15594">
            <v>77.44</v>
          </cell>
        </row>
        <row r="15595">
          <cell r="B15595">
            <v>1</v>
          </cell>
          <cell r="C15595" t="str">
            <v>6111</v>
          </cell>
          <cell r="D15595" t="str">
            <v>SERVENTE</v>
          </cell>
          <cell r="E15595" t="str">
            <v>H</v>
          </cell>
          <cell r="F15595">
            <v>8</v>
          </cell>
          <cell r="G15595">
            <v>6.93</v>
          </cell>
          <cell r="H15595">
            <v>55.44</v>
          </cell>
        </row>
        <row r="15596">
          <cell r="B15596">
            <v>1</v>
          </cell>
          <cell r="C15596" t="str">
            <v>10489</v>
          </cell>
          <cell r="D15596" t="str">
            <v>VIDRACEIRO</v>
          </cell>
          <cell r="E15596" t="str">
            <v>H</v>
          </cell>
          <cell r="F15596">
            <v>0.4</v>
          </cell>
          <cell r="G15596">
            <v>9.68</v>
          </cell>
          <cell r="H15596">
            <v>3.87</v>
          </cell>
        </row>
        <row r="15597">
          <cell r="B15597">
            <v>2</v>
          </cell>
          <cell r="C15597" t="str">
            <v>194</v>
          </cell>
          <cell r="D15597" t="str">
            <v>MARCO/ARO/BATENTE SIMPLES / GRADE CANTO 7 X 3CM P/ PORTA 0,60 A 1,20 X 2,10M MADEIRA REGIONAL 2A</v>
          </cell>
          <cell r="E15597" t="str">
            <v>JG</v>
          </cell>
          <cell r="F15597">
            <v>0.1</v>
          </cell>
          <cell r="G15597">
            <v>22.62</v>
          </cell>
          <cell r="H15597">
            <v>2.2599999999999998</v>
          </cell>
        </row>
        <row r="15598">
          <cell r="B15598">
            <v>2</v>
          </cell>
          <cell r="C15598" t="str">
            <v>3767</v>
          </cell>
          <cell r="D15598" t="str">
            <v>LIXA P/ PAREDE OU MADEIRA</v>
          </cell>
          <cell r="E15598" t="str">
            <v>UN</v>
          </cell>
          <cell r="F15598">
            <v>1</v>
          </cell>
          <cell r="G15598">
            <v>0.32</v>
          </cell>
          <cell r="H15598">
            <v>0.32</v>
          </cell>
        </row>
        <row r="15599">
          <cell r="B15599">
            <v>2</v>
          </cell>
          <cell r="C15599" t="str">
            <v>4333</v>
          </cell>
          <cell r="D15599" t="str">
            <v>PARAFUSO LATAO ROSCA SOBERBA CAB CHATA FENDA SIMPLES 3,2 X 16MM</v>
          </cell>
          <cell r="E15599" t="str">
            <v>UN</v>
          </cell>
          <cell r="F15599">
            <v>3.5</v>
          </cell>
          <cell r="G15599">
            <v>1.07</v>
          </cell>
          <cell r="H15599">
            <v>3.75</v>
          </cell>
        </row>
        <row r="15600">
          <cell r="B15600">
            <v>2</v>
          </cell>
          <cell r="C15600" t="str">
            <v>4977</v>
          </cell>
          <cell r="D15600" t="str">
            <v>PORTA MADEIRA REGIONAL 2A VENEZIANA 80 X 210 X 3CM</v>
          </cell>
          <cell r="E15600" t="str">
            <v>M2</v>
          </cell>
          <cell r="F15600">
            <v>0.2</v>
          </cell>
          <cell r="G15600">
            <v>173.91</v>
          </cell>
          <cell r="H15600">
            <v>34.78</v>
          </cell>
        </row>
        <row r="15601">
          <cell r="B15601">
            <v>2</v>
          </cell>
          <cell r="C15601" t="str">
            <v>5075</v>
          </cell>
          <cell r="D15601" t="str">
            <v>PREGO DE ACO 18 X 30</v>
          </cell>
          <cell r="E15601" t="str">
            <v>KG</v>
          </cell>
          <cell r="F15601">
            <v>2.5000000000000001E-2</v>
          </cell>
          <cell r="G15601">
            <v>6.73</v>
          </cell>
          <cell r="H15601">
            <v>0.17</v>
          </cell>
        </row>
        <row r="15602">
          <cell r="B15602">
            <v>2</v>
          </cell>
          <cell r="C15602" t="str">
            <v>10492</v>
          </cell>
          <cell r="D15602" t="str">
            <v>VIDRO LISO INCOLOR 4MM - SEM COLOCACAO</v>
          </cell>
          <cell r="E15602" t="str">
            <v>M2</v>
          </cell>
          <cell r="F15602">
            <v>0.13</v>
          </cell>
          <cell r="G15602">
            <v>62.33</v>
          </cell>
          <cell r="H15602">
            <v>8.1</v>
          </cell>
        </row>
        <row r="15603">
          <cell r="B15603">
            <v>2</v>
          </cell>
          <cell r="C15603" t="str">
            <v>11584</v>
          </cell>
          <cell r="D15603" t="str">
            <v>CHAPA RIGIDA FIBRAS MAD PRENSADA A QUENTE TIPO EUCADUR LISA 1,22 X 2,44M ESP=2,5MM</v>
          </cell>
          <cell r="E15603" t="str">
            <v>UN</v>
          </cell>
          <cell r="F15603">
            <v>0.32</v>
          </cell>
          <cell r="G15603">
            <v>102.64</v>
          </cell>
          <cell r="H15603">
            <v>32.840000000000003</v>
          </cell>
        </row>
        <row r="15604">
          <cell r="B15604" t="str">
            <v>A</v>
          </cell>
          <cell r="C15604" t="str">
            <v>73584</v>
          </cell>
          <cell r="D15604" t="str">
            <v xml:space="preserve">PEROBA ROSA 3" X 3"                                                                                                                                                                                     </v>
          </cell>
          <cell r="E15604" t="str">
            <v xml:space="preserve">M     </v>
          </cell>
          <cell r="F15604">
            <v>2.11</v>
          </cell>
          <cell r="G15604">
            <v>16.75</v>
          </cell>
          <cell r="H15604">
            <v>35.340000000000003</v>
          </cell>
        </row>
        <row r="15605">
          <cell r="D15605" t="str">
            <v>Custo Direto Total</v>
          </cell>
          <cell r="H15605">
            <v>254.30999999999997</v>
          </cell>
        </row>
        <row r="15606">
          <cell r="D15606" t="str">
            <v>Taxa de BDI %</v>
          </cell>
          <cell r="F15606">
            <v>1E-8</v>
          </cell>
          <cell r="H15606">
            <v>0</v>
          </cell>
        </row>
        <row r="15607">
          <cell r="D15607" t="str">
            <v>Total da Composição</v>
          </cell>
          <cell r="H15607">
            <v>254.30999999999997</v>
          </cell>
        </row>
        <row r="15608">
          <cell r="A15608" t="str">
            <v>73862/003</v>
          </cell>
          <cell r="B15608" t="str">
            <v>DIVISORIA 35MM PAINEL CEGO MIOLO COLMEIA REVESTIDA C/CHAPA LAMINADA EMCORES FIBRA MADEIRA PRENSADA C/MONTANTES ALUMINIO ANODIZADO NATURAL EML "T" OU "X" INCL PORTAS EXCL SUAS FERRAGENS.</v>
          </cell>
          <cell r="E15608" t="str">
            <v xml:space="preserve">M2    </v>
          </cell>
          <cell r="F15608" t="str">
            <v>Coeficiente</v>
          </cell>
          <cell r="G15608" t="str">
            <v>Preço Unit.</v>
          </cell>
          <cell r="H15608" t="str">
            <v>Preço Total</v>
          </cell>
          <cell r="I15608">
            <v>108.57</v>
          </cell>
        </row>
        <row r="15609">
          <cell r="B15609">
            <v>2</v>
          </cell>
          <cell r="C15609" t="str">
            <v>2417</v>
          </cell>
          <cell r="D15609" t="str">
            <v>DIVISORIA CEGA (N1) - PAINEL MSO/COMEIA E=35MM - MONTANTE/RODAPE DUPLO ALUMINIO ANOD NAT - COLOCADA</v>
          </cell>
          <cell r="E15609" t="str">
            <v>M2</v>
          </cell>
          <cell r="F15609">
            <v>1</v>
          </cell>
          <cell r="G15609">
            <v>108.57</v>
          </cell>
          <cell r="H15609">
            <v>108.57</v>
          </cell>
        </row>
        <row r="15610">
          <cell r="D15610" t="str">
            <v>Custo Direto Total</v>
          </cell>
          <cell r="H15610">
            <v>108.57</v>
          </cell>
        </row>
        <row r="15611">
          <cell r="D15611" t="str">
            <v>Taxa de BDI %</v>
          </cell>
          <cell r="F15611">
            <v>1E-8</v>
          </cell>
          <cell r="H15611">
            <v>0</v>
          </cell>
        </row>
        <row r="15612">
          <cell r="D15612" t="str">
            <v>Total da Composição</v>
          </cell>
          <cell r="H15612">
            <v>108.57</v>
          </cell>
        </row>
        <row r="15613">
          <cell r="A15613" t="str">
            <v>73862/004</v>
          </cell>
          <cell r="B15613" t="str">
            <v>DIVISORIA 35MM PAINEL CEGO MIOLO VERMICULITA REVESTIDA C/CHAPA LAMINA-DA EM CORES DE MADEIRA PRENSADA C/MONTANTES ALUMINO ANODIZADO NATURALEM "L" "T" OU "X" INCL PORTAS EXCL SUAS FERRAGENS.</v>
          </cell>
          <cell r="E15613" t="str">
            <v xml:space="preserve">M2    </v>
          </cell>
          <cell r="F15613" t="str">
            <v>Coeficiente</v>
          </cell>
          <cell r="G15613" t="str">
            <v>Preço Unit.</v>
          </cell>
          <cell r="H15613" t="str">
            <v>Preço Total</v>
          </cell>
          <cell r="I15613">
            <v>257.86</v>
          </cell>
        </row>
        <row r="15614">
          <cell r="B15614">
            <v>2</v>
          </cell>
          <cell r="C15614" t="str">
            <v>11986</v>
          </cell>
          <cell r="D15614" t="str">
            <v>DIVISORIA CEGA (N1) - PAINEL VERMICULITA E=35MM - PERFIS SIMPLES ALUMINIO ANOD NATURAL - COLOCADA</v>
          </cell>
          <cell r="E15614" t="str">
            <v>M2</v>
          </cell>
          <cell r="F15614">
            <v>1</v>
          </cell>
          <cell r="G15614">
            <v>257.86</v>
          </cell>
          <cell r="H15614">
            <v>257.86</v>
          </cell>
        </row>
        <row r="15615">
          <cell r="D15615" t="str">
            <v>Custo Direto Total</v>
          </cell>
          <cell r="H15615">
            <v>257.86</v>
          </cell>
        </row>
        <row r="15616">
          <cell r="D15616" t="str">
            <v>Taxa de BDI %</v>
          </cell>
          <cell r="F15616">
            <v>1E-8</v>
          </cell>
          <cell r="H15616">
            <v>0</v>
          </cell>
        </row>
        <row r="15617">
          <cell r="D15617" t="str">
            <v>Total da Composição</v>
          </cell>
          <cell r="H15617">
            <v>257.86</v>
          </cell>
        </row>
        <row r="15618">
          <cell r="A15618" t="str">
            <v>73862/005</v>
          </cell>
          <cell r="B15618" t="str">
            <v>DIVISORIA 35MM PAINEL CEGO MIOLO COLMEIA REVESTIDA C/FORMICA EM CHAPADE FIBRA DE MADEIRA PRENSADA C/MONTANTES ALUMINIO ANODIZADO NATURAL EML "T" OU "X" INCL PORTAS EXCL SUAS FERRAGENS.</v>
          </cell>
          <cell r="E15618" t="str">
            <v xml:space="preserve">M2    </v>
          </cell>
          <cell r="F15618" t="str">
            <v>Coeficiente</v>
          </cell>
          <cell r="G15618" t="str">
            <v>Preço Unit.</v>
          </cell>
          <cell r="H15618" t="str">
            <v>Preço Total</v>
          </cell>
          <cell r="I15618">
            <v>108.57</v>
          </cell>
        </row>
        <row r="15619">
          <cell r="B15619">
            <v>2</v>
          </cell>
          <cell r="C15619" t="str">
            <v>2417</v>
          </cell>
          <cell r="D15619" t="str">
            <v>DIVISORIA CEGA (N1) - PAINEL MSO/COMEIA E=35MM - MONTANTE/RODAPE DUPLO ALUMINIO ANOD NAT - COLOCADA</v>
          </cell>
          <cell r="E15619" t="str">
            <v>M2</v>
          </cell>
          <cell r="F15619">
            <v>1</v>
          </cell>
          <cell r="G15619">
            <v>108.57</v>
          </cell>
          <cell r="H15619">
            <v>108.57</v>
          </cell>
        </row>
        <row r="15620">
          <cell r="D15620" t="str">
            <v>Custo Direto Total</v>
          </cell>
          <cell r="H15620">
            <v>108.57</v>
          </cell>
        </row>
        <row r="15621">
          <cell r="D15621" t="str">
            <v>Taxa de BDI %</v>
          </cell>
          <cell r="F15621">
            <v>1E-8</v>
          </cell>
          <cell r="H15621">
            <v>0</v>
          </cell>
        </row>
        <row r="15622">
          <cell r="D15622" t="str">
            <v>Total da Composição</v>
          </cell>
          <cell r="H15622">
            <v>108.57</v>
          </cell>
        </row>
        <row r="15623">
          <cell r="A15623" t="str">
            <v>73862/006</v>
          </cell>
          <cell r="B15623" t="str">
            <v>DIVISORIA 35MM PAINEL CEGO MIOLO VERMICULITA REVESTIDA C/FORMICA EMCHAPA DE FIBRA DE MADEIRA PRENSADA C/MONTANTES ALUMINIO ANODIZADO NATURALEM "L" "T" OU "X" INCL PORTAS EXCL SUAS FERRAGENS.</v>
          </cell>
          <cell r="E15623" t="str">
            <v xml:space="preserve">M2    </v>
          </cell>
          <cell r="F15623" t="str">
            <v>Coeficiente</v>
          </cell>
          <cell r="G15623" t="str">
            <v>Preço Unit.</v>
          </cell>
          <cell r="H15623" t="str">
            <v>Preço Total</v>
          </cell>
          <cell r="I15623">
            <v>257.86</v>
          </cell>
        </row>
        <row r="15624">
          <cell r="B15624">
            <v>2</v>
          </cell>
          <cell r="C15624" t="str">
            <v>11986</v>
          </cell>
          <cell r="D15624" t="str">
            <v>DIVISORIA CEGA (N1) - PAINEL VERMICULITA E=35MM - PERFIS SIMPLES ALUMINIO ANOD NATURAL - COLOCADA</v>
          </cell>
          <cell r="E15624" t="str">
            <v>M2</v>
          </cell>
          <cell r="F15624">
            <v>1</v>
          </cell>
          <cell r="G15624">
            <v>257.86</v>
          </cell>
          <cell r="H15624">
            <v>257.86</v>
          </cell>
        </row>
        <row r="15625">
          <cell r="D15625" t="str">
            <v>Custo Direto Total</v>
          </cell>
          <cell r="H15625">
            <v>257.86</v>
          </cell>
        </row>
        <row r="15626">
          <cell r="D15626" t="str">
            <v>Taxa de BDI %</v>
          </cell>
          <cell r="F15626">
            <v>1E-8</v>
          </cell>
          <cell r="H15626">
            <v>0</v>
          </cell>
        </row>
        <row r="15627">
          <cell r="D15627" t="str">
            <v>Total da Composição</v>
          </cell>
          <cell r="H15627">
            <v>257.86</v>
          </cell>
        </row>
        <row r="15628">
          <cell r="A15628" t="str">
            <v>73862/007</v>
          </cell>
          <cell r="B15628" t="str">
            <v>DIVISORIA 35MM BANDEIRA VIDRO MIOLO COLMEIA REVESTIDA C/CHAPA LAMINADAEM FIBRA MADEIRA PRENSADA CORES C/MONTANTES ALUMINIO ANODIZADO NATURALEM "L" "T" OU "X" INCL PORTAS EXCL FERRAGENS.</v>
          </cell>
          <cell r="E15628" t="str">
            <v xml:space="preserve">M2    </v>
          </cell>
          <cell r="F15628" t="str">
            <v>Coeficiente</v>
          </cell>
          <cell r="G15628" t="str">
            <v>Preço Unit.</v>
          </cell>
          <cell r="H15628" t="str">
            <v>Preço Total</v>
          </cell>
          <cell r="I15628">
            <v>120.05</v>
          </cell>
        </row>
        <row r="15629">
          <cell r="B15629">
            <v>2</v>
          </cell>
          <cell r="C15629" t="str">
            <v>2405</v>
          </cell>
          <cell r="D15629" t="str">
            <v>DIVISORIA (N2) PAINEL/VIDRO - PAINEL MSO/COMEIA E=35MM - MONTANTE/RODAPE DUPLO ALUMINIO ANOD NAT - COLOCADA</v>
          </cell>
          <cell r="E15629" t="str">
            <v>M2</v>
          </cell>
          <cell r="F15629">
            <v>1</v>
          </cell>
          <cell r="G15629">
            <v>120.05</v>
          </cell>
          <cell r="H15629">
            <v>120.05</v>
          </cell>
        </row>
        <row r="15630">
          <cell r="D15630" t="str">
            <v>Custo Direto Total</v>
          </cell>
          <cell r="H15630">
            <v>120.05</v>
          </cell>
        </row>
        <row r="15631">
          <cell r="D15631" t="str">
            <v>Taxa de BDI %</v>
          </cell>
          <cell r="F15631">
            <v>1E-8</v>
          </cell>
          <cell r="H15631">
            <v>0</v>
          </cell>
        </row>
        <row r="15632">
          <cell r="D15632" t="str">
            <v>Total da Composição</v>
          </cell>
          <cell r="H15632">
            <v>120.05</v>
          </cell>
        </row>
        <row r="15633">
          <cell r="A15633" t="str">
            <v>73862/008</v>
          </cell>
          <cell r="B15633" t="str">
            <v>DIVISORIA 35MM BANDEIRA VIDRO MIOLO VERMICULITA REVESTIDA CHAPA LA-MINADA EM CORES DE MADEIRA PRENSADA C/MONTANTES ALUMINO ANODIZADO NATURALEM "L" "T" OU "X" INCL PORTAS EXCL SUAS FERRAGENS.</v>
          </cell>
          <cell r="E15633" t="str">
            <v xml:space="preserve">M2    </v>
          </cell>
          <cell r="F15633" t="str">
            <v>Coeficiente</v>
          </cell>
          <cell r="G15633" t="str">
            <v>Preço Unit.</v>
          </cell>
          <cell r="H15633" t="str">
            <v>Preço Total</v>
          </cell>
          <cell r="I15633">
            <v>268.70999999999998</v>
          </cell>
        </row>
        <row r="15634">
          <cell r="B15634">
            <v>2</v>
          </cell>
          <cell r="C15634" t="str">
            <v>11987</v>
          </cell>
          <cell r="D15634" t="str">
            <v>DIVISORIA (N2) PAINEL/VIDRO - PAINEL VERMICULITA E=35MM - PERFIS SIMPLES ALUMINIO ANOD NATURAL - COLOCADA</v>
          </cell>
          <cell r="E15634" t="str">
            <v>M2</v>
          </cell>
          <cell r="F15634">
            <v>1</v>
          </cell>
          <cell r="G15634">
            <v>268.70999999999998</v>
          </cell>
          <cell r="H15634">
            <v>268.70999999999998</v>
          </cell>
        </row>
        <row r="15635">
          <cell r="D15635" t="str">
            <v>Custo Direto Total</v>
          </cell>
          <cell r="H15635">
            <v>268.70999999999998</v>
          </cell>
        </row>
        <row r="15636">
          <cell r="D15636" t="str">
            <v>Taxa de BDI %</v>
          </cell>
          <cell r="F15636">
            <v>1E-8</v>
          </cell>
          <cell r="H15636">
            <v>0</v>
          </cell>
        </row>
        <row r="15637">
          <cell r="D15637" t="str">
            <v>Total da Composição</v>
          </cell>
          <cell r="H15637">
            <v>268.70999999999998</v>
          </cell>
        </row>
        <row r="15638">
          <cell r="A15638" t="str">
            <v>73862/009</v>
          </cell>
          <cell r="B15638" t="str">
            <v>DIVISORIA 35MM BANDEIRA VIDRO MIOLO COLMEIA REVESTIDA C/FORMICA EM CHAPA FIBRA MADEIRA PRENSADA C/MONTANTES ALUMINIO ANODIZADO NATURAL EM"L"T OU "X" INCL PORTAS EXCL SUAS FERRAGENS E VIDRO.</v>
          </cell>
          <cell r="E15638" t="str">
            <v xml:space="preserve">M2    </v>
          </cell>
          <cell r="F15638" t="str">
            <v>Coeficiente</v>
          </cell>
          <cell r="G15638" t="str">
            <v>Preço Unit.</v>
          </cell>
          <cell r="H15638" t="str">
            <v>Preço Total</v>
          </cell>
          <cell r="I15638">
            <v>120.05</v>
          </cell>
        </row>
        <row r="15639">
          <cell r="B15639">
            <v>2</v>
          </cell>
          <cell r="C15639" t="str">
            <v>2405</v>
          </cell>
          <cell r="D15639" t="str">
            <v>DIVISORIA (N2) PAINEL/VIDRO - PAINEL MSO/COMEIA E=35MM - MONTANTE/RODAPE DUPLO ALUMINIO ANOD NAT - COLOCADA</v>
          </cell>
          <cell r="E15639" t="str">
            <v>M2</v>
          </cell>
          <cell r="F15639">
            <v>1</v>
          </cell>
          <cell r="G15639">
            <v>120.05</v>
          </cell>
          <cell r="H15639">
            <v>120.05</v>
          </cell>
        </row>
        <row r="15640">
          <cell r="D15640" t="str">
            <v>Custo Direto Total</v>
          </cell>
          <cell r="H15640">
            <v>120.05</v>
          </cell>
        </row>
        <row r="15641">
          <cell r="D15641" t="str">
            <v>Taxa de BDI %</v>
          </cell>
          <cell r="F15641">
            <v>1E-8</v>
          </cell>
          <cell r="H15641">
            <v>0</v>
          </cell>
        </row>
        <row r="15642">
          <cell r="D15642" t="str">
            <v>Total da Composição</v>
          </cell>
          <cell r="H15642">
            <v>120.05</v>
          </cell>
        </row>
        <row r="15643">
          <cell r="A15643" t="str">
            <v>73862/010</v>
          </cell>
          <cell r="B15643" t="str">
            <v>DIVISORIA 35MM BANDEIRA VIDRO MIOLO VERMICULITA REVESTIDA C/FORMICA EMCHAPA FIBRA MADEIRA PRENSADA C/MONTANTES ALUMINIO ANODIZADO NATURAL EML "T" OU "X" INCL PORTAS EXCL SUAS FERRAGENS.</v>
          </cell>
          <cell r="E15643" t="str">
            <v xml:space="preserve">M2    </v>
          </cell>
          <cell r="F15643" t="str">
            <v>Coeficiente</v>
          </cell>
          <cell r="G15643" t="str">
            <v>Preço Unit.</v>
          </cell>
          <cell r="H15643" t="str">
            <v>Preço Total</v>
          </cell>
          <cell r="I15643">
            <v>268.70999999999998</v>
          </cell>
        </row>
        <row r="15644">
          <cell r="B15644">
            <v>2</v>
          </cell>
          <cell r="C15644" t="str">
            <v>11987</v>
          </cell>
          <cell r="D15644" t="str">
            <v>DIVISORIA (N2) PAINEL/VIDRO - PAINEL VERMICULITA E=35MM - PERFIS SIMPLES ALUMINIO ANOD NATURAL - COLOCADA</v>
          </cell>
          <cell r="E15644" t="str">
            <v>M2</v>
          </cell>
          <cell r="F15644">
            <v>1</v>
          </cell>
          <cell r="G15644">
            <v>268.70999999999998</v>
          </cell>
          <cell r="H15644">
            <v>268.70999999999998</v>
          </cell>
        </row>
        <row r="15645">
          <cell r="D15645" t="str">
            <v>Custo Direto Total</v>
          </cell>
          <cell r="H15645">
            <v>268.70999999999998</v>
          </cell>
        </row>
        <row r="15646">
          <cell r="D15646" t="str">
            <v>Taxa de BDI %</v>
          </cell>
          <cell r="F15646">
            <v>1E-8</v>
          </cell>
          <cell r="H15646">
            <v>0</v>
          </cell>
        </row>
        <row r="15647">
          <cell r="D15647" t="str">
            <v>Total da Composição</v>
          </cell>
          <cell r="H15647">
            <v>268.70999999999998</v>
          </cell>
        </row>
        <row r="15648">
          <cell r="A15648" t="str">
            <v>73862/011</v>
          </cell>
          <cell r="B15648" t="str">
            <v>DIVISORIA 35MM PAINEL C/VIDRO MIOLO COLMEIA REVESTIDA C/CHAPA LAMINADAEM FIBRA MADEIRA PRENSADA CORES C/MONTANTES ALUMINIO ANODIZADO NATURALEM "L" "T" OU "X" INCL PORTAS EXCL SUAS FERRAGENS.</v>
          </cell>
          <cell r="E15648" t="str">
            <v xml:space="preserve">M2    </v>
          </cell>
          <cell r="F15648" t="str">
            <v>Coeficiente</v>
          </cell>
          <cell r="G15648" t="str">
            <v>Preço Unit.</v>
          </cell>
          <cell r="H15648" t="str">
            <v>Preço Total</v>
          </cell>
          <cell r="I15648">
            <v>114.81</v>
          </cell>
        </row>
        <row r="15649">
          <cell r="B15649">
            <v>2</v>
          </cell>
          <cell r="C15649" t="str">
            <v>2412</v>
          </cell>
          <cell r="D15649" t="str">
            <v>DIVISORIA (N3) PAINEL/VIDRO/PAINEL MSO/COMEIA E=35MM - MONTANTE/RODAPE DUPLO ALUMINIO ANOD NAT - COLOCADA</v>
          </cell>
          <cell r="E15649" t="str">
            <v>M2</v>
          </cell>
          <cell r="F15649">
            <v>1</v>
          </cell>
          <cell r="G15649">
            <v>114.81</v>
          </cell>
          <cell r="H15649">
            <v>114.81</v>
          </cell>
        </row>
        <row r="15650">
          <cell r="D15650" t="str">
            <v>Custo Direto Total</v>
          </cell>
          <cell r="H15650">
            <v>114.81</v>
          </cell>
        </row>
        <row r="15651">
          <cell r="D15651" t="str">
            <v>Taxa de BDI %</v>
          </cell>
          <cell r="F15651">
            <v>1E-8</v>
          </cell>
          <cell r="H15651">
            <v>0</v>
          </cell>
        </row>
        <row r="15652">
          <cell r="D15652" t="str">
            <v>Total da Composição</v>
          </cell>
          <cell r="H15652">
            <v>114.81</v>
          </cell>
        </row>
        <row r="15653">
          <cell r="A15653" t="str">
            <v>73862/012</v>
          </cell>
          <cell r="B15653" t="str">
            <v>DIVISORIA 35MM PAINEL C/VIDRO MIOLO VERMICULITA REVESTIDA C/CHAPA LA-MINADA EM CORES FIBRA MADEIRA PRENSADA C/MONTANTES ALUMINIO ANODIZADONATURAL EM "L" "T" OU "X" INCL PORTAS EXCL SUAS FERRAGENS.</v>
          </cell>
          <cell r="E15653" t="str">
            <v xml:space="preserve">M2    </v>
          </cell>
          <cell r="F15653" t="str">
            <v>Coeficiente</v>
          </cell>
          <cell r="G15653" t="str">
            <v>Preço Unit.</v>
          </cell>
          <cell r="H15653" t="str">
            <v>Preço Total</v>
          </cell>
          <cell r="I15653">
            <v>268.70999999999998</v>
          </cell>
        </row>
        <row r="15654">
          <cell r="B15654">
            <v>2</v>
          </cell>
          <cell r="C15654" t="str">
            <v>11987</v>
          </cell>
          <cell r="D15654" t="str">
            <v>DIVISORIA (N2) PAINEL/VIDRO - PAINEL VERMICULITA E=35MM - PERFIS SIMPLES ALUMINIO ANOD NATURAL - COLOCADA</v>
          </cell>
          <cell r="E15654" t="str">
            <v>M2</v>
          </cell>
          <cell r="F15654">
            <v>1</v>
          </cell>
          <cell r="G15654">
            <v>268.70999999999998</v>
          </cell>
          <cell r="H15654">
            <v>268.70999999999998</v>
          </cell>
        </row>
        <row r="15655">
          <cell r="D15655" t="str">
            <v>Custo Direto Total</v>
          </cell>
          <cell r="H15655">
            <v>268.70999999999998</v>
          </cell>
        </row>
        <row r="15656">
          <cell r="D15656" t="str">
            <v>Taxa de BDI %</v>
          </cell>
          <cell r="F15656">
            <v>1E-8</v>
          </cell>
          <cell r="H15656">
            <v>0</v>
          </cell>
        </row>
        <row r="15657">
          <cell r="D15657" t="str">
            <v>Total da Composição</v>
          </cell>
          <cell r="H15657">
            <v>268.70999999999998</v>
          </cell>
        </row>
        <row r="15658">
          <cell r="A15658" t="str">
            <v>73862/013</v>
          </cell>
          <cell r="B15658" t="str">
            <v>DIVISORIA 35MM PAINEL C/VIDRO MIOLO COLMEIA REVESTIDA C/FORMICA EM CHAPA FIBRA MADEIRA PRENSADA C/MONTANTES ALUMINIO ANODIZADO NATURAL EM"L"T OU "X" INCL PORTAS EXCL SUAS FERRAGENS.</v>
          </cell>
          <cell r="E15658" t="str">
            <v xml:space="preserve">M2    </v>
          </cell>
          <cell r="F15658" t="str">
            <v>Coeficiente</v>
          </cell>
          <cell r="G15658" t="str">
            <v>Preço Unit.</v>
          </cell>
          <cell r="H15658" t="str">
            <v>Preço Total</v>
          </cell>
          <cell r="I15658">
            <v>114.81</v>
          </cell>
        </row>
        <row r="15659">
          <cell r="B15659">
            <v>2</v>
          </cell>
          <cell r="C15659" t="str">
            <v>2412</v>
          </cell>
          <cell r="D15659" t="str">
            <v>DIVISORIA (N3) PAINEL/VIDRO/PAINEL MSO/COMEIA E=35MM - MONTANTE/RODAPE DUPLO ALUMINIO ANOD NAT - COLOCADA</v>
          </cell>
          <cell r="E15659" t="str">
            <v>M2</v>
          </cell>
          <cell r="F15659">
            <v>1</v>
          </cell>
          <cell r="G15659">
            <v>114.81</v>
          </cell>
          <cell r="H15659">
            <v>114.81</v>
          </cell>
        </row>
        <row r="15660">
          <cell r="D15660" t="str">
            <v>Custo Direto Total</v>
          </cell>
          <cell r="H15660">
            <v>114.81</v>
          </cell>
        </row>
        <row r="15661">
          <cell r="D15661" t="str">
            <v>Taxa de BDI %</v>
          </cell>
          <cell r="F15661">
            <v>1E-8</v>
          </cell>
          <cell r="H15661">
            <v>0</v>
          </cell>
        </row>
        <row r="15662">
          <cell r="D15662" t="str">
            <v>Total da Composição</v>
          </cell>
          <cell r="H15662">
            <v>114.81</v>
          </cell>
        </row>
        <row r="15663">
          <cell r="A15663" t="str">
            <v>73862/014</v>
          </cell>
          <cell r="B15663" t="str">
            <v>DIVISORIA 35MM PAINEL C/VIDRO MIOLO VERMICULITA REVESTIDA C/FORMICA EMCHAPA FIBRA MADEIRA PRENSADA C/MONTANTES ALUMINIO ANODIZADO NATURAL EML "T" OU "X" INCL PORTAS EXCL SUAS FERRAGENS.</v>
          </cell>
          <cell r="E15663" t="str">
            <v xml:space="preserve">M2    </v>
          </cell>
          <cell r="F15663" t="str">
            <v>Coeficiente</v>
          </cell>
          <cell r="G15663" t="str">
            <v>Preço Unit.</v>
          </cell>
          <cell r="H15663" t="str">
            <v>Preço Total</v>
          </cell>
          <cell r="I15663">
            <v>268.70999999999998</v>
          </cell>
        </row>
        <row r="15664">
          <cell r="B15664">
            <v>2</v>
          </cell>
          <cell r="C15664" t="str">
            <v>11987</v>
          </cell>
          <cell r="D15664" t="str">
            <v>DIVISORIA (N2) PAINEL/VIDRO - PAINEL VERMICULITA E=35MM - PERFIS SIMPLES ALUMINIO ANOD NATURAL - COLOCADA</v>
          </cell>
          <cell r="E15664" t="str">
            <v>M2</v>
          </cell>
          <cell r="F15664">
            <v>1</v>
          </cell>
          <cell r="G15664">
            <v>268.70999999999998</v>
          </cell>
          <cell r="H15664">
            <v>268.70999999999998</v>
          </cell>
        </row>
        <row r="15665">
          <cell r="D15665" t="str">
            <v>Custo Direto Total</v>
          </cell>
          <cell r="H15665">
            <v>268.70999999999998</v>
          </cell>
        </row>
        <row r="15666">
          <cell r="D15666" t="str">
            <v>Taxa de BDI %</v>
          </cell>
          <cell r="F15666">
            <v>1E-8</v>
          </cell>
          <cell r="H15666">
            <v>0</v>
          </cell>
        </row>
        <row r="15667">
          <cell r="D15667" t="str">
            <v>Total da Composição</v>
          </cell>
          <cell r="H15667">
            <v>268.70999999999998</v>
          </cell>
        </row>
        <row r="15668">
          <cell r="A15668" t="str">
            <v>73909/001</v>
          </cell>
          <cell r="B15668" t="str">
            <v>DIVISORIA EM MADEIRA COMPENSADA RESINADA ESPESSURA 6MM, ESTRUTURADA EMMADEIRA DE LEI 3"X3"</v>
          </cell>
          <cell r="E15668" t="str">
            <v xml:space="preserve">M2    </v>
          </cell>
          <cell r="F15668" t="str">
            <v>Coeficiente</v>
          </cell>
          <cell r="G15668" t="str">
            <v>Preço Unit.</v>
          </cell>
          <cell r="H15668" t="str">
            <v>Preço Total</v>
          </cell>
          <cell r="I15668">
            <v>146.42999999999998</v>
          </cell>
        </row>
        <row r="15669">
          <cell r="B15669">
            <v>1</v>
          </cell>
          <cell r="C15669" t="str">
            <v>242</v>
          </cell>
          <cell r="D15669" t="str">
            <v>AJUDANTE ESPECIALIZADO</v>
          </cell>
          <cell r="E15669" t="str">
            <v>H</v>
          </cell>
          <cell r="F15669">
            <v>4</v>
          </cell>
          <cell r="G15669">
            <v>10.06</v>
          </cell>
          <cell r="H15669">
            <v>40.24</v>
          </cell>
        </row>
        <row r="15670">
          <cell r="B15670">
            <v>1</v>
          </cell>
          <cell r="C15670" t="str">
            <v>1214</v>
          </cell>
          <cell r="D15670" t="str">
            <v>CARPINTEIRO DE ESQUADRIA</v>
          </cell>
          <cell r="E15670" t="str">
            <v>H</v>
          </cell>
          <cell r="F15670">
            <v>4</v>
          </cell>
          <cell r="G15670">
            <v>9.68</v>
          </cell>
          <cell r="H15670">
            <v>38.72</v>
          </cell>
        </row>
        <row r="15671">
          <cell r="B15671">
            <v>2</v>
          </cell>
          <cell r="C15671" t="str">
            <v>1351</v>
          </cell>
          <cell r="D15671" t="str">
            <v>CHAPA MADEIRA COMPENSADA RESINADA 2,2 X 1,1M X 6MM P/ FORMA CONCRETO</v>
          </cell>
          <cell r="E15671" t="str">
            <v>UN</v>
          </cell>
          <cell r="F15671">
            <v>1</v>
          </cell>
          <cell r="G15671">
            <v>21.33</v>
          </cell>
          <cell r="H15671">
            <v>21.33</v>
          </cell>
        </row>
        <row r="15672">
          <cell r="B15672">
            <v>2</v>
          </cell>
          <cell r="C15672" t="str">
            <v>4433</v>
          </cell>
          <cell r="D15672" t="str">
            <v>PECA DE MADEIRA DE LEI 1A QUALIDADE 7,5 X 7,5CM NAO APARELHADA</v>
          </cell>
          <cell r="E15672" t="str">
            <v>M</v>
          </cell>
          <cell r="F15672">
            <v>3.6</v>
          </cell>
          <cell r="G15672">
            <v>11.99</v>
          </cell>
          <cell r="H15672">
            <v>43.16</v>
          </cell>
        </row>
        <row r="15673">
          <cell r="B15673">
            <v>2</v>
          </cell>
          <cell r="C15673" t="str">
            <v>5067</v>
          </cell>
          <cell r="D15673" t="str">
            <v>PREGO DE ACO 16 X 24</v>
          </cell>
          <cell r="E15673" t="str">
            <v>KG</v>
          </cell>
          <cell r="F15673">
            <v>0.4</v>
          </cell>
          <cell r="G15673">
            <v>7.44</v>
          </cell>
          <cell r="H15673">
            <v>2.98</v>
          </cell>
        </row>
        <row r="15674">
          <cell r="D15674" t="str">
            <v>Custo Direto Total</v>
          </cell>
          <cell r="H15674">
            <v>146.42999999999998</v>
          </cell>
        </row>
        <row r="15675">
          <cell r="D15675" t="str">
            <v>Taxa de BDI %</v>
          </cell>
          <cell r="F15675">
            <v>1E-8</v>
          </cell>
          <cell r="H15675">
            <v>0</v>
          </cell>
        </row>
        <row r="15676">
          <cell r="D15676" t="str">
            <v>Total da Composição</v>
          </cell>
          <cell r="H15676">
            <v>146.42999999999998</v>
          </cell>
        </row>
        <row r="15677">
          <cell r="A15677" t="str">
            <v>74229/001</v>
          </cell>
          <cell r="B15677" t="str">
            <v>DIVISORIA EM MARMORE BRANCO POLIDO, ESPESSURA 3 CM, ASSENTADO COM ARGAMASSA TRACO 1:4 (CIMENTO E AREIA), ARREMATE COM CIMENTO BRANCO, EXCLUSIVE FERRAGENS</v>
          </cell>
          <cell r="E15677" t="str">
            <v xml:space="preserve">M2    </v>
          </cell>
          <cell r="F15677" t="str">
            <v>Coeficiente</v>
          </cell>
          <cell r="G15677" t="str">
            <v>Preço Unit.</v>
          </cell>
          <cell r="H15677" t="str">
            <v>Preço Total</v>
          </cell>
          <cell r="I15677">
            <v>360.82</v>
          </cell>
        </row>
        <row r="15678">
          <cell r="B15678">
            <v>1</v>
          </cell>
          <cell r="C15678" t="str">
            <v>242</v>
          </cell>
          <cell r="D15678" t="str">
            <v>AJUDANTE ESPECIALIZADO</v>
          </cell>
          <cell r="E15678" t="str">
            <v>H</v>
          </cell>
          <cell r="F15678">
            <v>2.2999999999999998</v>
          </cell>
          <cell r="G15678">
            <v>10.06</v>
          </cell>
          <cell r="H15678">
            <v>23.14</v>
          </cell>
        </row>
        <row r="15679">
          <cell r="B15679">
            <v>1</v>
          </cell>
          <cell r="C15679" t="str">
            <v>4755</v>
          </cell>
          <cell r="D15679" t="str">
            <v>MARMORISTA/GRANITEIRO</v>
          </cell>
          <cell r="E15679" t="str">
            <v>H</v>
          </cell>
          <cell r="F15679">
            <v>4.8</v>
          </cell>
          <cell r="G15679">
            <v>9.68</v>
          </cell>
          <cell r="H15679">
            <v>46.46</v>
          </cell>
        </row>
        <row r="15680">
          <cell r="B15680">
            <v>2</v>
          </cell>
          <cell r="C15680" t="str">
            <v>1380</v>
          </cell>
          <cell r="D15680" t="str">
            <v>CIMENTO BRANCO</v>
          </cell>
          <cell r="E15680" t="str">
            <v>KG</v>
          </cell>
          <cell r="F15680">
            <v>0.7</v>
          </cell>
          <cell r="G15680">
            <v>1.46</v>
          </cell>
          <cell r="H15680">
            <v>1.02</v>
          </cell>
        </row>
        <row r="15681">
          <cell r="B15681">
            <v>2</v>
          </cell>
          <cell r="C15681" t="str">
            <v>10629</v>
          </cell>
          <cell r="D15681" t="str">
            <v>MARMORE BRANCO POLIDO P/ DIVISORIAS E = 3CM</v>
          </cell>
          <cell r="E15681" t="str">
            <v>M2</v>
          </cell>
          <cell r="F15681">
            <v>1</v>
          </cell>
          <cell r="G15681">
            <v>289.26</v>
          </cell>
          <cell r="H15681">
            <v>289.26</v>
          </cell>
        </row>
        <row r="15682">
          <cell r="B15682" t="str">
            <v>A</v>
          </cell>
          <cell r="C15682" t="str">
            <v>4885</v>
          </cell>
          <cell r="D15682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15682" t="str">
            <v xml:space="preserve">M3    </v>
          </cell>
          <cell r="F15682">
            <v>3.3E-3</v>
          </cell>
          <cell r="G15682">
            <v>284.62</v>
          </cell>
          <cell r="H15682">
            <v>0.94</v>
          </cell>
        </row>
        <row r="15683">
          <cell r="D15683" t="str">
            <v>Custo Direto Total</v>
          </cell>
          <cell r="H15683">
            <v>360.82</v>
          </cell>
        </row>
        <row r="15684">
          <cell r="D15684" t="str">
            <v>Taxa de BDI %</v>
          </cell>
          <cell r="F15684">
            <v>1E-8</v>
          </cell>
          <cell r="H15684">
            <v>0</v>
          </cell>
        </row>
        <row r="15685">
          <cell r="D15685" t="str">
            <v>Total da Composição</v>
          </cell>
          <cell r="H15685">
            <v>360.82</v>
          </cell>
        </row>
        <row r="15686">
          <cell r="A15686" t="str">
            <v>73863/001</v>
          </cell>
          <cell r="B15686" t="str">
            <v>ALVENARIA COM BLOCOS DE CONCRETO CELULAR 10X30X60CM, ESPESSURA 10CM, ASSENTADOS COM ARGAMASSA TRACO 1:2:9 (CIMENTO, CAL E AREIA) PREPARO MANUAL</v>
          </cell>
          <cell r="E15686" t="str">
            <v xml:space="preserve">M2    </v>
          </cell>
          <cell r="F15686" t="str">
            <v>Coeficiente</v>
          </cell>
          <cell r="G15686" t="str">
            <v>Preço Unit.</v>
          </cell>
          <cell r="H15686" t="str">
            <v>Preço Total</v>
          </cell>
          <cell r="I15686">
            <v>29.709999999999997</v>
          </cell>
        </row>
        <row r="15687">
          <cell r="B15687">
            <v>1</v>
          </cell>
          <cell r="C15687" t="str">
            <v>4750</v>
          </cell>
          <cell r="D15687" t="str">
            <v>PEDREIRO</v>
          </cell>
          <cell r="E15687" t="str">
            <v>H</v>
          </cell>
          <cell r="F15687">
            <v>0.3</v>
          </cell>
          <cell r="G15687">
            <v>9.68</v>
          </cell>
          <cell r="H15687">
            <v>2.9</v>
          </cell>
        </row>
        <row r="15688">
          <cell r="B15688">
            <v>1</v>
          </cell>
          <cell r="C15688" t="str">
            <v>6111</v>
          </cell>
          <cell r="D15688" t="str">
            <v>SERVENTE</v>
          </cell>
          <cell r="E15688" t="str">
            <v>H</v>
          </cell>
          <cell r="F15688">
            <v>0.15</v>
          </cell>
          <cell r="G15688">
            <v>6.93</v>
          </cell>
          <cell r="H15688">
            <v>1.04</v>
          </cell>
        </row>
        <row r="15689">
          <cell r="B15689">
            <v>2</v>
          </cell>
          <cell r="C15689" t="str">
            <v>367</v>
          </cell>
          <cell r="D15689" t="str">
            <v>AREIA GROSSA - POSTO JAZIDA / FORNECEDOR (SEM FRETE)</v>
          </cell>
          <cell r="E15689" t="str">
            <v>M3</v>
          </cell>
          <cell r="F15689">
            <v>7.3000000000000001E-3</v>
          </cell>
          <cell r="G15689">
            <v>45</v>
          </cell>
          <cell r="H15689">
            <v>0.33</v>
          </cell>
        </row>
        <row r="15690">
          <cell r="B15690">
            <v>2</v>
          </cell>
          <cell r="C15690" t="str">
            <v>674</v>
          </cell>
          <cell r="D15690" t="str">
            <v>BLOCO VEDACAO CONCRETO CELULAR 10 X 30 X 60CM</v>
          </cell>
          <cell r="E15690" t="str">
            <v>M2</v>
          </cell>
          <cell r="F15690">
            <v>1.03</v>
          </cell>
          <cell r="G15690">
            <v>23.96</v>
          </cell>
          <cell r="H15690">
            <v>24.68</v>
          </cell>
        </row>
        <row r="15691">
          <cell r="B15691">
            <v>2</v>
          </cell>
          <cell r="C15691" t="str">
            <v>1107</v>
          </cell>
          <cell r="D15691" t="str">
            <v>CAL VIRGEM</v>
          </cell>
          <cell r="E15691" t="str">
            <v>KG</v>
          </cell>
          <cell r="F15691">
            <v>0.97199999999999998</v>
          </cell>
          <cell r="G15691">
            <v>0.34</v>
          </cell>
          <cell r="H15691">
            <v>0.33</v>
          </cell>
        </row>
        <row r="15692">
          <cell r="B15692">
            <v>2</v>
          </cell>
          <cell r="C15692" t="str">
            <v>1379</v>
          </cell>
          <cell r="D15692" t="str">
            <v>CIMENTO PORTLAND COMUM CP I- 32</v>
          </cell>
          <cell r="E15692" t="str">
            <v>KG</v>
          </cell>
          <cell r="F15692">
            <v>0.97199999999999998</v>
          </cell>
          <cell r="G15692">
            <v>0.44</v>
          </cell>
          <cell r="H15692">
            <v>0.43</v>
          </cell>
        </row>
        <row r="15693">
          <cell r="D15693" t="str">
            <v>Custo Direto Total</v>
          </cell>
          <cell r="H15693">
            <v>29.709999999999997</v>
          </cell>
        </row>
        <row r="15694">
          <cell r="D15694" t="str">
            <v>Taxa de BDI %</v>
          </cell>
          <cell r="F15694">
            <v>1E-8</v>
          </cell>
          <cell r="H15694">
            <v>0</v>
          </cell>
        </row>
        <row r="15695">
          <cell r="D15695" t="str">
            <v>Total da Composição</v>
          </cell>
          <cell r="H15695">
            <v>29.709999999999997</v>
          </cell>
        </row>
        <row r="15696">
          <cell r="A15696" t="str">
            <v>73863/002</v>
          </cell>
          <cell r="B15696" t="str">
            <v>ALVENARIA COM BLOCOS DE CONCRETO CELULAR 20X30X60CM, ESPESSURA 20CM, ASSENTADOS COM ARGAMASSA TRACO 1:2:9 (CIMENTO, CAL E AREIA) PREPARO MANUAL</v>
          </cell>
          <cell r="E15696" t="str">
            <v xml:space="preserve">M2    </v>
          </cell>
          <cell r="F15696" t="str">
            <v>Coeficiente</v>
          </cell>
          <cell r="G15696" t="str">
            <v>Preço Unit.</v>
          </cell>
          <cell r="H15696" t="str">
            <v>Preço Total</v>
          </cell>
          <cell r="I15696">
            <v>59.050000000000004</v>
          </cell>
        </row>
        <row r="15697">
          <cell r="B15697">
            <v>1</v>
          </cell>
          <cell r="C15697" t="str">
            <v>4750</v>
          </cell>
          <cell r="D15697" t="str">
            <v>PEDREIRO</v>
          </cell>
          <cell r="E15697" t="str">
            <v>H</v>
          </cell>
          <cell r="F15697">
            <v>0.54</v>
          </cell>
          <cell r="G15697">
            <v>9.68</v>
          </cell>
          <cell r="H15697">
            <v>5.23</v>
          </cell>
        </row>
        <row r="15698">
          <cell r="B15698">
            <v>1</v>
          </cell>
          <cell r="C15698" t="str">
            <v>6111</v>
          </cell>
          <cell r="D15698" t="str">
            <v>SERVENTE</v>
          </cell>
          <cell r="E15698" t="str">
            <v>H</v>
          </cell>
          <cell r="F15698">
            <v>0.32</v>
          </cell>
          <cell r="G15698">
            <v>6.93</v>
          </cell>
          <cell r="H15698">
            <v>2.2200000000000002</v>
          </cell>
        </row>
        <row r="15699">
          <cell r="B15699">
            <v>2</v>
          </cell>
          <cell r="C15699" t="str">
            <v>367</v>
          </cell>
          <cell r="D15699" t="str">
            <v>AREIA GROSSA - POSTO JAZIDA / FORNECEDOR (SEM FRETE)</v>
          </cell>
          <cell r="E15699" t="str">
            <v>M3</v>
          </cell>
          <cell r="F15699">
            <v>1.54E-2</v>
          </cell>
          <cell r="G15699">
            <v>45</v>
          </cell>
          <cell r="H15699">
            <v>0.69</v>
          </cell>
        </row>
        <row r="15700">
          <cell r="B15700">
            <v>2</v>
          </cell>
          <cell r="C15700" t="str">
            <v>652</v>
          </cell>
          <cell r="D15700" t="str">
            <v>BLOCO VEDACAO CONCRETO CELULAR 20 X 30 X 60CM</v>
          </cell>
          <cell r="E15700" t="str">
            <v>M2</v>
          </cell>
          <cell r="F15700">
            <v>1.03</v>
          </cell>
          <cell r="G15700">
            <v>47.91</v>
          </cell>
          <cell r="H15700">
            <v>49.35</v>
          </cell>
        </row>
        <row r="15701">
          <cell r="B15701">
            <v>2</v>
          </cell>
          <cell r="C15701" t="str">
            <v>1107</v>
          </cell>
          <cell r="D15701" t="str">
            <v>CAL VIRGEM</v>
          </cell>
          <cell r="E15701" t="str">
            <v>KG</v>
          </cell>
          <cell r="F15701">
            <v>2</v>
          </cell>
          <cell r="G15701">
            <v>0.34</v>
          </cell>
          <cell r="H15701">
            <v>0.68</v>
          </cell>
        </row>
        <row r="15702">
          <cell r="B15702">
            <v>2</v>
          </cell>
          <cell r="C15702" t="str">
            <v>1379</v>
          </cell>
          <cell r="D15702" t="str">
            <v>CIMENTO PORTLAND COMUM CP I- 32</v>
          </cell>
          <cell r="E15702" t="str">
            <v>KG</v>
          </cell>
          <cell r="F15702">
            <v>2</v>
          </cell>
          <cell r="G15702">
            <v>0.44</v>
          </cell>
          <cell r="H15702">
            <v>0.88</v>
          </cell>
        </row>
        <row r="15703">
          <cell r="D15703" t="str">
            <v>Custo Direto Total</v>
          </cell>
          <cell r="H15703">
            <v>59.050000000000004</v>
          </cell>
        </row>
        <row r="15704">
          <cell r="D15704" t="str">
            <v>Taxa de BDI %</v>
          </cell>
          <cell r="F15704">
            <v>1E-8</v>
          </cell>
          <cell r="H15704">
            <v>0</v>
          </cell>
        </row>
        <row r="15705">
          <cell r="D15705" t="str">
            <v>Total da Composição</v>
          </cell>
          <cell r="H15705">
            <v>59.050000000000004</v>
          </cell>
        </row>
        <row r="15706">
          <cell r="A15706" t="str">
            <v>68079</v>
          </cell>
          <cell r="B15706" t="str">
            <v>PAREDE DE ADOBE PARA FORNOSPAVI PAVIMENTACAO</v>
          </cell>
          <cell r="E15706" t="str">
            <v xml:space="preserve">M3    </v>
          </cell>
          <cell r="F15706" t="str">
            <v>Coeficiente</v>
          </cell>
          <cell r="G15706" t="str">
            <v>Preço Unit.</v>
          </cell>
          <cell r="H15706" t="str">
            <v>Preço Total</v>
          </cell>
          <cell r="I15706">
            <v>378.15999999999997</v>
          </cell>
        </row>
        <row r="15707">
          <cell r="B15707">
            <v>1</v>
          </cell>
          <cell r="C15707" t="str">
            <v>4750</v>
          </cell>
          <cell r="D15707" t="str">
            <v>PEDREIRO</v>
          </cell>
          <cell r="E15707" t="str">
            <v>H</v>
          </cell>
          <cell r="F15707">
            <v>6</v>
          </cell>
          <cell r="G15707">
            <v>9.68</v>
          </cell>
          <cell r="H15707">
            <v>58.08</v>
          </cell>
        </row>
        <row r="15708">
          <cell r="B15708">
            <v>1</v>
          </cell>
          <cell r="C15708" t="str">
            <v>6111</v>
          </cell>
          <cell r="D15708" t="str">
            <v>SERVENTE</v>
          </cell>
          <cell r="E15708" t="str">
            <v>H</v>
          </cell>
          <cell r="F15708">
            <v>9</v>
          </cell>
          <cell r="G15708">
            <v>6.93</v>
          </cell>
          <cell r="H15708">
            <v>62.37</v>
          </cell>
        </row>
        <row r="15709">
          <cell r="B15709">
            <v>2</v>
          </cell>
          <cell r="C15709" t="str">
            <v>1379</v>
          </cell>
          <cell r="D15709" t="str">
            <v>CIMENTO PORTLAND COMUM CP I- 32</v>
          </cell>
          <cell r="E15709" t="str">
            <v>KG</v>
          </cell>
          <cell r="F15709">
            <v>145</v>
          </cell>
          <cell r="G15709">
            <v>0.44</v>
          </cell>
          <cell r="H15709">
            <v>63.8</v>
          </cell>
        </row>
        <row r="15710">
          <cell r="B15710">
            <v>2</v>
          </cell>
          <cell r="C15710" t="str">
            <v>6076</v>
          </cell>
          <cell r="D15710" t="str">
            <v>SAIBRO PARA ARGAMASSA ( COLETADO NO COMÉRCIO )</v>
          </cell>
          <cell r="E15710" t="str">
            <v>M3</v>
          </cell>
          <cell r="F15710">
            <v>1.1399999999999999</v>
          </cell>
          <cell r="G15710">
            <v>44</v>
          </cell>
          <cell r="H15710">
            <v>50.16</v>
          </cell>
        </row>
        <row r="15711">
          <cell r="B15711">
            <v>2</v>
          </cell>
          <cell r="C15711" t="str">
            <v>6212</v>
          </cell>
          <cell r="D15711" t="str">
            <v>TABUA MADEIRA 3A QUALIDADE 2,5 X 30,0CM (1 X 12") NAO APARELHADA</v>
          </cell>
          <cell r="E15711" t="str">
            <v>M</v>
          </cell>
          <cell r="F15711">
            <v>25</v>
          </cell>
          <cell r="G15711">
            <v>5.75</v>
          </cell>
          <cell r="H15711">
            <v>143.75</v>
          </cell>
        </row>
        <row r="15712">
          <cell r="D15712" t="str">
            <v>Custo Direto Total</v>
          </cell>
          <cell r="H15712">
            <v>378.15999999999997</v>
          </cell>
        </row>
        <row r="15713">
          <cell r="D15713" t="str">
            <v>Taxa de BDI %</v>
          </cell>
          <cell r="F15713">
            <v>1E-8</v>
          </cell>
          <cell r="H15713">
            <v>0</v>
          </cell>
        </row>
        <row r="15714">
          <cell r="D15714" t="str">
            <v>Total da Composição</v>
          </cell>
          <cell r="H15714">
            <v>378.15999999999997</v>
          </cell>
        </row>
        <row r="15715">
          <cell r="A15715" t="str">
            <v>72948</v>
          </cell>
          <cell r="B15715" t="str">
            <v>COLCHAO DE AREIA PARA PAVIMENTACAO EM PARALELEPIPEDO OU BLOCOS DE CONCRETO INTERTRAVADOS</v>
          </cell>
          <cell r="E15715" t="str">
            <v xml:space="preserve">M3    </v>
          </cell>
          <cell r="F15715" t="str">
            <v>Coeficiente</v>
          </cell>
          <cell r="G15715" t="str">
            <v>Preço Unit.</v>
          </cell>
          <cell r="H15715" t="str">
            <v>Preço Total</v>
          </cell>
          <cell r="I15715">
            <v>54.52</v>
          </cell>
        </row>
        <row r="15716">
          <cell r="B15716">
            <v>1</v>
          </cell>
          <cell r="C15716" t="str">
            <v>6115</v>
          </cell>
          <cell r="D15716" t="str">
            <v>AJUDANTE</v>
          </cell>
          <cell r="E15716" t="str">
            <v>H</v>
          </cell>
          <cell r="F15716">
            <v>0.4</v>
          </cell>
          <cell r="G15716">
            <v>6.93</v>
          </cell>
          <cell r="H15716">
            <v>2.77</v>
          </cell>
        </row>
        <row r="15717">
          <cell r="B15717">
            <v>2</v>
          </cell>
          <cell r="C15717" t="str">
            <v>370</v>
          </cell>
          <cell r="D15717" t="str">
            <v>AREIA MEDIA - POSTO JAZIDA / FORNECEDOR (SEM FRETE)</v>
          </cell>
          <cell r="E15717" t="str">
            <v>M3</v>
          </cell>
          <cell r="F15717">
            <v>1.1499999999999999</v>
          </cell>
          <cell r="G15717">
            <v>45</v>
          </cell>
          <cell r="H15717">
            <v>51.75</v>
          </cell>
        </row>
        <row r="15718">
          <cell r="D15718" t="str">
            <v>Custo Direto Total</v>
          </cell>
          <cell r="H15718">
            <v>54.52</v>
          </cell>
        </row>
        <row r="15719">
          <cell r="D15719" t="str">
            <v>Taxa de BDI %</v>
          </cell>
          <cell r="F15719">
            <v>1E-8</v>
          </cell>
          <cell r="H15719">
            <v>0</v>
          </cell>
        </row>
        <row r="15720">
          <cell r="D15720" t="str">
            <v>Total da Composição</v>
          </cell>
          <cell r="H15720">
            <v>54.52</v>
          </cell>
        </row>
        <row r="15721">
          <cell r="A15721" t="str">
            <v>72949</v>
          </cell>
          <cell r="B15721" t="str">
            <v>DEMOLICAO DE PAVIMENTACAO ASFALTICA, EXCLUSIVE TRANSPORTE DO MATERIALRETIRADO</v>
          </cell>
          <cell r="E15721" t="str">
            <v xml:space="preserve">M3    </v>
          </cell>
          <cell r="F15721" t="str">
            <v>Coeficiente</v>
          </cell>
          <cell r="G15721" t="str">
            <v>Preço Unit.</v>
          </cell>
          <cell r="H15721" t="str">
            <v>Preço Total</v>
          </cell>
          <cell r="I15721">
            <v>18.690000000000001</v>
          </cell>
        </row>
        <row r="15722">
          <cell r="B15722">
            <v>1</v>
          </cell>
          <cell r="C15722" t="str">
            <v>4257</v>
          </cell>
          <cell r="D15722" t="str">
            <v>OPERADOR DE MARTELETE OU MARTELEIRO</v>
          </cell>
          <cell r="E15722" t="str">
            <v>H</v>
          </cell>
          <cell r="F15722">
            <v>0.16666700000000001</v>
          </cell>
          <cell r="G15722">
            <v>10.62</v>
          </cell>
          <cell r="H15722">
            <v>1.77</v>
          </cell>
        </row>
        <row r="15723">
          <cell r="B15723">
            <v>1</v>
          </cell>
          <cell r="C15723" t="str">
            <v>6115</v>
          </cell>
          <cell r="D15723" t="str">
            <v>AJUDANTE</v>
          </cell>
          <cell r="E15723" t="str">
            <v>H</v>
          </cell>
          <cell r="F15723">
            <v>0.33333299999999999</v>
          </cell>
          <cell r="G15723">
            <v>6.93</v>
          </cell>
          <cell r="H15723">
            <v>2.31</v>
          </cell>
        </row>
        <row r="15724">
          <cell r="B15724">
            <v>2</v>
          </cell>
          <cell r="C15724" t="str">
            <v>25931</v>
          </cell>
          <cell r="D15724" t="str">
            <v>DISCO DE CORTE DIAMANTADO - 7", PARA ESMERILHADEIRA, SEGMENTADO, PARA CONCRETO</v>
          </cell>
          <cell r="E15724" t="str">
            <v>UN</v>
          </cell>
          <cell r="F15724">
            <v>0.05</v>
          </cell>
          <cell r="G15724">
            <v>95</v>
          </cell>
          <cell r="H15724">
            <v>4.75</v>
          </cell>
        </row>
        <row r="15725">
          <cell r="B15725" t="str">
            <v>A</v>
          </cell>
          <cell r="C15725" t="str">
            <v>5680</v>
          </cell>
          <cell r="D15725" t="str">
            <v xml:space="preserve">RETRO-ESCAVADEIRA, 75CV (VU= 5 ANOS) -CHP DIURNO                                                                                                                                                        </v>
          </cell>
          <cell r="E15725" t="str">
            <v xml:space="preserve">CHP   </v>
          </cell>
          <cell r="F15725">
            <v>8.3330000000000001E-3</v>
          </cell>
          <cell r="G15725">
            <v>83.64</v>
          </cell>
          <cell r="H15725">
            <v>0.7</v>
          </cell>
        </row>
        <row r="15726">
          <cell r="B15726" t="str">
            <v>A</v>
          </cell>
          <cell r="C15726" t="str">
            <v>5681</v>
          </cell>
          <cell r="D15726" t="str">
            <v xml:space="preserve">RETRO-ESCAVADEIRA, 75CV (VU= 5 ANOS) -CHI DIURNO                                                                                                                                                        </v>
          </cell>
          <cell r="E15726" t="str">
            <v xml:space="preserve">CHI   </v>
          </cell>
          <cell r="F15726">
            <v>7.4999999999999997E-2</v>
          </cell>
          <cell r="G15726">
            <v>37.4</v>
          </cell>
          <cell r="H15726">
            <v>2.81</v>
          </cell>
        </row>
        <row r="15727">
          <cell r="B15727" t="str">
            <v>A</v>
          </cell>
          <cell r="C15727" t="str">
            <v>5795</v>
          </cell>
          <cell r="D15727" t="str">
            <v xml:space="preserve">MARTELETE OU ROMPEDOR PNEUMÁTICO MANUAL 28KG, FREQUENCIA DE IMPACTO 1230/MINUTO - CHP DIURNO                                                                                                            </v>
          </cell>
          <cell r="E15727" t="str">
            <v xml:space="preserve">H     </v>
          </cell>
          <cell r="F15727">
            <v>8.3333000000000004E-2</v>
          </cell>
          <cell r="G15727">
            <v>13.96</v>
          </cell>
          <cell r="H15727">
            <v>1.1599999999999999</v>
          </cell>
        </row>
        <row r="15728">
          <cell r="B15728" t="str">
            <v>A</v>
          </cell>
          <cell r="C15728" t="str">
            <v>5953</v>
          </cell>
          <cell r="D15728" t="str">
            <v xml:space="preserve">COMPRESSOR DE AR REBOCAVEL, DESCARGA LIVRE EFETIVA 180PCM, PRESSAO DETRABALHO 102 PSI, MOTOR A DIESEL 89CV - CUSTO HORARIO PRODUTIVO DIURNO                                                             </v>
          </cell>
          <cell r="E15728" t="str">
            <v xml:space="preserve">CHP   </v>
          </cell>
          <cell r="F15728">
            <v>8.3333000000000004E-2</v>
          </cell>
          <cell r="G15728">
            <v>53.169999999999995</v>
          </cell>
          <cell r="H15728">
            <v>4.43</v>
          </cell>
        </row>
        <row r="15729">
          <cell r="B15729" t="str">
            <v>A</v>
          </cell>
          <cell r="C15729" t="str">
            <v>73437</v>
          </cell>
          <cell r="D15729" t="str">
            <v xml:space="preserve">SERRA CIRCULAR MAKITA 5900B 7` 2,3HP - CHP                                                                                                                                                              </v>
          </cell>
          <cell r="E15729" t="str">
            <v xml:space="preserve">CHP   </v>
          </cell>
          <cell r="F15729">
            <v>8.3330000000000001E-3</v>
          </cell>
          <cell r="G15729">
            <v>11.81</v>
          </cell>
          <cell r="H15729">
            <v>0.1</v>
          </cell>
        </row>
        <row r="15730">
          <cell r="B15730" t="str">
            <v>A</v>
          </cell>
          <cell r="C15730" t="str">
            <v>73487</v>
          </cell>
          <cell r="D15730" t="str">
            <v xml:space="preserve">SERRA CIRCULAR MAKITA 5900B 7` 2,3HP -                                                                                                                                                                  </v>
          </cell>
          <cell r="E15730" t="str">
            <v xml:space="preserve">CHI   </v>
          </cell>
          <cell r="F15730">
            <v>7.4999999999999997E-2</v>
          </cell>
          <cell r="G15730">
            <v>8.83</v>
          </cell>
          <cell r="H15730">
            <v>0.66</v>
          </cell>
        </row>
        <row r="15731">
          <cell r="D15731" t="str">
            <v>Custo Direto Total</v>
          </cell>
          <cell r="H15731">
            <v>18.690000000000001</v>
          </cell>
        </row>
        <row r="15732">
          <cell r="D15732" t="str">
            <v>Taxa de BDI %</v>
          </cell>
          <cell r="F15732">
            <v>1E-8</v>
          </cell>
          <cell r="H15732">
            <v>0</v>
          </cell>
        </row>
        <row r="15733">
          <cell r="D15733" t="str">
            <v>Total da Composição</v>
          </cell>
          <cell r="H15733">
            <v>18.690000000000001</v>
          </cell>
        </row>
        <row r="15734">
          <cell r="A15734" t="str">
            <v>73790/001</v>
          </cell>
          <cell r="B15734" t="str">
            <v>RETIRADA, LIMPEZA E REASSENTAMENTO DE PARALELEPIPEDO SOBRE COLCHAO DEPO DE PEDRA ESPESSURA 10CM, REJUNTADO COM BETUME E PEDRISCO, CONSIDERANDO APROVEITAMENTO DO PARALELEPIPEDO</v>
          </cell>
          <cell r="E15734" t="str">
            <v xml:space="preserve">M2    </v>
          </cell>
          <cell r="F15734" t="str">
            <v>Coeficiente</v>
          </cell>
          <cell r="G15734" t="str">
            <v>Preço Unit.</v>
          </cell>
          <cell r="H15734" t="str">
            <v>Preço Total</v>
          </cell>
          <cell r="I15734">
            <v>34.5</v>
          </cell>
        </row>
        <row r="15735">
          <cell r="B15735">
            <v>1</v>
          </cell>
          <cell r="C15735" t="str">
            <v>4759</v>
          </cell>
          <cell r="D15735" t="str">
            <v>CALCETEIRO (QUE TRABALHA C/PAVIMENTACAO DE BLOKRET)</v>
          </cell>
          <cell r="E15735" t="str">
            <v>H</v>
          </cell>
          <cell r="F15735">
            <v>0.4</v>
          </cell>
          <cell r="G15735">
            <v>8.39</v>
          </cell>
          <cell r="H15735">
            <v>3.36</v>
          </cell>
        </row>
        <row r="15736">
          <cell r="B15736">
            <v>1</v>
          </cell>
          <cell r="C15736" t="str">
            <v>6111</v>
          </cell>
          <cell r="D15736" t="str">
            <v>SERVENTE</v>
          </cell>
          <cell r="E15736" t="str">
            <v>H</v>
          </cell>
          <cell r="F15736">
            <v>2.6</v>
          </cell>
          <cell r="G15736">
            <v>6.93</v>
          </cell>
          <cell r="H15736">
            <v>18.02</v>
          </cell>
        </row>
        <row r="15737">
          <cell r="B15737">
            <v>2</v>
          </cell>
          <cell r="C15737" t="str">
            <v>497</v>
          </cell>
          <cell r="D15737" t="str">
            <v>CIMENTO ASFALTICO DE PETROLEO A GRANEL 50/70</v>
          </cell>
          <cell r="E15737" t="str">
            <v>T</v>
          </cell>
          <cell r="F15737">
            <v>5.0000000000000001E-3</v>
          </cell>
          <cell r="G15737">
            <v>1634.3</v>
          </cell>
          <cell r="H15737">
            <v>8.17</v>
          </cell>
        </row>
        <row r="15738">
          <cell r="B15738">
            <v>2</v>
          </cell>
          <cell r="C15738" t="str">
            <v>4720</v>
          </cell>
          <cell r="D15738" t="str">
            <v>PEDRA BRITADA N. 0 PEDRISCO OU CASCALHINHO - POSTO PEDREIRA / FORNECEDOR (SEM FRETE)</v>
          </cell>
          <cell r="E15738" t="str">
            <v>M3</v>
          </cell>
          <cell r="F15738">
            <v>1.4999999999999999E-2</v>
          </cell>
          <cell r="G15738">
            <v>51.45</v>
          </cell>
          <cell r="H15738">
            <v>0.77</v>
          </cell>
        </row>
        <row r="15739">
          <cell r="B15739">
            <v>2</v>
          </cell>
          <cell r="C15739" t="str">
            <v>4741</v>
          </cell>
          <cell r="D15739" t="str">
            <v>PÓ-DE-PEDRA - POSTO PEDREIRA / FORNECEDOR (SEM FRETE)</v>
          </cell>
          <cell r="E15739" t="str">
            <v>M3</v>
          </cell>
          <cell r="F15739">
            <v>0.1</v>
          </cell>
          <cell r="G15739">
            <v>41.8</v>
          </cell>
          <cell r="H15739">
            <v>4.18</v>
          </cell>
        </row>
        <row r="15740">
          <cell r="D15740" t="str">
            <v>Custo Direto Total</v>
          </cell>
          <cell r="H15740">
            <v>34.5</v>
          </cell>
        </row>
        <row r="15741">
          <cell r="D15741" t="str">
            <v>Taxa de BDI %</v>
          </cell>
          <cell r="F15741">
            <v>1E-8</v>
          </cell>
          <cell r="H15741">
            <v>0</v>
          </cell>
        </row>
        <row r="15742">
          <cell r="D15742" t="str">
            <v>Total da Composição</v>
          </cell>
          <cell r="H15742">
            <v>34.5</v>
          </cell>
        </row>
        <row r="15743">
          <cell r="A15743" t="str">
            <v>73790/002</v>
          </cell>
          <cell r="B15743" t="str">
            <v>REASSENTAMENTO DE PARALELEPIPEDO SOBRE COLCHAO DE PO DE PEDRA ESPESSURA 10CM, REJUNTADO COM BETUME E PEDRISCO, CONSIDERANDO APROVEITAMENTO DO PARALELEPIPEDO</v>
          </cell>
          <cell r="E15743" t="str">
            <v xml:space="preserve">M2    </v>
          </cell>
          <cell r="F15743" t="str">
            <v>Coeficiente</v>
          </cell>
          <cell r="G15743" t="str">
            <v>Preço Unit.</v>
          </cell>
          <cell r="H15743" t="str">
            <v>Preço Total</v>
          </cell>
          <cell r="I15743">
            <v>25.49</v>
          </cell>
        </row>
        <row r="15744">
          <cell r="B15744">
            <v>1</v>
          </cell>
          <cell r="C15744" t="str">
            <v>4759</v>
          </cell>
          <cell r="D15744" t="str">
            <v>CALCETEIRO (QUE TRABALHA C/PAVIMENTACAO DE BLOKRET)</v>
          </cell>
          <cell r="E15744" t="str">
            <v>H</v>
          </cell>
          <cell r="F15744">
            <v>0.4</v>
          </cell>
          <cell r="G15744">
            <v>8.39</v>
          </cell>
          <cell r="H15744">
            <v>3.36</v>
          </cell>
        </row>
        <row r="15745">
          <cell r="B15745">
            <v>1</v>
          </cell>
          <cell r="C15745" t="str">
            <v>6111</v>
          </cell>
          <cell r="D15745" t="str">
            <v>SERVENTE</v>
          </cell>
          <cell r="E15745" t="str">
            <v>H</v>
          </cell>
          <cell r="F15745">
            <v>1.3</v>
          </cell>
          <cell r="G15745">
            <v>6.93</v>
          </cell>
          <cell r="H15745">
            <v>9.01</v>
          </cell>
        </row>
        <row r="15746">
          <cell r="B15746">
            <v>2</v>
          </cell>
          <cell r="C15746" t="str">
            <v>497</v>
          </cell>
          <cell r="D15746" t="str">
            <v>CIMENTO ASFALTICO DE PETROLEO A GRANEL 50/70</v>
          </cell>
          <cell r="E15746" t="str">
            <v>T</v>
          </cell>
          <cell r="F15746">
            <v>5.0000000000000001E-3</v>
          </cell>
          <cell r="G15746">
            <v>1634.3</v>
          </cell>
          <cell r="H15746">
            <v>8.17</v>
          </cell>
        </row>
        <row r="15747">
          <cell r="B15747">
            <v>2</v>
          </cell>
          <cell r="C15747" t="str">
            <v>4720</v>
          </cell>
          <cell r="D15747" t="str">
            <v>PEDRA BRITADA N. 0 PEDRISCO OU CASCALHINHO - POSTO PEDREIRA / FORNECEDOR (SEM FRETE)</v>
          </cell>
          <cell r="E15747" t="str">
            <v>M3</v>
          </cell>
          <cell r="F15747">
            <v>1.4999999999999999E-2</v>
          </cell>
          <cell r="G15747">
            <v>51.45</v>
          </cell>
          <cell r="H15747">
            <v>0.77</v>
          </cell>
        </row>
        <row r="15748">
          <cell r="B15748">
            <v>2</v>
          </cell>
          <cell r="C15748" t="str">
            <v>4741</v>
          </cell>
          <cell r="D15748" t="str">
            <v>PÓ-DE-PEDRA - POSTO PEDREIRA / FORNECEDOR (SEM FRETE)</v>
          </cell>
          <cell r="E15748" t="str">
            <v>M3</v>
          </cell>
          <cell r="F15748">
            <v>0.1</v>
          </cell>
          <cell r="G15748">
            <v>41.8</v>
          </cell>
          <cell r="H15748">
            <v>4.18</v>
          </cell>
        </row>
        <row r="15749">
          <cell r="D15749" t="str">
            <v>Custo Direto Total</v>
          </cell>
          <cell r="H15749">
            <v>25.49</v>
          </cell>
        </row>
        <row r="15750">
          <cell r="D15750" t="str">
            <v>Taxa de BDI %</v>
          </cell>
          <cell r="F15750">
            <v>1E-8</v>
          </cell>
          <cell r="H15750">
            <v>0</v>
          </cell>
        </row>
        <row r="15751">
          <cell r="D15751" t="str">
            <v>Total da Composição</v>
          </cell>
          <cell r="H15751">
            <v>25.49</v>
          </cell>
        </row>
        <row r="15752">
          <cell r="A15752" t="str">
            <v>73790/003</v>
          </cell>
          <cell r="B15752" t="str">
            <v>RETIRADA, LIMPEZA E REASSENTAMENTO DE PARALELEPIPEDO SOBRE COLCHAO DEPO DE PEDRA ESPESSURA 10CM, REJUNTADO COM ARGAMASSA TRACO 1:3 (CIMENTOE AREIA), CONSIDERANDO APROVEITAMENTO DO PARALELEPIPEDO</v>
          </cell>
          <cell r="E15752" t="str">
            <v xml:space="preserve">M2    </v>
          </cell>
          <cell r="F15752" t="str">
            <v>Coeficiente</v>
          </cell>
          <cell r="G15752" t="str">
            <v>Preço Unit.</v>
          </cell>
          <cell r="H15752" t="str">
            <v>Preço Total</v>
          </cell>
          <cell r="I15752">
            <v>31.18</v>
          </cell>
        </row>
        <row r="15753">
          <cell r="B15753">
            <v>1</v>
          </cell>
          <cell r="C15753" t="str">
            <v>4759</v>
          </cell>
          <cell r="D15753" t="str">
            <v>CALCETEIRO (QUE TRABALHA C/PAVIMENTACAO DE BLOKRET)</v>
          </cell>
          <cell r="E15753" t="str">
            <v>H</v>
          </cell>
          <cell r="F15753">
            <v>0.4</v>
          </cell>
          <cell r="G15753">
            <v>8.39</v>
          </cell>
          <cell r="H15753">
            <v>3.36</v>
          </cell>
        </row>
        <row r="15754">
          <cell r="B15754">
            <v>1</v>
          </cell>
          <cell r="C15754" t="str">
            <v>6111</v>
          </cell>
          <cell r="D15754" t="str">
            <v>SERVENTE</v>
          </cell>
          <cell r="E15754" t="str">
            <v>H</v>
          </cell>
          <cell r="F15754">
            <v>2.6</v>
          </cell>
          <cell r="G15754">
            <v>6.93</v>
          </cell>
          <cell r="H15754">
            <v>18.02</v>
          </cell>
        </row>
        <row r="15755">
          <cell r="B15755">
            <v>2</v>
          </cell>
          <cell r="C15755" t="str">
            <v>4741</v>
          </cell>
          <cell r="D15755" t="str">
            <v>PÓ-DE-PEDRA - POSTO PEDREIRA / FORNECEDOR (SEM FRETE)</v>
          </cell>
          <cell r="E15755" t="str">
            <v>M3</v>
          </cell>
          <cell r="F15755">
            <v>0.1</v>
          </cell>
          <cell r="G15755">
            <v>41.8</v>
          </cell>
          <cell r="H15755">
            <v>4.18</v>
          </cell>
        </row>
        <row r="15756">
          <cell r="B15756" t="str">
            <v>A</v>
          </cell>
          <cell r="C15756" t="str">
            <v>73468</v>
          </cell>
          <cell r="D15756" t="str">
            <v xml:space="preserve">ARGAMASSA CIMENTO/AREIA 1:3 - PREPARO MECANICO                                                                                                                                                          </v>
          </cell>
          <cell r="E15756" t="str">
            <v xml:space="preserve">M3    </v>
          </cell>
          <cell r="F15756">
            <v>0.02</v>
          </cell>
          <cell r="G15756">
            <v>280.76</v>
          </cell>
          <cell r="H15756">
            <v>5.62</v>
          </cell>
        </row>
        <row r="15757">
          <cell r="D15757" t="str">
            <v>Custo Direto Total</v>
          </cell>
          <cell r="H15757">
            <v>31.18</v>
          </cell>
        </row>
        <row r="15758">
          <cell r="D15758" t="str">
            <v>Taxa de BDI %</v>
          </cell>
          <cell r="F15758">
            <v>1E-8</v>
          </cell>
          <cell r="H15758">
            <v>0</v>
          </cell>
        </row>
        <row r="15759">
          <cell r="D15759" t="str">
            <v>Total da Composição</v>
          </cell>
          <cell r="H15759">
            <v>31.18</v>
          </cell>
        </row>
        <row r="15760">
          <cell r="A15760" t="str">
            <v>73790/004</v>
          </cell>
          <cell r="B15760" t="str">
            <v>REASSENTAMENTO DE PARALELEPIPEDO SOBRE COLCHAO DE PO DE PEDRA ESPESSURA 10CM, REJUNTADO COM ARGAMASSA TRACO 1:3 (CIMENTO E AREIA), CONSIDERANDO APROVEITAMENTO DO PARALELEPIPEDO</v>
          </cell>
          <cell r="E15760" t="str">
            <v xml:space="preserve">M2    </v>
          </cell>
          <cell r="F15760" t="str">
            <v>Coeficiente</v>
          </cell>
          <cell r="G15760" t="str">
            <v>Preço Unit.</v>
          </cell>
          <cell r="H15760" t="str">
            <v>Preço Total</v>
          </cell>
          <cell r="I15760">
            <v>22.169999999999998</v>
          </cell>
        </row>
        <row r="15761">
          <cell r="B15761">
            <v>1</v>
          </cell>
          <cell r="C15761" t="str">
            <v>4759</v>
          </cell>
          <cell r="D15761" t="str">
            <v>CALCETEIRO (QUE TRABALHA C/PAVIMENTACAO DE BLOKRET)</v>
          </cell>
          <cell r="E15761" t="str">
            <v>H</v>
          </cell>
          <cell r="F15761">
            <v>0.4</v>
          </cell>
          <cell r="G15761">
            <v>8.39</v>
          </cell>
          <cell r="H15761">
            <v>3.36</v>
          </cell>
        </row>
        <row r="15762">
          <cell r="B15762">
            <v>1</v>
          </cell>
          <cell r="C15762" t="str">
            <v>6111</v>
          </cell>
          <cell r="D15762" t="str">
            <v>SERVENTE</v>
          </cell>
          <cell r="E15762" t="str">
            <v>H</v>
          </cell>
          <cell r="F15762">
            <v>1.3</v>
          </cell>
          <cell r="G15762">
            <v>6.93</v>
          </cell>
          <cell r="H15762">
            <v>9.01</v>
          </cell>
        </row>
        <row r="15763">
          <cell r="B15763">
            <v>2</v>
          </cell>
          <cell r="C15763" t="str">
            <v>4741</v>
          </cell>
          <cell r="D15763" t="str">
            <v>PÓ-DE-PEDRA - POSTO PEDREIRA / FORNECEDOR (SEM FRETE)</v>
          </cell>
          <cell r="E15763" t="str">
            <v>M3</v>
          </cell>
          <cell r="F15763">
            <v>0.1</v>
          </cell>
          <cell r="G15763">
            <v>41.8</v>
          </cell>
          <cell r="H15763">
            <v>4.18</v>
          </cell>
        </row>
        <row r="15764">
          <cell r="B15764" t="str">
            <v>A</v>
          </cell>
          <cell r="C15764" t="str">
            <v>73468</v>
          </cell>
          <cell r="D15764" t="str">
            <v xml:space="preserve">ARGAMASSA CIMENTO/AREIA 1:3 - PREPARO MECANICO                                                                                                                                                          </v>
          </cell>
          <cell r="E15764" t="str">
            <v xml:space="preserve">M3    </v>
          </cell>
          <cell r="F15764">
            <v>0.02</v>
          </cell>
          <cell r="G15764">
            <v>280.76</v>
          </cell>
          <cell r="H15764">
            <v>5.62</v>
          </cell>
        </row>
        <row r="15765">
          <cell r="D15765" t="str">
            <v>Custo Direto Total</v>
          </cell>
          <cell r="H15765">
            <v>22.169999999999998</v>
          </cell>
        </row>
        <row r="15766">
          <cell r="D15766" t="str">
            <v>Taxa de BDI %</v>
          </cell>
          <cell r="F15766">
            <v>1E-8</v>
          </cell>
          <cell r="H15766">
            <v>0</v>
          </cell>
        </row>
        <row r="15767">
          <cell r="D15767" t="str">
            <v>Total da Composição</v>
          </cell>
          <cell r="H15767">
            <v>22.169999999999998</v>
          </cell>
        </row>
        <row r="15768">
          <cell r="A15768" t="str">
            <v>41879</v>
          </cell>
          <cell r="B15768" t="str">
            <v>CONFORMACAO GEOMETRICA DE PLATAFORMA PARA EXECUCAO DE REVESTIMENTO PRIMARIO EM RODOVIAS VICINAIS</v>
          </cell>
          <cell r="E15768" t="str">
            <v xml:space="preserve">M2    </v>
          </cell>
          <cell r="F15768" t="str">
            <v>Coeficiente</v>
          </cell>
          <cell r="G15768" t="str">
            <v>Preço Unit.</v>
          </cell>
          <cell r="H15768" t="str">
            <v>Preço Total</v>
          </cell>
          <cell r="I15768">
            <v>0.13</v>
          </cell>
        </row>
        <row r="15769">
          <cell r="B15769">
            <v>1</v>
          </cell>
          <cell r="C15769" t="str">
            <v>4083</v>
          </cell>
          <cell r="D15769" t="str">
            <v>FEITOR OU ENCARREGADO GERAL</v>
          </cell>
          <cell r="E15769" t="str">
            <v>H</v>
          </cell>
          <cell r="F15769">
            <v>3.0000000000000001E-5</v>
          </cell>
          <cell r="G15769">
            <v>15.87</v>
          </cell>
          <cell r="H15769">
            <v>0</v>
          </cell>
        </row>
        <row r="15770">
          <cell r="B15770">
            <v>1</v>
          </cell>
          <cell r="C15770" t="str">
            <v>6128</v>
          </cell>
          <cell r="D15770" t="str">
            <v>AJUDANTE GERAL</v>
          </cell>
          <cell r="E15770" t="str">
            <v>H</v>
          </cell>
          <cell r="F15770">
            <v>7.3999999999999999E-4</v>
          </cell>
          <cell r="G15770">
            <v>6.93</v>
          </cell>
          <cell r="H15770">
            <v>0.01</v>
          </cell>
        </row>
        <row r="15771">
          <cell r="B15771" t="str">
            <v>A</v>
          </cell>
          <cell r="C15771" t="str">
            <v>6246</v>
          </cell>
          <cell r="D15771" t="str">
            <v xml:space="preserve">MOTONIVELADORA 140HP PESO OPERACIONAL 12,5T - CHP DIURNO                                                                                                                                                </v>
          </cell>
          <cell r="E15771" t="str">
            <v xml:space="preserve">CHP   </v>
          </cell>
          <cell r="F15771">
            <v>7.3999999999999999E-4</v>
          </cell>
          <cell r="G15771">
            <v>156.31</v>
          </cell>
          <cell r="H15771">
            <v>0.12</v>
          </cell>
        </row>
        <row r="15772">
          <cell r="D15772" t="str">
            <v>Custo Direto Total</v>
          </cell>
          <cell r="H15772">
            <v>0.13</v>
          </cell>
        </row>
        <row r="15773">
          <cell r="D15773" t="str">
            <v>Taxa de BDI %</v>
          </cell>
          <cell r="F15773">
            <v>1E-8</v>
          </cell>
          <cell r="H15773">
            <v>0</v>
          </cell>
        </row>
        <row r="15774">
          <cell r="D15774" t="str">
            <v>Total da Composição</v>
          </cell>
          <cell r="H15774">
            <v>0.13</v>
          </cell>
        </row>
        <row r="15775">
          <cell r="A15775" t="str">
            <v>73841/001</v>
          </cell>
          <cell r="B15775" t="str">
            <v>CAMINHO DE SERVICO REALIZADO MECANICAMENTE INCL ESCAVACAO DESMATAMENTODESTOCAMENTO ACERTO E COMPACTACAO.</v>
          </cell>
          <cell r="E15775" t="str">
            <v xml:space="preserve">M     </v>
          </cell>
          <cell r="F15775" t="str">
            <v>Coeficiente</v>
          </cell>
          <cell r="G15775" t="str">
            <v>Preço Unit.</v>
          </cell>
          <cell r="H15775" t="str">
            <v>Preço Total</v>
          </cell>
          <cell r="I15775">
            <v>5.0999999999999996</v>
          </cell>
        </row>
        <row r="15776">
          <cell r="B15776">
            <v>1</v>
          </cell>
          <cell r="C15776" t="str">
            <v>6111</v>
          </cell>
          <cell r="D15776" t="str">
            <v>SERVENTE</v>
          </cell>
          <cell r="E15776" t="str">
            <v>H</v>
          </cell>
          <cell r="F15776">
            <v>5.0250999999999997E-2</v>
          </cell>
          <cell r="G15776">
            <v>6.93</v>
          </cell>
          <cell r="H15776">
            <v>0.35</v>
          </cell>
        </row>
        <row r="15777">
          <cell r="B15777" t="str">
            <v>A</v>
          </cell>
          <cell r="C15777" t="str">
            <v>73324</v>
          </cell>
          <cell r="D15777" t="str">
            <v xml:space="preserve">CARREGADOR FRONTAL RODAS DIESEL 1CAPAC RASA 1,30M3 (CP) INCLOPERADOR                                                                                                                                    </v>
          </cell>
          <cell r="E15777" t="str">
            <v xml:space="preserve">H     </v>
          </cell>
          <cell r="F15777">
            <v>7.6880000000000004E-3</v>
          </cell>
          <cell r="G15777">
            <v>111.68</v>
          </cell>
          <cell r="H15777">
            <v>0.86</v>
          </cell>
        </row>
        <row r="15778">
          <cell r="B15778" t="str">
            <v>A</v>
          </cell>
          <cell r="C15778" t="str">
            <v>73330</v>
          </cell>
          <cell r="D15778" t="str">
            <v xml:space="preserve">CARREGADOR FRONTAL RODAS DIESEL 1CAPAC RASA 1,30M3 (CI) INCLOPERADOR                                                                                                                                    </v>
          </cell>
          <cell r="E15778" t="str">
            <v xml:space="preserve">H     </v>
          </cell>
          <cell r="F15778">
            <v>2.362E-3</v>
          </cell>
          <cell r="G15778">
            <v>49.97</v>
          </cell>
          <cell r="H15778">
            <v>0.12</v>
          </cell>
        </row>
        <row r="15779">
          <cell r="B15779" t="str">
            <v>A</v>
          </cell>
          <cell r="C15779" t="str">
            <v>73353</v>
          </cell>
          <cell r="D15779" t="str">
            <v xml:space="preserve">COMPACTADOR DE PNEUS AUTO-PROPULSOR DIESEL 76HP C/7 PNEUS-CI- PESO5,5/20T INCL OPERADOR                                                                                                                 </v>
          </cell>
          <cell r="E15779" t="str">
            <v xml:space="preserve">H     </v>
          </cell>
          <cell r="F15779">
            <v>4.2209999999999999E-3</v>
          </cell>
          <cell r="G15779">
            <v>46.33</v>
          </cell>
          <cell r="H15779">
            <v>0.2</v>
          </cell>
        </row>
        <row r="15780">
          <cell r="B15780" t="str">
            <v>A</v>
          </cell>
          <cell r="C15780" t="str">
            <v>73390</v>
          </cell>
          <cell r="D15780" t="str">
            <v xml:space="preserve">COMPACTADOR DE PNEUS AUTO-PROPULSOR DIESEL 76HP C/7 PNEUS-CP -PESO5,5/20T INCL OPERADOR                                                                                                                 </v>
          </cell>
          <cell r="E15780" t="str">
            <v xml:space="preserve">H     </v>
          </cell>
          <cell r="F15780">
            <v>8.0400000000000003E-4</v>
          </cell>
          <cell r="G15780">
            <v>89.6</v>
          </cell>
          <cell r="H15780">
            <v>7.0000000000000007E-2</v>
          </cell>
        </row>
        <row r="15781">
          <cell r="B15781" t="str">
            <v>A</v>
          </cell>
          <cell r="C15781" t="str">
            <v>73400</v>
          </cell>
          <cell r="D15781" t="str">
            <v xml:space="preserve">TRATOR ESTEIRAS DIESEL APROX 2C/LAMINA 25(CI) INCL OPERADOR                                                                                                                                             </v>
          </cell>
          <cell r="E15781" t="str">
            <v xml:space="preserve">H     </v>
          </cell>
          <cell r="F15781">
            <v>2.1610000000000002E-3</v>
          </cell>
          <cell r="G15781">
            <v>91.33</v>
          </cell>
          <cell r="H15781">
            <v>0.2</v>
          </cell>
        </row>
        <row r="15782">
          <cell r="B15782" t="str">
            <v>A</v>
          </cell>
          <cell r="C15782" t="str">
            <v>73403</v>
          </cell>
          <cell r="D15782" t="str">
            <v xml:space="preserve">ALUGUEL CAMINHAO TANQUE 6000L DIESEL 132CV (CP) C/MOTORISTA                                                                                                                                             </v>
          </cell>
          <cell r="E15782" t="str">
            <v xml:space="preserve">H     </v>
          </cell>
          <cell r="F15782">
            <v>1.9245999999999999E-2</v>
          </cell>
          <cell r="G15782">
            <v>78.709999999999994</v>
          </cell>
          <cell r="H15782">
            <v>1.51</v>
          </cell>
        </row>
        <row r="15783">
          <cell r="B15783" t="str">
            <v>A</v>
          </cell>
          <cell r="C15783" t="str">
            <v>73429</v>
          </cell>
          <cell r="D15783" t="str">
            <v xml:space="preserve">ALUGUEL CAMINHAO TANQUE 6.DIESEL 132CV (CI) C/MOTORISTA                                                                                                                                                 </v>
          </cell>
          <cell r="E15783" t="str">
            <v xml:space="preserve">H     </v>
          </cell>
          <cell r="F15783">
            <v>8.5400000000000005E-4</v>
          </cell>
          <cell r="G15783">
            <v>28.57</v>
          </cell>
          <cell r="H15783">
            <v>0.02</v>
          </cell>
        </row>
        <row r="15784">
          <cell r="B15784" t="str">
            <v>A</v>
          </cell>
          <cell r="C15784" t="str">
            <v>73451</v>
          </cell>
          <cell r="D15784" t="str">
            <v xml:space="preserve">TRATOR ESTEIRAS DIESEL APROX 2C/LAMINA 25(CP) INCL OPERADOR                                                                                                                                             </v>
          </cell>
          <cell r="E15784" t="str">
            <v xml:space="preserve">H     </v>
          </cell>
          <cell r="F15784">
            <v>7.8890000000000002E-3</v>
          </cell>
          <cell r="G15784">
            <v>112.13000000000001</v>
          </cell>
          <cell r="H15784">
            <v>0.88</v>
          </cell>
        </row>
        <row r="15785">
          <cell r="B15785" t="str">
            <v>A</v>
          </cell>
          <cell r="C15785" t="str">
            <v>73452</v>
          </cell>
          <cell r="D15785" t="str">
            <v xml:space="preserve">MOTONIVELADORA MOTOR DIESEL 125CV INCL OPERADOR (CP)                                                                                                                                                    </v>
          </cell>
          <cell r="E15785" t="str">
            <v xml:space="preserve">H     </v>
          </cell>
          <cell r="F15785">
            <v>5.025E-3</v>
          </cell>
          <cell r="G15785">
            <v>176.3</v>
          </cell>
          <cell r="H15785">
            <v>0.89</v>
          </cell>
        </row>
        <row r="15786">
          <cell r="D15786" t="str">
            <v>Custo Direto Total</v>
          </cell>
          <cell r="H15786">
            <v>5.0999999999999996</v>
          </cell>
        </row>
        <row r="15787">
          <cell r="D15787" t="str">
            <v>Taxa de BDI %</v>
          </cell>
          <cell r="F15787">
            <v>1E-8</v>
          </cell>
          <cell r="H15787">
            <v>0</v>
          </cell>
        </row>
        <row r="15788">
          <cell r="D15788" t="str">
            <v>Total da Composição</v>
          </cell>
          <cell r="H15788">
            <v>5.0999999999999996</v>
          </cell>
        </row>
        <row r="15789">
          <cell r="A15789" t="str">
            <v>72910</v>
          </cell>
          <cell r="B15789" t="str">
            <v>BASE DE SOLO ARENOSO FINO, COMPACTACAO 100% PROCTOR MODIFICADO</v>
          </cell>
          <cell r="E15789" t="str">
            <v xml:space="preserve">M3    </v>
          </cell>
          <cell r="F15789" t="str">
            <v>Coeficiente</v>
          </cell>
          <cell r="G15789" t="str">
            <v>Preço Unit.</v>
          </cell>
          <cell r="H15789" t="str">
            <v>Preço Total</v>
          </cell>
          <cell r="I15789">
            <v>11.64</v>
          </cell>
        </row>
        <row r="15790">
          <cell r="B15790">
            <v>1</v>
          </cell>
          <cell r="C15790" t="str">
            <v>6115</v>
          </cell>
          <cell r="D15790" t="str">
            <v>AJUDANTE</v>
          </cell>
          <cell r="E15790" t="str">
            <v>H</v>
          </cell>
          <cell r="F15790">
            <v>5.9915999999999997E-2</v>
          </cell>
          <cell r="G15790">
            <v>6.93</v>
          </cell>
          <cell r="H15790">
            <v>0.42</v>
          </cell>
        </row>
        <row r="15791">
          <cell r="B15791" t="str">
            <v>A</v>
          </cell>
          <cell r="C15791" t="str">
            <v>5682</v>
          </cell>
          <cell r="D15791" t="str">
            <v xml:space="preserve">ROLO COMPACTADOR VIBRATÓRIO, CILINDRO LISO, AUTO-PROPEL. 80HP, PESO MÁXIMO OPERACIONAL 8,1T - CHP DIURNO                                                                                                </v>
          </cell>
          <cell r="E15791" t="str">
            <v xml:space="preserve">CHP   </v>
          </cell>
          <cell r="F15791">
            <v>2.9998E-2</v>
          </cell>
          <cell r="G15791">
            <v>107.45</v>
          </cell>
          <cell r="H15791">
            <v>3.22</v>
          </cell>
        </row>
        <row r="15792">
          <cell r="B15792" t="str">
            <v>A</v>
          </cell>
          <cell r="C15792" t="str">
            <v>5843</v>
          </cell>
          <cell r="D15792" t="str">
            <v xml:space="preserve">TRATOR DE PNEUS 110 A 126 HP - CHP DIURNO                                                                                                                                                               </v>
          </cell>
          <cell r="E15792" t="str">
            <v xml:space="preserve">CHP   </v>
          </cell>
          <cell r="F15792">
            <v>5.9919999999999999E-3</v>
          </cell>
          <cell r="G15792">
            <v>106.17</v>
          </cell>
          <cell r="H15792">
            <v>0.64</v>
          </cell>
        </row>
        <row r="15793">
          <cell r="B15793" t="str">
            <v>A</v>
          </cell>
          <cell r="C15793" t="str">
            <v>5845</v>
          </cell>
          <cell r="D15793" t="str">
            <v xml:space="preserve">TRATOR DE PNEUS 110 A 126 HP - CHI DIURNO                                                                                                                                                               </v>
          </cell>
          <cell r="E15793" t="str">
            <v xml:space="preserve">CHI   </v>
          </cell>
          <cell r="F15793">
            <v>2.3966000000000001E-2</v>
          </cell>
          <cell r="G15793">
            <v>38.94</v>
          </cell>
          <cell r="H15793">
            <v>0.93</v>
          </cell>
        </row>
        <row r="15794">
          <cell r="B15794" t="str">
            <v>A</v>
          </cell>
          <cell r="C15794" t="str">
            <v>5886</v>
          </cell>
          <cell r="D15794" t="str">
            <v xml:space="preserve">CAMINHAO PIPA FORD F12000 6162HP C/BOMBA GASOLINA - CHP DIURNO                                                                                                                                          </v>
          </cell>
          <cell r="E15794" t="str">
            <v xml:space="preserve">CHP   </v>
          </cell>
          <cell r="F15794">
            <v>5.692E-3</v>
          </cell>
          <cell r="G15794">
            <v>79.600000000000009</v>
          </cell>
          <cell r="H15794">
            <v>0.45</v>
          </cell>
        </row>
        <row r="15795">
          <cell r="B15795" t="str">
            <v>A</v>
          </cell>
          <cell r="C15795" t="str">
            <v>5888</v>
          </cell>
          <cell r="D15795" t="str">
            <v xml:space="preserve">CAMINHAO PIPA FORD F12000 6162HP C/BOMBA GASOLINA - CHI DIURNO                                                                                                                                          </v>
          </cell>
          <cell r="E15795" t="str">
            <v xml:space="preserve">CHI   </v>
          </cell>
          <cell r="F15795">
            <v>2.4265999999999999E-2</v>
          </cell>
          <cell r="G15795">
            <v>30.439999999999998</v>
          </cell>
          <cell r="H15795">
            <v>0.74</v>
          </cell>
        </row>
        <row r="15796">
          <cell r="B15796" t="str">
            <v>A</v>
          </cell>
          <cell r="C15796" t="str">
            <v>5921</v>
          </cell>
          <cell r="D15796" t="str">
            <v xml:space="preserve">GRADE ARADORA COM 20 DISCOS DE 24 " SOBRE PNEUS - CHP DIURNO                                                                                                                                            </v>
          </cell>
          <cell r="E15796" t="str">
            <v xml:space="preserve">CHP   </v>
          </cell>
          <cell r="F15796">
            <v>5.9919999999999999E-3</v>
          </cell>
          <cell r="G15796">
            <v>5.5</v>
          </cell>
          <cell r="H15796">
            <v>0.03</v>
          </cell>
        </row>
        <row r="15797">
          <cell r="B15797" t="str">
            <v>A</v>
          </cell>
          <cell r="C15797" t="str">
            <v>5923</v>
          </cell>
          <cell r="D15797" t="str">
            <v xml:space="preserve">GRADE ARADORA COM 20 DISCOS DE 24" SOBRE PNEUS - CHI DIURNO                                                                                                                                             </v>
          </cell>
          <cell r="E15797" t="str">
            <v xml:space="preserve">CHI   </v>
          </cell>
          <cell r="F15797">
            <v>2.3966000000000001E-2</v>
          </cell>
          <cell r="G15797">
            <v>4.1100000000000003</v>
          </cell>
          <cell r="H15797">
            <v>0.1</v>
          </cell>
        </row>
        <row r="15798">
          <cell r="B15798" t="str">
            <v>A</v>
          </cell>
          <cell r="C15798" t="str">
            <v>5932</v>
          </cell>
          <cell r="D15798" t="str">
            <v xml:space="preserve">MOTONIVELADORA CATERPILLAR 120 140HP (VU=6ANOS) - CHP DIURNO                                                                                                                                            </v>
          </cell>
          <cell r="E15798" t="str">
            <v xml:space="preserve">CHP   </v>
          </cell>
          <cell r="F15798">
            <v>3.5950000000000001E-3</v>
          </cell>
          <cell r="G15798">
            <v>174.17000000000002</v>
          </cell>
          <cell r="H15798">
            <v>0.63</v>
          </cell>
        </row>
        <row r="15799">
          <cell r="B15799" t="str">
            <v>A</v>
          </cell>
          <cell r="C15799" t="str">
            <v>5934</v>
          </cell>
          <cell r="D15799" t="str">
            <v xml:space="preserve">MOTONIVELADORA 140HP (VU=6ANOS) - CHI DIURNO                                                                                                                                                            </v>
          </cell>
          <cell r="E15799" t="str">
            <v xml:space="preserve">CHI   </v>
          </cell>
          <cell r="F15799">
            <v>2.6363000000000001E-2</v>
          </cell>
          <cell r="G15799">
            <v>78.78</v>
          </cell>
          <cell r="H15799">
            <v>2.08</v>
          </cell>
        </row>
        <row r="15800">
          <cell r="B15800" t="str">
            <v>A</v>
          </cell>
          <cell r="C15800" t="str">
            <v>6879</v>
          </cell>
          <cell r="D15800" t="str">
            <v xml:space="preserve">ROLO COMPACTADOR DE PNEUS ESTATICO, PRESSAO VARIAVEL, POTENCIA 111HP -PESO OPERACIONAL SEM/COM LASTRO 9,5/22,4T. - CHP                                                                                  </v>
          </cell>
          <cell r="E15800" t="str">
            <v xml:space="preserve">CHP   </v>
          </cell>
          <cell r="F15800">
            <v>4.7930000000000004E-3</v>
          </cell>
          <cell r="G15800">
            <v>136.07999999999998</v>
          </cell>
          <cell r="H15800">
            <v>0.65</v>
          </cell>
        </row>
        <row r="15801">
          <cell r="B15801" t="str">
            <v>A</v>
          </cell>
          <cell r="C15801" t="str">
            <v>6880</v>
          </cell>
          <cell r="D15801" t="str">
            <v xml:space="preserve">ROLO COMPACTADOR DE PNEUS ESTATICO, PRESSAO VARIAVEL, POTENCIA 111HP -PESO OPERACIONAL SEM/COM LASTRO 9,5/22,4T - CHI                                                                                   </v>
          </cell>
          <cell r="E15801" t="str">
            <v xml:space="preserve">CHI   </v>
          </cell>
          <cell r="F15801">
            <v>2.5165E-2</v>
          </cell>
          <cell r="G15801">
            <v>69.45</v>
          </cell>
          <cell r="H15801">
            <v>1.75</v>
          </cell>
        </row>
        <row r="15802">
          <cell r="D15802" t="str">
            <v>Custo Direto Total</v>
          </cell>
          <cell r="H15802">
            <v>11.64</v>
          </cell>
        </row>
        <row r="15803">
          <cell r="D15803" t="str">
            <v>Taxa de BDI %</v>
          </cell>
          <cell r="F15803">
            <v>1E-8</v>
          </cell>
          <cell r="H15803">
            <v>0</v>
          </cell>
        </row>
        <row r="15804">
          <cell r="D15804" t="str">
            <v>Total da Composição</v>
          </cell>
          <cell r="H15804">
            <v>11.64</v>
          </cell>
        </row>
        <row r="15805">
          <cell r="A15805" t="str">
            <v>72911</v>
          </cell>
          <cell r="B15805" t="str">
            <v>BASE DE SOLO ESTABILIZADO SEM MISTURA, COMPACTACAO 100% PROCTOR NORMAL, EXCLUSIVE ESCAVACAO, CARGA E TRANSPORTE DO SOLO</v>
          </cell>
          <cell r="E15805" t="str">
            <v xml:space="preserve">M3    </v>
          </cell>
          <cell r="F15805" t="str">
            <v>Coeficiente</v>
          </cell>
          <cell r="G15805" t="str">
            <v>Preço Unit.</v>
          </cell>
          <cell r="H15805" t="str">
            <v>Preço Total</v>
          </cell>
          <cell r="I15805">
            <v>7.5</v>
          </cell>
        </row>
        <row r="15806">
          <cell r="B15806">
            <v>1</v>
          </cell>
          <cell r="C15806" t="str">
            <v>6115</v>
          </cell>
          <cell r="D15806" t="str">
            <v>AJUDANTE</v>
          </cell>
          <cell r="E15806" t="str">
            <v>H</v>
          </cell>
          <cell r="F15806">
            <v>3.9944E-2</v>
          </cell>
          <cell r="G15806">
            <v>6.93</v>
          </cell>
          <cell r="H15806">
            <v>0.28000000000000003</v>
          </cell>
        </row>
        <row r="15807">
          <cell r="B15807" t="str">
            <v>A</v>
          </cell>
          <cell r="C15807" t="str">
            <v>5682</v>
          </cell>
          <cell r="D15807" t="str">
            <v xml:space="preserve">ROLO COMPACTADOR VIBRATÓRIO, CILINDRO LISO, AUTO-PROPEL. 80HP, PESO MÁXIMO OPERACIONAL 8,1T - CHP DIURNO                                                                                                </v>
          </cell>
          <cell r="E15807" t="str">
            <v xml:space="preserve">CHP   </v>
          </cell>
          <cell r="F15807">
            <v>1.9972E-2</v>
          </cell>
          <cell r="G15807">
            <v>107.45</v>
          </cell>
          <cell r="H15807">
            <v>2.15</v>
          </cell>
        </row>
        <row r="15808">
          <cell r="B15808" t="str">
            <v>A</v>
          </cell>
          <cell r="C15808" t="str">
            <v>5843</v>
          </cell>
          <cell r="D15808" t="str">
            <v xml:space="preserve">TRATOR DE PNEUS 110 A 126 HP - CHP DIURNO                                                                                                                                                               </v>
          </cell>
          <cell r="E15808" t="str">
            <v xml:space="preserve">CHP   </v>
          </cell>
          <cell r="F15808">
            <v>5.7920000000000003E-3</v>
          </cell>
          <cell r="G15808">
            <v>106.17</v>
          </cell>
          <cell r="H15808">
            <v>0.61</v>
          </cell>
        </row>
        <row r="15809">
          <cell r="B15809" t="str">
            <v>A</v>
          </cell>
          <cell r="C15809" t="str">
            <v>5845</v>
          </cell>
          <cell r="D15809" t="str">
            <v xml:space="preserve">TRATOR DE PNEUS 110 A 126 HP - CHI DIURNO                                                                                                                                                               </v>
          </cell>
          <cell r="E15809" t="str">
            <v xml:space="preserve">CHI   </v>
          </cell>
          <cell r="F15809">
            <v>1.418E-2</v>
          </cell>
          <cell r="G15809">
            <v>38.94</v>
          </cell>
          <cell r="H15809">
            <v>0.55000000000000004</v>
          </cell>
        </row>
        <row r="15810">
          <cell r="B15810" t="str">
            <v>A</v>
          </cell>
          <cell r="C15810" t="str">
            <v>5888</v>
          </cell>
          <cell r="D15810" t="str">
            <v xml:space="preserve">CAMINHAO PIPA FORD F12000 6162HP C/BOMBA GASOLINA - CHI DIURNO                                                                                                                                          </v>
          </cell>
          <cell r="E15810" t="str">
            <v xml:space="preserve">CHI   </v>
          </cell>
          <cell r="F15810">
            <v>1.2182999999999999E-2</v>
          </cell>
          <cell r="G15810">
            <v>30.439999999999998</v>
          </cell>
          <cell r="H15810">
            <v>0.37</v>
          </cell>
        </row>
        <row r="15811">
          <cell r="B15811" t="str">
            <v>A</v>
          </cell>
          <cell r="C15811" t="str">
            <v>5921</v>
          </cell>
          <cell r="D15811" t="str">
            <v xml:space="preserve">GRADE ARADORA COM 20 DISCOS DE 24 " SOBRE PNEUS - CHP DIURNO                                                                                                                                            </v>
          </cell>
          <cell r="E15811" t="str">
            <v xml:space="preserve">CHP   </v>
          </cell>
          <cell r="F15811">
            <v>5.9919999999999999E-3</v>
          </cell>
          <cell r="G15811">
            <v>5.5</v>
          </cell>
          <cell r="H15811">
            <v>0.03</v>
          </cell>
        </row>
        <row r="15812">
          <cell r="B15812" t="str">
            <v>A</v>
          </cell>
          <cell r="C15812" t="str">
            <v>5923</v>
          </cell>
          <cell r="D15812" t="str">
            <v xml:space="preserve">GRADE ARADORA COM 20 DISCOS DE 24" SOBRE PNEUS - CHI DIURNO                                                                                                                                             </v>
          </cell>
          <cell r="E15812" t="str">
            <v xml:space="preserve">CHI   </v>
          </cell>
          <cell r="F15812">
            <v>1.418E-2</v>
          </cell>
          <cell r="G15812">
            <v>4.1100000000000003</v>
          </cell>
          <cell r="H15812">
            <v>0.06</v>
          </cell>
        </row>
        <row r="15813">
          <cell r="B15813" t="str">
            <v>A</v>
          </cell>
          <cell r="C15813" t="str">
            <v>5932</v>
          </cell>
          <cell r="D15813" t="str">
            <v xml:space="preserve">MOTONIVELADORA CATERPILLAR 120 140HP (VU=6ANOS) - CHP DIURNO                                                                                                                                            </v>
          </cell>
          <cell r="E15813" t="str">
            <v xml:space="preserve">CHP   </v>
          </cell>
          <cell r="F15813">
            <v>2.996E-3</v>
          </cell>
          <cell r="G15813">
            <v>174.17000000000002</v>
          </cell>
          <cell r="H15813">
            <v>0.52</v>
          </cell>
        </row>
        <row r="15814">
          <cell r="B15814" t="str">
            <v>A</v>
          </cell>
          <cell r="C15814" t="str">
            <v>5934</v>
          </cell>
          <cell r="D15814" t="str">
            <v xml:space="preserve">MOTONIVELADORA 140HP (VU=6ANOS) - CHI DIURNO                                                                                                                                                            </v>
          </cell>
          <cell r="E15814" t="str">
            <v xml:space="preserve">CHI   </v>
          </cell>
          <cell r="F15814">
            <v>1.6976000000000002E-2</v>
          </cell>
          <cell r="G15814">
            <v>78.78</v>
          </cell>
          <cell r="H15814">
            <v>1.34</v>
          </cell>
        </row>
        <row r="15815">
          <cell r="B15815" t="str">
            <v>A</v>
          </cell>
          <cell r="C15815" t="str">
            <v>6879</v>
          </cell>
          <cell r="D15815" t="str">
            <v xml:space="preserve">ROLO COMPACTADOR DE PNEUS ESTATICO, PRESSAO VARIAVEL, POTENCIA 111HP -PESO OPERACIONAL SEM/COM LASTRO 9,5/22,4T. - CHP                                                                                  </v>
          </cell>
          <cell r="E15815" t="str">
            <v xml:space="preserve">CHP   </v>
          </cell>
          <cell r="F15815">
            <v>2.996E-3</v>
          </cell>
          <cell r="G15815">
            <v>136.07999999999998</v>
          </cell>
          <cell r="H15815">
            <v>0.41</v>
          </cell>
        </row>
        <row r="15816">
          <cell r="B15816" t="str">
            <v>A</v>
          </cell>
          <cell r="C15816" t="str">
            <v>6880</v>
          </cell>
          <cell r="D15816" t="str">
            <v xml:space="preserve">ROLO COMPACTADOR DE PNEUS ESTATICO, PRESSAO VARIAVEL, POTENCIA 111HP -PESO OPERACIONAL SEM/COM LASTRO 9,5/22,4T - CHI                                                                                   </v>
          </cell>
          <cell r="E15816" t="str">
            <v xml:space="preserve">CHI   </v>
          </cell>
          <cell r="F15816">
            <v>1.6976000000000002E-2</v>
          </cell>
          <cell r="G15816">
            <v>69.45</v>
          </cell>
          <cell r="H15816">
            <v>1.18</v>
          </cell>
        </row>
        <row r="15817">
          <cell r="D15817" t="str">
            <v>Custo Direto Total</v>
          </cell>
          <cell r="H15817">
            <v>7.5</v>
          </cell>
        </row>
        <row r="15818">
          <cell r="D15818" t="str">
            <v>Taxa de BDI %</v>
          </cell>
          <cell r="F15818">
            <v>1E-8</v>
          </cell>
          <cell r="H15818">
            <v>0</v>
          </cell>
        </row>
        <row r="15819">
          <cell r="D15819" t="str">
            <v>Total da Composição</v>
          </cell>
          <cell r="H15819">
            <v>7.5</v>
          </cell>
        </row>
        <row r="15820">
          <cell r="A15820" t="str">
            <v>72912</v>
          </cell>
          <cell r="B15820" t="str">
            <v>BASE DE SOLO CIMENTO 2% MISTURA EM PISTA, COMPACTACAO 100% PROCTOR INT</v>
          </cell>
          <cell r="E15820" t="str">
            <v xml:space="preserve">M3    </v>
          </cell>
          <cell r="F15820" t="str">
            <v>Coeficiente</v>
          </cell>
          <cell r="G15820" t="str">
            <v>Preço Unit.</v>
          </cell>
          <cell r="H15820" t="str">
            <v>Preço Total</v>
          </cell>
          <cell r="I15820">
            <v>25.650000000000002</v>
          </cell>
        </row>
        <row r="15821">
          <cell r="B15821">
            <v>1</v>
          </cell>
          <cell r="C15821" t="str">
            <v>6115</v>
          </cell>
          <cell r="D15821" t="str">
            <v>AJUDANTE</v>
          </cell>
          <cell r="E15821" t="str">
            <v>H</v>
          </cell>
          <cell r="F15821">
            <v>0.26095099999999999</v>
          </cell>
          <cell r="G15821">
            <v>6.93</v>
          </cell>
          <cell r="H15821">
            <v>1.81</v>
          </cell>
        </row>
        <row r="15822">
          <cell r="B15822">
            <v>2</v>
          </cell>
          <cell r="C15822" t="str">
            <v>1379</v>
          </cell>
          <cell r="D15822" t="str">
            <v>CIMENTO PORTLAND COMUM CP I- 32</v>
          </cell>
          <cell r="E15822" t="str">
            <v>KG</v>
          </cell>
          <cell r="F15822">
            <v>37</v>
          </cell>
          <cell r="G15822">
            <v>0.44</v>
          </cell>
          <cell r="H15822">
            <v>16.28</v>
          </cell>
        </row>
        <row r="15823">
          <cell r="B15823" t="str">
            <v>A</v>
          </cell>
          <cell r="C15823" t="str">
            <v>5682</v>
          </cell>
          <cell r="D15823" t="str">
            <v xml:space="preserve">ROLO COMPACTADOR VIBRATÓRIO, CILINDRO LISO, AUTO-PROPEL. 80HP, PESO MÁXIMO OPERACIONAL 8,1T - CHP DIURNO                                                                                                </v>
          </cell>
          <cell r="E15823" t="str">
            <v xml:space="preserve">CHP   </v>
          </cell>
          <cell r="F15823">
            <v>1.8638999999999999E-2</v>
          </cell>
          <cell r="G15823">
            <v>107.45</v>
          </cell>
          <cell r="H15823">
            <v>2</v>
          </cell>
        </row>
        <row r="15824">
          <cell r="B15824" t="str">
            <v>A</v>
          </cell>
          <cell r="C15824" t="str">
            <v>5843</v>
          </cell>
          <cell r="D15824" t="str">
            <v xml:space="preserve">TRATOR DE PNEUS 110 A 126 HP - CHP DIURNO                                                                                                                                                               </v>
          </cell>
          <cell r="E15824" t="str">
            <v xml:space="preserve">CHP   </v>
          </cell>
          <cell r="F15824">
            <v>1.137E-2</v>
          </cell>
          <cell r="G15824">
            <v>106.17</v>
          </cell>
          <cell r="H15824">
            <v>1.21</v>
          </cell>
        </row>
        <row r="15825">
          <cell r="B15825" t="str">
            <v>A</v>
          </cell>
          <cell r="C15825" t="str">
            <v>5845</v>
          </cell>
          <cell r="D15825" t="str">
            <v xml:space="preserve">TRATOR DE PNEUS 110 A 126 HP - CHI DIURNO                                                                                                                                                               </v>
          </cell>
          <cell r="E15825" t="str">
            <v xml:space="preserve">CHI   </v>
          </cell>
          <cell r="F15825">
            <v>7.2690000000000003E-3</v>
          </cell>
          <cell r="G15825">
            <v>38.94</v>
          </cell>
          <cell r="H15825">
            <v>0.28000000000000003</v>
          </cell>
        </row>
        <row r="15826">
          <cell r="B15826" t="str">
            <v>A</v>
          </cell>
          <cell r="C15826" t="str">
            <v>5888</v>
          </cell>
          <cell r="D15826" t="str">
            <v xml:space="preserve">CAMINHAO PIPA FORD F12000 6162HP C/BOMBA GASOLINA - CHI DIURNO                                                                                                                                          </v>
          </cell>
          <cell r="E15826" t="str">
            <v xml:space="preserve">CHI   </v>
          </cell>
          <cell r="F15826">
            <v>1.342E-2</v>
          </cell>
          <cell r="G15826">
            <v>30.439999999999998</v>
          </cell>
          <cell r="H15826">
            <v>0.41</v>
          </cell>
        </row>
        <row r="15827">
          <cell r="B15827" t="str">
            <v>A</v>
          </cell>
          <cell r="C15827" t="str">
            <v>5921</v>
          </cell>
          <cell r="D15827" t="str">
            <v xml:space="preserve">GRADE ARADORA COM 20 DISCOS DE 24 " SOBRE PNEUS - CHP DIURNO                                                                                                                                            </v>
          </cell>
          <cell r="E15827" t="str">
            <v xml:space="preserve">CHP   </v>
          </cell>
          <cell r="F15827">
            <v>1.137E-2</v>
          </cell>
          <cell r="G15827">
            <v>5.5</v>
          </cell>
          <cell r="H15827">
            <v>0.06</v>
          </cell>
        </row>
        <row r="15828">
          <cell r="B15828" t="str">
            <v>A</v>
          </cell>
          <cell r="C15828" t="str">
            <v>5923</v>
          </cell>
          <cell r="D15828" t="str">
            <v xml:space="preserve">GRADE ARADORA COM 20 DISCOS DE 24" SOBRE PNEUS - CHI DIURNO                                                                                                                                             </v>
          </cell>
          <cell r="E15828" t="str">
            <v xml:space="preserve">CHI   </v>
          </cell>
          <cell r="F15828">
            <v>7.2690000000000003E-3</v>
          </cell>
          <cell r="G15828">
            <v>4.1100000000000003</v>
          </cell>
          <cell r="H15828">
            <v>0.03</v>
          </cell>
        </row>
        <row r="15829">
          <cell r="B15829" t="str">
            <v>A</v>
          </cell>
          <cell r="C15829" t="str">
            <v>5932</v>
          </cell>
          <cell r="D15829" t="str">
            <v xml:space="preserve">MOTONIVELADORA CATERPILLAR 120 140HP (VU=6ANOS) - CHP DIURNO                                                                                                                                            </v>
          </cell>
          <cell r="E15829" t="str">
            <v xml:space="preserve">CHP   </v>
          </cell>
          <cell r="F15829">
            <v>4.1009999999999996E-3</v>
          </cell>
          <cell r="G15829">
            <v>174.17000000000002</v>
          </cell>
          <cell r="H15829">
            <v>0.71</v>
          </cell>
        </row>
        <row r="15830">
          <cell r="B15830" t="str">
            <v>A</v>
          </cell>
          <cell r="C15830" t="str">
            <v>5934</v>
          </cell>
          <cell r="D15830" t="str">
            <v xml:space="preserve">MOTONIVELADORA 140HP (VU=6ANOS) - CHI DIURNO                                                                                                                                                            </v>
          </cell>
          <cell r="E15830" t="str">
            <v xml:space="preserve">CHI   </v>
          </cell>
          <cell r="F15830">
            <v>1.4539E-2</v>
          </cell>
          <cell r="G15830">
            <v>78.78</v>
          </cell>
          <cell r="H15830">
            <v>1.1499999999999999</v>
          </cell>
        </row>
        <row r="15831">
          <cell r="B15831" t="str">
            <v>A</v>
          </cell>
          <cell r="C15831" t="str">
            <v>6879</v>
          </cell>
          <cell r="D15831" t="str">
            <v xml:space="preserve">ROLO COMPACTADOR DE PNEUS ESTATICO, PRESSAO VARIAVEL, POTENCIA 111HP -PESO OPERACIONAL SEM/COM LASTRO 9,5/22,4T. - CHP                                                                                  </v>
          </cell>
          <cell r="E15831" t="str">
            <v xml:space="preserve">CHP   </v>
          </cell>
          <cell r="F15831">
            <v>6.1510000000000002E-3</v>
          </cell>
          <cell r="G15831">
            <v>136.07999999999998</v>
          </cell>
          <cell r="H15831">
            <v>0.84</v>
          </cell>
        </row>
        <row r="15832">
          <cell r="B15832" t="str">
            <v>A</v>
          </cell>
          <cell r="C15832" t="str">
            <v>6880</v>
          </cell>
          <cell r="D15832" t="str">
            <v xml:space="preserve">ROLO COMPACTADOR DE PNEUS ESTATICO, PRESSAO VARIAVEL, POTENCIA 111HP -PESO OPERACIONAL SEM/COM LASTRO 9,5/22,4T - CHI                                                                                   </v>
          </cell>
          <cell r="E15832" t="str">
            <v xml:space="preserve">CHI   </v>
          </cell>
          <cell r="F15832">
            <v>1.2488000000000001E-2</v>
          </cell>
          <cell r="G15832">
            <v>69.45</v>
          </cell>
          <cell r="H15832">
            <v>0.87</v>
          </cell>
        </row>
        <row r="15833">
          <cell r="D15833" t="str">
            <v>Custo Direto Total</v>
          </cell>
          <cell r="H15833">
            <v>25.650000000000002</v>
          </cell>
        </row>
        <row r="15834">
          <cell r="D15834" t="str">
            <v>Taxa de BDI %</v>
          </cell>
          <cell r="F15834">
            <v>1E-8</v>
          </cell>
          <cell r="H15834">
            <v>0</v>
          </cell>
        </row>
        <row r="15835">
          <cell r="D15835" t="str">
            <v>Total da Composição</v>
          </cell>
          <cell r="H15835">
            <v>25.650000000000002</v>
          </cell>
        </row>
        <row r="15836">
          <cell r="A15836" t="str">
            <v>72913</v>
          </cell>
          <cell r="B15836" t="str">
            <v>BASE DE SOLO CIMENTO 4% MISTURA EM PISTA, COMPACTACAO 100% PROCTOR NORMAL, EXCLUSIVE ESCAVACAO, CARGA E TRANSPORTE DO SOLO</v>
          </cell>
          <cell r="E15836" t="str">
            <v xml:space="preserve">M3    </v>
          </cell>
          <cell r="F15836" t="str">
            <v>Coeficiente</v>
          </cell>
          <cell r="G15836" t="str">
            <v>Preço Unit.</v>
          </cell>
          <cell r="H15836" t="str">
            <v>Preço Total</v>
          </cell>
          <cell r="I15836">
            <v>39.439999999999984</v>
          </cell>
        </row>
        <row r="15837">
          <cell r="B15837">
            <v>1</v>
          </cell>
          <cell r="C15837" t="str">
            <v>6115</v>
          </cell>
          <cell r="D15837" t="str">
            <v>AJUDANTE</v>
          </cell>
          <cell r="E15837" t="str">
            <v>H</v>
          </cell>
          <cell r="F15837">
            <v>0.31953100000000001</v>
          </cell>
          <cell r="G15837">
            <v>6.93</v>
          </cell>
          <cell r="H15837">
            <v>2.21</v>
          </cell>
        </row>
        <row r="15838">
          <cell r="B15838">
            <v>2</v>
          </cell>
          <cell r="C15838" t="str">
            <v>1379</v>
          </cell>
          <cell r="D15838" t="str">
            <v>CIMENTO PORTLAND COMUM CP I- 32</v>
          </cell>
          <cell r="E15838" t="str">
            <v>KG</v>
          </cell>
          <cell r="F15838">
            <v>71</v>
          </cell>
          <cell r="G15838">
            <v>0.44</v>
          </cell>
          <cell r="H15838">
            <v>31.24</v>
          </cell>
        </row>
        <row r="15839">
          <cell r="B15839" t="str">
            <v>A</v>
          </cell>
          <cell r="C15839" t="str">
            <v>5682</v>
          </cell>
          <cell r="D15839" t="str">
            <v xml:space="preserve">ROLO COMPACTADOR VIBRATÓRIO, CILINDRO LISO, AUTO-PROPEL. 80HP, PESO MÁXIMO OPERACIONAL 8,1T - CHP DIURNO                                                                                                </v>
          </cell>
          <cell r="E15839" t="str">
            <v xml:space="preserve">CHP   </v>
          </cell>
          <cell r="F15839">
            <v>1.3313999999999999E-2</v>
          </cell>
          <cell r="G15839">
            <v>107.45</v>
          </cell>
          <cell r="H15839">
            <v>1.43</v>
          </cell>
        </row>
        <row r="15840">
          <cell r="B15840" t="str">
            <v>A</v>
          </cell>
          <cell r="C15840" t="str">
            <v>5843</v>
          </cell>
          <cell r="D15840" t="str">
            <v xml:space="preserve">TRATOR DE PNEUS 110 A 126 HP - CHP DIURNO                                                                                                                                                               </v>
          </cell>
          <cell r="E15840" t="str">
            <v xml:space="preserve">CHP   </v>
          </cell>
          <cell r="F15840">
            <v>9.7190000000000002E-3</v>
          </cell>
          <cell r="G15840">
            <v>106.17</v>
          </cell>
          <cell r="H15840">
            <v>1.03</v>
          </cell>
        </row>
        <row r="15841">
          <cell r="B15841" t="str">
            <v>A</v>
          </cell>
          <cell r="C15841" t="str">
            <v>5845</v>
          </cell>
          <cell r="D15841" t="str">
            <v xml:space="preserve">TRATOR DE PNEUS 110 A 126 HP - CHI DIURNO                                                                                                                                                               </v>
          </cell>
          <cell r="E15841" t="str">
            <v xml:space="preserve">CHI   </v>
          </cell>
          <cell r="F15841">
            <v>3.5950000000000001E-3</v>
          </cell>
          <cell r="G15841">
            <v>38.94</v>
          </cell>
          <cell r="H15841">
            <v>0.14000000000000001</v>
          </cell>
        </row>
        <row r="15842">
          <cell r="B15842" t="str">
            <v>A</v>
          </cell>
          <cell r="C15842" t="str">
            <v>5886</v>
          </cell>
          <cell r="D15842" t="str">
            <v xml:space="preserve">CAMINHAO PIPA FORD F12000 6162HP C/BOMBA GASOLINA - CHP DIURNO                                                                                                                                          </v>
          </cell>
          <cell r="E15842" t="str">
            <v xml:space="preserve">CHP   </v>
          </cell>
          <cell r="F15842">
            <v>5.1919999999999996E-3</v>
          </cell>
          <cell r="G15842">
            <v>79.600000000000009</v>
          </cell>
          <cell r="H15842">
            <v>0.41</v>
          </cell>
        </row>
        <row r="15843">
          <cell r="B15843" t="str">
            <v>A</v>
          </cell>
          <cell r="C15843" t="str">
            <v>5888</v>
          </cell>
          <cell r="D15843" t="str">
            <v xml:space="preserve">CAMINHAO PIPA FORD F12000 6162HP C/BOMBA GASOLINA - CHI DIURNO                                                                                                                                          </v>
          </cell>
          <cell r="E15843" t="str">
            <v xml:space="preserve">CHI   </v>
          </cell>
          <cell r="F15843">
            <v>8.1209999999999997E-3</v>
          </cell>
          <cell r="G15843">
            <v>30.439999999999998</v>
          </cell>
          <cell r="H15843">
            <v>0.25</v>
          </cell>
        </row>
        <row r="15844">
          <cell r="B15844" t="str">
            <v>A</v>
          </cell>
          <cell r="C15844" t="str">
            <v>5921</v>
          </cell>
          <cell r="D15844" t="str">
            <v xml:space="preserve">GRADE ARADORA COM 20 DISCOS DE 24 " SOBRE PNEUS - CHP DIURNO                                                                                                                                            </v>
          </cell>
          <cell r="E15844" t="str">
            <v xml:space="preserve">CHP   </v>
          </cell>
          <cell r="F15844">
            <v>9.7190000000000002E-3</v>
          </cell>
          <cell r="G15844">
            <v>5.5</v>
          </cell>
          <cell r="H15844">
            <v>0.05</v>
          </cell>
        </row>
        <row r="15845">
          <cell r="B15845" t="str">
            <v>A</v>
          </cell>
          <cell r="C15845" t="str">
            <v>5923</v>
          </cell>
          <cell r="D15845" t="str">
            <v xml:space="preserve">GRADE ARADORA COM 20 DISCOS DE 24" SOBRE PNEUS - CHI DIURNO                                                                                                                                             </v>
          </cell>
          <cell r="E15845" t="str">
            <v xml:space="preserve">CHI   </v>
          </cell>
          <cell r="F15845">
            <v>3.5950000000000001E-3</v>
          </cell>
          <cell r="G15845">
            <v>4.1100000000000003</v>
          </cell>
          <cell r="H15845">
            <v>0.01</v>
          </cell>
        </row>
        <row r="15846">
          <cell r="B15846" t="str">
            <v>A</v>
          </cell>
          <cell r="C15846" t="str">
            <v>5932</v>
          </cell>
          <cell r="D15846" t="str">
            <v xml:space="preserve">MOTONIVELADORA CATERPILLAR 120 140HP (VU=6ANOS) - CHP DIURNO                                                                                                                                            </v>
          </cell>
          <cell r="E15846" t="str">
            <v xml:space="preserve">CHP   </v>
          </cell>
          <cell r="F15846">
            <v>4.1269999999999996E-3</v>
          </cell>
          <cell r="G15846">
            <v>174.17000000000002</v>
          </cell>
          <cell r="H15846">
            <v>0.72</v>
          </cell>
        </row>
        <row r="15847">
          <cell r="B15847" t="str">
            <v>A</v>
          </cell>
          <cell r="C15847" t="str">
            <v>5934</v>
          </cell>
          <cell r="D15847" t="str">
            <v xml:space="preserve">MOTONIVELADORA 140HP (VU=6ANOS) - CHI DIURNO                                                                                                                                                            </v>
          </cell>
          <cell r="E15847" t="str">
            <v xml:space="preserve">CHI   </v>
          </cell>
          <cell r="F15847">
            <v>9.1870000000000007E-3</v>
          </cell>
          <cell r="G15847">
            <v>78.78</v>
          </cell>
          <cell r="H15847">
            <v>0.72</v>
          </cell>
        </row>
        <row r="15848">
          <cell r="B15848" t="str">
            <v>A</v>
          </cell>
          <cell r="C15848" t="str">
            <v>6879</v>
          </cell>
          <cell r="D15848" t="str">
            <v xml:space="preserve">ROLO COMPACTADOR DE PNEUS ESTATICO, PRESSAO VARIAVEL, POTENCIA 111HP -PESO OPERACIONAL SEM/COM LASTRO 9,5/22,4T. - CHP                                                                                  </v>
          </cell>
          <cell r="E15848" t="str">
            <v xml:space="preserve">CHP   </v>
          </cell>
          <cell r="F15848">
            <v>4.5269999999999998E-3</v>
          </cell>
          <cell r="G15848">
            <v>136.07999999999998</v>
          </cell>
          <cell r="H15848">
            <v>0.62</v>
          </cell>
        </row>
        <row r="15849">
          <cell r="B15849" t="str">
            <v>A</v>
          </cell>
          <cell r="C15849" t="str">
            <v>6880</v>
          </cell>
          <cell r="D15849" t="str">
            <v xml:space="preserve">ROLO COMPACTADOR DE PNEUS ESTATICO, PRESSAO VARIAVEL, POTENCIA 111HP -PESO OPERACIONAL SEM/COM LASTRO 9,5/22,4T - CHI                                                                                   </v>
          </cell>
          <cell r="E15849" t="str">
            <v xml:space="preserve">CHI   </v>
          </cell>
          <cell r="F15849">
            <v>8.7869999999999997E-3</v>
          </cell>
          <cell r="G15849">
            <v>69.45</v>
          </cell>
          <cell r="H15849">
            <v>0.61</v>
          </cell>
        </row>
        <row r="15850">
          <cell r="D15850" t="str">
            <v>Custo Direto Total</v>
          </cell>
          <cell r="H15850">
            <v>39.439999999999984</v>
          </cell>
        </row>
        <row r="15851">
          <cell r="D15851" t="str">
            <v>Taxa de BDI %</v>
          </cell>
          <cell r="F15851">
            <v>1E-8</v>
          </cell>
          <cell r="H15851">
            <v>0</v>
          </cell>
        </row>
        <row r="15852">
          <cell r="D15852" t="str">
            <v>Total da Composição</v>
          </cell>
          <cell r="H15852">
            <v>39.439999999999984</v>
          </cell>
        </row>
        <row r="15853">
          <cell r="A15853" t="str">
            <v>72914</v>
          </cell>
          <cell r="B15853" t="str">
            <v>BASE DE SOLO CIMENTO 6% MISTURA EM PISTA, COMPACTACAO 100% PROCTOR NORMAL, EXCLUSIVE ESCAVACAO, CARGA E TRANSPORTE DO SOLO</v>
          </cell>
          <cell r="E15853" t="str">
            <v xml:space="preserve">M3    </v>
          </cell>
          <cell r="F15853" t="str">
            <v>Coeficiente</v>
          </cell>
          <cell r="G15853" t="str">
            <v>Preço Unit.</v>
          </cell>
          <cell r="H15853" t="str">
            <v>Preço Total</v>
          </cell>
          <cell r="I15853">
            <v>55.499999999999993</v>
          </cell>
        </row>
        <row r="15854">
          <cell r="B15854">
            <v>1</v>
          </cell>
          <cell r="C15854" t="str">
            <v>6115</v>
          </cell>
          <cell r="D15854" t="str">
            <v>AJUDANTE</v>
          </cell>
          <cell r="E15854" t="str">
            <v>H</v>
          </cell>
          <cell r="F15854">
            <v>0.45266899999999999</v>
          </cell>
          <cell r="G15854">
            <v>6.93</v>
          </cell>
          <cell r="H15854">
            <v>3.14</v>
          </cell>
        </row>
        <row r="15855">
          <cell r="B15855">
            <v>2</v>
          </cell>
          <cell r="C15855" t="str">
            <v>1379</v>
          </cell>
          <cell r="D15855" t="str">
            <v>CIMENTO PORTLAND COMUM CP I- 32</v>
          </cell>
          <cell r="E15855" t="str">
            <v>KG</v>
          </cell>
          <cell r="F15855">
            <v>105</v>
          </cell>
          <cell r="G15855">
            <v>0.44</v>
          </cell>
          <cell r="H15855">
            <v>46.2</v>
          </cell>
        </row>
        <row r="15856">
          <cell r="B15856" t="str">
            <v>A</v>
          </cell>
          <cell r="C15856" t="str">
            <v>5682</v>
          </cell>
          <cell r="D15856" t="str">
            <v xml:space="preserve">ROLO COMPACTADOR VIBRATÓRIO, CILINDRO LISO, AUTO-PROPEL. 80HP, PESO MÁXIMO OPERACIONAL 8,1T - CHP DIURNO                                                                                                </v>
          </cell>
          <cell r="E15856" t="str">
            <v xml:space="preserve">CHP   </v>
          </cell>
          <cell r="F15856">
            <v>1.3313999999999999E-2</v>
          </cell>
          <cell r="G15856">
            <v>107.45</v>
          </cell>
          <cell r="H15856">
            <v>1.43</v>
          </cell>
        </row>
        <row r="15857">
          <cell r="B15857" t="str">
            <v>A</v>
          </cell>
          <cell r="C15857" t="str">
            <v>5843</v>
          </cell>
          <cell r="D15857" t="str">
            <v xml:space="preserve">TRATOR DE PNEUS 110 A 126 HP - CHP DIURNO                                                                                                                                                               </v>
          </cell>
          <cell r="E15857" t="str">
            <v xml:space="preserve">CHP   </v>
          </cell>
          <cell r="F15857">
            <v>1.1849E-2</v>
          </cell>
          <cell r="G15857">
            <v>106.17</v>
          </cell>
          <cell r="H15857">
            <v>1.26</v>
          </cell>
        </row>
        <row r="15858">
          <cell r="B15858" t="str">
            <v>A</v>
          </cell>
          <cell r="C15858" t="str">
            <v>5845</v>
          </cell>
          <cell r="D15858" t="str">
            <v xml:space="preserve">TRATOR DE PNEUS 110 A 126 HP - CHI DIURNO                                                                                                                                                               </v>
          </cell>
          <cell r="E15858" t="str">
            <v xml:space="preserve">CHI   </v>
          </cell>
          <cell r="F15858">
            <v>1.4649999999999999E-3</v>
          </cell>
          <cell r="G15858">
            <v>38.94</v>
          </cell>
          <cell r="H15858">
            <v>0.06</v>
          </cell>
        </row>
        <row r="15859">
          <cell r="B15859" t="str">
            <v>A</v>
          </cell>
          <cell r="C15859" t="str">
            <v>5886</v>
          </cell>
          <cell r="D15859" t="str">
            <v xml:space="preserve">CAMINHAO PIPA FORD F12000 6162HP C/BOMBA GASOLINA - CHP DIURNO                                                                                                                                          </v>
          </cell>
          <cell r="E15859" t="str">
            <v xml:space="preserve">CHP   </v>
          </cell>
          <cell r="F15859">
            <v>5.1919999999999996E-3</v>
          </cell>
          <cell r="G15859">
            <v>79.600000000000009</v>
          </cell>
          <cell r="H15859">
            <v>0.41</v>
          </cell>
        </row>
        <row r="15860">
          <cell r="B15860" t="str">
            <v>A</v>
          </cell>
          <cell r="C15860" t="str">
            <v>5888</v>
          </cell>
          <cell r="D15860" t="str">
            <v xml:space="preserve">CAMINHAO PIPA FORD F12000 6162HP C/BOMBA GASOLINA - CHI DIURNO                                                                                                                                          </v>
          </cell>
          <cell r="E15860" t="str">
            <v xml:space="preserve">CHI   </v>
          </cell>
          <cell r="F15860">
            <v>8.1209999999999997E-3</v>
          </cell>
          <cell r="G15860">
            <v>30.439999999999998</v>
          </cell>
          <cell r="H15860">
            <v>0.25</v>
          </cell>
        </row>
        <row r="15861">
          <cell r="B15861" t="str">
            <v>A</v>
          </cell>
          <cell r="C15861" t="str">
            <v>5921</v>
          </cell>
          <cell r="D15861" t="str">
            <v xml:space="preserve">GRADE ARADORA COM 20 DISCOS DE 24 " SOBRE PNEUS - CHP DIURNO                                                                                                                                            </v>
          </cell>
          <cell r="E15861" t="str">
            <v xml:space="preserve">CHP   </v>
          </cell>
          <cell r="F15861">
            <v>1.1849E-2</v>
          </cell>
          <cell r="G15861">
            <v>5.5</v>
          </cell>
          <cell r="H15861">
            <v>7.0000000000000007E-2</v>
          </cell>
        </row>
        <row r="15862">
          <cell r="B15862" t="str">
            <v>A</v>
          </cell>
          <cell r="C15862" t="str">
            <v>5923</v>
          </cell>
          <cell r="D15862" t="str">
            <v xml:space="preserve">GRADE ARADORA COM 20 DISCOS DE 24" SOBRE PNEUS - CHI DIURNO                                                                                                                                             </v>
          </cell>
          <cell r="E15862" t="str">
            <v xml:space="preserve">CHI   </v>
          </cell>
          <cell r="F15862">
            <v>1.4649999999999999E-3</v>
          </cell>
          <cell r="G15862">
            <v>4.1100000000000003</v>
          </cell>
          <cell r="H15862">
            <v>0.01</v>
          </cell>
        </row>
        <row r="15863">
          <cell r="B15863" t="str">
            <v>A</v>
          </cell>
          <cell r="C15863" t="str">
            <v>5932</v>
          </cell>
          <cell r="D15863" t="str">
            <v xml:space="preserve">MOTONIVELADORA CATERPILLAR 120 140HP (VU=6ANOS) - CHP DIURNO                                                                                                                                            </v>
          </cell>
          <cell r="E15863" t="str">
            <v xml:space="preserve">CHP   </v>
          </cell>
          <cell r="F15863">
            <v>4.1269999999999996E-3</v>
          </cell>
          <cell r="G15863">
            <v>174.17000000000002</v>
          </cell>
          <cell r="H15863">
            <v>0.72</v>
          </cell>
        </row>
        <row r="15864">
          <cell r="B15864" t="str">
            <v>A</v>
          </cell>
          <cell r="C15864" t="str">
            <v>5934</v>
          </cell>
          <cell r="D15864" t="str">
            <v xml:space="preserve">MOTONIVELADORA 140HP (VU=6ANOS) - CHI DIURNO                                                                                                                                                            </v>
          </cell>
          <cell r="E15864" t="str">
            <v xml:space="preserve">CHI   </v>
          </cell>
          <cell r="F15864">
            <v>9.1870000000000007E-3</v>
          </cell>
          <cell r="G15864">
            <v>78.78</v>
          </cell>
          <cell r="H15864">
            <v>0.72</v>
          </cell>
        </row>
        <row r="15865">
          <cell r="B15865" t="str">
            <v>A</v>
          </cell>
          <cell r="C15865" t="str">
            <v>6879</v>
          </cell>
          <cell r="D15865" t="str">
            <v xml:space="preserve">ROLO COMPACTADOR DE PNEUS ESTATICO, PRESSAO VARIAVEL, POTENCIA 111HP -PESO OPERACIONAL SEM/COM LASTRO 9,5/22,4T. - CHP                                                                                  </v>
          </cell>
          <cell r="E15865" t="str">
            <v xml:space="preserve">CHP   </v>
          </cell>
          <cell r="F15865">
            <v>4.5269999999999998E-3</v>
          </cell>
          <cell r="G15865">
            <v>136.07999999999998</v>
          </cell>
          <cell r="H15865">
            <v>0.62</v>
          </cell>
        </row>
        <row r="15866">
          <cell r="B15866" t="str">
            <v>A</v>
          </cell>
          <cell r="C15866" t="str">
            <v>6880</v>
          </cell>
          <cell r="D15866" t="str">
            <v xml:space="preserve">ROLO COMPACTADOR DE PNEUS ESTATICO, PRESSAO VARIAVEL, POTENCIA 111HP -PESO OPERACIONAL SEM/COM LASTRO 9,5/22,4T - CHI                                                                                   </v>
          </cell>
          <cell r="E15866" t="str">
            <v xml:space="preserve">CHI   </v>
          </cell>
          <cell r="F15866">
            <v>8.7869999999999997E-3</v>
          </cell>
          <cell r="G15866">
            <v>69.45</v>
          </cell>
          <cell r="H15866">
            <v>0.61</v>
          </cell>
        </row>
        <row r="15867">
          <cell r="D15867" t="str">
            <v>Custo Direto Total</v>
          </cell>
          <cell r="H15867">
            <v>55.499999999999993</v>
          </cell>
        </row>
        <row r="15868">
          <cell r="D15868" t="str">
            <v>Taxa de BDI %</v>
          </cell>
          <cell r="F15868">
            <v>1E-8</v>
          </cell>
          <cell r="H15868">
            <v>0</v>
          </cell>
        </row>
        <row r="15869">
          <cell r="D15869" t="str">
            <v>Total da Composição</v>
          </cell>
          <cell r="H15869">
            <v>55.499999999999993</v>
          </cell>
        </row>
        <row r="15870">
          <cell r="A15870" t="str">
            <v>72916</v>
          </cell>
          <cell r="B15870" t="str">
            <v>BASE DE SOLO CIMENTO 2% MISTURA EM USINA, COMPACTACAO 100% PROCTOR INTERMEDIARIO, EXCLUSIVE ESCAVACAO, CARGA E TRANSPORTE DO SOLO</v>
          </cell>
          <cell r="E15870" t="str">
            <v xml:space="preserve">M3    </v>
          </cell>
          <cell r="F15870" t="str">
            <v>Coeficiente</v>
          </cell>
          <cell r="G15870" t="str">
            <v>Preço Unit.</v>
          </cell>
          <cell r="H15870" t="str">
            <v>Preço Total</v>
          </cell>
          <cell r="I15870">
            <v>29.2</v>
          </cell>
        </row>
        <row r="15871">
          <cell r="B15871">
            <v>1</v>
          </cell>
          <cell r="C15871" t="str">
            <v>6115</v>
          </cell>
          <cell r="D15871" t="str">
            <v>AJUDANTE</v>
          </cell>
          <cell r="E15871" t="str">
            <v>H</v>
          </cell>
          <cell r="F15871">
            <v>7.4556999999999998E-2</v>
          </cell>
          <cell r="G15871">
            <v>6.93</v>
          </cell>
          <cell r="H15871">
            <v>0.52</v>
          </cell>
        </row>
        <row r="15872">
          <cell r="B15872">
            <v>2</v>
          </cell>
          <cell r="C15872" t="str">
            <v>1379</v>
          </cell>
          <cell r="D15872" t="str">
            <v>CIMENTO PORTLAND COMUM CP I- 32</v>
          </cell>
          <cell r="E15872" t="str">
            <v>KG</v>
          </cell>
          <cell r="F15872">
            <v>37</v>
          </cell>
          <cell r="G15872">
            <v>0.44</v>
          </cell>
          <cell r="H15872">
            <v>16.28</v>
          </cell>
        </row>
        <row r="15873">
          <cell r="B15873" t="str">
            <v>A</v>
          </cell>
          <cell r="C15873" t="str">
            <v>5682</v>
          </cell>
          <cell r="D15873" t="str">
            <v xml:space="preserve">ROLO COMPACTADOR VIBRATÓRIO, CILINDRO LISO, AUTO-PROPEL. 80HP, PESO MÁXIMO OPERACIONAL 8,1T - CHP DIURNO                                                                                                </v>
          </cell>
          <cell r="E15873" t="str">
            <v xml:space="preserve">CHP   </v>
          </cell>
          <cell r="F15873">
            <v>1.8638999999999999E-2</v>
          </cell>
          <cell r="G15873">
            <v>107.45</v>
          </cell>
          <cell r="H15873">
            <v>2</v>
          </cell>
        </row>
        <row r="15874">
          <cell r="B15874" t="str">
            <v>A</v>
          </cell>
          <cell r="C15874" t="str">
            <v>5932</v>
          </cell>
          <cell r="D15874" t="str">
            <v xml:space="preserve">MOTONIVELADORA CATERPILLAR 120 140HP (VU=6ANOS) - CHP DIURNO                                                                                                                                            </v>
          </cell>
          <cell r="E15874" t="str">
            <v xml:space="preserve">CHP   </v>
          </cell>
          <cell r="F15874">
            <v>4.1000000000000003E-3</v>
          </cell>
          <cell r="G15874">
            <v>174.17000000000002</v>
          </cell>
          <cell r="H15874">
            <v>0.71</v>
          </cell>
        </row>
        <row r="15875">
          <cell r="B15875" t="str">
            <v>A</v>
          </cell>
          <cell r="C15875" t="str">
            <v>5934</v>
          </cell>
          <cell r="D15875" t="str">
            <v xml:space="preserve">MOTONIVELADORA 140HP (VU=6ANOS) - CHI DIURNO                                                                                                                                                            </v>
          </cell>
          <cell r="E15875" t="str">
            <v xml:space="preserve">CHI   </v>
          </cell>
          <cell r="F15875">
            <v>1.4539E-2</v>
          </cell>
          <cell r="G15875">
            <v>78.78</v>
          </cell>
          <cell r="H15875">
            <v>1.1499999999999999</v>
          </cell>
        </row>
        <row r="15876">
          <cell r="B15876" t="str">
            <v>A</v>
          </cell>
          <cell r="C15876" t="str">
            <v>5944</v>
          </cell>
          <cell r="D15876" t="str">
            <v xml:space="preserve">PA CARREGADEIRA SOBRE RODAS 180 HP - CAPACIDADE DA CACAMBA. 2,5 A 3,3M3 - PESO OPERACIONAL 17.428 - CHP DIURNO                                                                                          </v>
          </cell>
          <cell r="E15876" t="str">
            <v xml:space="preserve">CHP   </v>
          </cell>
          <cell r="F15876">
            <v>8.3879999999999996E-3</v>
          </cell>
          <cell r="G15876">
            <v>224.57</v>
          </cell>
          <cell r="H15876">
            <v>1.88</v>
          </cell>
        </row>
        <row r="15877">
          <cell r="B15877" t="str">
            <v>A</v>
          </cell>
          <cell r="C15877" t="str">
            <v>5946</v>
          </cell>
          <cell r="D15877" t="str">
            <v xml:space="preserve">PA CARREGADEIRA SOBRE RODAS 180 HP - CAPACIDADE DA CACAMBA. 2,5 A 3,3M3 - PESO OPERACIONAL 17.428 - CHI DIURNO                                                                                          </v>
          </cell>
          <cell r="E15877" t="str">
            <v xml:space="preserve">CHI   </v>
          </cell>
          <cell r="F15877">
            <v>1.0252000000000001E-2</v>
          </cell>
          <cell r="G15877">
            <v>93.73</v>
          </cell>
          <cell r="H15877">
            <v>0.96</v>
          </cell>
        </row>
        <row r="15878">
          <cell r="B15878" t="str">
            <v>A</v>
          </cell>
          <cell r="C15878" t="str">
            <v>6879</v>
          </cell>
          <cell r="D15878" t="str">
            <v xml:space="preserve">ROLO COMPACTADOR DE PNEUS ESTATICO, PRESSAO VARIAVEL, POTENCIA 111HP -PESO OPERACIONAL SEM/COM LASTRO 9,5/22,4T. - CHP                                                                                  </v>
          </cell>
          <cell r="E15878" t="str">
            <v xml:space="preserve">CHP   </v>
          </cell>
          <cell r="F15878">
            <v>6.1510000000000002E-3</v>
          </cell>
          <cell r="G15878">
            <v>136.07999999999998</v>
          </cell>
          <cell r="H15878">
            <v>0.84</v>
          </cell>
        </row>
        <row r="15879">
          <cell r="B15879" t="str">
            <v>A</v>
          </cell>
          <cell r="C15879" t="str">
            <v>6880</v>
          </cell>
          <cell r="D15879" t="str">
            <v xml:space="preserve">ROLO COMPACTADOR DE PNEUS ESTATICO, PRESSAO VARIAVEL, POTENCIA 111HP -PESO OPERACIONAL SEM/COM LASTRO 9,5/22,4T - CHI                                                                                   </v>
          </cell>
          <cell r="E15879" t="str">
            <v xml:space="preserve">CHI   </v>
          </cell>
          <cell r="F15879">
            <v>1.2488000000000001E-2</v>
          </cell>
          <cell r="G15879">
            <v>69.45</v>
          </cell>
          <cell r="H15879">
            <v>0.87</v>
          </cell>
        </row>
        <row r="15880">
          <cell r="B15880" t="str">
            <v>A</v>
          </cell>
          <cell r="C15880" t="str">
            <v>73374</v>
          </cell>
          <cell r="D15880" t="str">
            <v xml:space="preserve">USINA PRE-MISTURADORA DE SOLOS CAPAC 350/600T/H (CF) INCL EQUIPEDE OPERACAO                                                                                                                             </v>
          </cell>
          <cell r="E15880" t="str">
            <v xml:space="preserve">H     </v>
          </cell>
          <cell r="F15880">
            <v>1.0064999999999999E-2</v>
          </cell>
          <cell r="G15880">
            <v>173.14</v>
          </cell>
          <cell r="H15880">
            <v>1.74</v>
          </cell>
        </row>
        <row r="15881">
          <cell r="B15881" t="str">
            <v>A</v>
          </cell>
          <cell r="C15881" t="str">
            <v>73395</v>
          </cell>
          <cell r="D15881" t="str">
            <v xml:space="preserve">GRUPO GERADOR 150 KVA- CHI                                                                                                                                                                              </v>
          </cell>
          <cell r="E15881" t="str">
            <v xml:space="preserve">CHI   </v>
          </cell>
          <cell r="F15881">
            <v>8.574E-3</v>
          </cell>
          <cell r="G15881">
            <v>4.66</v>
          </cell>
          <cell r="H15881">
            <v>0.04</v>
          </cell>
        </row>
        <row r="15882">
          <cell r="B15882" t="str">
            <v>A</v>
          </cell>
          <cell r="C15882" t="str">
            <v>73417</v>
          </cell>
          <cell r="D15882" t="str">
            <v xml:space="preserve">GRUPO GERADOR 150 KVA- CHP                                                                                                                                                                              </v>
          </cell>
          <cell r="E15882" t="str">
            <v xml:space="preserve">CHP   </v>
          </cell>
          <cell r="F15882">
            <v>1.0064999999999999E-2</v>
          </cell>
          <cell r="G15882">
            <v>79.210000000000008</v>
          </cell>
          <cell r="H15882">
            <v>0.8</v>
          </cell>
        </row>
        <row r="15883">
          <cell r="B15883" t="str">
            <v>A</v>
          </cell>
          <cell r="C15883" t="str">
            <v>73559</v>
          </cell>
          <cell r="D15883" t="str">
            <v xml:space="preserve">USINA PRE-MISTURADORA DE SOLOS CAPAC 350/600T/H (CI) INCL EQUIPEDE OPERACAO                                                                                                                             </v>
          </cell>
          <cell r="E15883" t="str">
            <v xml:space="preserve">H     </v>
          </cell>
          <cell r="F15883">
            <v>8.574E-3</v>
          </cell>
          <cell r="G15883">
            <v>164.99</v>
          </cell>
          <cell r="H15883">
            <v>1.41</v>
          </cell>
        </row>
        <row r="15884">
          <cell r="D15884" t="str">
            <v>Custo Direto Total</v>
          </cell>
          <cell r="H15884">
            <v>29.2</v>
          </cell>
        </row>
        <row r="15885">
          <cell r="D15885" t="str">
            <v>Taxa de BDI %</v>
          </cell>
          <cell r="F15885">
            <v>1E-8</v>
          </cell>
          <cell r="H15885">
            <v>0</v>
          </cell>
        </row>
        <row r="15886">
          <cell r="D15886" t="str">
            <v>Total da Composição</v>
          </cell>
          <cell r="H15886">
            <v>29.2</v>
          </cell>
        </row>
        <row r="15887">
          <cell r="A15887" t="str">
            <v>72919</v>
          </cell>
          <cell r="B15887" t="str">
            <v>BASE DE SOLO CIMENTO 4% MISTURA EM USINA, COMPACTACAO 100% PROCTOR NORMAL, EXCLUSIVE ESCAVACAO, CARGA E TRANSPORTE DO SOLO</v>
          </cell>
          <cell r="E15887" t="str">
            <v xml:space="preserve">M3    </v>
          </cell>
          <cell r="F15887" t="str">
            <v>Coeficiente</v>
          </cell>
          <cell r="G15887" t="str">
            <v>Preço Unit.</v>
          </cell>
          <cell r="H15887" t="str">
            <v>Preço Total</v>
          </cell>
          <cell r="I15887">
            <v>41.159999999999989</v>
          </cell>
        </row>
        <row r="15888">
          <cell r="B15888">
            <v>1</v>
          </cell>
          <cell r="C15888" t="str">
            <v>6115</v>
          </cell>
          <cell r="D15888" t="str">
            <v>AJUDANTE</v>
          </cell>
          <cell r="E15888" t="str">
            <v>H</v>
          </cell>
          <cell r="F15888">
            <v>5.3254999999999997E-2</v>
          </cell>
          <cell r="G15888">
            <v>6.93</v>
          </cell>
          <cell r="H15888">
            <v>0.37</v>
          </cell>
        </row>
        <row r="15889">
          <cell r="B15889">
            <v>2</v>
          </cell>
          <cell r="C15889" t="str">
            <v>1379</v>
          </cell>
          <cell r="D15889" t="str">
            <v>CIMENTO PORTLAND COMUM CP I- 32</v>
          </cell>
          <cell r="E15889" t="str">
            <v>KG</v>
          </cell>
          <cell r="F15889">
            <v>71</v>
          </cell>
          <cell r="G15889">
            <v>0.44</v>
          </cell>
          <cell r="H15889">
            <v>31.24</v>
          </cell>
        </row>
        <row r="15890">
          <cell r="B15890" t="str">
            <v>A</v>
          </cell>
          <cell r="C15890" t="str">
            <v>5682</v>
          </cell>
          <cell r="D15890" t="str">
            <v xml:space="preserve">ROLO COMPACTADOR VIBRATÓRIO, CILINDRO LISO, AUTO-PROPEL. 80HP, PESO MÁXIMO OPERACIONAL 8,1T - CHP DIURNO                                                                                                </v>
          </cell>
          <cell r="E15890" t="str">
            <v xml:space="preserve">CHP   </v>
          </cell>
          <cell r="F15890">
            <v>1.3313999999999999E-2</v>
          </cell>
          <cell r="G15890">
            <v>107.45</v>
          </cell>
          <cell r="H15890">
            <v>1.43</v>
          </cell>
        </row>
        <row r="15891">
          <cell r="B15891" t="str">
            <v>A</v>
          </cell>
          <cell r="C15891" t="str">
            <v>5932</v>
          </cell>
          <cell r="D15891" t="str">
            <v xml:space="preserve">MOTONIVELADORA CATERPILLAR 120 140HP (VU=6ANOS) - CHP DIURNO                                                                                                                                            </v>
          </cell>
          <cell r="E15891" t="str">
            <v xml:space="preserve">CHP   </v>
          </cell>
          <cell r="F15891">
            <v>4.1269999999999996E-3</v>
          </cell>
          <cell r="G15891">
            <v>174.17000000000002</v>
          </cell>
          <cell r="H15891">
            <v>0.72</v>
          </cell>
        </row>
        <row r="15892">
          <cell r="B15892" t="str">
            <v>A</v>
          </cell>
          <cell r="C15892" t="str">
            <v>5934</v>
          </cell>
          <cell r="D15892" t="str">
            <v xml:space="preserve">MOTONIVELADORA 140HP (VU=6ANOS) - CHI DIURNO                                                                                                                                                            </v>
          </cell>
          <cell r="E15892" t="str">
            <v xml:space="preserve">CHI   </v>
          </cell>
          <cell r="F15892">
            <v>9.1870000000000007E-3</v>
          </cell>
          <cell r="G15892">
            <v>78.78</v>
          </cell>
          <cell r="H15892">
            <v>0.72</v>
          </cell>
        </row>
        <row r="15893">
          <cell r="B15893" t="str">
            <v>A</v>
          </cell>
          <cell r="C15893" t="str">
            <v>5944</v>
          </cell>
          <cell r="D15893" t="str">
            <v xml:space="preserve">PA CARREGADEIRA SOBRE RODAS 180 HP - CAPACIDADE DA CACAMBA. 2,5 A 3,3M3 - PESO OPERACIONAL 17.428 - CHP DIURNO                                                                                          </v>
          </cell>
          <cell r="E15893" t="str">
            <v xml:space="preserve">CHP   </v>
          </cell>
          <cell r="F15893">
            <v>8.5210000000000008E-3</v>
          </cell>
          <cell r="G15893">
            <v>224.57</v>
          </cell>
          <cell r="H15893">
            <v>1.91</v>
          </cell>
        </row>
        <row r="15894">
          <cell r="B15894" t="str">
            <v>A</v>
          </cell>
          <cell r="C15894" t="str">
            <v>5946</v>
          </cell>
          <cell r="D15894" t="str">
            <v xml:space="preserve">PA CARREGADEIRA SOBRE RODAS 180 HP - CAPACIDADE DA CACAMBA. 2,5 A 3,3M3 - PESO OPERACIONAL 17.428 - CHI DIURNO                                                                                          </v>
          </cell>
          <cell r="E15894" t="str">
            <v xml:space="preserve">CHI   </v>
          </cell>
          <cell r="F15894">
            <v>4.7930000000000004E-3</v>
          </cell>
          <cell r="G15894">
            <v>93.73</v>
          </cell>
          <cell r="H15894">
            <v>0.45</v>
          </cell>
        </row>
        <row r="15895">
          <cell r="B15895" t="str">
            <v>A</v>
          </cell>
          <cell r="C15895" t="str">
            <v>6879</v>
          </cell>
          <cell r="D15895" t="str">
            <v xml:space="preserve">ROLO COMPACTADOR DE PNEUS ESTATICO, PRESSAO VARIAVEL, POTENCIA 111HP -PESO OPERACIONAL SEM/COM LASTRO 9,5/22,4T. - CHP                                                                                  </v>
          </cell>
          <cell r="E15895" t="str">
            <v xml:space="preserve">CHP   </v>
          </cell>
          <cell r="F15895">
            <v>4.5269999999999998E-3</v>
          </cell>
          <cell r="G15895">
            <v>136.07999999999998</v>
          </cell>
          <cell r="H15895">
            <v>0.62</v>
          </cell>
        </row>
        <row r="15896">
          <cell r="B15896" t="str">
            <v>A</v>
          </cell>
          <cell r="C15896" t="str">
            <v>6880</v>
          </cell>
          <cell r="D15896" t="str">
            <v xml:space="preserve">ROLO COMPACTADOR DE PNEUS ESTATICO, PRESSAO VARIAVEL, POTENCIA 111HP -PESO OPERACIONAL SEM/COM LASTRO 9,5/22,4T - CHI                                                                                   </v>
          </cell>
          <cell r="E15896" t="str">
            <v xml:space="preserve">CHI   </v>
          </cell>
          <cell r="F15896">
            <v>8.7869999999999997E-3</v>
          </cell>
          <cell r="G15896">
            <v>69.45</v>
          </cell>
          <cell r="H15896">
            <v>0.61</v>
          </cell>
        </row>
        <row r="15897">
          <cell r="B15897" t="str">
            <v>A</v>
          </cell>
          <cell r="C15897" t="str">
            <v>73374</v>
          </cell>
          <cell r="D15897" t="str">
            <v xml:space="preserve">USINA PRE-MISTURADORA DE SOLOS CAPAC 350/600T/H (CF) INCL EQUIPEDE OPERACAO                                                                                                                             </v>
          </cell>
          <cell r="E15897" t="str">
            <v xml:space="preserve">H     </v>
          </cell>
          <cell r="F15897">
            <v>9.9850000000000008E-3</v>
          </cell>
          <cell r="G15897">
            <v>173.14</v>
          </cell>
          <cell r="H15897">
            <v>1.73</v>
          </cell>
        </row>
        <row r="15898">
          <cell r="B15898" t="str">
            <v>A</v>
          </cell>
          <cell r="C15898" t="str">
            <v>73395</v>
          </cell>
          <cell r="D15898" t="str">
            <v xml:space="preserve">GRUPO GERADOR 150 KVA- CHI                                                                                                                                                                              </v>
          </cell>
          <cell r="E15898" t="str">
            <v xml:space="preserve">CHI   </v>
          </cell>
          <cell r="F15898">
            <v>3.3279999999999998E-3</v>
          </cell>
          <cell r="G15898">
            <v>4.66</v>
          </cell>
          <cell r="H15898">
            <v>0.02</v>
          </cell>
        </row>
        <row r="15899">
          <cell r="B15899" t="str">
            <v>A</v>
          </cell>
          <cell r="C15899" t="str">
            <v>73417</v>
          </cell>
          <cell r="D15899" t="str">
            <v xml:space="preserve">GRUPO GERADOR 150 KVA- CHP                                                                                                                                                                              </v>
          </cell>
          <cell r="E15899" t="str">
            <v xml:space="preserve">CHP   </v>
          </cell>
          <cell r="F15899">
            <v>9.9850000000000008E-3</v>
          </cell>
          <cell r="G15899">
            <v>79.210000000000008</v>
          </cell>
          <cell r="H15899">
            <v>0.79</v>
          </cell>
        </row>
        <row r="15900">
          <cell r="B15900" t="str">
            <v>A</v>
          </cell>
          <cell r="C15900" t="str">
            <v>73559</v>
          </cell>
          <cell r="D15900" t="str">
            <v xml:space="preserve">USINA PRE-MISTURADORA DE SOLOS CAPAC 350/600T/H (CI) INCL EQUIPEDE OPERACAO                                                                                                                             </v>
          </cell>
          <cell r="E15900" t="str">
            <v xml:space="preserve">H     </v>
          </cell>
          <cell r="F15900">
            <v>3.3279999999999998E-3</v>
          </cell>
          <cell r="G15900">
            <v>164.99</v>
          </cell>
          <cell r="H15900">
            <v>0.55000000000000004</v>
          </cell>
        </row>
        <row r="15901">
          <cell r="D15901" t="str">
            <v>Custo Direto Total</v>
          </cell>
          <cell r="H15901">
            <v>41.159999999999989</v>
          </cell>
        </row>
        <row r="15902">
          <cell r="D15902" t="str">
            <v>Taxa de BDI %</v>
          </cell>
          <cell r="F15902">
            <v>1E-8</v>
          </cell>
          <cell r="H15902">
            <v>0</v>
          </cell>
        </row>
        <row r="15903">
          <cell r="D15903" t="str">
            <v>Total da Composição</v>
          </cell>
          <cell r="H15903">
            <v>41.159999999999989</v>
          </cell>
        </row>
        <row r="15904">
          <cell r="A15904" t="str">
            <v>72922</v>
          </cell>
          <cell r="B15904" t="str">
            <v>BASE DE SOLO CIMENTO 6% COM MISTURA EM USINA, COMPACTACAO 100% PROCTORNORMAL, EXCLUSIVE ESCAVACAO, CARGA E TRANSPORTE DO SOLO</v>
          </cell>
          <cell r="E15904" t="str">
            <v xml:space="preserve">M3    </v>
          </cell>
          <cell r="F15904" t="str">
            <v>Coeficiente</v>
          </cell>
          <cell r="G15904" t="str">
            <v>Preço Unit.</v>
          </cell>
          <cell r="H15904" t="str">
            <v>Preço Total</v>
          </cell>
          <cell r="I15904">
            <v>56.11999999999999</v>
          </cell>
        </row>
        <row r="15905">
          <cell r="B15905">
            <v>1</v>
          </cell>
          <cell r="C15905" t="str">
            <v>6115</v>
          </cell>
          <cell r="D15905" t="str">
            <v>AJUDANTE</v>
          </cell>
          <cell r="E15905" t="str">
            <v>H</v>
          </cell>
          <cell r="F15905">
            <v>5.3254999999999997E-2</v>
          </cell>
          <cell r="G15905">
            <v>6.93</v>
          </cell>
          <cell r="H15905">
            <v>0.37</v>
          </cell>
        </row>
        <row r="15906">
          <cell r="B15906">
            <v>2</v>
          </cell>
          <cell r="C15906" t="str">
            <v>1379</v>
          </cell>
          <cell r="D15906" t="str">
            <v>CIMENTO PORTLAND COMUM CP I- 32</v>
          </cell>
          <cell r="E15906" t="str">
            <v>KG</v>
          </cell>
          <cell r="F15906">
            <v>105</v>
          </cell>
          <cell r="G15906">
            <v>0.44</v>
          </cell>
          <cell r="H15906">
            <v>46.2</v>
          </cell>
        </row>
        <row r="15907">
          <cell r="B15907" t="str">
            <v>A</v>
          </cell>
          <cell r="C15907" t="str">
            <v>5682</v>
          </cell>
          <cell r="D15907" t="str">
            <v xml:space="preserve">ROLO COMPACTADOR VIBRATÓRIO, CILINDRO LISO, AUTO-PROPEL. 80HP, PESO MÁXIMO OPERACIONAL 8,1T - CHP DIURNO                                                                                                </v>
          </cell>
          <cell r="E15907" t="str">
            <v xml:space="preserve">CHP   </v>
          </cell>
          <cell r="F15907">
            <v>1.3313999999999999E-2</v>
          </cell>
          <cell r="G15907">
            <v>107.45</v>
          </cell>
          <cell r="H15907">
            <v>1.43</v>
          </cell>
        </row>
        <row r="15908">
          <cell r="B15908" t="str">
            <v>A</v>
          </cell>
          <cell r="C15908" t="str">
            <v>5932</v>
          </cell>
          <cell r="D15908" t="str">
            <v xml:space="preserve">MOTONIVELADORA CATERPILLAR 120 140HP (VU=6ANOS) - CHP DIURNO                                                                                                                                            </v>
          </cell>
          <cell r="E15908" t="str">
            <v xml:space="preserve">CHP   </v>
          </cell>
          <cell r="F15908">
            <v>4.1269999999999996E-3</v>
          </cell>
          <cell r="G15908">
            <v>174.17000000000002</v>
          </cell>
          <cell r="H15908">
            <v>0.72</v>
          </cell>
        </row>
        <row r="15909">
          <cell r="B15909" t="str">
            <v>A</v>
          </cell>
          <cell r="C15909" t="str">
            <v>5934</v>
          </cell>
          <cell r="D15909" t="str">
            <v xml:space="preserve">MOTONIVELADORA 140HP (VU=6ANOS) - CHI DIURNO                                                                                                                                                            </v>
          </cell>
          <cell r="E15909" t="str">
            <v xml:space="preserve">CHI   </v>
          </cell>
          <cell r="F15909">
            <v>9.1870000000000007E-3</v>
          </cell>
          <cell r="G15909">
            <v>78.78</v>
          </cell>
          <cell r="H15909">
            <v>0.72</v>
          </cell>
        </row>
        <row r="15910">
          <cell r="B15910" t="str">
            <v>A</v>
          </cell>
          <cell r="C15910" t="str">
            <v>5944</v>
          </cell>
          <cell r="D15910" t="str">
            <v xml:space="preserve">PA CARREGADEIRA SOBRE RODAS 180 HP - CAPACIDADE DA CACAMBA. 2,5 A 3,3M3 - PESO OPERACIONAL 17.428 - CHP DIURNO                                                                                          </v>
          </cell>
          <cell r="E15910" t="str">
            <v xml:space="preserve">CHP   </v>
          </cell>
          <cell r="F15910">
            <v>8.5210000000000008E-3</v>
          </cell>
          <cell r="G15910">
            <v>224.57</v>
          </cell>
          <cell r="H15910">
            <v>1.91</v>
          </cell>
        </row>
        <row r="15911">
          <cell r="B15911" t="str">
            <v>A</v>
          </cell>
          <cell r="C15911" t="str">
            <v>5946</v>
          </cell>
          <cell r="D15911" t="str">
            <v xml:space="preserve">PA CARREGADEIRA SOBRE RODAS 180 HP - CAPACIDADE DA CACAMBA. 2,5 A 3,3M3 - PESO OPERACIONAL 17.428 - CHI DIURNO                                                                                          </v>
          </cell>
          <cell r="E15911" t="str">
            <v xml:space="preserve">CHI   </v>
          </cell>
          <cell r="F15911">
            <v>4.7930000000000004E-3</v>
          </cell>
          <cell r="G15911">
            <v>93.73</v>
          </cell>
          <cell r="H15911">
            <v>0.45</v>
          </cell>
        </row>
        <row r="15912">
          <cell r="B15912" t="str">
            <v>A</v>
          </cell>
          <cell r="C15912" t="str">
            <v>6879</v>
          </cell>
          <cell r="D15912" t="str">
            <v xml:space="preserve">ROLO COMPACTADOR DE PNEUS ESTATICO, PRESSAO VARIAVEL, POTENCIA 111HP -PESO OPERACIONAL SEM/COM LASTRO 9,5/22,4T. - CHP                                                                                  </v>
          </cell>
          <cell r="E15912" t="str">
            <v xml:space="preserve">CHP   </v>
          </cell>
          <cell r="F15912">
            <v>4.5269999999999998E-3</v>
          </cell>
          <cell r="G15912">
            <v>136.07999999999998</v>
          </cell>
          <cell r="H15912">
            <v>0.62</v>
          </cell>
        </row>
        <row r="15913">
          <cell r="B15913" t="str">
            <v>A</v>
          </cell>
          <cell r="C15913" t="str">
            <v>6880</v>
          </cell>
          <cell r="D15913" t="str">
            <v xml:space="preserve">ROLO COMPACTADOR DE PNEUS ESTATICO, PRESSAO VARIAVEL, POTENCIA 111HP -PESO OPERACIONAL SEM/COM LASTRO 9,5/22,4T - CHI                                                                                   </v>
          </cell>
          <cell r="E15913" t="str">
            <v xml:space="preserve">CHI   </v>
          </cell>
          <cell r="F15913">
            <v>8.7869999999999997E-3</v>
          </cell>
          <cell r="G15913">
            <v>69.45</v>
          </cell>
          <cell r="H15913">
            <v>0.61</v>
          </cell>
        </row>
        <row r="15914">
          <cell r="B15914" t="str">
            <v>A</v>
          </cell>
          <cell r="C15914" t="str">
            <v>73374</v>
          </cell>
          <cell r="D15914" t="str">
            <v xml:space="preserve">USINA PRE-MISTURADORA DE SOLOS CAPAC 350/600T/H (CF) INCL EQUIPEDE OPERACAO                                                                                                                             </v>
          </cell>
          <cell r="E15914" t="str">
            <v xml:space="preserve">H     </v>
          </cell>
          <cell r="F15914">
            <v>9.9850000000000008E-3</v>
          </cell>
          <cell r="G15914">
            <v>173.14</v>
          </cell>
          <cell r="H15914">
            <v>1.73</v>
          </cell>
        </row>
        <row r="15915">
          <cell r="B15915" t="str">
            <v>A</v>
          </cell>
          <cell r="C15915" t="str">
            <v>73395</v>
          </cell>
          <cell r="D15915" t="str">
            <v xml:space="preserve">GRUPO GERADOR 150 KVA- CHI                                                                                                                                                                              </v>
          </cell>
          <cell r="E15915" t="str">
            <v xml:space="preserve">CHI   </v>
          </cell>
          <cell r="F15915">
            <v>3.3279999999999998E-3</v>
          </cell>
          <cell r="G15915">
            <v>4.66</v>
          </cell>
          <cell r="H15915">
            <v>0.02</v>
          </cell>
        </row>
        <row r="15916">
          <cell r="B15916" t="str">
            <v>A</v>
          </cell>
          <cell r="C15916" t="str">
            <v>73417</v>
          </cell>
          <cell r="D15916" t="str">
            <v xml:space="preserve">GRUPO GERADOR 150 KVA- CHP                                                                                                                                                                              </v>
          </cell>
          <cell r="E15916" t="str">
            <v xml:space="preserve">CHP   </v>
          </cell>
          <cell r="F15916">
            <v>9.9850000000000008E-3</v>
          </cell>
          <cell r="G15916">
            <v>79.210000000000008</v>
          </cell>
          <cell r="H15916">
            <v>0.79</v>
          </cell>
        </row>
        <row r="15917">
          <cell r="B15917" t="str">
            <v>A</v>
          </cell>
          <cell r="C15917" t="str">
            <v>73559</v>
          </cell>
          <cell r="D15917" t="str">
            <v xml:space="preserve">USINA PRE-MISTURADORA DE SOLOS CAPAC 350/600T/H (CI) INCL EQUIPEDE OPERACAO                                                                                                                             </v>
          </cell>
          <cell r="E15917" t="str">
            <v xml:space="preserve">H     </v>
          </cell>
          <cell r="F15917">
            <v>3.3279999999999998E-3</v>
          </cell>
          <cell r="G15917">
            <v>164.99</v>
          </cell>
          <cell r="H15917">
            <v>0.55000000000000004</v>
          </cell>
        </row>
        <row r="15918">
          <cell r="D15918" t="str">
            <v>Custo Direto Total</v>
          </cell>
          <cell r="H15918">
            <v>56.11999999999999</v>
          </cell>
        </row>
        <row r="15919">
          <cell r="D15919" t="str">
            <v>Taxa de BDI %</v>
          </cell>
          <cell r="F15919">
            <v>1E-8</v>
          </cell>
          <cell r="H15919">
            <v>0</v>
          </cell>
        </row>
        <row r="15920">
          <cell r="D15920" t="str">
            <v>Total da Composição</v>
          </cell>
          <cell r="H15920">
            <v>56.11999999999999</v>
          </cell>
        </row>
        <row r="15921">
          <cell r="A15921" t="str">
            <v>72923</v>
          </cell>
          <cell r="B15921" t="str">
            <v>BASE DE SOLO - BRITA (40/60), MISTURA EM USINA, COMPACTACAO 100% PROCTOR MODIFICADO, EXCLUSIVE ESCAVACAO, CARGA E TRANSPORTE</v>
          </cell>
          <cell r="E15921" t="str">
            <v xml:space="preserve">M3    </v>
          </cell>
          <cell r="F15921" t="str">
            <v>Coeficiente</v>
          </cell>
          <cell r="G15921" t="str">
            <v>Preço Unit.</v>
          </cell>
          <cell r="H15921" t="str">
            <v>Preço Total</v>
          </cell>
          <cell r="I15921">
            <v>55.33</v>
          </cell>
        </row>
        <row r="15922">
          <cell r="B15922">
            <v>1</v>
          </cell>
          <cell r="C15922" t="str">
            <v>6115</v>
          </cell>
          <cell r="D15922" t="str">
            <v>AJUDANTE</v>
          </cell>
          <cell r="E15922" t="str">
            <v>H</v>
          </cell>
          <cell r="F15922">
            <v>5.3254999999999997E-2</v>
          </cell>
          <cell r="G15922">
            <v>6.93</v>
          </cell>
          <cell r="H15922">
            <v>0.37</v>
          </cell>
        </row>
        <row r="15923">
          <cell r="B15923">
            <v>2</v>
          </cell>
          <cell r="C15923" t="str">
            <v>4721</v>
          </cell>
          <cell r="D15923" t="str">
            <v>PEDRA BRITADA N. 1 OU 19 MM - POSTO PEDREIRA / FORNECEDOR (SEM FRETE)</v>
          </cell>
          <cell r="E15923" t="str">
            <v>M3</v>
          </cell>
          <cell r="F15923">
            <v>0.88</v>
          </cell>
          <cell r="G15923">
            <v>51.77</v>
          </cell>
          <cell r="H15923">
            <v>45.56</v>
          </cell>
        </row>
        <row r="15924">
          <cell r="B15924" t="str">
            <v>A</v>
          </cell>
          <cell r="C15924" t="str">
            <v>5682</v>
          </cell>
          <cell r="D15924" t="str">
            <v xml:space="preserve">ROLO COMPACTADOR VIBRATÓRIO, CILINDRO LISO, AUTO-PROPEL. 80HP, PESO MÁXIMO OPERACIONAL 8,1T - CHP DIURNO                                                                                                </v>
          </cell>
          <cell r="E15924" t="str">
            <v xml:space="preserve">CHP   </v>
          </cell>
          <cell r="F15924">
            <v>1.3313999999999999E-2</v>
          </cell>
          <cell r="G15924">
            <v>107.45</v>
          </cell>
          <cell r="H15924">
            <v>1.43</v>
          </cell>
        </row>
        <row r="15925">
          <cell r="B15925" t="str">
            <v>A</v>
          </cell>
          <cell r="C15925" t="str">
            <v>5932</v>
          </cell>
          <cell r="D15925" t="str">
            <v xml:space="preserve">MOTONIVELADORA CATERPILLAR 120 140HP (VU=6ANOS) - CHP DIURNO                                                                                                                                            </v>
          </cell>
          <cell r="E15925" t="str">
            <v xml:space="preserve">CHP   </v>
          </cell>
          <cell r="F15925">
            <v>2.3960000000000001E-3</v>
          </cell>
          <cell r="G15925">
            <v>174.17000000000002</v>
          </cell>
          <cell r="H15925">
            <v>0.42</v>
          </cell>
        </row>
        <row r="15926">
          <cell r="B15926" t="str">
            <v>A</v>
          </cell>
          <cell r="C15926" t="str">
            <v>5934</v>
          </cell>
          <cell r="D15926" t="str">
            <v xml:space="preserve">MOTONIVELADORA 140HP (VU=6ANOS) - CHI DIURNO                                                                                                                                                            </v>
          </cell>
          <cell r="E15926" t="str">
            <v xml:space="preserve">CHI   </v>
          </cell>
          <cell r="F15926">
            <v>1.0917E-2</v>
          </cell>
          <cell r="G15926">
            <v>78.78</v>
          </cell>
          <cell r="H15926">
            <v>0.86</v>
          </cell>
        </row>
        <row r="15927">
          <cell r="B15927" t="str">
            <v>A</v>
          </cell>
          <cell r="C15927" t="str">
            <v>5944</v>
          </cell>
          <cell r="D15927" t="str">
            <v xml:space="preserve">PA CARREGADEIRA SOBRE RODAS 180 HP - CAPACIDADE DA CACAMBA. 2,5 A 3,3M3 - PESO OPERACIONAL 17.428 - CHP DIURNO                                                                                          </v>
          </cell>
          <cell r="E15927" t="str">
            <v xml:space="preserve">CHP   </v>
          </cell>
          <cell r="F15927">
            <v>8.7869999999999997E-3</v>
          </cell>
          <cell r="G15927">
            <v>224.57</v>
          </cell>
          <cell r="H15927">
            <v>1.97</v>
          </cell>
        </row>
        <row r="15928">
          <cell r="B15928" t="str">
            <v>A</v>
          </cell>
          <cell r="C15928" t="str">
            <v>5946</v>
          </cell>
          <cell r="D15928" t="str">
            <v xml:space="preserve">PA CARREGADEIRA SOBRE RODAS 180 HP - CAPACIDADE DA CACAMBA. 2,5 A 3,3M3 - PESO OPERACIONAL 17.428 - CHI DIURNO                                                                                          </v>
          </cell>
          <cell r="E15928" t="str">
            <v xml:space="preserve">CHI   </v>
          </cell>
          <cell r="F15928">
            <v>4.5269999999999998E-3</v>
          </cell>
          <cell r="G15928">
            <v>93.73</v>
          </cell>
          <cell r="H15928">
            <v>0.42</v>
          </cell>
        </row>
        <row r="15929">
          <cell r="B15929" t="str">
            <v>A</v>
          </cell>
          <cell r="C15929" t="str">
            <v>6879</v>
          </cell>
          <cell r="D15929" t="str">
            <v xml:space="preserve">ROLO COMPACTADOR DE PNEUS ESTATICO, PRESSAO VARIAVEL, POTENCIA 111HP -PESO OPERACIONAL SEM/COM LASTRO 9,5/22,4T. - CHP                                                                                  </v>
          </cell>
          <cell r="E15929" t="str">
            <v xml:space="preserve">CHP   </v>
          </cell>
          <cell r="F15929">
            <v>3.1949999999999999E-3</v>
          </cell>
          <cell r="G15929">
            <v>136.07999999999998</v>
          </cell>
          <cell r="H15929">
            <v>0.43</v>
          </cell>
        </row>
        <row r="15930">
          <cell r="B15930" t="str">
            <v>A</v>
          </cell>
          <cell r="C15930" t="str">
            <v>6880</v>
          </cell>
          <cell r="D15930" t="str">
            <v xml:space="preserve">ROLO COMPACTADOR DE PNEUS ESTATICO, PRESSAO VARIAVEL, POTENCIA 111HP -PESO OPERACIONAL SEM/COM LASTRO 9,5/22,4T - CHI                                                                                   </v>
          </cell>
          <cell r="E15930" t="str">
            <v xml:space="preserve">CHI   </v>
          </cell>
          <cell r="F15930">
            <v>1.0118E-2</v>
          </cell>
          <cell r="G15930">
            <v>69.45</v>
          </cell>
          <cell r="H15930">
            <v>0.7</v>
          </cell>
        </row>
        <row r="15931">
          <cell r="B15931" t="str">
            <v>A</v>
          </cell>
          <cell r="C15931" t="str">
            <v>73374</v>
          </cell>
          <cell r="D15931" t="str">
            <v xml:space="preserve">USINA PRE-MISTURADORA DE SOLOS CAPAC 350/600T/H (CF) INCL EQUIPEDE OPERACAO                                                                                                                             </v>
          </cell>
          <cell r="E15931" t="str">
            <v xml:space="preserve">H     </v>
          </cell>
          <cell r="F15931">
            <v>1.1050000000000001E-2</v>
          </cell>
          <cell r="G15931">
            <v>173.14</v>
          </cell>
          <cell r="H15931">
            <v>1.91</v>
          </cell>
        </row>
        <row r="15932">
          <cell r="B15932" t="str">
            <v>A</v>
          </cell>
          <cell r="C15932" t="str">
            <v>73395</v>
          </cell>
          <cell r="D15932" t="str">
            <v xml:space="preserve">GRUPO GERADOR 150 KVA- CHI                                                                                                                                                                              </v>
          </cell>
          <cell r="E15932" t="str">
            <v xml:space="preserve">CHI   </v>
          </cell>
          <cell r="F15932">
            <v>2.2629999999999998E-3</v>
          </cell>
          <cell r="G15932">
            <v>4.66</v>
          </cell>
          <cell r="H15932">
            <v>0.01</v>
          </cell>
        </row>
        <row r="15933">
          <cell r="B15933" t="str">
            <v>A</v>
          </cell>
          <cell r="C15933" t="str">
            <v>73417</v>
          </cell>
          <cell r="D15933" t="str">
            <v xml:space="preserve">GRUPO GERADOR 150 KVA- CHP                                                                                                                                                                              </v>
          </cell>
          <cell r="E15933" t="str">
            <v xml:space="preserve">CHP   </v>
          </cell>
          <cell r="F15933">
            <v>1.1050000000000001E-2</v>
          </cell>
          <cell r="G15933">
            <v>79.210000000000008</v>
          </cell>
          <cell r="H15933">
            <v>0.88</v>
          </cell>
        </row>
        <row r="15934">
          <cell r="B15934" t="str">
            <v>A</v>
          </cell>
          <cell r="C15934" t="str">
            <v>73559</v>
          </cell>
          <cell r="D15934" t="str">
            <v xml:space="preserve">USINA PRE-MISTURADORA DE SOLOS CAPAC 350/600T/H (CI) INCL EQUIPEDE OPERACAO                                                                                                                             </v>
          </cell>
          <cell r="E15934" t="str">
            <v xml:space="preserve">H     </v>
          </cell>
          <cell r="F15934">
            <v>2.2629999999999998E-3</v>
          </cell>
          <cell r="G15934">
            <v>164.99</v>
          </cell>
          <cell r="H15934">
            <v>0.37</v>
          </cell>
        </row>
        <row r="15935">
          <cell r="D15935" t="str">
            <v>Custo Direto Total</v>
          </cell>
          <cell r="H15935">
            <v>55.33</v>
          </cell>
        </row>
        <row r="15936">
          <cell r="D15936" t="str">
            <v>Taxa de BDI %</v>
          </cell>
          <cell r="F15936">
            <v>1E-8</v>
          </cell>
          <cell r="H15936">
            <v>0</v>
          </cell>
        </row>
        <row r="15937">
          <cell r="D15937" t="str">
            <v>Total da Composição</v>
          </cell>
          <cell r="H15937">
            <v>55.33</v>
          </cell>
        </row>
        <row r="15938">
          <cell r="A15938" t="str">
            <v>72924</v>
          </cell>
          <cell r="B15938" t="str">
            <v>BASE DE SOLO - BRITA (50/50), MISTURA EM USINA, COMPACTACAO 100% PROCTOR MODIFICADO, EXCLUSIVE ESCAVACAO, CARGA E TRANSPORTE</v>
          </cell>
          <cell r="E15938" t="str">
            <v xml:space="preserve">M3    </v>
          </cell>
          <cell r="F15938" t="str">
            <v>Coeficiente</v>
          </cell>
          <cell r="G15938" t="str">
            <v>Preço Unit.</v>
          </cell>
          <cell r="H15938" t="str">
            <v>Preço Total</v>
          </cell>
          <cell r="I15938">
            <v>47.69</v>
          </cell>
        </row>
        <row r="15939">
          <cell r="B15939">
            <v>1</v>
          </cell>
          <cell r="C15939" t="str">
            <v>6115</v>
          </cell>
          <cell r="D15939" t="str">
            <v>AJUDANTE</v>
          </cell>
          <cell r="E15939" t="str">
            <v>H</v>
          </cell>
          <cell r="F15939">
            <v>5.3254999999999997E-2</v>
          </cell>
          <cell r="G15939">
            <v>6.93</v>
          </cell>
          <cell r="H15939">
            <v>0.37</v>
          </cell>
        </row>
        <row r="15940">
          <cell r="B15940">
            <v>2</v>
          </cell>
          <cell r="C15940" t="str">
            <v>4721</v>
          </cell>
          <cell r="D15940" t="str">
            <v>PEDRA BRITADA N. 1 OU 19 MM - POSTO PEDREIRA / FORNECEDOR (SEM FRETE)</v>
          </cell>
          <cell r="E15940" t="str">
            <v>M3</v>
          </cell>
          <cell r="F15940">
            <v>0.73299999999999998</v>
          </cell>
          <cell r="G15940">
            <v>51.77</v>
          </cell>
          <cell r="H15940">
            <v>37.950000000000003</v>
          </cell>
        </row>
        <row r="15941">
          <cell r="B15941" t="str">
            <v>A</v>
          </cell>
          <cell r="C15941" t="str">
            <v>5682</v>
          </cell>
          <cell r="D15941" t="str">
            <v xml:space="preserve">ROLO COMPACTADOR VIBRATÓRIO, CILINDRO LISO, AUTO-PROPEL. 80HP, PESO MÁXIMO OPERACIONAL 8,1T - CHP DIURNO                                                                                                </v>
          </cell>
          <cell r="E15941" t="str">
            <v xml:space="preserve">CHP   </v>
          </cell>
          <cell r="F15941">
            <v>1.3313999999999999E-2</v>
          </cell>
          <cell r="G15941">
            <v>107.45</v>
          </cell>
          <cell r="H15941">
            <v>1.43</v>
          </cell>
        </row>
        <row r="15942">
          <cell r="B15942" t="str">
            <v>A</v>
          </cell>
          <cell r="C15942" t="str">
            <v>5932</v>
          </cell>
          <cell r="D15942" t="str">
            <v xml:space="preserve">MOTONIVELADORA CATERPILLAR 120 140HP (VU=6ANOS) - CHP DIURNO                                                                                                                                            </v>
          </cell>
          <cell r="E15942" t="str">
            <v xml:space="preserve">CHP   </v>
          </cell>
          <cell r="F15942">
            <v>2.2399999999999998E-3</v>
          </cell>
          <cell r="G15942">
            <v>174.17000000000002</v>
          </cell>
          <cell r="H15942">
            <v>0.39</v>
          </cell>
        </row>
        <row r="15943">
          <cell r="B15943" t="str">
            <v>A</v>
          </cell>
          <cell r="C15943" t="str">
            <v>5934</v>
          </cell>
          <cell r="D15943" t="str">
            <v xml:space="preserve">MOTONIVELADORA 140HP (VU=6ANOS) - CHI DIURNO                                                                                                                                                            </v>
          </cell>
          <cell r="E15943" t="str">
            <v xml:space="preserve">CHI   </v>
          </cell>
          <cell r="F15943">
            <v>1.0917E-2</v>
          </cell>
          <cell r="G15943">
            <v>78.78</v>
          </cell>
          <cell r="H15943">
            <v>0.86</v>
          </cell>
        </row>
        <row r="15944">
          <cell r="B15944" t="str">
            <v>A</v>
          </cell>
          <cell r="C15944" t="str">
            <v>5944</v>
          </cell>
          <cell r="D15944" t="str">
            <v xml:space="preserve">PA CARREGADEIRA SOBRE RODAS 180 HP - CAPACIDADE DA CACAMBA. 2,5 A 3,3M3 - PESO OPERACIONAL 17.428 - CHP DIURNO                                                                                          </v>
          </cell>
          <cell r="E15944" t="str">
            <v xml:space="preserve">CHP   </v>
          </cell>
          <cell r="F15944">
            <v>8.7869999999999997E-3</v>
          </cell>
          <cell r="G15944">
            <v>224.57</v>
          </cell>
          <cell r="H15944">
            <v>1.97</v>
          </cell>
        </row>
        <row r="15945">
          <cell r="B15945" t="str">
            <v>A</v>
          </cell>
          <cell r="C15945" t="str">
            <v>5946</v>
          </cell>
          <cell r="D15945" t="str">
            <v xml:space="preserve">PA CARREGADEIRA SOBRE RODAS 180 HP - CAPACIDADE DA CACAMBA. 2,5 A 3,3M3 - PESO OPERACIONAL 17.428 - CHI DIURNO                                                                                          </v>
          </cell>
          <cell r="E15945" t="str">
            <v xml:space="preserve">CHI   </v>
          </cell>
          <cell r="F15945">
            <v>4.5269999999999998E-3</v>
          </cell>
          <cell r="G15945">
            <v>93.73</v>
          </cell>
          <cell r="H15945">
            <v>0.42</v>
          </cell>
        </row>
        <row r="15946">
          <cell r="B15946" t="str">
            <v>A</v>
          </cell>
          <cell r="C15946" t="str">
            <v>6879</v>
          </cell>
          <cell r="D15946" t="str">
            <v xml:space="preserve">ROLO COMPACTADOR DE PNEUS ESTATICO, PRESSAO VARIAVEL, POTENCIA 111HP -PESO OPERACIONAL SEM/COM LASTRO 9,5/22,4T. - CHP                                                                                  </v>
          </cell>
          <cell r="E15946" t="str">
            <v xml:space="preserve">CHP   </v>
          </cell>
          <cell r="F15946">
            <v>3.1949999999999999E-3</v>
          </cell>
          <cell r="G15946">
            <v>136.07999999999998</v>
          </cell>
          <cell r="H15946">
            <v>0.43</v>
          </cell>
        </row>
        <row r="15947">
          <cell r="B15947" t="str">
            <v>A</v>
          </cell>
          <cell r="C15947" t="str">
            <v>6880</v>
          </cell>
          <cell r="D15947" t="str">
            <v xml:space="preserve">ROLO COMPACTADOR DE PNEUS ESTATICO, PRESSAO VARIAVEL, POTENCIA 111HP -PESO OPERACIONAL SEM/COM LASTRO 9,5/22,4T - CHI                                                                                   </v>
          </cell>
          <cell r="E15947" t="str">
            <v xml:space="preserve">CHI   </v>
          </cell>
          <cell r="F15947">
            <v>1.0118E-2</v>
          </cell>
          <cell r="G15947">
            <v>69.45</v>
          </cell>
          <cell r="H15947">
            <v>0.7</v>
          </cell>
        </row>
        <row r="15948">
          <cell r="B15948" t="str">
            <v>A</v>
          </cell>
          <cell r="C15948" t="str">
            <v>73374</v>
          </cell>
          <cell r="D15948" t="str">
            <v xml:space="preserve">USINA PRE-MISTURADORA DE SOLOS CAPAC 350/600T/H (CF) INCL EQUIPEDE OPERACAO                                                                                                                             </v>
          </cell>
          <cell r="E15948" t="str">
            <v xml:space="preserve">H     </v>
          </cell>
          <cell r="F15948">
            <v>1.1050000000000001E-2</v>
          </cell>
          <cell r="G15948">
            <v>173.14</v>
          </cell>
          <cell r="H15948">
            <v>1.91</v>
          </cell>
        </row>
        <row r="15949">
          <cell r="B15949" t="str">
            <v>A</v>
          </cell>
          <cell r="C15949" t="str">
            <v>73395</v>
          </cell>
          <cell r="D15949" t="str">
            <v xml:space="preserve">GRUPO GERADOR 150 KVA- CHI                                                                                                                                                                              </v>
          </cell>
          <cell r="E15949" t="str">
            <v xml:space="preserve">CHI   </v>
          </cell>
          <cell r="F15949">
            <v>2.2629999999999998E-3</v>
          </cell>
          <cell r="G15949">
            <v>4.66</v>
          </cell>
          <cell r="H15949">
            <v>0.01</v>
          </cell>
        </row>
        <row r="15950">
          <cell r="B15950" t="str">
            <v>A</v>
          </cell>
          <cell r="C15950" t="str">
            <v>73417</v>
          </cell>
          <cell r="D15950" t="str">
            <v xml:space="preserve">GRUPO GERADOR 150 KVA- CHP                                                                                                                                                                              </v>
          </cell>
          <cell r="E15950" t="str">
            <v xml:space="preserve">CHP   </v>
          </cell>
          <cell r="F15950">
            <v>1.1050000000000001E-2</v>
          </cell>
          <cell r="G15950">
            <v>79.210000000000008</v>
          </cell>
          <cell r="H15950">
            <v>0.88</v>
          </cell>
        </row>
        <row r="15951">
          <cell r="B15951" t="str">
            <v>A</v>
          </cell>
          <cell r="C15951" t="str">
            <v>73559</v>
          </cell>
          <cell r="D15951" t="str">
            <v xml:space="preserve">USINA PRE-MISTURADORA DE SOLOS CAPAC 350/600T/H (CI) INCL EQUIPEDE OPERACAO                                                                                                                             </v>
          </cell>
          <cell r="E15951" t="str">
            <v xml:space="preserve">H     </v>
          </cell>
          <cell r="F15951">
            <v>2.2629999999999998E-3</v>
          </cell>
          <cell r="G15951">
            <v>164.99</v>
          </cell>
          <cell r="H15951">
            <v>0.37</v>
          </cell>
        </row>
        <row r="15952">
          <cell r="D15952" t="str">
            <v>Custo Direto Total</v>
          </cell>
          <cell r="H15952">
            <v>47.69</v>
          </cell>
        </row>
        <row r="15953">
          <cell r="D15953" t="str">
            <v>Taxa de BDI %</v>
          </cell>
          <cell r="F15953">
            <v>1E-8</v>
          </cell>
          <cell r="H15953">
            <v>0</v>
          </cell>
        </row>
        <row r="15954">
          <cell r="D15954" t="str">
            <v>Total da Composição</v>
          </cell>
          <cell r="H15954">
            <v>47.69</v>
          </cell>
        </row>
        <row r="15955">
          <cell r="A15955" t="str">
            <v>72961</v>
          </cell>
          <cell r="B15955" t="str">
            <v>REGULARIZACAO E COMPACTACAO DE SUBLEITO ATE 20 CM DE ESPESSURA</v>
          </cell>
          <cell r="E15955" t="str">
            <v xml:space="preserve">M2    </v>
          </cell>
          <cell r="F15955" t="str">
            <v>Coeficiente</v>
          </cell>
          <cell r="G15955" t="str">
            <v>Preço Unit.</v>
          </cell>
          <cell r="H15955" t="str">
            <v>Preço Total</v>
          </cell>
          <cell r="I15955">
            <v>1.55</v>
          </cell>
        </row>
        <row r="15956">
          <cell r="B15956">
            <v>1</v>
          </cell>
          <cell r="C15956" t="str">
            <v>6115</v>
          </cell>
          <cell r="D15956" t="str">
            <v>AJUDANTE</v>
          </cell>
          <cell r="E15956" t="str">
            <v>H</v>
          </cell>
          <cell r="F15956">
            <v>1.5559999999999999E-2</v>
          </cell>
          <cell r="G15956">
            <v>6.93</v>
          </cell>
          <cell r="H15956">
            <v>0.11</v>
          </cell>
        </row>
        <row r="15957">
          <cell r="B15957" t="str">
            <v>A</v>
          </cell>
          <cell r="C15957" t="str">
            <v>5843</v>
          </cell>
          <cell r="D15957" t="str">
            <v xml:space="preserve">TRATOR DE PNEUS 110 A 126 HP - CHP DIURNO                                                                                                                                                               </v>
          </cell>
          <cell r="E15957" t="str">
            <v xml:space="preserve">CHP   </v>
          </cell>
          <cell r="F15957">
            <v>2E-3</v>
          </cell>
          <cell r="G15957">
            <v>106.17</v>
          </cell>
          <cell r="H15957">
            <v>0.21</v>
          </cell>
        </row>
        <row r="15958">
          <cell r="B15958" t="str">
            <v>A</v>
          </cell>
          <cell r="C15958" t="str">
            <v>5845</v>
          </cell>
          <cell r="D15958" t="str">
            <v xml:space="preserve">TRATOR DE PNEUS 110 A 126 HP - CHI DIURNO                                                                                                                                                               </v>
          </cell>
          <cell r="E15958" t="str">
            <v xml:space="preserve">CHI   </v>
          </cell>
          <cell r="F15958">
            <v>2.2000000000000001E-4</v>
          </cell>
          <cell r="G15958">
            <v>38.94</v>
          </cell>
          <cell r="H15958">
            <v>0.01</v>
          </cell>
        </row>
        <row r="15959">
          <cell r="B15959" t="str">
            <v>A</v>
          </cell>
          <cell r="C15959" t="str">
            <v>5871</v>
          </cell>
          <cell r="D15959" t="str">
            <v xml:space="preserve">ROLO COMPACTADOR DE PNEUS ESTÁTICO PARA ASFALTO, PRESSÃO VARIÁVEL, POTÊNCIA 99HP, PESO OPERACIONALASTRO 8,3/21,0 T - CHP DIURNO                                                                         </v>
          </cell>
          <cell r="E15959" t="str">
            <v xml:space="preserve">CHP   </v>
          </cell>
          <cell r="F15959">
            <v>1.33E-3</v>
          </cell>
          <cell r="G15959">
            <v>129.06</v>
          </cell>
          <cell r="H15959">
            <v>0.17</v>
          </cell>
        </row>
        <row r="15960">
          <cell r="B15960" t="str">
            <v>A</v>
          </cell>
          <cell r="C15960" t="str">
            <v>5873</v>
          </cell>
          <cell r="D15960" t="str">
            <v xml:space="preserve">ROLO COMPACTADOR DE PNEUS ESTÁTICO PARA ASFALTO, PRESSÃO VARIÁVEL, POTÊNCIA 99HP, PESO OPERACIONALASTRO 8,3/21,0 T - CHI DIURNO                                                                         </v>
          </cell>
          <cell r="E15960" t="str">
            <v xml:space="preserve">CHI   </v>
          </cell>
          <cell r="F15960">
            <v>8.8999999999999995E-4</v>
          </cell>
          <cell r="G15960">
            <v>48.12</v>
          </cell>
          <cell r="H15960">
            <v>0.04</v>
          </cell>
        </row>
        <row r="15961">
          <cell r="B15961" t="str">
            <v>A</v>
          </cell>
          <cell r="C15961" t="str">
            <v>5921</v>
          </cell>
          <cell r="D15961" t="str">
            <v xml:space="preserve">GRADE ARADORA COM 20 DISCOS DE 24 " SOBRE PNEUS - CHP DIURNO                                                                                                                                            </v>
          </cell>
          <cell r="E15961" t="str">
            <v xml:space="preserve">CHP   </v>
          </cell>
          <cell r="F15961">
            <v>2E-3</v>
          </cell>
          <cell r="G15961">
            <v>5.5</v>
          </cell>
          <cell r="H15961">
            <v>0.01</v>
          </cell>
        </row>
        <row r="15962">
          <cell r="B15962" t="str">
            <v>A</v>
          </cell>
          <cell r="C15962" t="str">
            <v>5922</v>
          </cell>
          <cell r="D15962" t="str">
            <v xml:space="preserve">GRADE ARADORA COM 20 DISCOS DE 24 " SOBRE PNEUS - CHP NOTURNO                                                                                                                                           </v>
          </cell>
          <cell r="E15962" t="str">
            <v xml:space="preserve">CHP-N </v>
          </cell>
          <cell r="F15962">
            <v>2.2000000000000001E-4</v>
          </cell>
          <cell r="G15962">
            <v>5.5</v>
          </cell>
          <cell r="H15962">
            <v>0</v>
          </cell>
        </row>
        <row r="15963">
          <cell r="B15963" t="str">
            <v>A</v>
          </cell>
          <cell r="C15963" t="str">
            <v>5932</v>
          </cell>
          <cell r="D15963" t="str">
            <v xml:space="preserve">MOTONIVELADORA CATERPILLAR 120 140HP (VU=6ANOS) - CHP DIURNO                                                                                                                                            </v>
          </cell>
          <cell r="E15963" t="str">
            <v xml:space="preserve">CHP   </v>
          </cell>
          <cell r="F15963">
            <v>2.2000000000000001E-3</v>
          </cell>
          <cell r="G15963">
            <v>174.17000000000002</v>
          </cell>
          <cell r="H15963">
            <v>0.38</v>
          </cell>
        </row>
        <row r="15964">
          <cell r="B15964" t="str">
            <v>A</v>
          </cell>
          <cell r="C15964" t="str">
            <v>6259</v>
          </cell>
          <cell r="D15964" t="str">
            <v xml:space="preserve">CAMINHAO PIPA 6000L TOCO, 162CV - 7,5T (VU=6ANOS) (INCLUI TANQUE DE ACO PARA TRANSPORTE DE AGUA) - CUSTO HORARIO PRODUTIVO DIURNO                                                                       </v>
          </cell>
          <cell r="E15964" t="str">
            <v xml:space="preserve">CHP   </v>
          </cell>
          <cell r="F15964">
            <v>4.4400000000000004E-3</v>
          </cell>
          <cell r="G15964">
            <v>68.38</v>
          </cell>
          <cell r="H15964">
            <v>0.3</v>
          </cell>
        </row>
        <row r="15965">
          <cell r="B15965" t="str">
            <v>A</v>
          </cell>
          <cell r="C15965" t="str">
            <v>73436</v>
          </cell>
          <cell r="D15965" t="str">
            <v xml:space="preserve">ROLO COMPACTADOR VIBRATORIO PE DE CARNEIRO PARA SOLOS, POTENCIA 80HP,PESO MÁXIMO OPERACIONAL 8,8T                                                                                                       </v>
          </cell>
          <cell r="E15965" t="str">
            <v xml:space="preserve">CHP   </v>
          </cell>
          <cell r="F15965">
            <v>2.2200000000000002E-3</v>
          </cell>
          <cell r="G15965">
            <v>142.04000000000002</v>
          </cell>
          <cell r="H15965">
            <v>0.32</v>
          </cell>
        </row>
        <row r="15966">
          <cell r="D15966" t="str">
            <v>Custo Direto Total</v>
          </cell>
          <cell r="H15966">
            <v>1.55</v>
          </cell>
        </row>
        <row r="15967">
          <cell r="D15967" t="str">
            <v>Taxa de BDI %</v>
          </cell>
          <cell r="F15967">
            <v>1E-8</v>
          </cell>
          <cell r="H15967">
            <v>0</v>
          </cell>
        </row>
        <row r="15968">
          <cell r="D15968" t="str">
            <v>Total da Composição</v>
          </cell>
          <cell r="H15968">
            <v>1.55</v>
          </cell>
        </row>
        <row r="15969">
          <cell r="A15969" t="str">
            <v>73615</v>
          </cell>
          <cell r="B15969" t="str">
            <v>COLCHAO DE AREIA, INCLUSIVE MAO-DE-OBRA DE ESPALHAMENTO, TRANSPORTE COM CARRO DE MAO E FORNECIMENTO COMERCIAL</v>
          </cell>
          <cell r="E15969" t="str">
            <v xml:space="preserve">M3    </v>
          </cell>
          <cell r="F15969" t="str">
            <v>Coeficiente</v>
          </cell>
          <cell r="G15969" t="str">
            <v>Preço Unit.</v>
          </cell>
          <cell r="H15969" t="str">
            <v>Preço Total</v>
          </cell>
          <cell r="I15969">
            <v>65.960000000000008</v>
          </cell>
        </row>
        <row r="15970">
          <cell r="B15970">
            <v>1</v>
          </cell>
          <cell r="C15970" t="str">
            <v>6111</v>
          </cell>
          <cell r="D15970" t="str">
            <v>SERVENTE</v>
          </cell>
          <cell r="E15970" t="str">
            <v>H</v>
          </cell>
          <cell r="F15970">
            <v>2.7</v>
          </cell>
          <cell r="G15970">
            <v>6.93</v>
          </cell>
          <cell r="H15970">
            <v>18.71</v>
          </cell>
        </row>
        <row r="15971">
          <cell r="B15971">
            <v>2</v>
          </cell>
          <cell r="C15971" t="str">
            <v>367</v>
          </cell>
          <cell r="D15971" t="str">
            <v>AREIA GROSSA - POSTO JAZIDA / FORNECEDOR (SEM FRETE)</v>
          </cell>
          <cell r="E15971" t="str">
            <v>M3</v>
          </cell>
          <cell r="F15971">
            <v>1.05</v>
          </cell>
          <cell r="G15971">
            <v>45</v>
          </cell>
          <cell r="H15971">
            <v>47.25</v>
          </cell>
        </row>
        <row r="15972">
          <cell r="D15972" t="str">
            <v>Custo Direto Total</v>
          </cell>
          <cell r="H15972">
            <v>65.960000000000008</v>
          </cell>
        </row>
        <row r="15973">
          <cell r="D15973" t="str">
            <v>Taxa de BDI %</v>
          </cell>
          <cell r="F15973">
            <v>1E-8</v>
          </cell>
          <cell r="H15973">
            <v>0</v>
          </cell>
        </row>
        <row r="15974">
          <cell r="D15974" t="str">
            <v>Total da Composição</v>
          </cell>
          <cell r="H15974">
            <v>65.960000000000008</v>
          </cell>
        </row>
        <row r="15975">
          <cell r="A15975" t="str">
            <v>73692</v>
          </cell>
          <cell r="B15975" t="str">
            <v>LASTRO DE AREIA MEDIA</v>
          </cell>
          <cell r="E15975" t="str">
            <v xml:space="preserve">M3    </v>
          </cell>
          <cell r="F15975" t="str">
            <v>Coeficiente</v>
          </cell>
          <cell r="G15975" t="str">
            <v>Preço Unit.</v>
          </cell>
          <cell r="H15975" t="str">
            <v>Preço Total</v>
          </cell>
          <cell r="I15975">
            <v>65.61</v>
          </cell>
        </row>
        <row r="15976">
          <cell r="B15976">
            <v>1</v>
          </cell>
          <cell r="C15976" t="str">
            <v>6111</v>
          </cell>
          <cell r="D15976" t="str">
            <v>SERVENTE</v>
          </cell>
          <cell r="E15976" t="str">
            <v>H</v>
          </cell>
          <cell r="F15976">
            <v>2</v>
          </cell>
          <cell r="G15976">
            <v>6.93</v>
          </cell>
          <cell r="H15976">
            <v>13.86</v>
          </cell>
        </row>
        <row r="15977">
          <cell r="B15977">
            <v>2</v>
          </cell>
          <cell r="C15977" t="str">
            <v>370</v>
          </cell>
          <cell r="D15977" t="str">
            <v>AREIA MEDIA - POSTO JAZIDA / FORNECEDOR (SEM FRETE)</v>
          </cell>
          <cell r="E15977" t="str">
            <v>M3</v>
          </cell>
          <cell r="F15977">
            <v>1.1499999999999999</v>
          </cell>
          <cell r="G15977">
            <v>45</v>
          </cell>
          <cell r="H15977">
            <v>51.75</v>
          </cell>
        </row>
        <row r="15978">
          <cell r="D15978" t="str">
            <v>Custo Direto Total</v>
          </cell>
          <cell r="H15978">
            <v>65.61</v>
          </cell>
        </row>
        <row r="15979">
          <cell r="D15979" t="str">
            <v>Taxa de BDI %</v>
          </cell>
          <cell r="F15979">
            <v>1E-8</v>
          </cell>
          <cell r="H15979">
            <v>0</v>
          </cell>
        </row>
        <row r="15980">
          <cell r="D15980" t="str">
            <v>Total da Composição</v>
          </cell>
          <cell r="H15980">
            <v>65.61</v>
          </cell>
        </row>
        <row r="15981">
          <cell r="A15981" t="str">
            <v>73766/001</v>
          </cell>
          <cell r="B15981" t="str">
            <v>BASE PARA PAVIMENTACAO COM MACADAME HIDRAULICO, INCLUSIVE COMPACTACAO</v>
          </cell>
          <cell r="E15981" t="str">
            <v xml:space="preserve">M3    </v>
          </cell>
          <cell r="F15981" t="str">
            <v>Coeficiente</v>
          </cell>
          <cell r="G15981" t="str">
            <v>Preço Unit.</v>
          </cell>
          <cell r="H15981" t="str">
            <v>Preço Total</v>
          </cell>
          <cell r="I15981">
            <v>101.02</v>
          </cell>
        </row>
        <row r="15982">
          <cell r="B15982">
            <v>1</v>
          </cell>
          <cell r="C15982" t="str">
            <v>6111</v>
          </cell>
          <cell r="D15982" t="str">
            <v>SERVENTE</v>
          </cell>
          <cell r="E15982" t="str">
            <v>H</v>
          </cell>
          <cell r="F15982">
            <v>0.74</v>
          </cell>
          <cell r="G15982">
            <v>6.93</v>
          </cell>
          <cell r="H15982">
            <v>5.13</v>
          </cell>
        </row>
        <row r="15983">
          <cell r="B15983">
            <v>2</v>
          </cell>
          <cell r="C15983" t="str">
            <v>4718</v>
          </cell>
          <cell r="D15983" t="str">
            <v>PEDRA BRITADA N. 2 OU 25 MM - POSTO PEDREIRA / FORNECEDOR (SEM FRETE)</v>
          </cell>
          <cell r="E15983" t="str">
            <v>M3</v>
          </cell>
          <cell r="F15983">
            <v>0.6</v>
          </cell>
          <cell r="G15983">
            <v>50</v>
          </cell>
          <cell r="H15983">
            <v>30</v>
          </cell>
        </row>
        <row r="15984">
          <cell r="B15984">
            <v>2</v>
          </cell>
          <cell r="C15984" t="str">
            <v>4721</v>
          </cell>
          <cell r="D15984" t="str">
            <v>PEDRA BRITADA N. 1 OU 19 MM - POSTO PEDREIRA / FORNECEDOR (SEM FRETE)</v>
          </cell>
          <cell r="E15984" t="str">
            <v>M3</v>
          </cell>
          <cell r="F15984">
            <v>0.6</v>
          </cell>
          <cell r="G15984">
            <v>51.77</v>
          </cell>
          <cell r="H15984">
            <v>31.06</v>
          </cell>
        </row>
        <row r="15985">
          <cell r="B15985">
            <v>2</v>
          </cell>
          <cell r="C15985" t="str">
            <v>4741</v>
          </cell>
          <cell r="D15985" t="str">
            <v>PÓ-DE-PEDRA - POSTO PEDREIRA / FORNECEDOR (SEM FRETE)</v>
          </cell>
          <cell r="E15985" t="str">
            <v>M3</v>
          </cell>
          <cell r="F15985">
            <v>0.24</v>
          </cell>
          <cell r="G15985">
            <v>41.8</v>
          </cell>
          <cell r="H15985">
            <v>10.029999999999999</v>
          </cell>
        </row>
        <row r="15986">
          <cell r="B15986" t="str">
            <v>A</v>
          </cell>
          <cell r="C15986" t="str">
            <v>73390</v>
          </cell>
          <cell r="D15986" t="str">
            <v xml:space="preserve">COMPACTADOR DE PNEUS AUTO-PROPULSOR DIESEL 76HP C/7 PNEUS-CP -PESO5,5/20T INCL OPERADOR                                                                                                                 </v>
          </cell>
          <cell r="E15986" t="str">
            <v xml:space="preserve">H     </v>
          </cell>
          <cell r="F15986">
            <v>0.111</v>
          </cell>
          <cell r="G15986">
            <v>89.6</v>
          </cell>
          <cell r="H15986">
            <v>9.9499999999999993</v>
          </cell>
        </row>
        <row r="15987">
          <cell r="B15987" t="str">
            <v>A</v>
          </cell>
          <cell r="C15987" t="str">
            <v>73403</v>
          </cell>
          <cell r="D15987" t="str">
            <v xml:space="preserve">ALUGUEL CAMINHAO TANQUE 6000L DIESEL 132CV (CP) C/MOTORISTA                                                                                                                                             </v>
          </cell>
          <cell r="E15987" t="str">
            <v xml:space="preserve">H     </v>
          </cell>
          <cell r="F15987">
            <v>0.111</v>
          </cell>
          <cell r="G15987">
            <v>78.709999999999994</v>
          </cell>
          <cell r="H15987">
            <v>8.74</v>
          </cell>
        </row>
        <row r="15988">
          <cell r="B15988" t="str">
            <v>A</v>
          </cell>
          <cell r="C15988" t="str">
            <v>73452</v>
          </cell>
          <cell r="D15988" t="str">
            <v xml:space="preserve">MOTONIVELADORA MOTOR DIESEL 125CV INCL OPERADOR (CP)                                                                                                                                                    </v>
          </cell>
          <cell r="E15988" t="str">
            <v xml:space="preserve">H     </v>
          </cell>
          <cell r="F15988">
            <v>3.3000000000000002E-2</v>
          </cell>
          <cell r="G15988">
            <v>176.3</v>
          </cell>
          <cell r="H15988">
            <v>5.82</v>
          </cell>
        </row>
        <row r="15989">
          <cell r="B15989" t="str">
            <v>A</v>
          </cell>
          <cell r="C15989" t="str">
            <v>73476</v>
          </cell>
          <cell r="D15989" t="str">
            <v xml:space="preserve">MOTONIVELADORA MOTOR DIESEL 125CV INCL OPERADOR (CI)                                                                                                                                                    </v>
          </cell>
          <cell r="E15989" t="str">
            <v xml:space="preserve">CHI   </v>
          </cell>
          <cell r="F15989">
            <v>3.7000000000000002E-3</v>
          </cell>
          <cell r="G15989">
            <v>78.97</v>
          </cell>
          <cell r="H15989">
            <v>0.28999999999999998</v>
          </cell>
        </row>
        <row r="15990">
          <cell r="D15990" t="str">
            <v>Custo Direto Total</v>
          </cell>
          <cell r="H15990">
            <v>101.02</v>
          </cell>
        </row>
        <row r="15991">
          <cell r="D15991" t="str">
            <v>Taxa de BDI %</v>
          </cell>
          <cell r="F15991">
            <v>1E-8</v>
          </cell>
          <cell r="H15991">
            <v>0</v>
          </cell>
        </row>
        <row r="15992">
          <cell r="D15992" t="str">
            <v>Total da Composição</v>
          </cell>
          <cell r="H15992">
            <v>101.02</v>
          </cell>
        </row>
        <row r="15993">
          <cell r="A15993" t="str">
            <v>72799</v>
          </cell>
          <cell r="B15993" t="str">
            <v>PAVIMENTO EM PARALELEPIPEDO SOBRE COLCHAO DE AREIA REJUNTADO COM ARGAMASSA DE CIMENTO E AREIA NO TRAÇO 1:3 (PEDRAS PEQUENAS - 42 PECAS POR M2)</v>
          </cell>
          <cell r="E15993" t="str">
            <v xml:space="preserve">M2    </v>
          </cell>
          <cell r="F15993" t="str">
            <v>Coeficiente</v>
          </cell>
          <cell r="G15993" t="str">
            <v>Preço Unit.</v>
          </cell>
          <cell r="H15993" t="str">
            <v>Preço Total</v>
          </cell>
          <cell r="I15993">
            <v>31.29</v>
          </cell>
        </row>
        <row r="15994">
          <cell r="B15994">
            <v>1</v>
          </cell>
          <cell r="C15994" t="str">
            <v>4759</v>
          </cell>
          <cell r="D15994" t="str">
            <v>CALCETEIRO (QUE TRABALHA C/PAVIMENTACAO DE BLOKRET)</v>
          </cell>
          <cell r="E15994" t="str">
            <v>H</v>
          </cell>
          <cell r="F15994">
            <v>0.4</v>
          </cell>
          <cell r="G15994">
            <v>8.39</v>
          </cell>
          <cell r="H15994">
            <v>3.36</v>
          </cell>
        </row>
        <row r="15995">
          <cell r="B15995">
            <v>1</v>
          </cell>
          <cell r="C15995" t="str">
            <v>6111</v>
          </cell>
          <cell r="D15995" t="str">
            <v>SERVENTE</v>
          </cell>
          <cell r="E15995" t="str">
            <v>H</v>
          </cell>
          <cell r="F15995">
            <v>0.91</v>
          </cell>
          <cell r="G15995">
            <v>6.93</v>
          </cell>
          <cell r="H15995">
            <v>6.31</v>
          </cell>
        </row>
        <row r="15996">
          <cell r="B15996">
            <v>2</v>
          </cell>
          <cell r="C15996" t="str">
            <v>366</v>
          </cell>
          <cell r="D15996" t="str">
            <v>AREIA FINA - POSTO JAZIDA / FORNECEDOR (SEM FRETE)</v>
          </cell>
          <cell r="E15996" t="str">
            <v>M3</v>
          </cell>
          <cell r="F15996">
            <v>2.3E-2</v>
          </cell>
          <cell r="G15996">
            <v>40.5</v>
          </cell>
          <cell r="H15996">
            <v>0.93</v>
          </cell>
        </row>
        <row r="15997">
          <cell r="B15997">
            <v>2</v>
          </cell>
          <cell r="C15997" t="str">
            <v>367</v>
          </cell>
          <cell r="D15997" t="str">
            <v>AREIA GROSSA - POSTO JAZIDA / FORNECEDOR (SEM FRETE)</v>
          </cell>
          <cell r="E15997" t="str">
            <v>M3</v>
          </cell>
          <cell r="F15997">
            <v>0.1</v>
          </cell>
          <cell r="G15997">
            <v>45</v>
          </cell>
          <cell r="H15997">
            <v>4.5</v>
          </cell>
        </row>
        <row r="15998">
          <cell r="B15998">
            <v>2</v>
          </cell>
          <cell r="C15998" t="str">
            <v>1379</v>
          </cell>
          <cell r="D15998" t="str">
            <v>CIMENTO PORTLAND COMUM CP I- 32</v>
          </cell>
          <cell r="E15998" t="str">
            <v>KG</v>
          </cell>
          <cell r="F15998">
            <v>9.11</v>
          </cell>
          <cell r="G15998">
            <v>0.44</v>
          </cell>
          <cell r="H15998">
            <v>4.01</v>
          </cell>
        </row>
        <row r="15999">
          <cell r="B15999">
            <v>2</v>
          </cell>
          <cell r="C15999" t="str">
            <v>4386</v>
          </cell>
          <cell r="D15999" t="str">
            <v>PARALELEPIPEDO GRANITICO OU BASALTICO - 30 A 35 PECAS/M2 (SEM FRETE)</v>
          </cell>
          <cell r="E15999" t="str">
            <v>UN</v>
          </cell>
          <cell r="F15999">
            <v>42</v>
          </cell>
          <cell r="G15999">
            <v>0.28999999999999998</v>
          </cell>
          <cell r="H15999">
            <v>12.18</v>
          </cell>
        </row>
        <row r="16000">
          <cell r="D16000" t="str">
            <v>Custo Direto Total</v>
          </cell>
          <cell r="H16000">
            <v>31.29</v>
          </cell>
        </row>
        <row r="16001">
          <cell r="D16001" t="str">
            <v>Taxa de BDI %</v>
          </cell>
          <cell r="F16001">
            <v>1E-8</v>
          </cell>
          <cell r="H16001">
            <v>0</v>
          </cell>
        </row>
        <row r="16002">
          <cell r="D16002" t="str">
            <v>Total da Composição</v>
          </cell>
          <cell r="H16002">
            <v>31.29</v>
          </cell>
        </row>
        <row r="16003">
          <cell r="A16003" t="str">
            <v>72942</v>
          </cell>
          <cell r="B16003" t="str">
            <v>PINTURA DE LIGACAO COM EMULSAO RR-1C</v>
          </cell>
          <cell r="E16003" t="str">
            <v xml:space="preserve">M2    </v>
          </cell>
          <cell r="F16003" t="str">
            <v>Coeficiente</v>
          </cell>
          <cell r="G16003" t="str">
            <v>Preço Unit.</v>
          </cell>
          <cell r="H16003" t="str">
            <v>Preço Total</v>
          </cell>
          <cell r="I16003">
            <v>1.1200000000000001</v>
          </cell>
        </row>
        <row r="16004">
          <cell r="B16004">
            <v>1</v>
          </cell>
          <cell r="C16004" t="str">
            <v>6111</v>
          </cell>
          <cell r="D16004" t="str">
            <v>SERVENTE</v>
          </cell>
          <cell r="E16004" t="str">
            <v>H</v>
          </cell>
          <cell r="F16004">
            <v>1.09E-2</v>
          </cell>
          <cell r="G16004">
            <v>6.93</v>
          </cell>
          <cell r="H16004">
            <v>0.08</v>
          </cell>
        </row>
        <row r="16005">
          <cell r="B16005">
            <v>2</v>
          </cell>
          <cell r="C16005" t="str">
            <v>508</v>
          </cell>
          <cell r="D16005" t="str">
            <v>EMULSAO ASFALTICA CATIONICA RR-1C P/ USO EM PAVIMENTACAO ASFALTICA</v>
          </cell>
          <cell r="E16005" t="str">
            <v>KG</v>
          </cell>
          <cell r="F16005">
            <v>0.5</v>
          </cell>
          <cell r="G16005">
            <v>1.29</v>
          </cell>
          <cell r="H16005">
            <v>0.65</v>
          </cell>
        </row>
        <row r="16006">
          <cell r="B16006" t="str">
            <v>A</v>
          </cell>
          <cell r="C16006" t="str">
            <v>5839</v>
          </cell>
          <cell r="D16006" t="str">
            <v xml:space="preserve">VASSOURA MECÂNICA REBOCÁVEL C/ ESCOVA CILÍNDRICA LARGURA = 2,44M - CHP - DIURNO                                                                                                                         </v>
          </cell>
          <cell r="E16006" t="str">
            <v xml:space="preserve">CHP   </v>
          </cell>
          <cell r="F16006">
            <v>4.0000000000000002E-4</v>
          </cell>
          <cell r="G16006">
            <v>4.12</v>
          </cell>
          <cell r="H16006">
            <v>0</v>
          </cell>
        </row>
        <row r="16007">
          <cell r="B16007" t="str">
            <v>A</v>
          </cell>
          <cell r="C16007" t="str">
            <v>5841</v>
          </cell>
          <cell r="D16007" t="str">
            <v xml:space="preserve">VASSOURA MECÂNICA REBOCÁVEL C/ ESCOVA CILÍNDRICA LARGURA = 2,44M - CHI DIURNO                                                                                                                           </v>
          </cell>
          <cell r="E16007" t="str">
            <v xml:space="preserve">CHI   </v>
          </cell>
          <cell r="F16007">
            <v>1.5E-3</v>
          </cell>
          <cell r="G16007">
            <v>3.09</v>
          </cell>
          <cell r="H16007">
            <v>0</v>
          </cell>
        </row>
        <row r="16008">
          <cell r="B16008" t="str">
            <v>A</v>
          </cell>
          <cell r="C16008" t="str">
            <v>5843</v>
          </cell>
          <cell r="D16008" t="str">
            <v xml:space="preserve">TRATOR DE PNEUS 110 A 126 HP - CHP DIURNO                                                                                                                                                               </v>
          </cell>
          <cell r="E16008" t="str">
            <v xml:space="preserve">CHP   </v>
          </cell>
          <cell r="F16008">
            <v>4.0000000000000002E-4</v>
          </cell>
          <cell r="G16008">
            <v>106.17</v>
          </cell>
          <cell r="H16008">
            <v>0.04</v>
          </cell>
        </row>
        <row r="16009">
          <cell r="B16009" t="str">
            <v>A</v>
          </cell>
          <cell r="C16009" t="str">
            <v>5845</v>
          </cell>
          <cell r="D16009" t="str">
            <v xml:space="preserve">TRATOR DE PNEUS 110 A 126 HP - CHI DIURNO                                                                                                                                                               </v>
          </cell>
          <cell r="E16009" t="str">
            <v xml:space="preserve">CHI   </v>
          </cell>
          <cell r="F16009">
            <v>1.5E-3</v>
          </cell>
          <cell r="G16009">
            <v>38.94</v>
          </cell>
          <cell r="H16009">
            <v>0.06</v>
          </cell>
        </row>
        <row r="16010">
          <cell r="B16010" t="str">
            <v>A</v>
          </cell>
          <cell r="C16010" t="str">
            <v>7018</v>
          </cell>
          <cell r="D16010" t="str">
            <v xml:space="preserve">DISTRIBUIDOR DE BETUME 6SOB PRESSAO MONTADO SOBRE CHASSIS DECAMINHAO - CHP                                                                                                                              </v>
          </cell>
          <cell r="E16010" t="str">
            <v xml:space="preserve">H     </v>
          </cell>
          <cell r="F16010">
            <v>1.8E-3</v>
          </cell>
          <cell r="G16010">
            <v>159.91</v>
          </cell>
          <cell r="H16010">
            <v>0.28999999999999998</v>
          </cell>
        </row>
        <row r="16011">
          <cell r="D16011" t="str">
            <v>Custo Direto Total</v>
          </cell>
          <cell r="H16011">
            <v>1.1200000000000001</v>
          </cell>
        </row>
        <row r="16012">
          <cell r="D16012" t="str">
            <v>Taxa de BDI %</v>
          </cell>
          <cell r="F16012">
            <v>1E-8</v>
          </cell>
          <cell r="H16012">
            <v>0</v>
          </cell>
        </row>
        <row r="16013">
          <cell r="D16013" t="str">
            <v>Total da Composição</v>
          </cell>
          <cell r="H16013">
            <v>1.1200000000000001</v>
          </cell>
        </row>
        <row r="16014">
          <cell r="A16014" t="str">
            <v>72943</v>
          </cell>
          <cell r="B16014" t="str">
            <v>PINTURA DE LIGACAO COM EMULSAO RR-2C</v>
          </cell>
          <cell r="E16014" t="str">
            <v xml:space="preserve">M2    </v>
          </cell>
          <cell r="F16014" t="str">
            <v>Coeficiente</v>
          </cell>
          <cell r="G16014" t="str">
            <v>Preço Unit.</v>
          </cell>
          <cell r="H16014" t="str">
            <v>Preço Total</v>
          </cell>
          <cell r="I16014">
            <v>1.17</v>
          </cell>
        </row>
        <row r="16015">
          <cell r="B16015">
            <v>1</v>
          </cell>
          <cell r="C16015" t="str">
            <v>6111</v>
          </cell>
          <cell r="D16015" t="str">
            <v>SERVENTE</v>
          </cell>
          <cell r="E16015" t="str">
            <v>H</v>
          </cell>
          <cell r="F16015">
            <v>1.09E-2</v>
          </cell>
          <cell r="G16015">
            <v>6.93</v>
          </cell>
          <cell r="H16015">
            <v>0.08</v>
          </cell>
        </row>
        <row r="16016">
          <cell r="B16016">
            <v>2</v>
          </cell>
          <cell r="C16016" t="str">
            <v>505</v>
          </cell>
          <cell r="D16016" t="str">
            <v>EMULSAO ASFALTICA CATIONICA RR-2C P/ USO EM PAVIMENTACAO ASFALTICA</v>
          </cell>
          <cell r="E16016" t="str">
            <v>KG</v>
          </cell>
          <cell r="F16016">
            <v>0.5</v>
          </cell>
          <cell r="G16016">
            <v>1.39</v>
          </cell>
          <cell r="H16016">
            <v>0.7</v>
          </cell>
        </row>
        <row r="16017">
          <cell r="B16017" t="str">
            <v>A</v>
          </cell>
          <cell r="C16017" t="str">
            <v>5839</v>
          </cell>
          <cell r="D16017" t="str">
            <v xml:space="preserve">VASSOURA MECÂNICA REBOCÁVEL C/ ESCOVA CILÍNDRICA LARGURA = 2,44M - CHP - DIURNO                                                                                                                         </v>
          </cell>
          <cell r="E16017" t="str">
            <v xml:space="preserve">CHP   </v>
          </cell>
          <cell r="F16017">
            <v>4.0000000000000002E-4</v>
          </cell>
          <cell r="G16017">
            <v>4.12</v>
          </cell>
          <cell r="H16017">
            <v>0</v>
          </cell>
        </row>
        <row r="16018">
          <cell r="B16018" t="str">
            <v>A</v>
          </cell>
          <cell r="C16018" t="str">
            <v>5841</v>
          </cell>
          <cell r="D16018" t="str">
            <v xml:space="preserve">VASSOURA MECÂNICA REBOCÁVEL C/ ESCOVA CILÍNDRICA LARGURA = 2,44M - CHI DIURNO                                                                                                                           </v>
          </cell>
          <cell r="E16018" t="str">
            <v xml:space="preserve">CHI   </v>
          </cell>
          <cell r="F16018">
            <v>1.5E-3</v>
          </cell>
          <cell r="G16018">
            <v>3.09</v>
          </cell>
          <cell r="H16018">
            <v>0</v>
          </cell>
        </row>
        <row r="16019">
          <cell r="B16019" t="str">
            <v>A</v>
          </cell>
          <cell r="C16019" t="str">
            <v>5843</v>
          </cell>
          <cell r="D16019" t="str">
            <v xml:space="preserve">TRATOR DE PNEUS 110 A 126 HP - CHP DIURNO                                                                                                                                                               </v>
          </cell>
          <cell r="E16019" t="str">
            <v xml:space="preserve">CHP   </v>
          </cell>
          <cell r="F16019">
            <v>4.0000000000000002E-4</v>
          </cell>
          <cell r="G16019">
            <v>106.17</v>
          </cell>
          <cell r="H16019">
            <v>0.04</v>
          </cell>
        </row>
        <row r="16020">
          <cell r="B16020" t="str">
            <v>A</v>
          </cell>
          <cell r="C16020" t="str">
            <v>5845</v>
          </cell>
          <cell r="D16020" t="str">
            <v xml:space="preserve">TRATOR DE PNEUS 110 A 126 HP - CHI DIURNO                                                                                                                                                               </v>
          </cell>
          <cell r="E16020" t="str">
            <v xml:space="preserve">CHI   </v>
          </cell>
          <cell r="F16020">
            <v>1.5E-3</v>
          </cell>
          <cell r="G16020">
            <v>38.94</v>
          </cell>
          <cell r="H16020">
            <v>0.06</v>
          </cell>
        </row>
        <row r="16021">
          <cell r="B16021" t="str">
            <v>A</v>
          </cell>
          <cell r="C16021" t="str">
            <v>7018</v>
          </cell>
          <cell r="D16021" t="str">
            <v xml:space="preserve">DISTRIBUIDOR DE BETUME 6SOB PRESSAO MONTADO SOBRE CHASSIS DECAMINHAO - CHP                                                                                                                              </v>
          </cell>
          <cell r="E16021" t="str">
            <v xml:space="preserve">H     </v>
          </cell>
          <cell r="F16021">
            <v>1.8E-3</v>
          </cell>
          <cell r="G16021">
            <v>159.91</v>
          </cell>
          <cell r="H16021">
            <v>0.28999999999999998</v>
          </cell>
        </row>
        <row r="16022">
          <cell r="D16022" t="str">
            <v>Custo Direto Total</v>
          </cell>
          <cell r="H16022">
            <v>1.17</v>
          </cell>
        </row>
        <row r="16023">
          <cell r="D16023" t="str">
            <v>Taxa de BDI %</v>
          </cell>
          <cell r="F16023">
            <v>1E-8</v>
          </cell>
          <cell r="H16023">
            <v>0</v>
          </cell>
        </row>
        <row r="16024">
          <cell r="D16024" t="str">
            <v>Total da Composição</v>
          </cell>
          <cell r="H16024">
            <v>1.17</v>
          </cell>
        </row>
        <row r="16025">
          <cell r="A16025" t="str">
            <v>72944</v>
          </cell>
          <cell r="B16025" t="str">
            <v>PAVIMENTACAO EM PARALELEPIPEDO SOBRE COLCHAO DE AREIA 10CM, REJUNTADOCOM AREIA</v>
          </cell>
          <cell r="E16025" t="str">
            <v xml:space="preserve">M2    </v>
          </cell>
          <cell r="F16025" t="str">
            <v>Coeficiente</v>
          </cell>
          <cell r="G16025" t="str">
            <v>Preço Unit.</v>
          </cell>
          <cell r="H16025" t="str">
            <v>Preço Total</v>
          </cell>
          <cell r="I16025">
            <v>28.529999999999998</v>
          </cell>
        </row>
        <row r="16026">
          <cell r="B16026">
            <v>1</v>
          </cell>
          <cell r="C16026" t="str">
            <v>4759</v>
          </cell>
          <cell r="D16026" t="str">
            <v>CALCETEIRO (QUE TRABALHA C/PAVIMENTACAO DE BLOKRET)</v>
          </cell>
          <cell r="E16026" t="str">
            <v>H</v>
          </cell>
          <cell r="F16026">
            <v>0.4</v>
          </cell>
          <cell r="G16026">
            <v>8.39</v>
          </cell>
          <cell r="H16026">
            <v>3.36</v>
          </cell>
        </row>
        <row r="16027">
          <cell r="B16027">
            <v>1</v>
          </cell>
          <cell r="C16027" t="str">
            <v>6111</v>
          </cell>
          <cell r="D16027" t="str">
            <v>SERVENTE</v>
          </cell>
          <cell r="E16027" t="str">
            <v>H</v>
          </cell>
          <cell r="F16027">
            <v>1.4</v>
          </cell>
          <cell r="G16027">
            <v>6.93</v>
          </cell>
          <cell r="H16027">
            <v>9.6999999999999993</v>
          </cell>
        </row>
        <row r="16028">
          <cell r="B16028">
            <v>2</v>
          </cell>
          <cell r="C16028" t="str">
            <v>370</v>
          </cell>
          <cell r="D16028" t="str">
            <v>AREIA MEDIA - POSTO JAZIDA / FORNECEDOR (SEM FRETE)</v>
          </cell>
          <cell r="E16028" t="str">
            <v>M3</v>
          </cell>
          <cell r="F16028">
            <v>0.11</v>
          </cell>
          <cell r="G16028">
            <v>45</v>
          </cell>
          <cell r="H16028">
            <v>4.95</v>
          </cell>
        </row>
        <row r="16029">
          <cell r="B16029">
            <v>2</v>
          </cell>
          <cell r="C16029" t="str">
            <v>4386</v>
          </cell>
          <cell r="D16029" t="str">
            <v>PARALELEPIPEDO GRANITICO OU BASALTICO - 30 A 35 PECAS/M2 (SEM FRETE)</v>
          </cell>
          <cell r="E16029" t="str">
            <v>UN</v>
          </cell>
          <cell r="F16029">
            <v>35</v>
          </cell>
          <cell r="G16029">
            <v>0.28999999999999998</v>
          </cell>
          <cell r="H16029">
            <v>10.15</v>
          </cell>
        </row>
        <row r="16030">
          <cell r="B16030" t="str">
            <v>A</v>
          </cell>
          <cell r="C16030" t="str">
            <v>73345</v>
          </cell>
          <cell r="D16030" t="str">
            <v xml:space="preserve">ROLO COMPACTADOR TANDEM 5 A 10T DIESEL 58,5CV (CI) INCL OPERADOR                                                                                                                                        </v>
          </cell>
          <cell r="E16030" t="str">
            <v xml:space="preserve">H     </v>
          </cell>
          <cell r="F16030">
            <v>1E-3</v>
          </cell>
          <cell r="G16030">
            <v>31.200000000000003</v>
          </cell>
          <cell r="H16030">
            <v>0.03</v>
          </cell>
        </row>
        <row r="16031">
          <cell r="B16031" t="str">
            <v>A</v>
          </cell>
          <cell r="C16031" t="str">
            <v>73371</v>
          </cell>
          <cell r="D16031" t="str">
            <v xml:space="preserve">ROLO COMPACTADOR TANDEM 5 A 10T DIESEL 58,5CV (CP) INCL OPERADOR                                                                                                                                        </v>
          </cell>
          <cell r="E16031" t="str">
            <v xml:space="preserve">H     </v>
          </cell>
          <cell r="F16031">
            <v>5.4999999999999997E-3</v>
          </cell>
          <cell r="G16031">
            <v>61.790000000000006</v>
          </cell>
          <cell r="H16031">
            <v>0.34</v>
          </cell>
        </row>
        <row r="16032">
          <cell r="D16032" t="str">
            <v>Custo Direto Total</v>
          </cell>
          <cell r="H16032">
            <v>28.529999999999998</v>
          </cell>
        </row>
        <row r="16033">
          <cell r="D16033" t="str">
            <v>Taxa de BDI %</v>
          </cell>
          <cell r="F16033">
            <v>1E-8</v>
          </cell>
          <cell r="H16033">
            <v>0</v>
          </cell>
        </row>
        <row r="16034">
          <cell r="D16034" t="str">
            <v>Total da Composição</v>
          </cell>
          <cell r="H16034">
            <v>28.529999999999998</v>
          </cell>
        </row>
        <row r="16035">
          <cell r="A16035" t="str">
            <v>72945</v>
          </cell>
          <cell r="B16035" t="str">
            <v>IMPRIMACAO DE BASE DE PAVIMENTACAO COM EMULSAO CM-30</v>
          </cell>
          <cell r="E16035" t="str">
            <v xml:space="preserve">M2    </v>
          </cell>
          <cell r="F16035" t="str">
            <v>Coeficiente</v>
          </cell>
          <cell r="G16035" t="str">
            <v>Preço Unit.</v>
          </cell>
          <cell r="H16035" t="str">
            <v>Preço Total</v>
          </cell>
          <cell r="I16035">
            <v>3.2099999999999995</v>
          </cell>
        </row>
        <row r="16036">
          <cell r="B16036">
            <v>1</v>
          </cell>
          <cell r="C16036" t="str">
            <v>6111</v>
          </cell>
          <cell r="D16036" t="str">
            <v>SERVENTE</v>
          </cell>
          <cell r="E16036" t="str">
            <v>H</v>
          </cell>
          <cell r="F16036">
            <v>1.4999999999999999E-2</v>
          </cell>
          <cell r="G16036">
            <v>6.93</v>
          </cell>
          <cell r="H16036">
            <v>0.1</v>
          </cell>
        </row>
        <row r="16037">
          <cell r="B16037">
            <v>2</v>
          </cell>
          <cell r="C16037" t="str">
            <v>501</v>
          </cell>
          <cell r="D16037" t="str">
            <v>EMULSAO ASFALTICA CATIONICA CM-30 P/ USO EM PAVIMENTACAO ASFALTICA</v>
          </cell>
          <cell r="E16037" t="str">
            <v>KG</v>
          </cell>
          <cell r="F16037">
            <v>1.3</v>
          </cell>
          <cell r="G16037">
            <v>1.94</v>
          </cell>
          <cell r="H16037">
            <v>2.52</v>
          </cell>
        </row>
        <row r="16038">
          <cell r="B16038" t="str">
            <v>A</v>
          </cell>
          <cell r="C16038" t="str">
            <v>5839</v>
          </cell>
          <cell r="D16038" t="str">
            <v xml:space="preserve">VASSOURA MECÂNICA REBOCÁVEL C/ ESCOVA CILÍNDRICA LARGURA = 2,44M - CHP - DIURNO                                                                                                                         </v>
          </cell>
          <cell r="E16038" t="str">
            <v xml:space="preserve">CHP   </v>
          </cell>
          <cell r="F16038">
            <v>1.25E-3</v>
          </cell>
          <cell r="G16038">
            <v>4.12</v>
          </cell>
          <cell r="H16038">
            <v>0.01</v>
          </cell>
        </row>
        <row r="16039">
          <cell r="B16039" t="str">
            <v>A</v>
          </cell>
          <cell r="C16039" t="str">
            <v>5841</v>
          </cell>
          <cell r="D16039" t="str">
            <v xml:space="preserve">VASSOURA MECÂNICA REBOCÁVEL C/ ESCOVA CILÍNDRICA LARGURA = 2,44M - CHI DIURNO                                                                                                                           </v>
          </cell>
          <cell r="E16039" t="str">
            <v xml:space="preserve">CHI   </v>
          </cell>
          <cell r="F16039">
            <v>1.25E-3</v>
          </cell>
          <cell r="G16039">
            <v>3.09</v>
          </cell>
          <cell r="H16039">
            <v>0</v>
          </cell>
        </row>
        <row r="16040">
          <cell r="B16040" t="str">
            <v>A</v>
          </cell>
          <cell r="C16040" t="str">
            <v>5843</v>
          </cell>
          <cell r="D16040" t="str">
            <v xml:space="preserve">TRATOR DE PNEUS 110 A 126 HP - CHP DIURNO                                                                                                                                                               </v>
          </cell>
          <cell r="E16040" t="str">
            <v xml:space="preserve">CHP   </v>
          </cell>
          <cell r="F16040">
            <v>1.25E-3</v>
          </cell>
          <cell r="G16040">
            <v>106.17</v>
          </cell>
          <cell r="H16040">
            <v>0.13</v>
          </cell>
        </row>
        <row r="16041">
          <cell r="B16041" t="str">
            <v>A</v>
          </cell>
          <cell r="C16041" t="str">
            <v>5845</v>
          </cell>
          <cell r="D16041" t="str">
            <v xml:space="preserve">TRATOR DE PNEUS 110 A 126 HP - CHI DIURNO                                                                                                                                                               </v>
          </cell>
          <cell r="E16041" t="str">
            <v xml:space="preserve">CHI   </v>
          </cell>
          <cell r="F16041">
            <v>1.25E-3</v>
          </cell>
          <cell r="G16041">
            <v>38.94</v>
          </cell>
          <cell r="H16041">
            <v>0.05</v>
          </cell>
        </row>
        <row r="16042">
          <cell r="B16042" t="str">
            <v>A</v>
          </cell>
          <cell r="C16042" t="str">
            <v>7018</v>
          </cell>
          <cell r="D16042" t="str">
            <v xml:space="preserve">DISTRIBUIDOR DE BETUME 6SOB PRESSAO MONTADO SOBRE CHASSIS DECAMINHAO - CHP                                                                                                                              </v>
          </cell>
          <cell r="E16042" t="str">
            <v xml:space="preserve">H     </v>
          </cell>
          <cell r="F16042">
            <v>2.5000000000000001E-3</v>
          </cell>
          <cell r="G16042">
            <v>159.91</v>
          </cell>
          <cell r="H16042">
            <v>0.4</v>
          </cell>
        </row>
        <row r="16043">
          <cell r="D16043" t="str">
            <v>Custo Direto Total</v>
          </cell>
          <cell r="H16043">
            <v>3.2099999999999995</v>
          </cell>
        </row>
        <row r="16044">
          <cell r="D16044" t="str">
            <v>Taxa de BDI %</v>
          </cell>
          <cell r="F16044">
            <v>1E-8</v>
          </cell>
          <cell r="H16044">
            <v>0</v>
          </cell>
        </row>
        <row r="16045">
          <cell r="D16045" t="str">
            <v>Total da Composição</v>
          </cell>
          <cell r="H16045">
            <v>3.2099999999999995</v>
          </cell>
        </row>
        <row r="16046">
          <cell r="A16046" t="str">
            <v>72946</v>
          </cell>
          <cell r="B16046" t="str">
            <v>IMPRIMACAO DE BASE DE PAVIMENTACAO COM EMULSAO CM-70</v>
          </cell>
          <cell r="E16046" t="str">
            <v xml:space="preserve">M2    </v>
          </cell>
          <cell r="F16046" t="str">
            <v>Coeficiente</v>
          </cell>
          <cell r="G16046" t="str">
            <v>Preço Unit.</v>
          </cell>
          <cell r="H16046" t="str">
            <v>Preço Total</v>
          </cell>
          <cell r="I16046">
            <v>3.4499999999999993</v>
          </cell>
        </row>
        <row r="16047">
          <cell r="B16047">
            <v>1</v>
          </cell>
          <cell r="C16047" t="str">
            <v>6111</v>
          </cell>
          <cell r="D16047" t="str">
            <v>SERVENTE</v>
          </cell>
          <cell r="E16047" t="str">
            <v>H</v>
          </cell>
          <cell r="F16047">
            <v>1.4999999999999999E-2</v>
          </cell>
          <cell r="G16047">
            <v>6.93</v>
          </cell>
          <cell r="H16047">
            <v>0.1</v>
          </cell>
        </row>
        <row r="16048">
          <cell r="B16048">
            <v>2</v>
          </cell>
          <cell r="C16048" t="str">
            <v>500</v>
          </cell>
          <cell r="D16048" t="str">
            <v>ASFALTO DILUIDO CM 70 P/ PAVIMENTACAO ASFALTICA</v>
          </cell>
          <cell r="E16048" t="str">
            <v>KG</v>
          </cell>
          <cell r="F16048">
            <v>1.3</v>
          </cell>
          <cell r="G16048">
            <v>2.12</v>
          </cell>
          <cell r="H16048">
            <v>2.76</v>
          </cell>
        </row>
        <row r="16049">
          <cell r="B16049" t="str">
            <v>A</v>
          </cell>
          <cell r="C16049" t="str">
            <v>5839</v>
          </cell>
          <cell r="D16049" t="str">
            <v xml:space="preserve">VASSOURA MECÂNICA REBOCÁVEL C/ ESCOVA CILÍNDRICA LARGURA = 2,44M - CHP - DIURNO                                                                                                                         </v>
          </cell>
          <cell r="E16049" t="str">
            <v xml:space="preserve">CHP   </v>
          </cell>
          <cell r="F16049">
            <v>1.25E-3</v>
          </cell>
          <cell r="G16049">
            <v>4.12</v>
          </cell>
          <cell r="H16049">
            <v>0.01</v>
          </cell>
        </row>
        <row r="16050">
          <cell r="B16050" t="str">
            <v>A</v>
          </cell>
          <cell r="C16050" t="str">
            <v>5841</v>
          </cell>
          <cell r="D16050" t="str">
            <v xml:space="preserve">VASSOURA MECÂNICA REBOCÁVEL C/ ESCOVA CILÍNDRICA LARGURA = 2,44M - CHI DIURNO                                                                                                                           </v>
          </cell>
          <cell r="E16050" t="str">
            <v xml:space="preserve">CHI   </v>
          </cell>
          <cell r="F16050">
            <v>1.25E-3</v>
          </cell>
          <cell r="G16050">
            <v>3.09</v>
          </cell>
          <cell r="H16050">
            <v>0</v>
          </cell>
        </row>
        <row r="16051">
          <cell r="B16051" t="str">
            <v>A</v>
          </cell>
          <cell r="C16051" t="str">
            <v>5843</v>
          </cell>
          <cell r="D16051" t="str">
            <v xml:space="preserve">TRATOR DE PNEUS 110 A 126 HP - CHP DIURNO                                                                                                                                                               </v>
          </cell>
          <cell r="E16051" t="str">
            <v xml:space="preserve">CHP   </v>
          </cell>
          <cell r="F16051">
            <v>1.25E-3</v>
          </cell>
          <cell r="G16051">
            <v>106.17</v>
          </cell>
          <cell r="H16051">
            <v>0.13</v>
          </cell>
        </row>
        <row r="16052">
          <cell r="B16052" t="str">
            <v>A</v>
          </cell>
          <cell r="C16052" t="str">
            <v>5845</v>
          </cell>
          <cell r="D16052" t="str">
            <v xml:space="preserve">TRATOR DE PNEUS 110 A 126 HP - CHI DIURNO                                                                                                                                                               </v>
          </cell>
          <cell r="E16052" t="str">
            <v xml:space="preserve">CHI   </v>
          </cell>
          <cell r="F16052">
            <v>1.25E-3</v>
          </cell>
          <cell r="G16052">
            <v>38.94</v>
          </cell>
          <cell r="H16052">
            <v>0.05</v>
          </cell>
        </row>
        <row r="16053">
          <cell r="B16053" t="str">
            <v>A</v>
          </cell>
          <cell r="C16053" t="str">
            <v>7018</v>
          </cell>
          <cell r="D16053" t="str">
            <v xml:space="preserve">DISTRIBUIDOR DE BETUME 6SOB PRESSAO MONTADO SOBRE CHASSIS DECAMINHAO - CHP                                                                                                                              </v>
          </cell>
          <cell r="E16053" t="str">
            <v xml:space="preserve">H     </v>
          </cell>
          <cell r="F16053">
            <v>2.5000000000000001E-3</v>
          </cell>
          <cell r="G16053">
            <v>159.91</v>
          </cell>
          <cell r="H16053">
            <v>0.4</v>
          </cell>
        </row>
        <row r="16054">
          <cell r="D16054" t="str">
            <v>Custo Direto Total</v>
          </cell>
          <cell r="H16054">
            <v>3.4499999999999993</v>
          </cell>
        </row>
        <row r="16055">
          <cell r="D16055" t="str">
            <v>Taxa de BDI %</v>
          </cell>
          <cell r="F16055">
            <v>1E-8</v>
          </cell>
          <cell r="H16055">
            <v>0</v>
          </cell>
        </row>
        <row r="16056">
          <cell r="D16056" t="str">
            <v>Total da Composição</v>
          </cell>
          <cell r="H16056">
            <v>3.4499999999999993</v>
          </cell>
        </row>
        <row r="16057">
          <cell r="A16057" t="str">
            <v>72954</v>
          </cell>
          <cell r="B16057" t="str">
            <v>LAMA ASFALTICA FINA COM EMULSAO RL-1C</v>
          </cell>
          <cell r="E16057" t="str">
            <v xml:space="preserve">M2    </v>
          </cell>
          <cell r="F16057" t="str">
            <v>Coeficiente</v>
          </cell>
          <cell r="G16057" t="str">
            <v>Preço Unit.</v>
          </cell>
          <cell r="H16057" t="str">
            <v>Preço Total</v>
          </cell>
          <cell r="I16057">
            <v>4.41</v>
          </cell>
        </row>
        <row r="16058">
          <cell r="B16058">
            <v>1</v>
          </cell>
          <cell r="C16058" t="str">
            <v>6115</v>
          </cell>
          <cell r="D16058" t="str">
            <v>AJUDANTE</v>
          </cell>
          <cell r="E16058" t="str">
            <v>H</v>
          </cell>
          <cell r="F16058">
            <v>6.6669999999999993E-2</v>
          </cell>
          <cell r="G16058">
            <v>6.93</v>
          </cell>
          <cell r="H16058">
            <v>0.46</v>
          </cell>
        </row>
        <row r="16059">
          <cell r="B16059">
            <v>2</v>
          </cell>
          <cell r="C16059" t="str">
            <v>370</v>
          </cell>
          <cell r="D16059" t="str">
            <v>AREIA MEDIA - POSTO JAZIDA / FORNECEDOR (SEM FRETE)</v>
          </cell>
          <cell r="E16059" t="str">
            <v>M3</v>
          </cell>
          <cell r="F16059">
            <v>3.5999999999999999E-3</v>
          </cell>
          <cell r="G16059">
            <v>45</v>
          </cell>
          <cell r="H16059">
            <v>0.16</v>
          </cell>
        </row>
        <row r="16060">
          <cell r="B16060">
            <v>2</v>
          </cell>
          <cell r="C16060" t="str">
            <v>506</v>
          </cell>
          <cell r="D16060" t="str">
            <v>EMULSAO ASFALTICA CATIONICA RL P/ USO EM PAVIMENTACAO ASFALTICA</v>
          </cell>
          <cell r="E16060" t="str">
            <v>T</v>
          </cell>
          <cell r="F16060">
            <v>1.5299999999999999E-3</v>
          </cell>
          <cell r="G16060">
            <v>1867.24</v>
          </cell>
          <cell r="H16060">
            <v>2.86</v>
          </cell>
        </row>
        <row r="16061">
          <cell r="B16061">
            <v>2</v>
          </cell>
          <cell r="C16061" t="str">
            <v>21143</v>
          </cell>
          <cell r="D16061" t="str">
            <v>FILLER (MAT DE ENCHIMENTO P/ MISTURAS BETUMINOSAS CONF EM-024/94 PASSANDO 100% PEN.40, 95% PEN.80 E 65% PEN.200) - POSTO PEDREIRA / FORNECEDOR (SEM FRETE)</v>
          </cell>
          <cell r="E16061" t="str">
            <v>T</v>
          </cell>
          <cell r="F16061">
            <v>3.0000000000000001E-3</v>
          </cell>
          <cell r="G16061">
            <v>42.44</v>
          </cell>
          <cell r="H16061">
            <v>0.13</v>
          </cell>
        </row>
        <row r="16062">
          <cell r="B16062" t="str">
            <v>A</v>
          </cell>
          <cell r="C16062" t="str">
            <v>5687</v>
          </cell>
          <cell r="D16062" t="str">
            <v xml:space="preserve">PA CARREGADEIRA SOBRE RODAS, POTENCIA 105HP, CAPACIDADE DA CACAMBA 1,4A 1,7M3 - CUSTO HORARIO PRODUTIVO DIURNO                                                                                          </v>
          </cell>
          <cell r="E16062" t="str">
            <v xml:space="preserve">CHP   </v>
          </cell>
          <cell r="F16062">
            <v>3.3E-4</v>
          </cell>
          <cell r="G16062">
            <v>134.67000000000002</v>
          </cell>
          <cell r="H16062">
            <v>0.04</v>
          </cell>
        </row>
        <row r="16063">
          <cell r="B16063" t="str">
            <v>A</v>
          </cell>
          <cell r="C16063" t="str">
            <v>5688</v>
          </cell>
          <cell r="D16063" t="str">
            <v xml:space="preserve">PA CARREGADEIRA SOBRE RODAS, POTENCIA 105HP, CAPACIDADE DA CACAMBA 1,4A 1,7M3 - CUSTO HORARIO IMPRODUTIVO DIURNO                                                                                        </v>
          </cell>
          <cell r="E16063" t="str">
            <v xml:space="preserve">CHI   </v>
          </cell>
          <cell r="F16063">
            <v>3.0000000000000001E-3</v>
          </cell>
          <cell r="G16063">
            <v>55.5</v>
          </cell>
          <cell r="H16063">
            <v>0.17</v>
          </cell>
        </row>
        <row r="16064">
          <cell r="B16064" t="str">
            <v>A</v>
          </cell>
          <cell r="C16064" t="str">
            <v>5882</v>
          </cell>
          <cell r="D16064" t="str">
            <v xml:space="preserve">EQUIPAMENTO PARA LAMA ASFALTICA COM SILO DE AGREGADO 6M3, DOSADOR DE CIMENTO, A SER MONTADO SOBRE CAMINHÃO (NAO INCLUI O CAMINHAO) - CUSTO HORARIO PRODUTIVO DIURNO                                     </v>
          </cell>
          <cell r="E16064" t="str">
            <v xml:space="preserve">CHP   </v>
          </cell>
          <cell r="F16064">
            <v>1.67E-3</v>
          </cell>
          <cell r="G16064">
            <v>126</v>
          </cell>
          <cell r="H16064">
            <v>0.21</v>
          </cell>
        </row>
        <row r="16065">
          <cell r="B16065" t="str">
            <v>A</v>
          </cell>
          <cell r="C16065" t="str">
            <v>5884</v>
          </cell>
          <cell r="D16065" t="str">
            <v xml:space="preserve">EQUIPAMENTO PARA LAMA ASFALTICA COM SILO DE AGREGADO 6M3, DOSADOR DE CIMENTO, A SER MONTADO SOBRE CAMINHÃO (NAO INCLUI O CAMINHAO) - CUSTO HORARIO IMPRODUTIVO DIURNO                                   </v>
          </cell>
          <cell r="E16065" t="str">
            <v xml:space="preserve">CHI   </v>
          </cell>
          <cell r="F16065">
            <v>1.67E-3</v>
          </cell>
          <cell r="G16065">
            <v>54.66</v>
          </cell>
          <cell r="H16065">
            <v>0.09</v>
          </cell>
        </row>
        <row r="16066">
          <cell r="B16066" t="str">
            <v>A</v>
          </cell>
          <cell r="C16066" t="str">
            <v>5961</v>
          </cell>
          <cell r="D16066" t="str">
            <v xml:space="preserve">CAMINHAO BASCULANTE, 162HP, 6M3 - 12T (VU=5ANOS) - CHI DIURNO                                                                                                                                           </v>
          </cell>
          <cell r="E16066" t="str">
            <v xml:space="preserve">CHI   </v>
          </cell>
          <cell r="F16066">
            <v>1.67E-3</v>
          </cell>
          <cell r="G16066">
            <v>30.41</v>
          </cell>
          <cell r="H16066">
            <v>0.05</v>
          </cell>
        </row>
        <row r="16067">
          <cell r="B16067" t="str">
            <v>A</v>
          </cell>
          <cell r="C16067" t="str">
            <v>5965</v>
          </cell>
          <cell r="D16067" t="str">
            <v xml:space="preserve">TANQUE ESTACIONARIO TAA -MACARICO CAP 20 0- CHI DIURNO                                                                                                                                                  </v>
          </cell>
          <cell r="E16067" t="str">
            <v xml:space="preserve">CHI   </v>
          </cell>
          <cell r="F16067">
            <v>1.67E-3</v>
          </cell>
          <cell r="G16067">
            <v>6.6</v>
          </cell>
          <cell r="H16067">
            <v>0.01</v>
          </cell>
        </row>
        <row r="16068">
          <cell r="B16068" t="str">
            <v>A</v>
          </cell>
          <cell r="C16068" t="str">
            <v>6259</v>
          </cell>
          <cell r="D16068" t="str">
            <v xml:space="preserve">CAMINHAO PIPA 6000L TOCO, 162CV - 7,5T (VU=6ANOS) (INCLUI TANQUE DE ACO PARA TRANSPORTE DE AGUA) - CUSTO HORARIO PRODUTIVO DIURNO                                                                       </v>
          </cell>
          <cell r="E16068" t="str">
            <v xml:space="preserve">CHP   </v>
          </cell>
          <cell r="F16068">
            <v>6.7000000000000002E-4</v>
          </cell>
          <cell r="G16068">
            <v>68.38</v>
          </cell>
          <cell r="H16068">
            <v>0.05</v>
          </cell>
        </row>
        <row r="16069">
          <cell r="B16069" t="str">
            <v>A</v>
          </cell>
          <cell r="C16069" t="str">
            <v>6260</v>
          </cell>
          <cell r="D16069" t="str">
            <v xml:space="preserve">CAMINHAO PIPA 6000L TOCO, 162CV - 7,5T (VU=6ANOS) (INCLUI TANQUE DE ACO PARA TRANSPORTE DE AGUA) - CUSTO HORARIO IMPRODUTIVO DIURNO                                                                     </v>
          </cell>
          <cell r="E16069" t="str">
            <v xml:space="preserve">CHI   </v>
          </cell>
          <cell r="F16069">
            <v>2.6700000000000001E-3</v>
          </cell>
          <cell r="G16069">
            <v>25.740000000000002</v>
          </cell>
          <cell r="H16069">
            <v>7.0000000000000007E-2</v>
          </cell>
        </row>
        <row r="16070">
          <cell r="B16070" t="str">
            <v>A</v>
          </cell>
          <cell r="C16070" t="str">
            <v>7018</v>
          </cell>
          <cell r="D16070" t="str">
            <v xml:space="preserve">DISTRIBUIDOR DE BETUME 6SOB PRESSAO MONTADO SOBRE CHASSIS DECAMINHAO - CHP                                                                                                                              </v>
          </cell>
          <cell r="E16070" t="str">
            <v xml:space="preserve">H     </v>
          </cell>
          <cell r="F16070">
            <v>6.7000000000000002E-4</v>
          </cell>
          <cell r="G16070">
            <v>159.91</v>
          </cell>
          <cell r="H16070">
            <v>0.11</v>
          </cell>
        </row>
        <row r="16071">
          <cell r="D16071" t="str">
            <v>Custo Direto Total</v>
          </cell>
          <cell r="H16071">
            <v>4.41</v>
          </cell>
        </row>
        <row r="16072">
          <cell r="D16072" t="str">
            <v>Taxa de BDI %</v>
          </cell>
          <cell r="F16072">
            <v>1E-8</v>
          </cell>
          <cell r="H16072">
            <v>0</v>
          </cell>
        </row>
        <row r="16073">
          <cell r="D16073" t="str">
            <v>Total da Composição</v>
          </cell>
          <cell r="H16073">
            <v>4.41</v>
          </cell>
        </row>
        <row r="16074">
          <cell r="A16074" t="str">
            <v>72955</v>
          </cell>
          <cell r="B16074" t="str">
            <v>LAMA ASFALTICA GROSSA COM EMULSAO RL-1C</v>
          </cell>
          <cell r="E16074" t="str">
            <v xml:space="preserve">M2    </v>
          </cell>
          <cell r="F16074" t="str">
            <v>Coeficiente</v>
          </cell>
          <cell r="G16074" t="str">
            <v>Preço Unit.</v>
          </cell>
          <cell r="H16074" t="str">
            <v>Preço Total</v>
          </cell>
          <cell r="I16074">
            <v>9.7600000000000016</v>
          </cell>
        </row>
        <row r="16075">
          <cell r="B16075">
            <v>1</v>
          </cell>
          <cell r="C16075" t="str">
            <v>6115</v>
          </cell>
          <cell r="D16075" t="str">
            <v>AJUDANTE</v>
          </cell>
          <cell r="E16075" t="str">
            <v>H</v>
          </cell>
          <cell r="F16075">
            <v>0.1</v>
          </cell>
          <cell r="G16075">
            <v>6.93</v>
          </cell>
          <cell r="H16075">
            <v>0.69</v>
          </cell>
        </row>
        <row r="16076">
          <cell r="B16076">
            <v>2</v>
          </cell>
          <cell r="C16076" t="str">
            <v>370</v>
          </cell>
          <cell r="D16076" t="str">
            <v>AREIA MEDIA - POSTO JAZIDA / FORNECEDOR (SEM FRETE)</v>
          </cell>
          <cell r="E16076" t="str">
            <v>M3</v>
          </cell>
          <cell r="F16076">
            <v>7.4999999999999997E-3</v>
          </cell>
          <cell r="G16076">
            <v>45</v>
          </cell>
          <cell r="H16076">
            <v>0.34</v>
          </cell>
        </row>
        <row r="16077">
          <cell r="B16077">
            <v>2</v>
          </cell>
          <cell r="C16077" t="str">
            <v>506</v>
          </cell>
          <cell r="D16077" t="str">
            <v>EMULSAO ASFALTICA CATIONICA RL P/ USO EM PAVIMENTACAO ASFALTICA</v>
          </cell>
          <cell r="E16077" t="str">
            <v>T</v>
          </cell>
          <cell r="F16077">
            <v>3.7799999999999999E-3</v>
          </cell>
          <cell r="G16077">
            <v>1867.24</v>
          </cell>
          <cell r="H16077">
            <v>7.06</v>
          </cell>
        </row>
        <row r="16078">
          <cell r="B16078">
            <v>2</v>
          </cell>
          <cell r="C16078" t="str">
            <v>4720</v>
          </cell>
          <cell r="D16078" t="str">
            <v>PEDRA BRITADA N. 0 PEDRISCO OU CASCALHINHO - POSTO PEDREIRA / FORNECEDOR (SEM FRETE)</v>
          </cell>
          <cell r="E16078" t="str">
            <v>M3</v>
          </cell>
          <cell r="F16078">
            <v>3.8E-3</v>
          </cell>
          <cell r="G16078">
            <v>51.45</v>
          </cell>
          <cell r="H16078">
            <v>0.2</v>
          </cell>
        </row>
        <row r="16079">
          <cell r="B16079">
            <v>2</v>
          </cell>
          <cell r="C16079" t="str">
            <v>21143</v>
          </cell>
          <cell r="D16079" t="str">
            <v>FILLER (MAT DE ENCHIMENTO P/ MISTURAS BETUMINOSAS CONF EM-024/94 PASSANDO 100% PEN.40, 95% PEN.80 E 65% PEN.200) - POSTO PEDREIRA / FORNECEDOR (SEM FRETE)</v>
          </cell>
          <cell r="E16079" t="str">
            <v>T</v>
          </cell>
          <cell r="F16079">
            <v>3.16E-3</v>
          </cell>
          <cell r="G16079">
            <v>42.44</v>
          </cell>
          <cell r="H16079">
            <v>0.13</v>
          </cell>
        </row>
        <row r="16080">
          <cell r="B16080" t="str">
            <v>A</v>
          </cell>
          <cell r="C16080" t="str">
            <v>5687</v>
          </cell>
          <cell r="D16080" t="str">
            <v xml:space="preserve">PA CARREGADEIRA SOBRE RODAS, POTENCIA 105HP, CAPACIDADE DA CACAMBA 1,4A 1,7M3 - CUSTO HORARIO PRODUTIVO DIURNO                                                                                          </v>
          </cell>
          <cell r="E16080" t="str">
            <v xml:space="preserve">CHP   </v>
          </cell>
          <cell r="F16080">
            <v>5.0000000000000001E-4</v>
          </cell>
          <cell r="G16080">
            <v>134.67000000000002</v>
          </cell>
          <cell r="H16080">
            <v>7.0000000000000007E-2</v>
          </cell>
        </row>
        <row r="16081">
          <cell r="B16081" t="str">
            <v>A</v>
          </cell>
          <cell r="C16081" t="str">
            <v>5688</v>
          </cell>
          <cell r="D16081" t="str">
            <v xml:space="preserve">PA CARREGADEIRA SOBRE RODAS, POTENCIA 105HP, CAPACIDADE DA CACAMBA 1,4A 1,7M3 - CUSTO HORARIO IMPRODUTIVO DIURNO                                                                                        </v>
          </cell>
          <cell r="E16081" t="str">
            <v xml:space="preserve">CHI   </v>
          </cell>
          <cell r="F16081">
            <v>4.4999999999999997E-3</v>
          </cell>
          <cell r="G16081">
            <v>55.5</v>
          </cell>
          <cell r="H16081">
            <v>0.25</v>
          </cell>
        </row>
        <row r="16082">
          <cell r="B16082" t="str">
            <v>A</v>
          </cell>
          <cell r="C16082" t="str">
            <v>5882</v>
          </cell>
          <cell r="D16082" t="str">
            <v xml:space="preserve">EQUIPAMENTO PARA LAMA ASFALTICA COM SILO DE AGREGADO 6M3, DOSADOR DE CIMENTO, A SER MONTADO SOBRE CAMINHÃO (NAO INCLUI O CAMINHAO) - CUSTO HORARIO PRODUTIVO DIURNO                                     </v>
          </cell>
          <cell r="E16082" t="str">
            <v xml:space="preserve">CHP   </v>
          </cell>
          <cell r="F16082">
            <v>2.5000000000000001E-3</v>
          </cell>
          <cell r="G16082">
            <v>126</v>
          </cell>
          <cell r="H16082">
            <v>0.32</v>
          </cell>
        </row>
        <row r="16083">
          <cell r="B16083" t="str">
            <v>A</v>
          </cell>
          <cell r="C16083" t="str">
            <v>5884</v>
          </cell>
          <cell r="D16083" t="str">
            <v xml:space="preserve">EQUIPAMENTO PARA LAMA ASFALTICA COM SILO DE AGREGADO 6M3, DOSADOR DE CIMENTO, A SER MONTADO SOBRE CAMINHÃO (NAO INCLUI O CAMINHAO) - CUSTO HORARIO IMPRODUTIVO DIURNO                                   </v>
          </cell>
          <cell r="E16083" t="str">
            <v xml:space="preserve">CHI   </v>
          </cell>
          <cell r="F16083">
            <v>2.5000000000000001E-3</v>
          </cell>
          <cell r="G16083">
            <v>54.66</v>
          </cell>
          <cell r="H16083">
            <v>0.14000000000000001</v>
          </cell>
        </row>
        <row r="16084">
          <cell r="B16084" t="str">
            <v>A</v>
          </cell>
          <cell r="C16084" t="str">
            <v>5961</v>
          </cell>
          <cell r="D16084" t="str">
            <v xml:space="preserve">CAMINHAO BASCULANTE, 162HP, 6M3 - 12T (VU=5ANOS) - CHI DIURNO                                                                                                                                           </v>
          </cell>
          <cell r="E16084" t="str">
            <v xml:space="preserve">CHI   </v>
          </cell>
          <cell r="F16084">
            <v>2.5000000000000001E-3</v>
          </cell>
          <cell r="G16084">
            <v>30.41</v>
          </cell>
          <cell r="H16084">
            <v>0.08</v>
          </cell>
        </row>
        <row r="16085">
          <cell r="B16085" t="str">
            <v>A</v>
          </cell>
          <cell r="C16085" t="str">
            <v>5965</v>
          </cell>
          <cell r="D16085" t="str">
            <v xml:space="preserve">TANQUE ESTACIONARIO TAA -MACARICO CAP 20 0- CHI DIURNO                                                                                                                                                  </v>
          </cell>
          <cell r="E16085" t="str">
            <v xml:space="preserve">CHI   </v>
          </cell>
          <cell r="F16085">
            <v>2.5000000000000001E-3</v>
          </cell>
          <cell r="G16085">
            <v>6.6</v>
          </cell>
          <cell r="H16085">
            <v>0.02</v>
          </cell>
        </row>
        <row r="16086">
          <cell r="B16086" t="str">
            <v>A</v>
          </cell>
          <cell r="C16086" t="str">
            <v>6259</v>
          </cell>
          <cell r="D16086" t="str">
            <v xml:space="preserve">CAMINHAO PIPA 6000L TOCO, 162CV - 7,5T (VU=6ANOS) (INCLUI TANQUE DE ACO PARA TRANSPORTE DE AGUA) - CUSTO HORARIO PRODUTIVO DIURNO                                                                       </v>
          </cell>
          <cell r="E16086" t="str">
            <v xml:space="preserve">CHP   </v>
          </cell>
          <cell r="F16086">
            <v>1E-3</v>
          </cell>
          <cell r="G16086">
            <v>68.38</v>
          </cell>
          <cell r="H16086">
            <v>7.0000000000000007E-2</v>
          </cell>
        </row>
        <row r="16087">
          <cell r="B16087" t="str">
            <v>A</v>
          </cell>
          <cell r="C16087" t="str">
            <v>6260</v>
          </cell>
          <cell r="D16087" t="str">
            <v xml:space="preserve">CAMINHAO PIPA 6000L TOCO, 162CV - 7,5T (VU=6ANOS) (INCLUI TANQUE DE ACO PARA TRANSPORTE DE AGUA) - CUSTO HORARIO IMPRODUTIVO DIURNO                                                                     </v>
          </cell>
          <cell r="E16087" t="str">
            <v xml:space="preserve">CHI   </v>
          </cell>
          <cell r="F16087">
            <v>4.0000000000000001E-3</v>
          </cell>
          <cell r="G16087">
            <v>25.740000000000002</v>
          </cell>
          <cell r="H16087">
            <v>0.1</v>
          </cell>
        </row>
        <row r="16088">
          <cell r="B16088" t="str">
            <v>A</v>
          </cell>
          <cell r="C16088" t="str">
            <v>7018</v>
          </cell>
          <cell r="D16088" t="str">
            <v xml:space="preserve">DISTRIBUIDOR DE BETUME 6SOB PRESSAO MONTADO SOBRE CHASSIS DECAMINHAO - CHP                                                                                                                              </v>
          </cell>
          <cell r="E16088" t="str">
            <v xml:space="preserve">H     </v>
          </cell>
          <cell r="F16088">
            <v>1E-3</v>
          </cell>
          <cell r="G16088">
            <v>159.91</v>
          </cell>
          <cell r="H16088">
            <v>0.16</v>
          </cell>
        </row>
        <row r="16089">
          <cell r="B16089" t="str">
            <v>A</v>
          </cell>
          <cell r="C16089" t="str">
            <v>7023</v>
          </cell>
          <cell r="D16089" t="str">
            <v xml:space="preserve">DISTRIBUIDOR DE BETUME 6SOB PRESSAO MONTADO SOBRE CHASSIS DECAMINHÃO - CHI                                                                                                                              </v>
          </cell>
          <cell r="E16089" t="str">
            <v xml:space="preserve">CHI   </v>
          </cell>
          <cell r="F16089">
            <v>4.0000000000000001E-3</v>
          </cell>
          <cell r="G16089">
            <v>32.049999999999997</v>
          </cell>
          <cell r="H16089">
            <v>0.13</v>
          </cell>
        </row>
        <row r="16090">
          <cell r="D16090" t="str">
            <v>Custo Direto Total</v>
          </cell>
          <cell r="H16090">
            <v>9.7600000000000016</v>
          </cell>
        </row>
        <row r="16091">
          <cell r="D16091" t="str">
            <v>Taxa de BDI %</v>
          </cell>
          <cell r="F16091">
            <v>1E-8</v>
          </cell>
          <cell r="H16091">
            <v>0</v>
          </cell>
        </row>
        <row r="16092">
          <cell r="D16092" t="str">
            <v>Total da Composição</v>
          </cell>
          <cell r="H16092">
            <v>9.7600000000000016</v>
          </cell>
        </row>
        <row r="16093">
          <cell r="A16093" t="str">
            <v>72956</v>
          </cell>
          <cell r="B16093" t="str">
            <v>TRATAMENTO SUPERFICIAL SIMPLES - TSS, COM EMULSAO RR-2C</v>
          </cell>
          <cell r="E16093" t="str">
            <v xml:space="preserve">M2    </v>
          </cell>
          <cell r="F16093" t="str">
            <v>Coeficiente</v>
          </cell>
          <cell r="G16093" t="str">
            <v>Preço Unit.</v>
          </cell>
          <cell r="H16093" t="str">
            <v>Preço Total</v>
          </cell>
          <cell r="I16093">
            <v>5.16</v>
          </cell>
        </row>
        <row r="16094">
          <cell r="B16094">
            <v>1</v>
          </cell>
          <cell r="C16094" t="str">
            <v>6115</v>
          </cell>
          <cell r="D16094" t="str">
            <v>AJUDANTE</v>
          </cell>
          <cell r="E16094" t="str">
            <v>H</v>
          </cell>
          <cell r="F16094">
            <v>3.8460000000000001E-2</v>
          </cell>
          <cell r="G16094">
            <v>6.93</v>
          </cell>
          <cell r="H16094">
            <v>0.27</v>
          </cell>
        </row>
        <row r="16095">
          <cell r="B16095">
            <v>2</v>
          </cell>
          <cell r="C16095" t="str">
            <v>505</v>
          </cell>
          <cell r="D16095" t="str">
            <v>EMULSAO ASFALTICA CATIONICA RR-2C P/ USO EM PAVIMENTACAO ASFALTICA</v>
          </cell>
          <cell r="E16095" t="str">
            <v>KG</v>
          </cell>
          <cell r="F16095">
            <v>1.2</v>
          </cell>
          <cell r="G16095">
            <v>1.39</v>
          </cell>
          <cell r="H16095">
            <v>1.67</v>
          </cell>
        </row>
        <row r="16096">
          <cell r="B16096">
            <v>2</v>
          </cell>
          <cell r="C16096" t="str">
            <v>4718</v>
          </cell>
          <cell r="D16096" t="str">
            <v>PEDRA BRITADA N. 2 OU 25 MM - POSTO PEDREIRA / FORNECEDOR (SEM FRETE)</v>
          </cell>
          <cell r="E16096" t="str">
            <v>M3</v>
          </cell>
          <cell r="F16096">
            <v>5.7000000000000002E-3</v>
          </cell>
          <cell r="G16096">
            <v>50</v>
          </cell>
          <cell r="H16096">
            <v>0.28999999999999998</v>
          </cell>
        </row>
        <row r="16097">
          <cell r="B16097" t="str">
            <v>A</v>
          </cell>
          <cell r="C16097" t="str">
            <v>6256</v>
          </cell>
          <cell r="D16097" t="str">
            <v xml:space="preserve">CAMINHAO BASCULANTE 204CV (VU=7ANOS/14.0- CHP DIURNO                                                                                                                                                    </v>
          </cell>
          <cell r="E16097" t="str">
            <v xml:space="preserve">CHP   </v>
          </cell>
          <cell r="F16097">
            <v>5.4900000000000001E-3</v>
          </cell>
          <cell r="G16097">
            <v>131.83000000000001</v>
          </cell>
          <cell r="H16097">
            <v>0.72</v>
          </cell>
        </row>
        <row r="16098">
          <cell r="B16098" t="str">
            <v>A</v>
          </cell>
          <cell r="C16098" t="str">
            <v>6879</v>
          </cell>
          <cell r="D16098" t="str">
            <v xml:space="preserve">ROLO COMPACTADOR DE PNEUS ESTATICO, PRESSAO VARIAVEL, POTENCIA 111HP -PESO OPERACIONAL SEM/COM LASTRO 9,5/22,4T. - CHP                                                                                  </v>
          </cell>
          <cell r="E16098" t="str">
            <v xml:space="preserve">CHP   </v>
          </cell>
          <cell r="F16098">
            <v>3.3E-3</v>
          </cell>
          <cell r="G16098">
            <v>136.07999999999998</v>
          </cell>
          <cell r="H16098">
            <v>0.45</v>
          </cell>
        </row>
        <row r="16099">
          <cell r="B16099" t="str">
            <v>A</v>
          </cell>
          <cell r="C16099" t="str">
            <v>6880</v>
          </cell>
          <cell r="D16099" t="str">
            <v xml:space="preserve">ROLO COMPACTADOR DE PNEUS ESTATICO, PRESSAO VARIAVEL, POTENCIA 111HP -PESO OPERACIONAL SEM/COM LASTRO 9,5/22,4T - CHI                                                                                   </v>
          </cell>
          <cell r="E16099" t="str">
            <v xml:space="preserve">CHI   </v>
          </cell>
          <cell r="F16099">
            <v>2.2000000000000001E-3</v>
          </cell>
          <cell r="G16099">
            <v>69.45</v>
          </cell>
          <cell r="H16099">
            <v>0.15</v>
          </cell>
        </row>
        <row r="16100">
          <cell r="B16100" t="str">
            <v>A</v>
          </cell>
          <cell r="C16100" t="str">
            <v>7018</v>
          </cell>
          <cell r="D16100" t="str">
            <v xml:space="preserve">DISTRIBUIDOR DE BETUME 6SOB PRESSAO MONTADO SOBRE CHASSIS DECAMINHAO - CHP                                                                                                                              </v>
          </cell>
          <cell r="E16100" t="str">
            <v xml:space="preserve">H     </v>
          </cell>
          <cell r="F16100">
            <v>2.7499999999999998E-3</v>
          </cell>
          <cell r="G16100">
            <v>159.91</v>
          </cell>
          <cell r="H16100">
            <v>0.44</v>
          </cell>
        </row>
        <row r="16101">
          <cell r="B16101" t="str">
            <v>A</v>
          </cell>
          <cell r="C16101" t="str">
            <v>7021</v>
          </cell>
          <cell r="D16101" t="str">
            <v xml:space="preserve">DISTRIBUIDOR DE BETUME 6SOB PRESSAO MONTADO SOBRE CHASSIS DECAMINHAO - MANUTENCAO                                                                                                                       </v>
          </cell>
          <cell r="E16101" t="str">
            <v xml:space="preserve">H     </v>
          </cell>
          <cell r="F16101">
            <v>2.7499999999999998E-3</v>
          </cell>
          <cell r="G16101">
            <v>19.23</v>
          </cell>
          <cell r="H16101">
            <v>0.05</v>
          </cell>
        </row>
        <row r="16102">
          <cell r="B16102" t="str">
            <v>A</v>
          </cell>
          <cell r="C16102" t="str">
            <v>73408</v>
          </cell>
          <cell r="D16102" t="str">
            <v xml:space="preserve">DISTRIBUIDOR DE AGREGADOS AUTOPROPELIDO, CAP 3 M3, A DIESEL, 6 CC, 140CV                                                                                                                                </v>
          </cell>
          <cell r="E16102" t="str">
            <v xml:space="preserve">CHP   </v>
          </cell>
          <cell r="F16102">
            <v>5.4900000000000001E-3</v>
          </cell>
          <cell r="G16102">
            <v>204.89000000000001</v>
          </cell>
          <cell r="H16102">
            <v>1.1200000000000001</v>
          </cell>
        </row>
        <row r="16103">
          <cell r="D16103" t="str">
            <v>Custo Direto Total</v>
          </cell>
          <cell r="H16103">
            <v>5.16</v>
          </cell>
        </row>
        <row r="16104">
          <cell r="D16104" t="str">
            <v>Taxa de BDI %</v>
          </cell>
          <cell r="F16104">
            <v>1E-8</v>
          </cell>
          <cell r="H16104">
            <v>0</v>
          </cell>
        </row>
        <row r="16105">
          <cell r="D16105" t="str">
            <v>Total da Composição</v>
          </cell>
          <cell r="H16105">
            <v>5.16</v>
          </cell>
        </row>
        <row r="16106">
          <cell r="A16106" t="str">
            <v>72958</v>
          </cell>
          <cell r="B16106" t="str">
            <v>TRATAMENTO SUPERFICIAL DUPLO - TSD, COM EMULSAO RR-2C</v>
          </cell>
          <cell r="E16106" t="str">
            <v xml:space="preserve">M2    </v>
          </cell>
          <cell r="F16106" t="str">
            <v>Coeficiente</v>
          </cell>
          <cell r="G16106" t="str">
            <v>Preço Unit.</v>
          </cell>
          <cell r="H16106" t="str">
            <v>Preço Total</v>
          </cell>
          <cell r="I16106">
            <v>8.4400000000000013</v>
          </cell>
        </row>
        <row r="16107">
          <cell r="B16107">
            <v>1</v>
          </cell>
          <cell r="C16107" t="str">
            <v>6115</v>
          </cell>
          <cell r="D16107" t="str">
            <v>AJUDANTE</v>
          </cell>
          <cell r="E16107" t="str">
            <v>H</v>
          </cell>
          <cell r="F16107">
            <v>5.3850000000000002E-2</v>
          </cell>
          <cell r="G16107">
            <v>6.93</v>
          </cell>
          <cell r="H16107">
            <v>0.37</v>
          </cell>
        </row>
        <row r="16108">
          <cell r="B16108">
            <v>2</v>
          </cell>
          <cell r="C16108" t="str">
            <v>505</v>
          </cell>
          <cell r="D16108" t="str">
            <v>EMULSAO ASFALTICA CATIONICA RR-2C P/ USO EM PAVIMENTACAO ASFALTICA</v>
          </cell>
          <cell r="E16108" t="str">
            <v>KG</v>
          </cell>
          <cell r="F16108">
            <v>2.2999999999999998</v>
          </cell>
          <cell r="G16108">
            <v>1.39</v>
          </cell>
          <cell r="H16108">
            <v>3.2</v>
          </cell>
        </row>
        <row r="16109">
          <cell r="B16109">
            <v>2</v>
          </cell>
          <cell r="C16109" t="str">
            <v>4718</v>
          </cell>
          <cell r="D16109" t="str">
            <v>PEDRA BRITADA N. 2 OU 25 MM - POSTO PEDREIRA / FORNECEDOR (SEM FRETE)</v>
          </cell>
          <cell r="E16109" t="str">
            <v>M3</v>
          </cell>
          <cell r="F16109">
            <v>1.4999999999999999E-2</v>
          </cell>
          <cell r="G16109">
            <v>50</v>
          </cell>
          <cell r="H16109">
            <v>0.75</v>
          </cell>
        </row>
        <row r="16110">
          <cell r="B16110" t="str">
            <v>A</v>
          </cell>
          <cell r="C16110" t="str">
            <v>6256</v>
          </cell>
          <cell r="D16110" t="str">
            <v xml:space="preserve">CAMINHAO BASCULANTE 204CV (VU=7ANOS/14.0- CHP DIURNO                                                                                                                                                    </v>
          </cell>
          <cell r="E16110" t="str">
            <v xml:space="preserve">CHP   </v>
          </cell>
          <cell r="F16110">
            <v>7.6899999999999998E-3</v>
          </cell>
          <cell r="G16110">
            <v>131.83000000000001</v>
          </cell>
          <cell r="H16110">
            <v>1.01</v>
          </cell>
        </row>
        <row r="16111">
          <cell r="B16111" t="str">
            <v>A</v>
          </cell>
          <cell r="C16111" t="str">
            <v>6879</v>
          </cell>
          <cell r="D16111" t="str">
            <v xml:space="preserve">ROLO COMPACTADOR DE PNEUS ESTATICO, PRESSAO VARIAVEL, POTENCIA 111HP -PESO OPERACIONAL SEM/COM LASTRO 9,5/22,4T. - CHP                                                                                  </v>
          </cell>
          <cell r="E16111" t="str">
            <v xml:space="preserve">CHP   </v>
          </cell>
          <cell r="F16111">
            <v>4.62E-3</v>
          </cell>
          <cell r="G16111">
            <v>136.07999999999998</v>
          </cell>
          <cell r="H16111">
            <v>0.63</v>
          </cell>
        </row>
        <row r="16112">
          <cell r="B16112" t="str">
            <v>A</v>
          </cell>
          <cell r="C16112" t="str">
            <v>6880</v>
          </cell>
          <cell r="D16112" t="str">
            <v xml:space="preserve">ROLO COMPACTADOR DE PNEUS ESTATICO, PRESSAO VARIAVEL, POTENCIA 111HP -PESO OPERACIONAL SEM/COM LASTRO 9,5/22,4T - CHI                                                                                   </v>
          </cell>
          <cell r="E16112" t="str">
            <v xml:space="preserve">CHI   </v>
          </cell>
          <cell r="F16112">
            <v>3.0799999999999998E-3</v>
          </cell>
          <cell r="G16112">
            <v>69.45</v>
          </cell>
          <cell r="H16112">
            <v>0.21</v>
          </cell>
        </row>
        <row r="16113">
          <cell r="B16113" t="str">
            <v>A</v>
          </cell>
          <cell r="C16113" t="str">
            <v>7018</v>
          </cell>
          <cell r="D16113" t="str">
            <v xml:space="preserve">DISTRIBUIDOR DE BETUME 6SOB PRESSAO MONTADO SOBRE CHASSIS DECAMINHAO - CHP                                                                                                                              </v>
          </cell>
          <cell r="E16113" t="str">
            <v xml:space="preserve">H     </v>
          </cell>
          <cell r="F16113">
            <v>3.8500000000000001E-3</v>
          </cell>
          <cell r="G16113">
            <v>159.91</v>
          </cell>
          <cell r="H16113">
            <v>0.62</v>
          </cell>
        </row>
        <row r="16114">
          <cell r="B16114" t="str">
            <v>A</v>
          </cell>
          <cell r="C16114" t="str">
            <v>7021</v>
          </cell>
          <cell r="D16114" t="str">
            <v xml:space="preserve">DISTRIBUIDOR DE BETUME 6SOB PRESSAO MONTADO SOBRE CHASSIS DECAMINHAO - MANUTENCAO                                                                                                                       </v>
          </cell>
          <cell r="E16114" t="str">
            <v xml:space="preserve">H     </v>
          </cell>
          <cell r="F16114">
            <v>3.8500000000000001E-3</v>
          </cell>
          <cell r="G16114">
            <v>19.23</v>
          </cell>
          <cell r="H16114">
            <v>7.0000000000000007E-2</v>
          </cell>
        </row>
        <row r="16115">
          <cell r="B16115" t="str">
            <v>A</v>
          </cell>
          <cell r="C16115" t="str">
            <v>73408</v>
          </cell>
          <cell r="D16115" t="str">
            <v xml:space="preserve">DISTRIBUIDOR DE AGREGADOS AUTOPROPELIDO, CAP 3 M3, A DIESEL, 6 CC, 140CV                                                                                                                                </v>
          </cell>
          <cell r="E16115" t="str">
            <v xml:space="preserve">CHP   </v>
          </cell>
          <cell r="F16115">
            <v>7.6899999999999998E-3</v>
          </cell>
          <cell r="G16115">
            <v>204.89000000000001</v>
          </cell>
          <cell r="H16115">
            <v>1.58</v>
          </cell>
        </row>
        <row r="16116">
          <cell r="D16116" t="str">
            <v>Custo Direto Total</v>
          </cell>
          <cell r="H16116">
            <v>8.4400000000000013</v>
          </cell>
        </row>
        <row r="16117">
          <cell r="D16117" t="str">
            <v>Taxa de BDI %</v>
          </cell>
          <cell r="F16117">
            <v>1E-8</v>
          </cell>
          <cell r="H16117">
            <v>0</v>
          </cell>
        </row>
        <row r="16118">
          <cell r="D16118" t="str">
            <v>Total da Composição</v>
          </cell>
          <cell r="H16118">
            <v>8.4400000000000013</v>
          </cell>
        </row>
        <row r="16119">
          <cell r="A16119" t="str">
            <v>72960</v>
          </cell>
          <cell r="B16119" t="str">
            <v>TRATAMENTO SUPERFICIAL TRIPLO - TST, COM EMULSAO RR-2C, INCLUSIVE CAPASELANTE</v>
          </cell>
          <cell r="E16119" t="str">
            <v xml:space="preserve">M2    </v>
          </cell>
          <cell r="F16119" t="str">
            <v>Coeficiente</v>
          </cell>
          <cell r="G16119" t="str">
            <v>Preço Unit.</v>
          </cell>
          <cell r="H16119" t="str">
            <v>Preço Total</v>
          </cell>
          <cell r="I16119">
            <v>11.7</v>
          </cell>
        </row>
        <row r="16120">
          <cell r="B16120">
            <v>1</v>
          </cell>
          <cell r="C16120" t="str">
            <v>6115</v>
          </cell>
          <cell r="D16120" t="str">
            <v>AJUDANTE</v>
          </cell>
          <cell r="E16120" t="str">
            <v>H</v>
          </cell>
          <cell r="F16120">
            <v>7.0000000000000007E-2</v>
          </cell>
          <cell r="G16120">
            <v>6.93</v>
          </cell>
          <cell r="H16120">
            <v>0.49</v>
          </cell>
        </row>
        <row r="16121">
          <cell r="B16121">
            <v>2</v>
          </cell>
          <cell r="C16121" t="str">
            <v>505</v>
          </cell>
          <cell r="D16121" t="str">
            <v>EMULSAO ASFALTICA CATIONICA RR-2C P/ USO EM PAVIMENTACAO ASFALTICA</v>
          </cell>
          <cell r="E16121" t="str">
            <v>KG</v>
          </cell>
          <cell r="F16121">
            <v>3.3</v>
          </cell>
          <cell r="G16121">
            <v>1.39</v>
          </cell>
          <cell r="H16121">
            <v>4.59</v>
          </cell>
        </row>
        <row r="16122">
          <cell r="B16122">
            <v>2</v>
          </cell>
          <cell r="C16122" t="str">
            <v>4718</v>
          </cell>
          <cell r="D16122" t="str">
            <v>PEDRA BRITADA N. 2 OU 25 MM - POSTO PEDREIRA / FORNECEDOR (SEM FRETE)</v>
          </cell>
          <cell r="E16122" t="str">
            <v>M3</v>
          </cell>
          <cell r="F16122">
            <v>2.5000000000000001E-2</v>
          </cell>
          <cell r="G16122">
            <v>50</v>
          </cell>
          <cell r="H16122">
            <v>1.25</v>
          </cell>
        </row>
        <row r="16123">
          <cell r="B16123" t="str">
            <v>A</v>
          </cell>
          <cell r="C16123" t="str">
            <v>6256</v>
          </cell>
          <cell r="D16123" t="str">
            <v xml:space="preserve">CAMINHAO BASCULANTE 204CV (VU=7ANOS/14.0- CHP DIURNO                                                                                                                                                    </v>
          </cell>
          <cell r="E16123" t="str">
            <v xml:space="preserve">CHP   </v>
          </cell>
          <cell r="F16123">
            <v>0.01</v>
          </cell>
          <cell r="G16123">
            <v>131.83000000000001</v>
          </cell>
          <cell r="H16123">
            <v>1.32</v>
          </cell>
        </row>
        <row r="16124">
          <cell r="B16124" t="str">
            <v>A</v>
          </cell>
          <cell r="C16124" t="str">
            <v>6879</v>
          </cell>
          <cell r="D16124" t="str">
            <v xml:space="preserve">ROLO COMPACTADOR DE PNEUS ESTATICO, PRESSAO VARIAVEL, POTENCIA 111HP -PESO OPERACIONAL SEM/COM LASTRO 9,5/22,4T. - CHP                                                                                  </v>
          </cell>
          <cell r="E16124" t="str">
            <v xml:space="preserve">CHP   </v>
          </cell>
          <cell r="F16124">
            <v>6.0000000000000001E-3</v>
          </cell>
          <cell r="G16124">
            <v>136.07999999999998</v>
          </cell>
          <cell r="H16124">
            <v>0.82</v>
          </cell>
        </row>
        <row r="16125">
          <cell r="B16125" t="str">
            <v>A</v>
          </cell>
          <cell r="C16125" t="str">
            <v>6880</v>
          </cell>
          <cell r="D16125" t="str">
            <v xml:space="preserve">ROLO COMPACTADOR DE PNEUS ESTATICO, PRESSAO VARIAVEL, POTENCIA 111HP -PESO OPERACIONAL SEM/COM LASTRO 9,5/22,4T - CHI                                                                                   </v>
          </cell>
          <cell r="E16125" t="str">
            <v xml:space="preserve">CHI   </v>
          </cell>
          <cell r="F16125">
            <v>4.0000000000000001E-3</v>
          </cell>
          <cell r="G16125">
            <v>69.45</v>
          </cell>
          <cell r="H16125">
            <v>0.28000000000000003</v>
          </cell>
        </row>
        <row r="16126">
          <cell r="B16126" t="str">
            <v>A</v>
          </cell>
          <cell r="C16126" t="str">
            <v>7018</v>
          </cell>
          <cell r="D16126" t="str">
            <v xml:space="preserve">DISTRIBUIDOR DE BETUME 6SOB PRESSAO MONTADO SOBRE CHASSIS DECAMINHAO - CHP                                                                                                                              </v>
          </cell>
          <cell r="E16126" t="str">
            <v xml:space="preserve">H     </v>
          </cell>
          <cell r="F16126">
            <v>5.0000000000000001E-3</v>
          </cell>
          <cell r="G16126">
            <v>159.91</v>
          </cell>
          <cell r="H16126">
            <v>0.8</v>
          </cell>
        </row>
        <row r="16127">
          <cell r="B16127" t="str">
            <v>A</v>
          </cell>
          <cell r="C16127" t="str">
            <v>7021</v>
          </cell>
          <cell r="D16127" t="str">
            <v xml:space="preserve">DISTRIBUIDOR DE BETUME 6SOB PRESSAO MONTADO SOBRE CHASSIS DECAMINHAO - MANUTENCAO                                                                                                                       </v>
          </cell>
          <cell r="E16127" t="str">
            <v xml:space="preserve">H     </v>
          </cell>
          <cell r="F16127">
            <v>5.0000000000000001E-3</v>
          </cell>
          <cell r="G16127">
            <v>19.23</v>
          </cell>
          <cell r="H16127">
            <v>0.1</v>
          </cell>
        </row>
        <row r="16128">
          <cell r="B16128" t="str">
            <v>A</v>
          </cell>
          <cell r="C16128" t="str">
            <v>73408</v>
          </cell>
          <cell r="D16128" t="str">
            <v xml:space="preserve">DISTRIBUIDOR DE AGREGADOS AUTOPROPELIDO, CAP 3 M3, A DIESEL, 6 CC, 140CV                                                                                                                                </v>
          </cell>
          <cell r="E16128" t="str">
            <v xml:space="preserve">CHP   </v>
          </cell>
          <cell r="F16128">
            <v>0.01</v>
          </cell>
          <cell r="G16128">
            <v>204.89000000000001</v>
          </cell>
          <cell r="H16128">
            <v>2.0499999999999998</v>
          </cell>
        </row>
        <row r="16129">
          <cell r="D16129" t="str">
            <v>Custo Direto Total</v>
          </cell>
          <cell r="H16129">
            <v>11.7</v>
          </cell>
        </row>
        <row r="16130">
          <cell r="D16130" t="str">
            <v>Taxa de BDI %</v>
          </cell>
          <cell r="F16130">
            <v>1E-8</v>
          </cell>
          <cell r="H16130">
            <v>0</v>
          </cell>
        </row>
        <row r="16131">
          <cell r="D16131" t="str">
            <v>Total da Composição</v>
          </cell>
          <cell r="H16131">
            <v>11.7</v>
          </cell>
        </row>
        <row r="16132">
          <cell r="A16132" t="str">
            <v>72966</v>
          </cell>
          <cell r="B16132" t="str">
            <v>MEIO-FIO GRANITICO 150 X 15CM, SOBRE BASE DE CONCRETO SIMPLES E REJUNTADO COM ARGAMASSA TRACO 1:3 (CIMENTO E AREIA)</v>
          </cell>
          <cell r="E16132" t="str">
            <v xml:space="preserve">M     </v>
          </cell>
          <cell r="F16132" t="str">
            <v>Coeficiente</v>
          </cell>
          <cell r="G16132" t="str">
            <v>Preço Unit.</v>
          </cell>
          <cell r="H16132" t="str">
            <v>Preço Total</v>
          </cell>
          <cell r="I16132">
            <v>18.47</v>
          </cell>
        </row>
        <row r="16133">
          <cell r="B16133">
            <v>1</v>
          </cell>
          <cell r="C16133" t="str">
            <v>1214</v>
          </cell>
          <cell r="D16133" t="str">
            <v>CARPINTEIRO DE ESQUADRIA</v>
          </cell>
          <cell r="E16133" t="str">
            <v>H</v>
          </cell>
          <cell r="F16133">
            <v>4.7000000000000002E-3</v>
          </cell>
          <cell r="G16133">
            <v>9.68</v>
          </cell>
          <cell r="H16133">
            <v>0.05</v>
          </cell>
        </row>
        <row r="16134">
          <cell r="B16134">
            <v>1</v>
          </cell>
          <cell r="C16134" t="str">
            <v>4750</v>
          </cell>
          <cell r="D16134" t="str">
            <v>PEDREIRO</v>
          </cell>
          <cell r="E16134" t="str">
            <v>H</v>
          </cell>
          <cell r="F16134">
            <v>0.1847</v>
          </cell>
          <cell r="G16134">
            <v>9.68</v>
          </cell>
          <cell r="H16134">
            <v>1.79</v>
          </cell>
        </row>
        <row r="16135">
          <cell r="B16135">
            <v>1</v>
          </cell>
          <cell r="C16135" t="str">
            <v>6115</v>
          </cell>
          <cell r="D16135" t="str">
            <v>AJUDANTE</v>
          </cell>
          <cell r="E16135" t="str">
            <v>H</v>
          </cell>
          <cell r="F16135">
            <v>0.46710000000000002</v>
          </cell>
          <cell r="G16135">
            <v>6.93</v>
          </cell>
          <cell r="H16135">
            <v>3.24</v>
          </cell>
        </row>
        <row r="16136">
          <cell r="B16136">
            <v>2</v>
          </cell>
          <cell r="C16136" t="str">
            <v>367</v>
          </cell>
          <cell r="D16136" t="str">
            <v>AREIA GROSSA - POSTO JAZIDA / FORNECEDOR (SEM FRETE)</v>
          </cell>
          <cell r="E16136" t="str">
            <v>M3</v>
          </cell>
          <cell r="F16136">
            <v>7.6E-3</v>
          </cell>
          <cell r="G16136">
            <v>45</v>
          </cell>
          <cell r="H16136">
            <v>0.34</v>
          </cell>
        </row>
        <row r="16137">
          <cell r="B16137">
            <v>2</v>
          </cell>
          <cell r="C16137" t="str">
            <v>370</v>
          </cell>
          <cell r="D16137" t="str">
            <v>AREIA MEDIA - POSTO JAZIDA / FORNECEDOR (SEM FRETE)</v>
          </cell>
          <cell r="E16137" t="str">
            <v>M3</v>
          </cell>
          <cell r="F16137">
            <v>2.2000000000000001E-3</v>
          </cell>
          <cell r="G16137">
            <v>45</v>
          </cell>
          <cell r="H16137">
            <v>0.1</v>
          </cell>
        </row>
        <row r="16138">
          <cell r="B16138">
            <v>2</v>
          </cell>
          <cell r="C16138" t="str">
            <v>1379</v>
          </cell>
          <cell r="D16138" t="str">
            <v>CIMENTO PORTLAND COMUM CP I- 32</v>
          </cell>
          <cell r="E16138" t="str">
            <v>KG</v>
          </cell>
          <cell r="F16138">
            <v>5.1684000000000001</v>
          </cell>
          <cell r="G16138">
            <v>0.44</v>
          </cell>
          <cell r="H16138">
            <v>2.27</v>
          </cell>
        </row>
        <row r="16139">
          <cell r="B16139">
            <v>2</v>
          </cell>
          <cell r="C16139" t="str">
            <v>4392</v>
          </cell>
          <cell r="D16139" t="str">
            <v>MEIO-FIO OU GUIA GRANITICO OU BASALTICO</v>
          </cell>
          <cell r="E16139" t="str">
            <v>M</v>
          </cell>
          <cell r="F16139">
            <v>1.25</v>
          </cell>
          <cell r="G16139">
            <v>8.1199999999999992</v>
          </cell>
          <cell r="H16139">
            <v>10.15</v>
          </cell>
        </row>
        <row r="16140">
          <cell r="B16140">
            <v>2</v>
          </cell>
          <cell r="C16140" t="str">
            <v>4718</v>
          </cell>
          <cell r="D16140" t="str">
            <v>PEDRA BRITADA N. 2 OU 25 MM - POSTO PEDREIRA / FORNECEDOR (SEM FRETE)</v>
          </cell>
          <cell r="E16140" t="str">
            <v>M3</v>
          </cell>
          <cell r="F16140">
            <v>7.0000000000000001E-3</v>
          </cell>
          <cell r="G16140">
            <v>50</v>
          </cell>
          <cell r="H16140">
            <v>0.35</v>
          </cell>
        </row>
        <row r="16141">
          <cell r="B16141">
            <v>2</v>
          </cell>
          <cell r="C16141" t="str">
            <v>4721</v>
          </cell>
          <cell r="D16141" t="str">
            <v>PEDRA BRITADA N. 1 OU 19 MM - POSTO PEDREIRA / FORNECEDOR (SEM FRETE)</v>
          </cell>
          <cell r="E16141" t="str">
            <v>M3</v>
          </cell>
          <cell r="F16141">
            <v>3.3999999999999998E-3</v>
          </cell>
          <cell r="G16141">
            <v>51.77</v>
          </cell>
          <cell r="H16141">
            <v>0.18</v>
          </cell>
        </row>
        <row r="16142">
          <cell r="D16142" t="str">
            <v>Custo Direto Total</v>
          </cell>
          <cell r="H16142">
            <v>18.47</v>
          </cell>
        </row>
        <row r="16143">
          <cell r="D16143" t="str">
            <v>Taxa de BDI %</v>
          </cell>
          <cell r="F16143">
            <v>1E-8</v>
          </cell>
          <cell r="H16143">
            <v>0</v>
          </cell>
        </row>
        <row r="16144">
          <cell r="D16144" t="str">
            <v>Total da Composição</v>
          </cell>
          <cell r="H16144">
            <v>18.47</v>
          </cell>
        </row>
        <row r="16145">
          <cell r="A16145" t="str">
            <v>72967</v>
          </cell>
          <cell r="B16145" t="str">
            <v>MEIO-FIO DE CONCRETO PRE-MOLDADO 12 X 30 CM, SOBRE BASE DE CONCRETO SIMPLES E REJUNTADO COM ARGAMASSA TRACO 1:3 (CIMENTO E AREIA)</v>
          </cell>
          <cell r="E16145" t="str">
            <v xml:space="preserve">M     </v>
          </cell>
          <cell r="F16145" t="str">
            <v>Coeficiente</v>
          </cell>
          <cell r="G16145" t="str">
            <v>Preço Unit.</v>
          </cell>
          <cell r="H16145" t="str">
            <v>Preço Total</v>
          </cell>
          <cell r="I16145">
            <v>18.38</v>
          </cell>
        </row>
        <row r="16146">
          <cell r="B16146">
            <v>1</v>
          </cell>
          <cell r="C16146" t="str">
            <v>1214</v>
          </cell>
          <cell r="D16146" t="str">
            <v>CARPINTEIRO DE ESQUADRIA</v>
          </cell>
          <cell r="E16146" t="str">
            <v>H</v>
          </cell>
          <cell r="F16146">
            <v>2.5000000000000001E-3</v>
          </cell>
          <cell r="G16146">
            <v>9.68</v>
          </cell>
          <cell r="H16146">
            <v>0.02</v>
          </cell>
        </row>
        <row r="16147">
          <cell r="B16147">
            <v>1</v>
          </cell>
          <cell r="C16147" t="str">
            <v>4750</v>
          </cell>
          <cell r="D16147" t="str">
            <v>PEDREIRO</v>
          </cell>
          <cell r="E16147" t="str">
            <v>H</v>
          </cell>
          <cell r="F16147">
            <v>0.1825</v>
          </cell>
          <cell r="G16147">
            <v>9.68</v>
          </cell>
          <cell r="H16147">
            <v>1.77</v>
          </cell>
        </row>
        <row r="16148">
          <cell r="B16148">
            <v>1</v>
          </cell>
          <cell r="C16148" t="str">
            <v>6115</v>
          </cell>
          <cell r="D16148" t="str">
            <v>AJUDANTE</v>
          </cell>
          <cell r="E16148" t="str">
            <v>H</v>
          </cell>
          <cell r="F16148">
            <v>0.4173</v>
          </cell>
          <cell r="G16148">
            <v>6.93</v>
          </cell>
          <cell r="H16148">
            <v>2.89</v>
          </cell>
        </row>
        <row r="16149">
          <cell r="B16149">
            <v>2</v>
          </cell>
          <cell r="C16149" t="str">
            <v>367</v>
          </cell>
          <cell r="D16149" t="str">
            <v>AREIA GROSSA - POSTO JAZIDA / FORNECEDOR (SEM FRETE)</v>
          </cell>
          <cell r="E16149" t="str">
            <v>M3</v>
          </cell>
          <cell r="F16149">
            <v>4.1000000000000003E-3</v>
          </cell>
          <cell r="G16149">
            <v>45</v>
          </cell>
          <cell r="H16149">
            <v>0.18</v>
          </cell>
        </row>
        <row r="16150">
          <cell r="B16150">
            <v>2</v>
          </cell>
          <cell r="C16150" t="str">
            <v>370</v>
          </cell>
          <cell r="D16150" t="str">
            <v>AREIA MEDIA - POSTO JAZIDA / FORNECEDOR (SEM FRETE)</v>
          </cell>
          <cell r="E16150" t="str">
            <v>M3</v>
          </cell>
          <cell r="F16150">
            <v>1.1000000000000001E-3</v>
          </cell>
          <cell r="G16150">
            <v>45</v>
          </cell>
          <cell r="H16150">
            <v>0.05</v>
          </cell>
        </row>
        <row r="16151">
          <cell r="B16151">
            <v>2</v>
          </cell>
          <cell r="C16151" t="str">
            <v>1379</v>
          </cell>
          <cell r="D16151" t="str">
            <v>CIMENTO PORTLAND COMUM CP I- 32</v>
          </cell>
          <cell r="E16151" t="str">
            <v>KG</v>
          </cell>
          <cell r="F16151">
            <v>2.8182</v>
          </cell>
          <cell r="G16151">
            <v>0.44</v>
          </cell>
          <cell r="H16151">
            <v>1.24</v>
          </cell>
        </row>
        <row r="16152">
          <cell r="B16152">
            <v>2</v>
          </cell>
          <cell r="C16152" t="str">
            <v>4059</v>
          </cell>
          <cell r="D16152" t="str">
            <v>MEIO-FIO OU GUIA DE CONCRETO PRÉ-MOLDADO DE 30 X 15 X 12 CM E COMPRIMENTO DE 1,00 M</v>
          </cell>
          <cell r="E16152" t="str">
            <v>M</v>
          </cell>
          <cell r="F16152">
            <v>1</v>
          </cell>
          <cell r="G16152">
            <v>11.95</v>
          </cell>
          <cell r="H16152">
            <v>11.95</v>
          </cell>
        </row>
        <row r="16153">
          <cell r="B16153">
            <v>2</v>
          </cell>
          <cell r="C16153" t="str">
            <v>4718</v>
          </cell>
          <cell r="D16153" t="str">
            <v>PEDRA BRITADA N. 2 OU 25 MM - POSTO PEDREIRA / FORNECEDOR (SEM FRETE)</v>
          </cell>
          <cell r="E16153" t="str">
            <v>M3</v>
          </cell>
          <cell r="F16153">
            <v>3.8E-3</v>
          </cell>
          <cell r="G16153">
            <v>50</v>
          </cell>
          <cell r="H16153">
            <v>0.19</v>
          </cell>
        </row>
        <row r="16154">
          <cell r="B16154">
            <v>2</v>
          </cell>
          <cell r="C16154" t="str">
            <v>4721</v>
          </cell>
          <cell r="D16154" t="str">
            <v>PEDRA BRITADA N. 1 OU 19 MM - POSTO PEDREIRA / FORNECEDOR (SEM FRETE)</v>
          </cell>
          <cell r="E16154" t="str">
            <v>M3</v>
          </cell>
          <cell r="F16154">
            <v>1.8E-3</v>
          </cell>
          <cell r="G16154">
            <v>51.77</v>
          </cell>
          <cell r="H16154">
            <v>0.09</v>
          </cell>
        </row>
        <row r="16155">
          <cell r="D16155" t="str">
            <v>Custo Direto Total</v>
          </cell>
          <cell r="H16155">
            <v>18.38</v>
          </cell>
        </row>
        <row r="16156">
          <cell r="D16156" t="str">
            <v>Taxa de BDI %</v>
          </cell>
          <cell r="F16156">
            <v>1E-8</v>
          </cell>
          <cell r="H16156">
            <v>0</v>
          </cell>
        </row>
        <row r="16157">
          <cell r="D16157" t="str">
            <v>Total da Composição</v>
          </cell>
          <cell r="H16157">
            <v>18.38</v>
          </cell>
        </row>
        <row r="16158">
          <cell r="A16158" t="str">
            <v>72969</v>
          </cell>
          <cell r="B16158" t="str">
            <v>CARGA DE PEDRA PARA PAVIMENTO POLIEDRICO</v>
          </cell>
          <cell r="E16158" t="str">
            <v xml:space="preserve">M2    </v>
          </cell>
          <cell r="F16158" t="str">
            <v>Coeficiente</v>
          </cell>
          <cell r="G16158" t="str">
            <v>Preço Unit.</v>
          </cell>
          <cell r="H16158" t="str">
            <v>Preço Total</v>
          </cell>
          <cell r="I16158">
            <v>0.46</v>
          </cell>
        </row>
        <row r="16159">
          <cell r="B16159">
            <v>1</v>
          </cell>
          <cell r="C16159" t="str">
            <v>6115</v>
          </cell>
          <cell r="D16159" t="str">
            <v>AJUDANTE</v>
          </cell>
          <cell r="E16159" t="str">
            <v>H</v>
          </cell>
          <cell r="F16159">
            <v>6.6667000000000004E-2</v>
          </cell>
          <cell r="G16159">
            <v>6.93</v>
          </cell>
          <cell r="H16159">
            <v>0.46</v>
          </cell>
        </row>
        <row r="16160">
          <cell r="D16160" t="str">
            <v>Custo Direto Total</v>
          </cell>
          <cell r="H16160">
            <v>0.46</v>
          </cell>
        </row>
        <row r="16161">
          <cell r="D16161" t="str">
            <v>Taxa de BDI %</v>
          </cell>
          <cell r="F16161">
            <v>1E-8</v>
          </cell>
          <cell r="H16161">
            <v>0</v>
          </cell>
        </row>
        <row r="16162">
          <cell r="D16162" t="str">
            <v>Total da Composição</v>
          </cell>
          <cell r="H16162">
            <v>0.46</v>
          </cell>
        </row>
        <row r="16163">
          <cell r="A16163" t="str">
            <v>72970</v>
          </cell>
          <cell r="B16163" t="str">
            <v>COLCHAO COM ARGILA EXTRAIDA PARA PAVIMENTO POLIEDRICO, EXCLUSIVE TRANSPORTE DA ARGILA E INDENIZACAO JAZIDA</v>
          </cell>
          <cell r="E16163" t="str">
            <v xml:space="preserve">M2    </v>
          </cell>
          <cell r="F16163" t="str">
            <v>Coeficiente</v>
          </cell>
          <cell r="G16163" t="str">
            <v>Preço Unit.</v>
          </cell>
          <cell r="H16163" t="str">
            <v>Preço Total</v>
          </cell>
          <cell r="I16163">
            <v>0.79999999999999993</v>
          </cell>
        </row>
        <row r="16164">
          <cell r="B16164">
            <v>1</v>
          </cell>
          <cell r="C16164" t="str">
            <v>6115</v>
          </cell>
          <cell r="D16164" t="str">
            <v>AJUDANTE</v>
          </cell>
          <cell r="E16164" t="str">
            <v>H</v>
          </cell>
          <cell r="F16164">
            <v>3.3333000000000002E-2</v>
          </cell>
          <cell r="G16164">
            <v>6.93</v>
          </cell>
          <cell r="H16164">
            <v>0.23</v>
          </cell>
        </row>
        <row r="16165">
          <cell r="B16165" t="str">
            <v>A</v>
          </cell>
          <cell r="C16165" t="str">
            <v>72825</v>
          </cell>
          <cell r="D16165" t="str">
            <v xml:space="preserve">ESCAVACAO, CARGA E TRANSPORTE DE MATERIAL DE 1A CATEGORIA, CAMINHO DE SERVICO REVESTIMENTO PRIMARIO, COM ESCAVADEIRA HIDRAULICA E CAMINHAO BASCULANTE 6 M3, DMT 50 ATE 200 M                            </v>
          </cell>
          <cell r="E16165" t="str">
            <v xml:space="preserve">M3    </v>
          </cell>
          <cell r="F16165">
            <v>0.15</v>
          </cell>
          <cell r="G16165">
            <v>3.8099999999999996</v>
          </cell>
          <cell r="H16165">
            <v>0.56999999999999995</v>
          </cell>
        </row>
        <row r="16166">
          <cell r="D16166" t="str">
            <v>Custo Direto Total</v>
          </cell>
          <cell r="H16166">
            <v>0.79999999999999993</v>
          </cell>
        </row>
        <row r="16167">
          <cell r="D16167" t="str">
            <v>Taxa de BDI %</v>
          </cell>
          <cell r="F16167">
            <v>1E-8</v>
          </cell>
          <cell r="H16167">
            <v>0</v>
          </cell>
        </row>
        <row r="16168">
          <cell r="D16168" t="str">
            <v>Total da Composição</v>
          </cell>
          <cell r="H16168">
            <v>0.79999999999999993</v>
          </cell>
        </row>
        <row r="16169">
          <cell r="A16169" t="str">
            <v>72971</v>
          </cell>
          <cell r="B16169" t="str">
            <v>COMPACTACAO DE PAVIMENTO POLIEDRICO</v>
          </cell>
          <cell r="E16169" t="str">
            <v xml:space="preserve">M2    </v>
          </cell>
          <cell r="F16169" t="str">
            <v>Coeficiente</v>
          </cell>
          <cell r="G16169" t="str">
            <v>Preço Unit.</v>
          </cell>
          <cell r="H16169" t="str">
            <v>Preço Total</v>
          </cell>
          <cell r="I16169">
            <v>0.27</v>
          </cell>
        </row>
        <row r="16170">
          <cell r="B16170">
            <v>1</v>
          </cell>
          <cell r="C16170" t="str">
            <v>6115</v>
          </cell>
          <cell r="D16170" t="str">
            <v>AJUDANTE</v>
          </cell>
          <cell r="E16170" t="str">
            <v>H</v>
          </cell>
          <cell r="F16170">
            <v>1.1980000000000001E-3</v>
          </cell>
          <cell r="G16170">
            <v>6.93</v>
          </cell>
          <cell r="H16170">
            <v>0.01</v>
          </cell>
        </row>
        <row r="16171">
          <cell r="B16171" t="str">
            <v>A</v>
          </cell>
          <cell r="C16171" t="str">
            <v>5682</v>
          </cell>
          <cell r="D16171" t="str">
            <v xml:space="preserve">ROLO COMPACTADOR VIBRATÓRIO, CILINDRO LISO, AUTO-PROPEL. 80HP, PESO MÁXIMO OPERACIONAL 8,1T - CHP DIURNO                                                                                                </v>
          </cell>
          <cell r="E16171" t="str">
            <v xml:space="preserve">CHP   </v>
          </cell>
          <cell r="F16171">
            <v>2.3960000000000001E-3</v>
          </cell>
          <cell r="G16171">
            <v>107.45</v>
          </cell>
          <cell r="H16171">
            <v>0.26</v>
          </cell>
        </row>
        <row r="16172">
          <cell r="D16172" t="str">
            <v>Custo Direto Total</v>
          </cell>
          <cell r="H16172">
            <v>0.27</v>
          </cell>
        </row>
        <row r="16173">
          <cell r="D16173" t="str">
            <v>Taxa de BDI %</v>
          </cell>
          <cell r="F16173">
            <v>1E-8</v>
          </cell>
          <cell r="H16173">
            <v>0</v>
          </cell>
        </row>
        <row r="16174">
          <cell r="D16174" t="str">
            <v>Total da Composição</v>
          </cell>
          <cell r="H16174">
            <v>0.27</v>
          </cell>
        </row>
        <row r="16175">
          <cell r="A16175" t="str">
            <v>72972</v>
          </cell>
          <cell r="B16175" t="str">
            <v>CONTENCAO LATERAL COM SOLO LOCAL PARA PAVIMENTO POLIEDRICO</v>
          </cell>
          <cell r="E16175" t="str">
            <v xml:space="preserve">M2    </v>
          </cell>
          <cell r="F16175" t="str">
            <v>Coeficiente</v>
          </cell>
          <cell r="G16175" t="str">
            <v>Preço Unit.</v>
          </cell>
          <cell r="H16175" t="str">
            <v>Preço Total</v>
          </cell>
          <cell r="I16175">
            <v>0.37</v>
          </cell>
        </row>
        <row r="16176">
          <cell r="B16176">
            <v>1</v>
          </cell>
          <cell r="C16176" t="str">
            <v>6115</v>
          </cell>
          <cell r="D16176" t="str">
            <v>AJUDANTE</v>
          </cell>
          <cell r="E16176" t="str">
            <v>H</v>
          </cell>
          <cell r="F16176">
            <v>5.3332999999999998E-2</v>
          </cell>
          <cell r="G16176">
            <v>6.93</v>
          </cell>
          <cell r="H16176">
            <v>0.37</v>
          </cell>
        </row>
        <row r="16177">
          <cell r="D16177" t="str">
            <v>Custo Direto Total</v>
          </cell>
          <cell r="H16177">
            <v>0.37</v>
          </cell>
        </row>
        <row r="16178">
          <cell r="D16178" t="str">
            <v>Taxa de BDI %</v>
          </cell>
          <cell r="F16178">
            <v>1E-8</v>
          </cell>
          <cell r="H16178">
            <v>0</v>
          </cell>
        </row>
        <row r="16179">
          <cell r="D16179" t="str">
            <v>Total da Composição</v>
          </cell>
          <cell r="H16179">
            <v>0.37</v>
          </cell>
        </row>
        <row r="16180">
          <cell r="A16180" t="str">
            <v>72973</v>
          </cell>
          <cell r="B16180" t="str">
            <v>CORTE E PREPARO DE CORDAO DE PEDRA PARA PAVIMENTO POLIEDRICO</v>
          </cell>
          <cell r="E16180" t="str">
            <v xml:space="preserve">M     </v>
          </cell>
          <cell r="F16180" t="str">
            <v>Coeficiente</v>
          </cell>
          <cell r="G16180" t="str">
            <v>Preço Unit.</v>
          </cell>
          <cell r="H16180" t="str">
            <v>Preço Total</v>
          </cell>
          <cell r="I16180">
            <v>0.69</v>
          </cell>
        </row>
        <row r="16181">
          <cell r="B16181">
            <v>1</v>
          </cell>
          <cell r="C16181" t="str">
            <v>6115</v>
          </cell>
          <cell r="D16181" t="str">
            <v>AJUDANTE</v>
          </cell>
          <cell r="E16181" t="str">
            <v>H</v>
          </cell>
          <cell r="F16181">
            <v>0.1</v>
          </cell>
          <cell r="G16181">
            <v>6.93</v>
          </cell>
          <cell r="H16181">
            <v>0.69</v>
          </cell>
        </row>
        <row r="16182">
          <cell r="D16182" t="str">
            <v>Custo Direto Total</v>
          </cell>
          <cell r="H16182">
            <v>0.69</v>
          </cell>
        </row>
        <row r="16183">
          <cell r="D16183" t="str">
            <v>Taxa de BDI %</v>
          </cell>
          <cell r="F16183">
            <v>1E-8</v>
          </cell>
          <cell r="H16183">
            <v>0</v>
          </cell>
        </row>
        <row r="16184">
          <cell r="D16184" t="str">
            <v>Total da Composição</v>
          </cell>
          <cell r="H16184">
            <v>0.69</v>
          </cell>
        </row>
        <row r="16185">
          <cell r="A16185" t="str">
            <v>72974</v>
          </cell>
          <cell r="B16185" t="str">
            <v>CORTE E PREPARO DE PEDRA PARA PAVIMENTO POLIEDRICO</v>
          </cell>
          <cell r="E16185" t="str">
            <v xml:space="preserve">M2    </v>
          </cell>
          <cell r="F16185" t="str">
            <v>Coeficiente</v>
          </cell>
          <cell r="G16185" t="str">
            <v>Preço Unit.</v>
          </cell>
          <cell r="H16185" t="str">
            <v>Preço Total</v>
          </cell>
          <cell r="I16185">
            <v>2.31</v>
          </cell>
        </row>
        <row r="16186">
          <cell r="B16186">
            <v>1</v>
          </cell>
          <cell r="C16186" t="str">
            <v>6115</v>
          </cell>
          <cell r="D16186" t="str">
            <v>AJUDANTE</v>
          </cell>
          <cell r="E16186" t="str">
            <v>H</v>
          </cell>
          <cell r="F16186">
            <v>0.33333299999999999</v>
          </cell>
          <cell r="G16186">
            <v>6.93</v>
          </cell>
          <cell r="H16186">
            <v>2.31</v>
          </cell>
        </row>
        <row r="16187">
          <cell r="D16187" t="str">
            <v>Custo Direto Total</v>
          </cell>
          <cell r="H16187">
            <v>2.31</v>
          </cell>
        </row>
        <row r="16188">
          <cell r="D16188" t="str">
            <v>Taxa de BDI %</v>
          </cell>
          <cell r="F16188">
            <v>1E-8</v>
          </cell>
          <cell r="H16188">
            <v>0</v>
          </cell>
        </row>
        <row r="16189">
          <cell r="D16189" t="str">
            <v>Total da Composição</v>
          </cell>
          <cell r="H16189">
            <v>2.31</v>
          </cell>
        </row>
        <row r="16190">
          <cell r="A16190" t="str">
            <v>72975</v>
          </cell>
          <cell r="B16190" t="str">
            <v>DESMONTE MANUAL DE PEDRA PARA PAVIMENTO POLIEDRICO</v>
          </cell>
          <cell r="E16190" t="str">
            <v xml:space="preserve">M2    </v>
          </cell>
          <cell r="F16190" t="str">
            <v>Coeficiente</v>
          </cell>
          <cell r="G16190" t="str">
            <v>Preço Unit.</v>
          </cell>
          <cell r="H16190" t="str">
            <v>Preço Total</v>
          </cell>
          <cell r="I16190">
            <v>0.26</v>
          </cell>
        </row>
        <row r="16191">
          <cell r="B16191">
            <v>1</v>
          </cell>
          <cell r="C16191" t="str">
            <v>6115</v>
          </cell>
          <cell r="D16191" t="str">
            <v>AJUDANTE</v>
          </cell>
          <cell r="E16191" t="str">
            <v>H</v>
          </cell>
          <cell r="F16191">
            <v>3.7499999999999999E-2</v>
          </cell>
          <cell r="G16191">
            <v>6.93</v>
          </cell>
          <cell r="H16191">
            <v>0.26</v>
          </cell>
        </row>
        <row r="16192">
          <cell r="D16192" t="str">
            <v>Custo Direto Total</v>
          </cell>
          <cell r="H16192">
            <v>0.26</v>
          </cell>
        </row>
        <row r="16193">
          <cell r="D16193" t="str">
            <v>Taxa de BDI %</v>
          </cell>
          <cell r="F16193">
            <v>1E-8</v>
          </cell>
          <cell r="H16193">
            <v>0</v>
          </cell>
        </row>
        <row r="16194">
          <cell r="D16194" t="str">
            <v>Total da Composição</v>
          </cell>
          <cell r="H16194">
            <v>0.26</v>
          </cell>
        </row>
        <row r="16195">
          <cell r="A16195" t="str">
            <v>72976</v>
          </cell>
          <cell r="B16195" t="str">
            <v>CARGA DE CORDAO DE PEDRA PARA PAVIMENTO POLIEDRICO</v>
          </cell>
          <cell r="E16195" t="str">
            <v xml:space="preserve">M     </v>
          </cell>
          <cell r="F16195" t="str">
            <v>Coeficiente</v>
          </cell>
          <cell r="G16195" t="str">
            <v>Preço Unit.</v>
          </cell>
          <cell r="H16195" t="str">
            <v>Preço Total</v>
          </cell>
          <cell r="I16195">
            <v>0.23</v>
          </cell>
        </row>
        <row r="16196">
          <cell r="B16196">
            <v>1</v>
          </cell>
          <cell r="C16196" t="str">
            <v>6115</v>
          </cell>
          <cell r="D16196" t="str">
            <v>AJUDANTE</v>
          </cell>
          <cell r="E16196" t="str">
            <v>H</v>
          </cell>
          <cell r="F16196">
            <v>3.3333000000000002E-2</v>
          </cell>
          <cell r="G16196">
            <v>6.93</v>
          </cell>
          <cell r="H16196">
            <v>0.23</v>
          </cell>
        </row>
        <row r="16197">
          <cell r="D16197" t="str">
            <v>Custo Direto Total</v>
          </cell>
          <cell r="H16197">
            <v>0.23</v>
          </cell>
        </row>
        <row r="16198">
          <cell r="D16198" t="str">
            <v>Taxa de BDI %</v>
          </cell>
          <cell r="F16198">
            <v>1E-8</v>
          </cell>
          <cell r="H16198">
            <v>0</v>
          </cell>
        </row>
        <row r="16199">
          <cell r="D16199" t="str">
            <v>Total da Composição</v>
          </cell>
          <cell r="H16199">
            <v>0.23</v>
          </cell>
        </row>
        <row r="16200">
          <cell r="A16200" t="str">
            <v>72977</v>
          </cell>
          <cell r="B16200" t="str">
            <v>ENCHIMENTO COM ARGILA EXTRAIDA PARA PAVIMENTO POLIEDRICO, EXCLUSIVE TRANSPORTE DA ARGILA E INDENIZACAO JAZIDA</v>
          </cell>
          <cell r="E16200" t="str">
            <v xml:space="preserve">M2    </v>
          </cell>
          <cell r="F16200" t="str">
            <v>Coeficiente</v>
          </cell>
          <cell r="G16200" t="str">
            <v>Preço Unit.</v>
          </cell>
          <cell r="H16200" t="str">
            <v>Preço Total</v>
          </cell>
          <cell r="I16200">
            <v>0.25</v>
          </cell>
        </row>
        <row r="16201">
          <cell r="B16201">
            <v>1</v>
          </cell>
          <cell r="C16201" t="str">
            <v>6115</v>
          </cell>
          <cell r="D16201" t="str">
            <v>AJUDANTE</v>
          </cell>
          <cell r="E16201" t="str">
            <v>H</v>
          </cell>
          <cell r="F16201">
            <v>0.02</v>
          </cell>
          <cell r="G16201">
            <v>6.93</v>
          </cell>
          <cell r="H16201">
            <v>0.14000000000000001</v>
          </cell>
        </row>
        <row r="16202">
          <cell r="B16202" t="str">
            <v>A</v>
          </cell>
          <cell r="C16202" t="str">
            <v>72825</v>
          </cell>
          <cell r="D16202" t="str">
            <v xml:space="preserve">ESCAVACAO, CARGA E TRANSPORTE DE MATERIAL DE 1A CATEGORIA, CAMINHO DE SERVICO REVESTIMENTO PRIMARIO, COM ESCAVADEIRA HIDRAULICA E CAMINHAO BASCULANTE 6 M3, DMT 50 ATE 200 M                            </v>
          </cell>
          <cell r="E16202" t="str">
            <v xml:space="preserve">M3    </v>
          </cell>
          <cell r="F16202">
            <v>0.03</v>
          </cell>
          <cell r="G16202">
            <v>3.8099999999999996</v>
          </cell>
          <cell r="H16202">
            <v>0.11</v>
          </cell>
        </row>
        <row r="16203">
          <cell r="D16203" t="str">
            <v>Custo Direto Total</v>
          </cell>
          <cell r="H16203">
            <v>0.25</v>
          </cell>
        </row>
        <row r="16204">
          <cell r="D16204" t="str">
            <v>Taxa de BDI %</v>
          </cell>
          <cell r="F16204">
            <v>1E-8</v>
          </cell>
          <cell r="H16204">
            <v>0</v>
          </cell>
        </row>
        <row r="16205">
          <cell r="D16205" t="str">
            <v>Total da Composição</v>
          </cell>
          <cell r="H16205">
            <v>0.25</v>
          </cell>
        </row>
        <row r="16206">
          <cell r="A16206" t="str">
            <v>72978</v>
          </cell>
          <cell r="B16206" t="str">
            <v>EXTRACAO, CARGA E ASSENTAMENTO DE CORDAO DE PEDRA PARA PAVIMENTO POLIEDRICO, EXCLUSIVE TRANSPORTE DE PEDRA E INDENIZACAO PEDREIRA</v>
          </cell>
          <cell r="E16206" t="str">
            <v xml:space="preserve">M2    </v>
          </cell>
          <cell r="F16206" t="str">
            <v>Coeficiente</v>
          </cell>
          <cell r="G16206" t="str">
            <v>Preço Unit.</v>
          </cell>
          <cell r="H16206" t="str">
            <v>Preço Total</v>
          </cell>
          <cell r="I16206">
            <v>2.31</v>
          </cell>
        </row>
        <row r="16207">
          <cell r="B16207">
            <v>1</v>
          </cell>
          <cell r="C16207" t="str">
            <v>6115</v>
          </cell>
          <cell r="D16207" t="str">
            <v>AJUDANTE</v>
          </cell>
          <cell r="E16207" t="str">
            <v>H</v>
          </cell>
          <cell r="F16207">
            <v>0.2</v>
          </cell>
          <cell r="G16207">
            <v>6.93</v>
          </cell>
          <cell r="H16207">
            <v>1.39</v>
          </cell>
        </row>
        <row r="16208">
          <cell r="B16208" t="str">
            <v>A</v>
          </cell>
          <cell r="C16208" t="str">
            <v>72973</v>
          </cell>
          <cell r="D16208" t="str">
            <v xml:space="preserve">CORTE E PREPARO DE CORDAO DE PEDRA PARA PAVIMENTO POLIEDRICO                                                                                                                                            </v>
          </cell>
          <cell r="E16208" t="str">
            <v xml:space="preserve">M     </v>
          </cell>
          <cell r="F16208">
            <v>1</v>
          </cell>
          <cell r="G16208">
            <v>0.69</v>
          </cell>
          <cell r="H16208">
            <v>0.69</v>
          </cell>
        </row>
        <row r="16209">
          <cell r="B16209" t="str">
            <v>A</v>
          </cell>
          <cell r="C16209" t="str">
            <v>72976</v>
          </cell>
          <cell r="D16209" t="str">
            <v>CARGA DE CORDAO DE PEDRA PARA PAVIMENTO POLIEDRICO</v>
          </cell>
          <cell r="E16209" t="str">
            <v>M</v>
          </cell>
          <cell r="F16209">
            <v>1</v>
          </cell>
          <cell r="G16209">
            <v>0.23</v>
          </cell>
          <cell r="H16209">
            <v>0.23</v>
          </cell>
        </row>
        <row r="16210">
          <cell r="D16210" t="str">
            <v>Custo Direto Total</v>
          </cell>
          <cell r="H16210">
            <v>2.31</v>
          </cell>
        </row>
        <row r="16211">
          <cell r="D16211" t="str">
            <v>Taxa de BDI %</v>
          </cell>
          <cell r="F16211">
            <v>1E-8</v>
          </cell>
          <cell r="H16211">
            <v>0</v>
          </cell>
        </row>
        <row r="16212">
          <cell r="D16212" t="str">
            <v>Total da Composição</v>
          </cell>
          <cell r="H16212">
            <v>2.31</v>
          </cell>
        </row>
        <row r="16213">
          <cell r="A16213" t="str">
            <v>72979</v>
          </cell>
          <cell r="B16213" t="str">
            <v>EXTRACAO, CARGA, PREPARO E ASSENTAMENTO DE PEDRAS POLIEDRICAS, EXCLUSIVE TRANSPORTE DE PEDRA E INDENIZACAO PEDREIRA</v>
          </cell>
          <cell r="E16213" t="str">
            <v xml:space="preserve">M2    </v>
          </cell>
          <cell r="F16213" t="str">
            <v>Coeficiente</v>
          </cell>
          <cell r="G16213" t="str">
            <v>Preço Unit.</v>
          </cell>
          <cell r="H16213" t="str">
            <v>Preço Total</v>
          </cell>
          <cell r="I16213">
            <v>4.42</v>
          </cell>
        </row>
        <row r="16214">
          <cell r="B16214">
            <v>1</v>
          </cell>
          <cell r="C16214" t="str">
            <v>6115</v>
          </cell>
          <cell r="D16214" t="str">
            <v>AJUDANTE</v>
          </cell>
          <cell r="E16214" t="str">
            <v>H</v>
          </cell>
          <cell r="F16214">
            <v>0.2</v>
          </cell>
          <cell r="G16214">
            <v>6.93</v>
          </cell>
          <cell r="H16214">
            <v>1.39</v>
          </cell>
        </row>
        <row r="16215">
          <cell r="B16215" t="str">
            <v>A</v>
          </cell>
          <cell r="C16215" t="str">
            <v>72969</v>
          </cell>
          <cell r="D16215" t="str">
            <v xml:space="preserve">CARGA DE PEDRA PARA PAVIMENTO POLIEDRICO                                                                                                                                                                </v>
          </cell>
          <cell r="E16215" t="str">
            <v xml:space="preserve">M2    </v>
          </cell>
          <cell r="F16215">
            <v>1</v>
          </cell>
          <cell r="G16215">
            <v>0.46</v>
          </cell>
          <cell r="H16215">
            <v>0.46</v>
          </cell>
        </row>
        <row r="16216">
          <cell r="B16216" t="str">
            <v>A</v>
          </cell>
          <cell r="C16216" t="str">
            <v>72974</v>
          </cell>
          <cell r="D16216" t="str">
            <v xml:space="preserve">CORTE E PREPARO DE PEDRA PARA PAVIMENTO POLIEDRICO                                                                                                                                                      </v>
          </cell>
          <cell r="E16216" t="str">
            <v xml:space="preserve">M2    </v>
          </cell>
          <cell r="F16216">
            <v>1</v>
          </cell>
          <cell r="G16216">
            <v>2.31</v>
          </cell>
          <cell r="H16216">
            <v>2.31</v>
          </cell>
        </row>
        <row r="16217">
          <cell r="B16217" t="str">
            <v>A</v>
          </cell>
          <cell r="C16217" t="str">
            <v>72975</v>
          </cell>
          <cell r="D16217" t="str">
            <v xml:space="preserve">DESMONTE MANUAL DE PEDRA PARA PAVIMENTO POLIEDRICO                                                                                                                                                      </v>
          </cell>
          <cell r="E16217" t="str">
            <v xml:space="preserve">M2    </v>
          </cell>
          <cell r="F16217">
            <v>1</v>
          </cell>
          <cell r="G16217">
            <v>0.26</v>
          </cell>
          <cell r="H16217">
            <v>0.26</v>
          </cell>
        </row>
        <row r="16218">
          <cell r="D16218" t="str">
            <v>Custo Direto Total</v>
          </cell>
          <cell r="H16218">
            <v>4.42</v>
          </cell>
        </row>
        <row r="16219">
          <cell r="D16219" t="str">
            <v>Taxa de BDI %</v>
          </cell>
          <cell r="F16219">
            <v>1E-8</v>
          </cell>
          <cell r="H16219">
            <v>0</v>
          </cell>
        </row>
        <row r="16220">
          <cell r="D16220" t="str">
            <v>Total da Composição</v>
          </cell>
          <cell r="H16220">
            <v>4.42</v>
          </cell>
        </row>
        <row r="16221">
          <cell r="A16221" t="str">
            <v>73759/001</v>
          </cell>
          <cell r="B16221" t="str">
            <v>PRE-MISTURADO A FRIO COM EMULSAO RM-1C, INCLUSO USINAGEM E APLICACAO,EXCLUSIVE TRANSPORTE</v>
          </cell>
          <cell r="E16221" t="str">
            <v xml:space="preserve">M3    </v>
          </cell>
          <cell r="F16221" t="str">
            <v>Coeficiente</v>
          </cell>
          <cell r="G16221" t="str">
            <v>Preço Unit.</v>
          </cell>
          <cell r="H16221" t="str">
            <v>Preço Total</v>
          </cell>
          <cell r="I16221">
            <v>342.09000000000003</v>
          </cell>
        </row>
        <row r="16222">
          <cell r="B16222">
            <v>1</v>
          </cell>
          <cell r="C16222" t="str">
            <v>6111</v>
          </cell>
          <cell r="D16222" t="str">
            <v>SERVENTE</v>
          </cell>
          <cell r="E16222" t="str">
            <v>H</v>
          </cell>
          <cell r="F16222">
            <v>0.67</v>
          </cell>
          <cell r="G16222">
            <v>6.93</v>
          </cell>
          <cell r="H16222">
            <v>4.6399999999999997</v>
          </cell>
        </row>
        <row r="16223">
          <cell r="B16223">
            <v>2</v>
          </cell>
          <cell r="C16223" t="str">
            <v>367</v>
          </cell>
          <cell r="D16223" t="str">
            <v>AREIA GROSSA - POSTO JAZIDA / FORNECEDOR (SEM FRETE)</v>
          </cell>
          <cell r="E16223" t="str">
            <v>M3</v>
          </cell>
          <cell r="F16223">
            <v>0.41099999999999998</v>
          </cell>
          <cell r="G16223">
            <v>45</v>
          </cell>
          <cell r="H16223">
            <v>18.5</v>
          </cell>
        </row>
        <row r="16224">
          <cell r="B16224">
            <v>2</v>
          </cell>
          <cell r="C16224" t="str">
            <v>503</v>
          </cell>
          <cell r="D16224" t="str">
            <v>EMULSAO ASFALTICA CATIONICA RM-1C P/USO EM PAVIMENTACAO ASFALTICA</v>
          </cell>
          <cell r="E16224" t="str">
            <v>KG</v>
          </cell>
          <cell r="F16224">
            <v>132</v>
          </cell>
          <cell r="G16224">
            <v>1.7</v>
          </cell>
          <cell r="H16224">
            <v>224.4</v>
          </cell>
        </row>
        <row r="16225">
          <cell r="B16225">
            <v>2</v>
          </cell>
          <cell r="C16225" t="str">
            <v>4720</v>
          </cell>
          <cell r="D16225" t="str">
            <v>PEDRA BRITADA N. 0 PEDRISCO OU CASCALHINHO - POSTO PEDREIRA / FORNECEDOR (SEM FRETE)</v>
          </cell>
          <cell r="E16225" t="str">
            <v>M3</v>
          </cell>
          <cell r="F16225">
            <v>0.48399999999999999</v>
          </cell>
          <cell r="G16225">
            <v>51.45</v>
          </cell>
          <cell r="H16225">
            <v>24.9</v>
          </cell>
        </row>
        <row r="16226">
          <cell r="B16226">
            <v>2</v>
          </cell>
          <cell r="C16226" t="str">
            <v>4721</v>
          </cell>
          <cell r="D16226" t="str">
            <v>PEDRA BRITADA N. 1 OU 19 MM - POSTO PEDREIRA / FORNECEDOR (SEM FRETE)</v>
          </cell>
          <cell r="E16226" t="str">
            <v>M3</v>
          </cell>
          <cell r="F16226">
            <v>0.48399999999999999</v>
          </cell>
          <cell r="G16226">
            <v>51.77</v>
          </cell>
          <cell r="H16226">
            <v>25.06</v>
          </cell>
        </row>
        <row r="16227">
          <cell r="B16227" t="str">
            <v>A</v>
          </cell>
          <cell r="C16227" t="str">
            <v>73324</v>
          </cell>
          <cell r="D16227" t="str">
            <v xml:space="preserve">CARREGADOR FRONTAL RODAS DIESEL 1CAPAC RASA 1,30M3 (CP) INCLOPERADOR                                                                                                                                    </v>
          </cell>
          <cell r="E16227" t="str">
            <v xml:space="preserve">H     </v>
          </cell>
          <cell r="F16227">
            <v>3.3300000000000003E-2</v>
          </cell>
          <cell r="G16227">
            <v>111.68</v>
          </cell>
          <cell r="H16227">
            <v>3.72</v>
          </cell>
        </row>
        <row r="16228">
          <cell r="B16228" t="str">
            <v>A</v>
          </cell>
          <cell r="C16228" t="str">
            <v>73330</v>
          </cell>
          <cell r="D16228" t="str">
            <v xml:space="preserve">CARREGADOR FRONTAL RODAS DIESEL 1CAPAC RASA 1,30M3 (CI) INCLOPERADOR                                                                                                                                    </v>
          </cell>
          <cell r="E16228" t="str">
            <v xml:space="preserve">H     </v>
          </cell>
          <cell r="F16228">
            <v>3.3000000000000002E-2</v>
          </cell>
          <cell r="G16228">
            <v>49.97</v>
          </cell>
          <cell r="H16228">
            <v>1.65</v>
          </cell>
        </row>
        <row r="16229">
          <cell r="B16229" t="str">
            <v>A</v>
          </cell>
          <cell r="C16229" t="str">
            <v>73336</v>
          </cell>
          <cell r="D16229" t="str">
            <v xml:space="preserve">USINA MIST A FRIO CAPAC 50T/H (CP) INCL EQUIPE DE OPERACAO                                                                                                                                              </v>
          </cell>
          <cell r="E16229" t="str">
            <v xml:space="preserve">H     </v>
          </cell>
          <cell r="F16229">
            <v>6.6699999999999995E-2</v>
          </cell>
          <cell r="G16229">
            <v>247.70999999999998</v>
          </cell>
          <cell r="H16229">
            <v>16.52</v>
          </cell>
        </row>
        <row r="16230">
          <cell r="B16230" t="str">
            <v>A</v>
          </cell>
          <cell r="C16230" t="str">
            <v>73339</v>
          </cell>
          <cell r="D16230" t="str">
            <v xml:space="preserve">TRATOR DE PNEUS MOTOR DIESEL 61CV (CI) INCL OPERADOR                                                                                                                                                    </v>
          </cell>
          <cell r="E16230" t="str">
            <v xml:space="preserve">H     </v>
          </cell>
          <cell r="F16230">
            <v>6.1400000000000003E-2</v>
          </cell>
          <cell r="G16230">
            <v>19.79</v>
          </cell>
          <cell r="H16230">
            <v>1.22</v>
          </cell>
        </row>
        <row r="16231">
          <cell r="B16231" t="str">
            <v>A</v>
          </cell>
          <cell r="C16231" t="str">
            <v>73345</v>
          </cell>
          <cell r="D16231" t="str">
            <v xml:space="preserve">ROLO COMPACTADOR TANDEM 5 A 10T DIESEL 58,5CV (CI) INCL OPERADOR                                                                                                                                        </v>
          </cell>
          <cell r="E16231" t="str">
            <v xml:space="preserve">H     </v>
          </cell>
          <cell r="F16231">
            <v>4.3400000000000001E-2</v>
          </cell>
          <cell r="G16231">
            <v>31.200000000000003</v>
          </cell>
          <cell r="H16231">
            <v>1.35</v>
          </cell>
        </row>
        <row r="16232">
          <cell r="B16232" t="str">
            <v>A</v>
          </cell>
          <cell r="C16232" t="str">
            <v>73371</v>
          </cell>
          <cell r="D16232" t="str">
            <v xml:space="preserve">ROLO COMPACTADOR TANDEM 5 A 10T DIESEL 58,5CV (CP) INCL OPERADOR                                                                                                                                        </v>
          </cell>
          <cell r="E16232" t="str">
            <v xml:space="preserve">H     </v>
          </cell>
          <cell r="F16232">
            <v>2.3300000000000001E-2</v>
          </cell>
          <cell r="G16232">
            <v>61.790000000000006</v>
          </cell>
          <cell r="H16232">
            <v>1.44</v>
          </cell>
        </row>
        <row r="16233">
          <cell r="B16233" t="str">
            <v>A</v>
          </cell>
          <cell r="C16233" t="str">
            <v>73377</v>
          </cell>
          <cell r="D16233" t="str">
            <v xml:space="preserve">VIBRO-ACABADORA ASF SOBRE ESTEIRA DIESEL 69CV (CI) C/EXTENSAO P/PAVI-MENTO - INCL OPERADOR E AUXILIAR                                                                                                   </v>
          </cell>
          <cell r="E16233" t="str">
            <v xml:space="preserve">H     </v>
          </cell>
          <cell r="F16233">
            <v>0.04</v>
          </cell>
          <cell r="G16233">
            <v>137.74</v>
          </cell>
          <cell r="H16233">
            <v>5.51</v>
          </cell>
        </row>
        <row r="16234">
          <cell r="B16234" t="str">
            <v>A</v>
          </cell>
          <cell r="C16234" t="str">
            <v>73380</v>
          </cell>
          <cell r="D16234" t="str">
            <v xml:space="preserve">VIBRO-ACABADORA ASF SOBRE ESTEIRA DIESEL 69CV (CP) C/EXTENSAO P/PAVI-MENTO - INCL OPERADOR E AUXILIAR                                                                                                   </v>
          </cell>
          <cell r="E16234" t="str">
            <v xml:space="preserve">H     </v>
          </cell>
          <cell r="F16234">
            <v>2.6700000000000002E-2</v>
          </cell>
          <cell r="G16234">
            <v>231.23</v>
          </cell>
          <cell r="H16234">
            <v>6.17</v>
          </cell>
        </row>
        <row r="16235">
          <cell r="B16235" t="str">
            <v>A</v>
          </cell>
          <cell r="C16235" t="str">
            <v>73390</v>
          </cell>
          <cell r="D16235" t="str">
            <v xml:space="preserve">COMPACTADOR DE PNEUS AUTO-PROPULSOR DIESEL 76HP C/7 PNEUS-CP -PESO5,5/20T INCL OPERADOR                                                                                                                 </v>
          </cell>
          <cell r="E16235" t="str">
            <v xml:space="preserve">H     </v>
          </cell>
          <cell r="F16235">
            <v>0.01</v>
          </cell>
          <cell r="G16235">
            <v>89.6</v>
          </cell>
          <cell r="H16235">
            <v>0.9</v>
          </cell>
        </row>
        <row r="16236">
          <cell r="B16236" t="str">
            <v>A</v>
          </cell>
          <cell r="C16236" t="str">
            <v>73409</v>
          </cell>
          <cell r="D16236" t="str">
            <v xml:space="preserve">CARGA 200T/DIA 8H/DESC C/PA CARREG CAP BASC CAP 8TDIESEL INCL TEMPO ESPERA/MANOBRA/CARGA/DESC P/CAMINHAO/TEMPOESPERA/OPERACAO P/PA-CARREGADEIRA                                                         </v>
          </cell>
          <cell r="E16236" t="str">
            <v xml:space="preserve">T     </v>
          </cell>
          <cell r="F16236">
            <v>1.462</v>
          </cell>
          <cell r="G16236">
            <v>3.6999999999999997</v>
          </cell>
          <cell r="H16236">
            <v>5.41</v>
          </cell>
        </row>
        <row r="16237">
          <cell r="B16237" t="str">
            <v>A</v>
          </cell>
          <cell r="C16237" t="str">
            <v>73453</v>
          </cell>
          <cell r="D16237" t="str">
            <v xml:space="preserve">TRATOR DE PNEUS MOTOR DIESEL 61CV INCL OPERADOR (CP)                                                                                                                                                    </v>
          </cell>
          <cell r="E16237" t="str">
            <v xml:space="preserve">H     </v>
          </cell>
          <cell r="F16237">
            <v>5.3E-3</v>
          </cell>
          <cell r="G16237">
            <v>48.699999999999989</v>
          </cell>
          <cell r="H16237">
            <v>0.26</v>
          </cell>
        </row>
        <row r="16238">
          <cell r="B16238" t="str">
            <v>A</v>
          </cell>
          <cell r="C16238" t="str">
            <v>73473</v>
          </cell>
          <cell r="D16238" t="str">
            <v xml:space="preserve">VASSOURA MEC REBOCAVEL LARG DE TRAB 2,44M (CI) EXCL OPERADOR                                                                                                                                            </v>
          </cell>
          <cell r="E16238" t="str">
            <v xml:space="preserve">H     </v>
          </cell>
          <cell r="F16238">
            <v>6.1400000000000003E-2</v>
          </cell>
          <cell r="G16238">
            <v>6.29</v>
          </cell>
          <cell r="H16238">
            <v>0.39</v>
          </cell>
        </row>
        <row r="16239">
          <cell r="B16239" t="str">
            <v>A</v>
          </cell>
          <cell r="C16239" t="str">
            <v>73530</v>
          </cell>
          <cell r="D16239" t="str">
            <v xml:space="preserve">VASSOURA MEC REBOCAVEL LARG DE TRAB 2,44M (CP) EXCL OPERADOR                                                                                                                                            </v>
          </cell>
          <cell r="E16239" t="str">
            <v xml:space="preserve">H     </v>
          </cell>
          <cell r="F16239">
            <v>5.3E-3</v>
          </cell>
          <cell r="G16239">
            <v>8.7000000000000011</v>
          </cell>
          <cell r="H16239">
            <v>0.05</v>
          </cell>
        </row>
        <row r="16240">
          <cell r="D16240" t="str">
            <v>Custo Direto Total</v>
          </cell>
          <cell r="H16240">
            <v>342.09000000000003</v>
          </cell>
        </row>
        <row r="16241">
          <cell r="D16241" t="str">
            <v>Taxa de BDI %</v>
          </cell>
          <cell r="F16241">
            <v>1E-8</v>
          </cell>
          <cell r="H16241">
            <v>0</v>
          </cell>
        </row>
        <row r="16242">
          <cell r="D16242" t="str">
            <v>Total da Composição</v>
          </cell>
          <cell r="H16242">
            <v>342.09000000000003</v>
          </cell>
        </row>
        <row r="16243">
          <cell r="A16243" t="str">
            <v>73760/001</v>
          </cell>
          <cell r="B16243" t="str">
            <v>CAPA SELANTE COM EMULSAO RR-2C, INCLUSO APLICACAO E COMPACTACAO</v>
          </cell>
          <cell r="E16243" t="str">
            <v xml:space="preserve">M2    </v>
          </cell>
          <cell r="F16243" t="str">
            <v>Coeficiente</v>
          </cell>
          <cell r="G16243" t="str">
            <v>Preço Unit.</v>
          </cell>
          <cell r="H16243" t="str">
            <v>Preço Total</v>
          </cell>
          <cell r="I16243">
            <v>2.3999999999999995</v>
          </cell>
        </row>
        <row r="16244">
          <cell r="B16244">
            <v>1</v>
          </cell>
          <cell r="C16244" t="str">
            <v>6111</v>
          </cell>
          <cell r="D16244" t="str">
            <v>SERVENTE</v>
          </cell>
          <cell r="E16244" t="str">
            <v>H</v>
          </cell>
          <cell r="F16244">
            <v>4.3E-3</v>
          </cell>
          <cell r="G16244">
            <v>6.93</v>
          </cell>
          <cell r="H16244">
            <v>0.03</v>
          </cell>
        </row>
        <row r="16245">
          <cell r="B16245">
            <v>2</v>
          </cell>
          <cell r="C16245" t="str">
            <v>505</v>
          </cell>
          <cell r="D16245" t="str">
            <v>EMULSAO ASFALTICA CATIONICA RR-2C P/ USO EM PAVIMENTACAO ASFALTICA</v>
          </cell>
          <cell r="E16245" t="str">
            <v>KG</v>
          </cell>
          <cell r="F16245">
            <v>1.2</v>
          </cell>
          <cell r="G16245">
            <v>1.39</v>
          </cell>
          <cell r="H16245">
            <v>1.67</v>
          </cell>
        </row>
        <row r="16246">
          <cell r="B16246">
            <v>2</v>
          </cell>
          <cell r="C16246" t="str">
            <v>4720</v>
          </cell>
          <cell r="D16246" t="str">
            <v>PEDRA BRITADA N. 0 PEDRISCO OU CASCALHINHO - POSTO PEDREIRA / FORNECEDOR (SEM FRETE)</v>
          </cell>
          <cell r="E16246" t="str">
            <v>M3</v>
          </cell>
          <cell r="F16246">
            <v>7.1999999999999998E-3</v>
          </cell>
          <cell r="G16246">
            <v>51.45</v>
          </cell>
          <cell r="H16246">
            <v>0.37</v>
          </cell>
        </row>
        <row r="16247">
          <cell r="B16247" t="str">
            <v>A</v>
          </cell>
          <cell r="C16247" t="str">
            <v>73353</v>
          </cell>
          <cell r="D16247" t="str">
            <v xml:space="preserve">COMPACTADOR DE PNEUS AUTO-PROPULSOR DIESEL 76HP C/7 PNEUS-CI- PESO5,5/20T INCL OPERADOR                                                                                                                 </v>
          </cell>
          <cell r="E16247" t="str">
            <v xml:space="preserve">H     </v>
          </cell>
          <cell r="F16247">
            <v>5.3000000000000001E-5</v>
          </cell>
          <cell r="G16247">
            <v>46.33</v>
          </cell>
          <cell r="H16247">
            <v>0</v>
          </cell>
        </row>
        <row r="16248">
          <cell r="B16248" t="str">
            <v>A</v>
          </cell>
          <cell r="C16248" t="str">
            <v>73389</v>
          </cell>
          <cell r="D16248" t="str">
            <v xml:space="preserve">ESPALHADOR AGREG REBOCAVEL CAPAC RASA 1,3M3 PESO 860KG (CP) DIAM ROLO127MM (5") - EXCL OPERADOR                                                                                                         </v>
          </cell>
          <cell r="E16248" t="str">
            <v xml:space="preserve">H     </v>
          </cell>
          <cell r="F16248">
            <v>1.067E-3</v>
          </cell>
          <cell r="G16248">
            <v>11.41</v>
          </cell>
          <cell r="H16248">
            <v>0.01</v>
          </cell>
        </row>
        <row r="16249">
          <cell r="B16249" t="str">
            <v>A</v>
          </cell>
          <cell r="C16249" t="str">
            <v>73390</v>
          </cell>
          <cell r="D16249" t="str">
            <v xml:space="preserve">COMPACTADOR DE PNEUS AUTO-PROPULSOR DIESEL 76HP C/7 PNEUS-CP -PESO5,5/20T INCL OPERADOR                                                                                                                 </v>
          </cell>
          <cell r="E16249" t="str">
            <v xml:space="preserve">H     </v>
          </cell>
          <cell r="F16249">
            <v>1.0139999999999999E-3</v>
          </cell>
          <cell r="G16249">
            <v>89.6</v>
          </cell>
          <cell r="H16249">
            <v>0.09</v>
          </cell>
        </row>
        <row r="16250">
          <cell r="B16250" t="str">
            <v>A</v>
          </cell>
          <cell r="C16250" t="str">
            <v>73453</v>
          </cell>
          <cell r="D16250" t="str">
            <v xml:space="preserve">TRATOR DE PNEUS MOTOR DIESEL 61CV INCL OPERADOR (CP)                                                                                                                                                    </v>
          </cell>
          <cell r="E16250" t="str">
            <v xml:space="preserve">H     </v>
          </cell>
          <cell r="F16250">
            <v>1.067E-3</v>
          </cell>
          <cell r="G16250">
            <v>48.699999999999989</v>
          </cell>
          <cell r="H16250">
            <v>0.05</v>
          </cell>
        </row>
        <row r="16251">
          <cell r="B16251" t="str">
            <v>A</v>
          </cell>
          <cell r="C16251" t="str">
            <v>73479</v>
          </cell>
          <cell r="D16251" t="str">
            <v xml:space="preserve">DISTRIBUIDOR BETUME SOB PRESSAO GAS (CP) SOBRE CHASSIS CAMINHAO -INCL ESTE C/MOTORISTA                                                                                                                  </v>
          </cell>
          <cell r="E16251" t="str">
            <v xml:space="preserve">H     </v>
          </cell>
          <cell r="F16251">
            <v>7.4700000000000005E-4</v>
          </cell>
          <cell r="G16251">
            <v>155.70999999999998</v>
          </cell>
          <cell r="H16251">
            <v>0.12</v>
          </cell>
        </row>
        <row r="16252">
          <cell r="B16252" t="str">
            <v>A</v>
          </cell>
          <cell r="C16252" t="str">
            <v>73529</v>
          </cell>
          <cell r="D16252" t="str">
            <v xml:space="preserve">INSTALACAO DE AQUECIMENTO E ARMAZENAMENTO DE ASFALTO (CP) EM 2 TANQUESDE 30CADA - INCL OPERADOR                                                                                                         </v>
          </cell>
          <cell r="E16252" t="str">
            <v xml:space="preserve">H     </v>
          </cell>
          <cell r="F16252">
            <v>1.067E-3</v>
          </cell>
          <cell r="G16252">
            <v>53.010000000000005</v>
          </cell>
          <cell r="H16252">
            <v>0.06</v>
          </cell>
        </row>
        <row r="16253">
          <cell r="D16253" t="str">
            <v>Custo Direto Total</v>
          </cell>
          <cell r="H16253">
            <v>2.3999999999999995</v>
          </cell>
        </row>
        <row r="16254">
          <cell r="D16254" t="str">
            <v>Taxa de BDI %</v>
          </cell>
          <cell r="F16254">
            <v>1E-8</v>
          </cell>
          <cell r="H16254">
            <v>0</v>
          </cell>
        </row>
        <row r="16255">
          <cell r="D16255" t="str">
            <v>Total da Composição</v>
          </cell>
          <cell r="H16255">
            <v>2.3999999999999995</v>
          </cell>
        </row>
        <row r="16256">
          <cell r="A16256" t="str">
            <v>73764/001</v>
          </cell>
          <cell r="B16256" t="str">
            <v>PAVIMENTACAO EM BLOCOS DE CONCRETO SEXTAVADO ESPESSURA 6 CM, ASSENTADOS SOBRE COLCHAO DE PO DE PEDRA, REJUNTE COM ARGAMASSA TRACO 1:4 (CIMENTO E AREIA)</v>
          </cell>
          <cell r="E16256" t="str">
            <v xml:space="preserve">M2    </v>
          </cell>
          <cell r="F16256" t="str">
            <v>Coeficiente</v>
          </cell>
          <cell r="G16256" t="str">
            <v>Preço Unit.</v>
          </cell>
          <cell r="H16256" t="str">
            <v>Preço Total</v>
          </cell>
          <cell r="I16256">
            <v>46.639999999999993</v>
          </cell>
        </row>
        <row r="16257">
          <cell r="B16257">
            <v>1</v>
          </cell>
          <cell r="C16257" t="str">
            <v>4759</v>
          </cell>
          <cell r="D16257" t="str">
            <v>CALCETEIRO (QUE TRABALHA C/PAVIMENTACAO DE BLOKRET)</v>
          </cell>
          <cell r="E16257" t="str">
            <v>H</v>
          </cell>
          <cell r="F16257">
            <v>0.32</v>
          </cell>
          <cell r="G16257">
            <v>8.39</v>
          </cell>
          <cell r="H16257">
            <v>2.68</v>
          </cell>
        </row>
        <row r="16258">
          <cell r="B16258">
            <v>1</v>
          </cell>
          <cell r="C16258" t="str">
            <v>6111</v>
          </cell>
          <cell r="D16258" t="str">
            <v>SERVENTE</v>
          </cell>
          <cell r="E16258" t="str">
            <v>H</v>
          </cell>
          <cell r="F16258">
            <v>0.7</v>
          </cell>
          <cell r="G16258">
            <v>6.93</v>
          </cell>
          <cell r="H16258">
            <v>4.8499999999999996</v>
          </cell>
        </row>
        <row r="16259">
          <cell r="B16259">
            <v>2</v>
          </cell>
          <cell r="C16259" t="str">
            <v>710</v>
          </cell>
          <cell r="D16259" t="str">
            <v>BLOCO SEXTAVADO P/ PAVIMENTAÇÃO EM CONCRETO DE 35 MPA, DE 20 X 20 X 6 CM, DE ACORDO COM NBR 9780 / 9781</v>
          </cell>
          <cell r="E16259" t="str">
            <v>M2</v>
          </cell>
          <cell r="F16259">
            <v>1</v>
          </cell>
          <cell r="G16259">
            <v>24.95</v>
          </cell>
          <cell r="H16259">
            <v>24.95</v>
          </cell>
        </row>
        <row r="16260">
          <cell r="B16260">
            <v>2</v>
          </cell>
          <cell r="C16260" t="str">
            <v>4741</v>
          </cell>
          <cell r="D16260" t="str">
            <v>PÓ-DE-PEDRA - POSTO PEDREIRA / FORNECEDOR (SEM FRETE)</v>
          </cell>
          <cell r="E16260" t="str">
            <v>M3</v>
          </cell>
          <cell r="F16260">
            <v>3.5000000000000003E-2</v>
          </cell>
          <cell r="G16260">
            <v>41.8</v>
          </cell>
          <cell r="H16260">
            <v>1.46</v>
          </cell>
        </row>
        <row r="16261">
          <cell r="B16261" t="str">
            <v>A</v>
          </cell>
          <cell r="C16261" t="str">
            <v>73454</v>
          </cell>
          <cell r="D16261" t="str">
            <v xml:space="preserve">ALUGUEL CAMINHAO CARROC FIXA TOCO 7,5T MOTOR DIESEL 132CV(CP) C/MOTORISTA                                                                                                                               </v>
          </cell>
          <cell r="E16261" t="str">
            <v xml:space="preserve">H     </v>
          </cell>
          <cell r="F16261">
            <v>7.6899999999999996E-2</v>
          </cell>
          <cell r="G16261">
            <v>80.100000000000009</v>
          </cell>
          <cell r="H16261">
            <v>6.16</v>
          </cell>
        </row>
        <row r="16262">
          <cell r="B16262" t="str">
            <v>A</v>
          </cell>
          <cell r="C16262" t="str">
            <v>73455</v>
          </cell>
          <cell r="D16262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16262" t="str">
            <v xml:space="preserve">M3    </v>
          </cell>
          <cell r="F16262">
            <v>2.1000000000000001E-2</v>
          </cell>
          <cell r="G16262">
            <v>255.21</v>
          </cell>
          <cell r="H16262">
            <v>5.36</v>
          </cell>
        </row>
        <row r="16263">
          <cell r="B16263" t="str">
            <v>A</v>
          </cell>
          <cell r="C16263" t="str">
            <v>73474</v>
          </cell>
          <cell r="D16263" t="str">
            <v xml:space="preserve">ALUGUEL CAMINHAO CARROC FIXA TOCO 7,5T MOTOR DIESEL 132CV (CI) C/MOTORISTA                                                                                                                              </v>
          </cell>
          <cell r="E16263" t="str">
            <v xml:space="preserve">H     </v>
          </cell>
          <cell r="F16263">
            <v>3.8399999999999997E-2</v>
          </cell>
          <cell r="G16263">
            <v>30.61</v>
          </cell>
          <cell r="H16263">
            <v>1.18</v>
          </cell>
        </row>
        <row r="16264">
          <cell r="D16264" t="str">
            <v>Custo Direto Total</v>
          </cell>
          <cell r="H16264">
            <v>46.639999999999993</v>
          </cell>
        </row>
        <row r="16265">
          <cell r="D16265" t="str">
            <v>Taxa de BDI %</v>
          </cell>
          <cell r="F16265">
            <v>1E-8</v>
          </cell>
          <cell r="H16265">
            <v>0</v>
          </cell>
        </row>
        <row r="16266">
          <cell r="D16266" t="str">
            <v>Total da Composição</v>
          </cell>
          <cell r="H16266">
            <v>46.639999999999993</v>
          </cell>
        </row>
        <row r="16267">
          <cell r="A16267" t="str">
            <v>73764/002</v>
          </cell>
          <cell r="B16267" t="str">
            <v>PAVIMENTACAO EM BLOCOS DE CONCRETO SEXTAVADO ESPESSURA 8 CM, ASSENTADOS SOBRE COLCHAO DE PO DE PEDRA, REJUNTE COM ARGAMASSA TRACO 1:4 (CIMENTO E AREIA)</v>
          </cell>
          <cell r="E16267" t="str">
            <v xml:space="preserve">M2    </v>
          </cell>
          <cell r="F16267" t="str">
            <v>Coeficiente</v>
          </cell>
          <cell r="G16267" t="str">
            <v>Preço Unit.</v>
          </cell>
          <cell r="H16267" t="str">
            <v>Preço Total</v>
          </cell>
          <cell r="I16267">
            <v>50.02</v>
          </cell>
        </row>
        <row r="16268">
          <cell r="B16268">
            <v>1</v>
          </cell>
          <cell r="C16268" t="str">
            <v>4759</v>
          </cell>
          <cell r="D16268" t="str">
            <v>CALCETEIRO (QUE TRABALHA C/PAVIMENTACAO DE BLOKRET)</v>
          </cell>
          <cell r="E16268" t="str">
            <v>H</v>
          </cell>
          <cell r="F16268">
            <v>0.32</v>
          </cell>
          <cell r="G16268">
            <v>8.39</v>
          </cell>
          <cell r="H16268">
            <v>2.68</v>
          </cell>
        </row>
        <row r="16269">
          <cell r="B16269">
            <v>1</v>
          </cell>
          <cell r="C16269" t="str">
            <v>6111</v>
          </cell>
          <cell r="D16269" t="str">
            <v>SERVENTE</v>
          </cell>
          <cell r="E16269" t="str">
            <v>H</v>
          </cell>
          <cell r="F16269">
            <v>0.7</v>
          </cell>
          <cell r="G16269">
            <v>6.93</v>
          </cell>
          <cell r="H16269">
            <v>4.8499999999999996</v>
          </cell>
        </row>
        <row r="16270">
          <cell r="B16270">
            <v>2</v>
          </cell>
          <cell r="C16270" t="str">
            <v>713</v>
          </cell>
          <cell r="D16270" t="str">
            <v>BLOCO SEXTAVADO P/PAVIMENTAÇÃO EM CONCRETO DE 35 MPA (TIPO BLOKRET) E = 8,0CM 30 X 30CM, DE ACORDO COM NBR 9780 / 9781</v>
          </cell>
          <cell r="E16270" t="str">
            <v>M2</v>
          </cell>
          <cell r="F16270">
            <v>1</v>
          </cell>
          <cell r="G16270">
            <v>27.27</v>
          </cell>
          <cell r="H16270">
            <v>27.27</v>
          </cell>
        </row>
        <row r="16271">
          <cell r="B16271">
            <v>2</v>
          </cell>
          <cell r="C16271" t="str">
            <v>4741</v>
          </cell>
          <cell r="D16271" t="str">
            <v>PÓ-DE-PEDRA - POSTO PEDREIRA / FORNECEDOR (SEM FRETE)</v>
          </cell>
          <cell r="E16271" t="str">
            <v>M3</v>
          </cell>
          <cell r="F16271">
            <v>3.5000000000000003E-2</v>
          </cell>
          <cell r="G16271">
            <v>41.8</v>
          </cell>
          <cell r="H16271">
            <v>1.46</v>
          </cell>
        </row>
        <row r="16272">
          <cell r="B16272" t="str">
            <v>A</v>
          </cell>
          <cell r="C16272" t="str">
            <v>73454</v>
          </cell>
          <cell r="D16272" t="str">
            <v xml:space="preserve">ALUGUEL CAMINHAO CARROC FIXA TOCO 7,5T MOTOR DIESEL 132CV(CP) C/MOTORISTA                                                                                                                               </v>
          </cell>
          <cell r="E16272" t="str">
            <v xml:space="preserve">H     </v>
          </cell>
          <cell r="F16272">
            <v>0.08</v>
          </cell>
          <cell r="G16272">
            <v>80.100000000000009</v>
          </cell>
          <cell r="H16272">
            <v>6.41</v>
          </cell>
        </row>
        <row r="16273">
          <cell r="B16273" t="str">
            <v>A</v>
          </cell>
          <cell r="C16273" t="str">
            <v>73455</v>
          </cell>
          <cell r="D16273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16273" t="str">
            <v xml:space="preserve">M3    </v>
          </cell>
          <cell r="F16273">
            <v>2.4E-2</v>
          </cell>
          <cell r="G16273">
            <v>255.21</v>
          </cell>
          <cell r="H16273">
            <v>6.13</v>
          </cell>
        </row>
        <row r="16274">
          <cell r="B16274" t="str">
            <v>A</v>
          </cell>
          <cell r="C16274" t="str">
            <v>73474</v>
          </cell>
          <cell r="D16274" t="str">
            <v xml:space="preserve">ALUGUEL CAMINHAO CARROC FIXA TOCO 7,5T MOTOR DIESEL 132CV (CI) C/MOTORISTA                                                                                                                              </v>
          </cell>
          <cell r="E16274" t="str">
            <v xml:space="preserve">H     </v>
          </cell>
          <cell r="F16274">
            <v>0.04</v>
          </cell>
          <cell r="G16274">
            <v>30.61</v>
          </cell>
          <cell r="H16274">
            <v>1.22</v>
          </cell>
        </row>
        <row r="16275">
          <cell r="D16275" t="str">
            <v>Custo Direto Total</v>
          </cell>
          <cell r="H16275">
            <v>50.02</v>
          </cell>
        </row>
        <row r="16276">
          <cell r="D16276" t="str">
            <v>Taxa de BDI %</v>
          </cell>
          <cell r="F16276">
            <v>1E-8</v>
          </cell>
          <cell r="H16276">
            <v>0</v>
          </cell>
        </row>
        <row r="16277">
          <cell r="D16277" t="str">
            <v>Total da Composição</v>
          </cell>
          <cell r="H16277">
            <v>50.02</v>
          </cell>
        </row>
        <row r="16278">
          <cell r="A16278" t="str">
            <v>73764/003</v>
          </cell>
          <cell r="B16278" t="str">
            <v>PAVIMENTACAO EM BLOCOS DE CONCRETO SEXTAVADO ESPESSURA 10 CM, ASSENTADOS SOBRE COLCHAO DE PO DE PEDRA, REJUNTE COM ARGAMASSA TRACO 1:4 (CIMENTO E AREIA)</v>
          </cell>
          <cell r="E16278" t="str">
            <v xml:space="preserve">M2    </v>
          </cell>
          <cell r="F16278" t="str">
            <v>Coeficiente</v>
          </cell>
          <cell r="G16278" t="str">
            <v>Preço Unit.</v>
          </cell>
          <cell r="H16278" t="str">
            <v>Preço Total</v>
          </cell>
          <cell r="I16278">
            <v>68.2</v>
          </cell>
        </row>
        <row r="16279">
          <cell r="B16279">
            <v>1</v>
          </cell>
          <cell r="C16279" t="str">
            <v>4759</v>
          </cell>
          <cell r="D16279" t="str">
            <v>CALCETEIRO (QUE TRABALHA C/PAVIMENTACAO DE BLOKRET)</v>
          </cell>
          <cell r="E16279" t="str">
            <v>H</v>
          </cell>
          <cell r="F16279">
            <v>0.32</v>
          </cell>
          <cell r="G16279">
            <v>8.39</v>
          </cell>
          <cell r="H16279">
            <v>2.68</v>
          </cell>
        </row>
        <row r="16280">
          <cell r="B16280">
            <v>1</v>
          </cell>
          <cell r="C16280" t="str">
            <v>6111</v>
          </cell>
          <cell r="D16280" t="str">
            <v>SERVENTE</v>
          </cell>
          <cell r="E16280" t="str">
            <v>H</v>
          </cell>
          <cell r="F16280">
            <v>0.7</v>
          </cell>
          <cell r="G16280">
            <v>6.93</v>
          </cell>
          <cell r="H16280">
            <v>4.8499999999999996</v>
          </cell>
        </row>
        <row r="16281">
          <cell r="B16281">
            <v>2</v>
          </cell>
          <cell r="C16281" t="str">
            <v>679</v>
          </cell>
          <cell r="D16281" t="str">
            <v>BLOCO SEXTAVADO EM CONCRETO P/ PAVIMENTAÇÃO DE 35 MPA, DE 25 X 25 X 10 CM, DE ACORDO COM NBR 9780 / 9781</v>
          </cell>
          <cell r="E16281" t="str">
            <v>M2</v>
          </cell>
          <cell r="F16281">
            <v>1</v>
          </cell>
          <cell r="G16281">
            <v>41.75</v>
          </cell>
          <cell r="H16281">
            <v>41.75</v>
          </cell>
        </row>
        <row r="16282">
          <cell r="B16282">
            <v>2</v>
          </cell>
          <cell r="C16282" t="str">
            <v>4741</v>
          </cell>
          <cell r="D16282" t="str">
            <v>PÓ-DE-PEDRA - POSTO PEDREIRA / FORNECEDOR (SEM FRETE)</v>
          </cell>
          <cell r="E16282" t="str">
            <v>M3</v>
          </cell>
          <cell r="F16282">
            <v>3.5000000000000003E-2</v>
          </cell>
          <cell r="G16282">
            <v>41.8</v>
          </cell>
          <cell r="H16282">
            <v>1.46</v>
          </cell>
        </row>
        <row r="16283">
          <cell r="B16283" t="str">
            <v>A</v>
          </cell>
          <cell r="C16283" t="str">
            <v>73454</v>
          </cell>
          <cell r="D16283" t="str">
            <v xml:space="preserve">ALUGUEL CAMINHAO CARROC FIXA TOCO 7,5T MOTOR DIESEL 132CV(CP) C/MOTORISTA                                                                                                                               </v>
          </cell>
          <cell r="E16283" t="str">
            <v xml:space="preserve">H     </v>
          </cell>
          <cell r="F16283">
            <v>0.111</v>
          </cell>
          <cell r="G16283">
            <v>80.100000000000009</v>
          </cell>
          <cell r="H16283">
            <v>8.89</v>
          </cell>
        </row>
        <row r="16284">
          <cell r="B16284" t="str">
            <v>A</v>
          </cell>
          <cell r="C16284" t="str">
            <v>73455</v>
          </cell>
          <cell r="D16284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E16284" t="str">
            <v xml:space="preserve">M3    </v>
          </cell>
          <cell r="F16284">
            <v>2.7E-2</v>
          </cell>
          <cell r="G16284">
            <v>255.21</v>
          </cell>
          <cell r="H16284">
            <v>6.89</v>
          </cell>
        </row>
        <row r="16285">
          <cell r="B16285" t="str">
            <v>A</v>
          </cell>
          <cell r="C16285" t="str">
            <v>73474</v>
          </cell>
          <cell r="D16285" t="str">
            <v xml:space="preserve">ALUGUEL CAMINHAO CARROC FIXA TOCO 7,5T MOTOR DIESEL 132CV (CI) C/MOTORISTA                                                                                                                              </v>
          </cell>
          <cell r="E16285" t="str">
            <v xml:space="preserve">H     </v>
          </cell>
          <cell r="F16285">
            <v>5.5E-2</v>
          </cell>
          <cell r="G16285">
            <v>30.61</v>
          </cell>
          <cell r="H16285">
            <v>1.68</v>
          </cell>
        </row>
        <row r="16286">
          <cell r="D16286" t="str">
            <v>Custo Direto Total</v>
          </cell>
          <cell r="H16286">
            <v>68.2</v>
          </cell>
        </row>
        <row r="16287">
          <cell r="D16287" t="str">
            <v>Taxa de BDI %</v>
          </cell>
          <cell r="F16287">
            <v>1E-8</v>
          </cell>
          <cell r="H16287">
            <v>0</v>
          </cell>
        </row>
        <row r="16288">
          <cell r="D16288" t="str">
            <v>Total da Composição</v>
          </cell>
          <cell r="H16288">
            <v>68.2</v>
          </cell>
        </row>
        <row r="16289">
          <cell r="A16289" t="str">
            <v>73765/001</v>
          </cell>
          <cell r="B16289" t="str">
            <v>PAVIMENTACAO EM PARALELEPIPEDO SOBRE COLCHAO DE PO DE PEDRA ESPESSURA10CM, REJUNTADO COM ARGAMASSA DE CIMENTO E AREIA TRACO 1:3 (CIMENTO EAREIA)</v>
          </cell>
          <cell r="E16289" t="str">
            <v xml:space="preserve">M2    </v>
          </cell>
          <cell r="F16289" t="str">
            <v>Coeficiente</v>
          </cell>
          <cell r="G16289" t="str">
            <v>Preço Unit.</v>
          </cell>
          <cell r="H16289" t="str">
            <v>Preço Total</v>
          </cell>
          <cell r="I16289">
            <v>34.22</v>
          </cell>
        </row>
        <row r="16290">
          <cell r="B16290">
            <v>1</v>
          </cell>
          <cell r="C16290" t="str">
            <v>4759</v>
          </cell>
          <cell r="D16290" t="str">
            <v>CALCETEIRO (QUE TRABALHA C/PAVIMENTACAO DE BLOKRET)</v>
          </cell>
          <cell r="E16290" t="str">
            <v>H</v>
          </cell>
          <cell r="F16290">
            <v>0.4</v>
          </cell>
          <cell r="G16290">
            <v>8.39</v>
          </cell>
          <cell r="H16290">
            <v>3.36</v>
          </cell>
        </row>
        <row r="16291">
          <cell r="B16291">
            <v>1</v>
          </cell>
          <cell r="C16291" t="str">
            <v>6111</v>
          </cell>
          <cell r="D16291" t="str">
            <v>SERVENTE</v>
          </cell>
          <cell r="E16291" t="str">
            <v>H</v>
          </cell>
          <cell r="F16291">
            <v>1.4</v>
          </cell>
          <cell r="G16291">
            <v>6.93</v>
          </cell>
          <cell r="H16291">
            <v>9.6999999999999993</v>
          </cell>
        </row>
        <row r="16292">
          <cell r="B16292">
            <v>2</v>
          </cell>
          <cell r="C16292" t="str">
            <v>4386</v>
          </cell>
          <cell r="D16292" t="str">
            <v>PARALELEPIPEDO GRANITICO OU BASALTICO - 30 A 35 PECAS/M2 (SEM FRETE)</v>
          </cell>
          <cell r="E16292" t="str">
            <v>UN</v>
          </cell>
          <cell r="F16292">
            <v>35</v>
          </cell>
          <cell r="G16292">
            <v>0.28999999999999998</v>
          </cell>
          <cell r="H16292">
            <v>10.15</v>
          </cell>
        </row>
        <row r="16293">
          <cell r="B16293">
            <v>2</v>
          </cell>
          <cell r="C16293" t="str">
            <v>4741</v>
          </cell>
          <cell r="D16293" t="str">
            <v>PÓ-DE-PEDRA - POSTO PEDREIRA / FORNECEDOR (SEM FRETE)</v>
          </cell>
          <cell r="E16293" t="str">
            <v>M3</v>
          </cell>
          <cell r="F16293">
            <v>0.12</v>
          </cell>
          <cell r="G16293">
            <v>41.8</v>
          </cell>
          <cell r="H16293">
            <v>5.0199999999999996</v>
          </cell>
        </row>
        <row r="16294">
          <cell r="B16294" t="str">
            <v>A</v>
          </cell>
          <cell r="C16294" t="str">
            <v>73345</v>
          </cell>
          <cell r="D16294" t="str">
            <v xml:space="preserve">ROLO COMPACTADOR TANDEM 5 A 10T DIESEL 58,5CV (CI) INCL OPERADOR                                                                                                                                        </v>
          </cell>
          <cell r="E16294" t="str">
            <v xml:space="preserve">H     </v>
          </cell>
          <cell r="F16294">
            <v>1E-3</v>
          </cell>
          <cell r="G16294">
            <v>31.200000000000003</v>
          </cell>
          <cell r="H16294">
            <v>0.03</v>
          </cell>
        </row>
        <row r="16295">
          <cell r="B16295" t="str">
            <v>A</v>
          </cell>
          <cell r="C16295" t="str">
            <v>73371</v>
          </cell>
          <cell r="D16295" t="str">
            <v xml:space="preserve">ROLO COMPACTADOR TANDEM 5 A 10T DIESEL 58,5CV (CP) INCL OPERADOR                                                                                                                                        </v>
          </cell>
          <cell r="E16295" t="str">
            <v xml:space="preserve">H     </v>
          </cell>
          <cell r="F16295">
            <v>5.4999999999999997E-3</v>
          </cell>
          <cell r="G16295">
            <v>61.790000000000006</v>
          </cell>
          <cell r="H16295">
            <v>0.34</v>
          </cell>
        </row>
        <row r="16296">
          <cell r="B16296" t="str">
            <v>A</v>
          </cell>
          <cell r="C16296" t="str">
            <v>73468</v>
          </cell>
          <cell r="D16296" t="str">
            <v xml:space="preserve">ARGAMASSA CIMENTO/AREIA 1:3 - PREPARO MECANICO                                                                                                                                                          </v>
          </cell>
          <cell r="E16296" t="str">
            <v xml:space="preserve">M3    </v>
          </cell>
          <cell r="F16296">
            <v>0.02</v>
          </cell>
          <cell r="G16296">
            <v>280.76</v>
          </cell>
          <cell r="H16296">
            <v>5.62</v>
          </cell>
        </row>
        <row r="16297">
          <cell r="D16297" t="str">
            <v>Custo Direto Total</v>
          </cell>
          <cell r="H16297">
            <v>34.22</v>
          </cell>
        </row>
        <row r="16298">
          <cell r="D16298" t="str">
            <v>Taxa de BDI %</v>
          </cell>
          <cell r="F16298">
            <v>1E-8</v>
          </cell>
          <cell r="H16298">
            <v>0</v>
          </cell>
        </row>
        <row r="16299">
          <cell r="D16299" t="str">
            <v>Total da Composição</v>
          </cell>
          <cell r="H16299">
            <v>34.22</v>
          </cell>
        </row>
        <row r="16300">
          <cell r="A16300" t="str">
            <v>73765/002</v>
          </cell>
          <cell r="B16300" t="str">
            <v>PAVIMENTACAO EM PARALELEPIPEDO SOBRE COLCHAO DE PO DE PEDRA ESPESSURA10CM, REJUNTADO COM BETUME E PEDRISCO</v>
          </cell>
          <cell r="E16300" t="str">
            <v xml:space="preserve">M2    </v>
          </cell>
          <cell r="F16300" t="str">
            <v>Coeficiente</v>
          </cell>
          <cell r="G16300" t="str">
            <v>Preço Unit.</v>
          </cell>
          <cell r="H16300" t="str">
            <v>Preço Total</v>
          </cell>
          <cell r="I16300">
            <v>37.540000000000006</v>
          </cell>
        </row>
        <row r="16301">
          <cell r="B16301">
            <v>1</v>
          </cell>
          <cell r="C16301" t="str">
            <v>4759</v>
          </cell>
          <cell r="D16301" t="str">
            <v>CALCETEIRO (QUE TRABALHA C/PAVIMENTACAO DE BLOKRET)</v>
          </cell>
          <cell r="E16301" t="str">
            <v>H</v>
          </cell>
          <cell r="F16301">
            <v>0.4</v>
          </cell>
          <cell r="G16301">
            <v>8.39</v>
          </cell>
          <cell r="H16301">
            <v>3.36</v>
          </cell>
        </row>
        <row r="16302">
          <cell r="B16302">
            <v>1</v>
          </cell>
          <cell r="C16302" t="str">
            <v>6111</v>
          </cell>
          <cell r="D16302" t="str">
            <v>SERVENTE</v>
          </cell>
          <cell r="E16302" t="str">
            <v>H</v>
          </cell>
          <cell r="F16302">
            <v>1.4</v>
          </cell>
          <cell r="G16302">
            <v>6.93</v>
          </cell>
          <cell r="H16302">
            <v>9.6999999999999993</v>
          </cell>
        </row>
        <row r="16303">
          <cell r="B16303">
            <v>2</v>
          </cell>
          <cell r="C16303" t="str">
            <v>497</v>
          </cell>
          <cell r="D16303" t="str">
            <v>CIMENTO ASFALTICO DE PETROLEO A GRANEL 50/70</v>
          </cell>
          <cell r="E16303" t="str">
            <v>T</v>
          </cell>
          <cell r="F16303">
            <v>5.0000000000000001E-3</v>
          </cell>
          <cell r="G16303">
            <v>1634.3</v>
          </cell>
          <cell r="H16303">
            <v>8.17</v>
          </cell>
        </row>
        <row r="16304">
          <cell r="B16304">
            <v>2</v>
          </cell>
          <cell r="C16304" t="str">
            <v>4386</v>
          </cell>
          <cell r="D16304" t="str">
            <v>PARALELEPIPEDO GRANITICO OU BASALTICO - 30 A 35 PECAS/M2 (SEM FRETE)</v>
          </cell>
          <cell r="E16304" t="str">
            <v>UN</v>
          </cell>
          <cell r="F16304">
            <v>35</v>
          </cell>
          <cell r="G16304">
            <v>0.28999999999999998</v>
          </cell>
          <cell r="H16304">
            <v>10.15</v>
          </cell>
        </row>
        <row r="16305">
          <cell r="B16305">
            <v>2</v>
          </cell>
          <cell r="C16305" t="str">
            <v>4720</v>
          </cell>
          <cell r="D16305" t="str">
            <v>PEDRA BRITADA N. 0 PEDRISCO OU CASCALHINHO - POSTO PEDREIRA / FORNECEDOR (SEM FRETE)</v>
          </cell>
          <cell r="E16305" t="str">
            <v>M3</v>
          </cell>
          <cell r="F16305">
            <v>1.4999999999999999E-2</v>
          </cell>
          <cell r="G16305">
            <v>51.45</v>
          </cell>
          <cell r="H16305">
            <v>0.77</v>
          </cell>
        </row>
        <row r="16306">
          <cell r="B16306">
            <v>2</v>
          </cell>
          <cell r="C16306" t="str">
            <v>4741</v>
          </cell>
          <cell r="D16306" t="str">
            <v>PÓ-DE-PEDRA - POSTO PEDREIRA / FORNECEDOR (SEM FRETE)</v>
          </cell>
          <cell r="E16306" t="str">
            <v>M3</v>
          </cell>
          <cell r="F16306">
            <v>0.12</v>
          </cell>
          <cell r="G16306">
            <v>41.8</v>
          </cell>
          <cell r="H16306">
            <v>5.0199999999999996</v>
          </cell>
        </row>
        <row r="16307">
          <cell r="B16307" t="str">
            <v>A</v>
          </cell>
          <cell r="C16307" t="str">
            <v>73345</v>
          </cell>
          <cell r="D16307" t="str">
            <v xml:space="preserve">ROLO COMPACTADOR TANDEM 5 A 10T DIESEL 58,5CV (CI) INCL OPERADOR                                                                                                                                        </v>
          </cell>
          <cell r="E16307" t="str">
            <v xml:space="preserve">H     </v>
          </cell>
          <cell r="F16307">
            <v>1E-3</v>
          </cell>
          <cell r="G16307">
            <v>31.200000000000003</v>
          </cell>
          <cell r="H16307">
            <v>0.03</v>
          </cell>
        </row>
        <row r="16308">
          <cell r="B16308" t="str">
            <v>A</v>
          </cell>
          <cell r="C16308" t="str">
            <v>73371</v>
          </cell>
          <cell r="D16308" t="str">
            <v xml:space="preserve">ROLO COMPACTADOR TANDEM 5 A 10T DIESEL 58,5CV (CP) INCL OPERADOR                                                                                                                                        </v>
          </cell>
          <cell r="E16308" t="str">
            <v xml:space="preserve">H     </v>
          </cell>
          <cell r="F16308">
            <v>5.4999999999999997E-3</v>
          </cell>
          <cell r="G16308">
            <v>61.790000000000006</v>
          </cell>
          <cell r="H16308">
            <v>0.34</v>
          </cell>
        </row>
        <row r="16309">
          <cell r="D16309" t="str">
            <v>Custo Direto Total</v>
          </cell>
          <cell r="H16309">
            <v>37.540000000000006</v>
          </cell>
        </row>
        <row r="16310">
          <cell r="D16310" t="str">
            <v>Taxa de BDI %</v>
          </cell>
          <cell r="F16310">
            <v>1E-8</v>
          </cell>
          <cell r="H16310">
            <v>0</v>
          </cell>
        </row>
        <row r="16311">
          <cell r="D16311" t="str">
            <v>Total da Composição</v>
          </cell>
          <cell r="H16311">
            <v>37.540000000000006</v>
          </cell>
        </row>
        <row r="16312">
          <cell r="A16312" t="str">
            <v>73849/001</v>
          </cell>
          <cell r="B16312" t="str">
            <v>AREIA ASFALTO A QUENTE (AAUQ) COM CINCLUSO USINAGEM E APLICACAO, EXCLUSIVE TRANSPORTE</v>
          </cell>
          <cell r="E16312" t="str">
            <v xml:space="preserve">M3    </v>
          </cell>
          <cell r="F16312" t="str">
            <v>Coeficiente</v>
          </cell>
          <cell r="G16312" t="str">
            <v>Preço Unit.</v>
          </cell>
          <cell r="H16312" t="str">
            <v>Preço Total</v>
          </cell>
          <cell r="I16312">
            <v>452.55999999999995</v>
          </cell>
        </row>
        <row r="16313">
          <cell r="B16313">
            <v>1</v>
          </cell>
          <cell r="C16313" t="str">
            <v>6111</v>
          </cell>
          <cell r="D16313" t="str">
            <v>SERVENTE</v>
          </cell>
          <cell r="E16313" t="str">
            <v>H</v>
          </cell>
          <cell r="F16313">
            <v>0.74</v>
          </cell>
          <cell r="G16313">
            <v>6.93</v>
          </cell>
          <cell r="H16313">
            <v>5.13</v>
          </cell>
        </row>
        <row r="16314">
          <cell r="B16314">
            <v>2</v>
          </cell>
          <cell r="C16314" t="str">
            <v>367</v>
          </cell>
          <cell r="D16314" t="str">
            <v>AREIA GROSSA - POSTO JAZIDA / FORNECEDOR (SEM FRETE)</v>
          </cell>
          <cell r="E16314" t="str">
            <v>M3</v>
          </cell>
          <cell r="F16314">
            <v>1.548</v>
          </cell>
          <cell r="G16314">
            <v>45</v>
          </cell>
          <cell r="H16314">
            <v>69.66</v>
          </cell>
        </row>
        <row r="16315">
          <cell r="B16315">
            <v>2</v>
          </cell>
          <cell r="C16315" t="str">
            <v>497</v>
          </cell>
          <cell r="D16315" t="str">
            <v>CIMENTO ASFALTICO DE PETROLEO A GRANEL 50/70</v>
          </cell>
          <cell r="E16315" t="str">
            <v>T</v>
          </cell>
          <cell r="F16315">
            <v>0.13200000000000001</v>
          </cell>
          <cell r="G16315">
            <v>1634.3</v>
          </cell>
          <cell r="H16315">
            <v>215.73</v>
          </cell>
        </row>
        <row r="16316">
          <cell r="B16316">
            <v>2</v>
          </cell>
          <cell r="C16316" t="str">
            <v>1379</v>
          </cell>
          <cell r="D16316" t="str">
            <v>CIMENTO PORTLAND COMUM CP I- 32</v>
          </cell>
          <cell r="E16316" t="str">
            <v>KG</v>
          </cell>
          <cell r="F16316">
            <v>11.2387</v>
          </cell>
          <cell r="G16316">
            <v>0.44</v>
          </cell>
          <cell r="H16316">
            <v>4.95</v>
          </cell>
        </row>
        <row r="16317">
          <cell r="B16317" t="str">
            <v>A</v>
          </cell>
          <cell r="C16317" t="str">
            <v>73324</v>
          </cell>
          <cell r="D16317" t="str">
            <v xml:space="preserve">CARREGADOR FRONTAL RODAS DIESEL 1CAPAC RASA 1,30M3 (CP) INCLOPERADOR                                                                                                                                    </v>
          </cell>
          <cell r="E16317" t="str">
            <v xml:space="preserve">H     </v>
          </cell>
          <cell r="F16317">
            <v>3.3300000000000003E-2</v>
          </cell>
          <cell r="G16317">
            <v>111.68</v>
          </cell>
          <cell r="H16317">
            <v>3.72</v>
          </cell>
        </row>
        <row r="16318">
          <cell r="B16318" t="str">
            <v>A</v>
          </cell>
          <cell r="C16318" t="str">
            <v>73330</v>
          </cell>
          <cell r="D16318" t="str">
            <v xml:space="preserve">CARREGADOR FRONTAL RODAS DIESEL 1CAPAC RASA 1,30M3 (CI) INCLOPERADOR                                                                                                                                    </v>
          </cell>
          <cell r="E16318" t="str">
            <v xml:space="preserve">H     </v>
          </cell>
          <cell r="F16318">
            <v>4.07E-2</v>
          </cell>
          <cell r="G16318">
            <v>49.97</v>
          </cell>
          <cell r="H16318">
            <v>2.0299999999999998</v>
          </cell>
        </row>
        <row r="16319">
          <cell r="B16319" t="str">
            <v>A</v>
          </cell>
          <cell r="C16319" t="str">
            <v>73345</v>
          </cell>
          <cell r="D16319" t="str">
            <v xml:space="preserve">ROLO COMPACTADOR TANDEM 5 A 10T DIESEL 58,5CV (CI) INCL OPERADOR                                                                                                                                        </v>
          </cell>
          <cell r="E16319" t="str">
            <v xml:space="preserve">H     </v>
          </cell>
          <cell r="F16319">
            <v>3.3300000000000003E-2</v>
          </cell>
          <cell r="G16319">
            <v>31.200000000000003</v>
          </cell>
          <cell r="H16319">
            <v>1.04</v>
          </cell>
        </row>
        <row r="16320">
          <cell r="B16320" t="str">
            <v>A</v>
          </cell>
          <cell r="C16320" t="str">
            <v>73371</v>
          </cell>
          <cell r="D16320" t="str">
            <v xml:space="preserve">ROLO COMPACTADOR TANDEM 5 A 10T DIESEL 58,5CV (CP) INCL OPERADOR                                                                                                                                        </v>
          </cell>
          <cell r="E16320" t="str">
            <v xml:space="preserve">H     </v>
          </cell>
          <cell r="F16320">
            <v>4.07E-2</v>
          </cell>
          <cell r="G16320">
            <v>61.790000000000006</v>
          </cell>
          <cell r="H16320">
            <v>2.5099999999999998</v>
          </cell>
        </row>
        <row r="16321">
          <cell r="B16321" t="str">
            <v>A</v>
          </cell>
          <cell r="C16321" t="str">
            <v>73377</v>
          </cell>
          <cell r="D16321" t="str">
            <v xml:space="preserve">VIBRO-ACABADORA ASF SOBRE ESTEIRA DIESEL 69CV (CI) C/EXTENSAO P/PAVI-MENTO - INCL OPERADOR E AUXILIAR                                                                                                   </v>
          </cell>
          <cell r="E16321" t="str">
            <v xml:space="preserve">H     </v>
          </cell>
          <cell r="F16321">
            <v>4.8099999999999997E-2</v>
          </cell>
          <cell r="G16321">
            <v>137.74</v>
          </cell>
          <cell r="H16321">
            <v>6.63</v>
          </cell>
        </row>
        <row r="16322">
          <cell r="B16322" t="str">
            <v>A</v>
          </cell>
          <cell r="C16322" t="str">
            <v>73380</v>
          </cell>
          <cell r="D16322" t="str">
            <v xml:space="preserve">VIBRO-ACABADORA ASF SOBRE ESTEIRA DIESEL 69CV (CP) C/EXTENSAO P/PAVI-MENTO - INCL OPERADOR E AUXILIAR                                                                                                   </v>
          </cell>
          <cell r="E16322" t="str">
            <v xml:space="preserve">H     </v>
          </cell>
          <cell r="F16322">
            <v>2.5899999999999999E-2</v>
          </cell>
          <cell r="G16322">
            <v>231.23</v>
          </cell>
          <cell r="H16322">
            <v>5.99</v>
          </cell>
        </row>
        <row r="16323">
          <cell r="B16323" t="str">
            <v>A</v>
          </cell>
          <cell r="C16323" t="str">
            <v>73386</v>
          </cell>
          <cell r="D16323" t="str">
            <v xml:space="preserve">ALUGUEL CAMINHAO BASCUL NO TOCO 4M3 DMOTOR DIESEL 85CV (CI) C/MOTORISTA                                                                                                                                 </v>
          </cell>
          <cell r="E16323" t="str">
            <v xml:space="preserve">H     </v>
          </cell>
          <cell r="F16323">
            <v>2.5899999999999999E-2</v>
          </cell>
          <cell r="G16323">
            <v>28.67</v>
          </cell>
          <cell r="H16323">
            <v>0.74</v>
          </cell>
        </row>
        <row r="16324">
          <cell r="B16324" t="str">
            <v>A</v>
          </cell>
          <cell r="C16324" t="str">
            <v>73419</v>
          </cell>
          <cell r="D16324" t="str">
            <v xml:space="preserve">USINA P/MISTURA BETUM ALTA CLASSE A QUENTE CAPAC 60/90T/H-CP INCLEQUIPE DE OPERACAO                                                                                                                     </v>
          </cell>
          <cell r="E16324" t="str">
            <v xml:space="preserve">H     </v>
          </cell>
          <cell r="F16324">
            <v>7.3999999999999996E-2</v>
          </cell>
          <cell r="G16324">
            <v>1333.23</v>
          </cell>
          <cell r="H16324">
            <v>98.66</v>
          </cell>
        </row>
        <row r="16325">
          <cell r="B16325" t="str">
            <v>A</v>
          </cell>
          <cell r="C16325" t="str">
            <v>73531</v>
          </cell>
          <cell r="D16325" t="str">
            <v xml:space="preserve">ALUGUEL CAMINHAO BASCUL NO TOCO 4M3 MOTOR DIESEL 85CV (CP) C/MOTORISTA                                                                                                                                  </v>
          </cell>
          <cell r="E16325" t="str">
            <v xml:space="preserve">H     </v>
          </cell>
          <cell r="F16325">
            <v>0.49259999999999998</v>
          </cell>
          <cell r="G16325">
            <v>72.609999999999985</v>
          </cell>
          <cell r="H16325">
            <v>35.770000000000003</v>
          </cell>
        </row>
        <row r="16326">
          <cell r="D16326" t="str">
            <v>Custo Direto Total</v>
          </cell>
          <cell r="H16326">
            <v>452.55999999999995</v>
          </cell>
        </row>
        <row r="16327">
          <cell r="D16327" t="str">
            <v>Taxa de BDI %</v>
          </cell>
          <cell r="F16327">
            <v>1E-8</v>
          </cell>
          <cell r="H16327">
            <v>0</v>
          </cell>
        </row>
        <row r="16328">
          <cell r="D16328" t="str">
            <v>Total da Composição</v>
          </cell>
          <cell r="H16328">
            <v>452.55999999999995</v>
          </cell>
        </row>
        <row r="16329">
          <cell r="A16329" t="str">
            <v>73849/002</v>
          </cell>
          <cell r="B16329" t="str">
            <v>AREIA ASFALTO A FRIO (AAUF), COM CAP 50/70 INCLUSO USINAGEM E APLICACAO, EXCLUSIVE TRANSPORTE</v>
          </cell>
          <cell r="E16329" t="str">
            <v xml:space="preserve">M3    </v>
          </cell>
          <cell r="F16329" t="str">
            <v>Coeficiente</v>
          </cell>
          <cell r="G16329" t="str">
            <v>Preço Unit.</v>
          </cell>
          <cell r="H16329" t="str">
            <v>Preço Total</v>
          </cell>
          <cell r="I16329">
            <v>369.90000000000009</v>
          </cell>
        </row>
        <row r="16330">
          <cell r="B16330">
            <v>1</v>
          </cell>
          <cell r="C16330" t="str">
            <v>6111</v>
          </cell>
          <cell r="D16330" t="str">
            <v>SERVENTE</v>
          </cell>
          <cell r="E16330" t="str">
            <v>H</v>
          </cell>
          <cell r="F16330">
            <v>0.67</v>
          </cell>
          <cell r="G16330">
            <v>6.93</v>
          </cell>
          <cell r="H16330">
            <v>4.6399999999999997</v>
          </cell>
        </row>
        <row r="16331">
          <cell r="B16331">
            <v>2</v>
          </cell>
          <cell r="C16331" t="str">
            <v>367</v>
          </cell>
          <cell r="D16331" t="str">
            <v>AREIA GROSSA - POSTO JAZIDA / FORNECEDOR (SEM FRETE)</v>
          </cell>
          <cell r="E16331" t="str">
            <v>M3</v>
          </cell>
          <cell r="F16331">
            <v>1.5349999999999999</v>
          </cell>
          <cell r="G16331">
            <v>45</v>
          </cell>
          <cell r="H16331">
            <v>69.08</v>
          </cell>
        </row>
        <row r="16332">
          <cell r="B16332">
            <v>2</v>
          </cell>
          <cell r="C16332" t="str">
            <v>505</v>
          </cell>
          <cell r="D16332" t="str">
            <v>EMULSAO ASFALTICA CATIONICA RR-2C P/ USO EM PAVIMENTACAO ASFALTICA</v>
          </cell>
          <cell r="E16332" t="str">
            <v>KG</v>
          </cell>
          <cell r="F16332">
            <v>154</v>
          </cell>
          <cell r="G16332">
            <v>1.39</v>
          </cell>
          <cell r="H16332">
            <v>214.06</v>
          </cell>
        </row>
        <row r="16333">
          <cell r="B16333">
            <v>2</v>
          </cell>
          <cell r="C16333" t="str">
            <v>1379</v>
          </cell>
          <cell r="D16333" t="str">
            <v>CIMENTO PORTLAND COMUM CP I- 32</v>
          </cell>
          <cell r="E16333" t="str">
            <v>KG</v>
          </cell>
          <cell r="F16333">
            <v>10.7501</v>
          </cell>
          <cell r="G16333">
            <v>0.44</v>
          </cell>
          <cell r="H16333">
            <v>4.7300000000000004</v>
          </cell>
        </row>
        <row r="16334">
          <cell r="B16334" t="str">
            <v>A</v>
          </cell>
          <cell r="C16334" t="str">
            <v>73324</v>
          </cell>
          <cell r="D16334" t="str">
            <v xml:space="preserve">CARREGADOR FRONTAL RODAS DIESEL 1CAPAC RASA 1,30M3 (CP) INCLOPERADOR                                                                                                                                    </v>
          </cell>
          <cell r="E16334" t="str">
            <v xml:space="preserve">H     </v>
          </cell>
          <cell r="F16334">
            <v>3.3300000000000003E-2</v>
          </cell>
          <cell r="G16334">
            <v>111.68</v>
          </cell>
          <cell r="H16334">
            <v>3.72</v>
          </cell>
        </row>
        <row r="16335">
          <cell r="B16335" t="str">
            <v>A</v>
          </cell>
          <cell r="C16335" t="str">
            <v>73330</v>
          </cell>
          <cell r="D16335" t="str">
            <v xml:space="preserve">CARREGADOR FRONTAL RODAS DIESEL 1CAPAC RASA 1,30M3 (CI) INCLOPERADOR                                                                                                                                    </v>
          </cell>
          <cell r="E16335" t="str">
            <v xml:space="preserve">H     </v>
          </cell>
          <cell r="F16335">
            <v>3.3300000000000003E-2</v>
          </cell>
          <cell r="G16335">
            <v>49.97</v>
          </cell>
          <cell r="H16335">
            <v>1.66</v>
          </cell>
        </row>
        <row r="16336">
          <cell r="B16336" t="str">
            <v>A</v>
          </cell>
          <cell r="C16336" t="str">
            <v>73336</v>
          </cell>
          <cell r="D16336" t="str">
            <v xml:space="preserve">USINA MIST A FRIO CAPAC 50T/H (CP) INCL EQUIPE DE OPERACAO                                                                                                                                              </v>
          </cell>
          <cell r="E16336" t="str">
            <v xml:space="preserve">H     </v>
          </cell>
          <cell r="F16336">
            <v>7.3999999999999996E-2</v>
          </cell>
          <cell r="G16336">
            <v>247.70999999999998</v>
          </cell>
          <cell r="H16336">
            <v>18.329999999999998</v>
          </cell>
        </row>
        <row r="16337">
          <cell r="B16337" t="str">
            <v>A</v>
          </cell>
          <cell r="C16337" t="str">
            <v>73345</v>
          </cell>
          <cell r="D16337" t="str">
            <v xml:space="preserve">ROLO COMPACTADOR TANDEM 5 A 10T DIESEL 58,5CV (CI) INCL OPERADOR                                                                                                                                        </v>
          </cell>
          <cell r="E16337" t="str">
            <v xml:space="preserve">H     </v>
          </cell>
          <cell r="F16337">
            <v>2.6700000000000002E-2</v>
          </cell>
          <cell r="G16337">
            <v>31.200000000000003</v>
          </cell>
          <cell r="H16337">
            <v>0.83</v>
          </cell>
        </row>
        <row r="16338">
          <cell r="B16338" t="str">
            <v>A</v>
          </cell>
          <cell r="C16338" t="str">
            <v>73371</v>
          </cell>
          <cell r="D16338" t="str">
            <v xml:space="preserve">ROLO COMPACTADOR TANDEM 5 A 10T DIESEL 58,5CV (CP) INCL OPERADOR                                                                                                                                        </v>
          </cell>
          <cell r="E16338" t="str">
            <v xml:space="preserve">H     </v>
          </cell>
          <cell r="F16338">
            <v>0.04</v>
          </cell>
          <cell r="G16338">
            <v>61.790000000000006</v>
          </cell>
          <cell r="H16338">
            <v>2.4700000000000002</v>
          </cell>
        </row>
        <row r="16339">
          <cell r="B16339" t="str">
            <v>A</v>
          </cell>
          <cell r="C16339" t="str">
            <v>73377</v>
          </cell>
          <cell r="D16339" t="str">
            <v xml:space="preserve">VIBRO-ACABADORA ASF SOBRE ESTEIRA DIESEL 69CV (CI) C/EXTENSAO P/PAVI-MENTO - INCL OPERADOR E AUXILIAR                                                                                                   </v>
          </cell>
          <cell r="E16339" t="str">
            <v xml:space="preserve">H     </v>
          </cell>
          <cell r="F16339">
            <v>0.04</v>
          </cell>
          <cell r="G16339">
            <v>137.74</v>
          </cell>
          <cell r="H16339">
            <v>5.51</v>
          </cell>
        </row>
        <row r="16340">
          <cell r="B16340" t="str">
            <v>A</v>
          </cell>
          <cell r="C16340" t="str">
            <v>73380</v>
          </cell>
          <cell r="D16340" t="str">
            <v xml:space="preserve">VIBRO-ACABADORA ASF SOBRE ESTEIRA DIESEL 69CV (CP) C/EXTENSAO P/PAVI-MENTO - INCL OPERADOR E AUXILIAR                                                                                                   </v>
          </cell>
          <cell r="E16340" t="str">
            <v xml:space="preserve">H     </v>
          </cell>
          <cell r="F16340">
            <v>2.6700000000000002E-2</v>
          </cell>
          <cell r="G16340">
            <v>231.23</v>
          </cell>
          <cell r="H16340">
            <v>6.17</v>
          </cell>
        </row>
        <row r="16341">
          <cell r="B16341" t="str">
            <v>A</v>
          </cell>
          <cell r="C16341" t="str">
            <v>73386</v>
          </cell>
          <cell r="D16341" t="str">
            <v xml:space="preserve">ALUGUEL CAMINHAO BASCUL NO TOCO 4M3 DMOTOR DIESEL 85CV (CI) C/MOTORISTA                                                                                                                                 </v>
          </cell>
          <cell r="E16341" t="str">
            <v xml:space="preserve">H     </v>
          </cell>
          <cell r="F16341">
            <v>6.6699999999999995E-2</v>
          </cell>
          <cell r="G16341">
            <v>28.67</v>
          </cell>
          <cell r="H16341">
            <v>1.91</v>
          </cell>
        </row>
        <row r="16342">
          <cell r="B16342" t="str">
            <v>A</v>
          </cell>
          <cell r="C16342" t="str">
            <v>73531</v>
          </cell>
          <cell r="D16342" t="str">
            <v xml:space="preserve">ALUGUEL CAMINHAO BASCUL NO TOCO 4M3 MOTOR DIESEL 85CV (CP) C/MOTORISTA                                                                                                                                  </v>
          </cell>
          <cell r="E16342" t="str">
            <v xml:space="preserve">H     </v>
          </cell>
          <cell r="F16342">
            <v>0.50670000000000004</v>
          </cell>
          <cell r="G16342">
            <v>72.609999999999985</v>
          </cell>
          <cell r="H16342">
            <v>36.79</v>
          </cell>
        </row>
        <row r="16343">
          <cell r="D16343" t="str">
            <v>Custo Direto Total</v>
          </cell>
          <cell r="H16343">
            <v>369.90000000000009</v>
          </cell>
        </row>
        <row r="16344">
          <cell r="D16344" t="str">
            <v>Taxa de BDI %</v>
          </cell>
          <cell r="F16344">
            <v>1E-8</v>
          </cell>
          <cell r="H16344">
            <v>0</v>
          </cell>
        </row>
        <row r="16345">
          <cell r="D16345" t="str">
            <v>Total da Composição</v>
          </cell>
          <cell r="H16345">
            <v>369.90000000000009</v>
          </cell>
        </row>
        <row r="16346">
          <cell r="A16346" t="str">
            <v>73892/001</v>
          </cell>
          <cell r="B16346" t="str">
            <v>CALCADA EM CONCRETO, ESPESSURA = 0,07 M</v>
          </cell>
          <cell r="E16346" t="str">
            <v xml:space="preserve">M2    </v>
          </cell>
          <cell r="F16346" t="str">
            <v>Coeficiente</v>
          </cell>
          <cell r="G16346" t="str">
            <v>Preço Unit.</v>
          </cell>
          <cell r="H16346" t="str">
            <v>Preço Total</v>
          </cell>
          <cell r="I16346">
            <v>43.809999999999995</v>
          </cell>
        </row>
        <row r="16347">
          <cell r="B16347">
            <v>1</v>
          </cell>
          <cell r="C16347" t="str">
            <v>4750</v>
          </cell>
          <cell r="D16347" t="str">
            <v>PEDREIRO</v>
          </cell>
          <cell r="E16347" t="str">
            <v>H</v>
          </cell>
          <cell r="F16347">
            <v>1.2</v>
          </cell>
          <cell r="G16347">
            <v>9.68</v>
          </cell>
          <cell r="H16347">
            <v>11.62</v>
          </cell>
        </row>
        <row r="16348">
          <cell r="B16348">
            <v>1</v>
          </cell>
          <cell r="C16348" t="str">
            <v>6127</v>
          </cell>
          <cell r="D16348" t="str">
            <v>AJUDANTE DE PEDREIRO</v>
          </cell>
          <cell r="E16348" t="str">
            <v>H</v>
          </cell>
          <cell r="F16348">
            <v>1.9</v>
          </cell>
          <cell r="G16348">
            <v>7.51</v>
          </cell>
          <cell r="H16348">
            <v>14.27</v>
          </cell>
        </row>
        <row r="16349">
          <cell r="B16349">
            <v>2</v>
          </cell>
          <cell r="C16349" t="str">
            <v>367</v>
          </cell>
          <cell r="D16349" t="str">
            <v>AREIA GROSSA - POSTO JAZIDA / FORNECEDOR (SEM FRETE)</v>
          </cell>
          <cell r="E16349" t="str">
            <v>M3</v>
          </cell>
          <cell r="F16349">
            <v>3.3000000000000002E-2</v>
          </cell>
          <cell r="G16349">
            <v>45</v>
          </cell>
          <cell r="H16349">
            <v>1.49</v>
          </cell>
        </row>
        <row r="16350">
          <cell r="B16350">
            <v>2</v>
          </cell>
          <cell r="C16350" t="str">
            <v>1379</v>
          </cell>
          <cell r="D16350" t="str">
            <v>CIMENTO PORTLAND COMUM CP I- 32</v>
          </cell>
          <cell r="E16350" t="str">
            <v>KG</v>
          </cell>
          <cell r="F16350">
            <v>19.12</v>
          </cell>
          <cell r="G16350">
            <v>0.44</v>
          </cell>
          <cell r="H16350">
            <v>8.41</v>
          </cell>
        </row>
        <row r="16351">
          <cell r="B16351">
            <v>2</v>
          </cell>
          <cell r="C16351" t="str">
            <v>4505</v>
          </cell>
          <cell r="D16351" t="str">
            <v>PECA DE MADEIRA 3A/4A QUALIDADE 1 X 7CM NAO APARELHADA</v>
          </cell>
          <cell r="E16351" t="str">
            <v>M</v>
          </cell>
          <cell r="F16351">
            <v>2</v>
          </cell>
          <cell r="G16351">
            <v>2.38</v>
          </cell>
          <cell r="H16351">
            <v>4.76</v>
          </cell>
        </row>
        <row r="16352">
          <cell r="B16352">
            <v>2</v>
          </cell>
          <cell r="C16352" t="str">
            <v>4734</v>
          </cell>
          <cell r="D16352" t="str">
            <v>SEIXO ROLADO PARA APLICAÇÃO EM CONCRETO - POSTO PEDREIRA / FORNECEDOR (SEM FRETE)</v>
          </cell>
          <cell r="E16352" t="str">
            <v>M3</v>
          </cell>
          <cell r="F16352">
            <v>4.6124999999999999E-2</v>
          </cell>
          <cell r="G16352">
            <v>70.73</v>
          </cell>
          <cell r="H16352">
            <v>3.26</v>
          </cell>
        </row>
        <row r="16353">
          <cell r="D16353" t="str">
            <v>Custo Direto Total</v>
          </cell>
          <cell r="H16353">
            <v>43.809999999999995</v>
          </cell>
        </row>
        <row r="16354">
          <cell r="D16354" t="str">
            <v>Taxa de BDI %</v>
          </cell>
          <cell r="F16354">
            <v>1E-8</v>
          </cell>
          <cell r="H16354">
            <v>0</v>
          </cell>
        </row>
        <row r="16355">
          <cell r="D16355" t="str">
            <v>Total da Composição</v>
          </cell>
          <cell r="H16355">
            <v>43.809999999999995</v>
          </cell>
        </row>
        <row r="16356">
          <cell r="A16356" t="str">
            <v>72947</v>
          </cell>
          <cell r="B16356" t="str">
            <v>SINALIZACAO HORIZONTAL COM TINTA RETRORREFLETIVA A BASE DE RESINA ACRILICA COM MICROESFERAS DE VIDRO</v>
          </cell>
          <cell r="E16356" t="str">
            <v xml:space="preserve">M2    </v>
          </cell>
          <cell r="F16356" t="str">
            <v>Coeficiente</v>
          </cell>
          <cell r="G16356" t="str">
            <v>Preço Unit.</v>
          </cell>
          <cell r="H16356" t="str">
            <v>Preço Total</v>
          </cell>
          <cell r="I16356">
            <v>13.33</v>
          </cell>
        </row>
        <row r="16357">
          <cell r="B16357">
            <v>1</v>
          </cell>
          <cell r="C16357" t="str">
            <v>6115</v>
          </cell>
          <cell r="D16357" t="str">
            <v>AJUDANTE</v>
          </cell>
          <cell r="E16357" t="str">
            <v>H</v>
          </cell>
          <cell r="F16357">
            <v>3.3300000000000003E-2</v>
          </cell>
          <cell r="G16357">
            <v>6.93</v>
          </cell>
          <cell r="H16357">
            <v>0.23</v>
          </cell>
        </row>
        <row r="16358">
          <cell r="B16358">
            <v>2</v>
          </cell>
          <cell r="C16358" t="str">
            <v>5318</v>
          </cell>
          <cell r="D16358" t="str">
            <v>SOLVENTE DILUENTE A BASE DE AGUARRAS</v>
          </cell>
          <cell r="E16358" t="str">
            <v>L</v>
          </cell>
          <cell r="F16358">
            <v>0.13</v>
          </cell>
          <cell r="G16358">
            <v>7.97</v>
          </cell>
          <cell r="H16358">
            <v>1.04</v>
          </cell>
        </row>
        <row r="16359">
          <cell r="B16359">
            <v>2</v>
          </cell>
          <cell r="C16359" t="str">
            <v>7348</v>
          </cell>
          <cell r="D16359" t="str">
            <v>TINTA ACRILICA PARA PISO</v>
          </cell>
          <cell r="E16359" t="str">
            <v>L</v>
          </cell>
          <cell r="F16359">
            <v>0.03</v>
          </cell>
          <cell r="G16359">
            <v>8.73</v>
          </cell>
          <cell r="H16359">
            <v>0.26</v>
          </cell>
        </row>
        <row r="16360">
          <cell r="B16360">
            <v>2</v>
          </cell>
          <cell r="C16360" t="str">
            <v>26032</v>
          </cell>
          <cell r="D16360" t="str">
            <v>TINTA RETRORREFLETIVAS A BASE DE RESINA ACRÍLICA COM MICROESFERA DE VIDRO, DB-800 COR BRANCA N 9,5</v>
          </cell>
          <cell r="E16360" t="str">
            <v>L</v>
          </cell>
          <cell r="F16360">
            <v>0.6</v>
          </cell>
          <cell r="G16360">
            <v>18.45</v>
          </cell>
          <cell r="H16360">
            <v>11.07</v>
          </cell>
        </row>
        <row r="16361">
          <cell r="B16361" t="str">
            <v>A</v>
          </cell>
          <cell r="C16361" t="str">
            <v>5824</v>
          </cell>
          <cell r="D16361" t="str">
            <v xml:space="preserve">CAMINHAO CARROCERIA ABERTA,EM MADEIRA, TOCO, 170CV - 11T (VU=6ANOS) -CUSTO HORÁRIO DE PRODUÇÃO DIURNA                                                                                                   </v>
          </cell>
          <cell r="E16361" t="str">
            <v xml:space="preserve">CHP   </v>
          </cell>
          <cell r="F16361">
            <v>3.333E-3</v>
          </cell>
          <cell r="G16361">
            <v>93.08</v>
          </cell>
          <cell r="H16361">
            <v>0.31</v>
          </cell>
        </row>
        <row r="16362">
          <cell r="B16362" t="str">
            <v>A</v>
          </cell>
          <cell r="C16362" t="str">
            <v>73538</v>
          </cell>
          <cell r="D16362" t="str">
            <v xml:space="preserve">MAQUINA DE DEMARCAR FAIXAS AUTOPROP. - CHP                                                                                                                                                              </v>
          </cell>
          <cell r="E16362" t="str">
            <v xml:space="preserve">CHP   </v>
          </cell>
          <cell r="F16362">
            <v>3.333E-3</v>
          </cell>
          <cell r="G16362">
            <v>127.35000000000001</v>
          </cell>
          <cell r="H16362">
            <v>0.42</v>
          </cell>
        </row>
        <row r="16363">
          <cell r="D16363" t="str">
            <v>Custo Direto Total</v>
          </cell>
          <cell r="H16363">
            <v>13.33</v>
          </cell>
        </row>
        <row r="16364">
          <cell r="D16364" t="str">
            <v>Taxa de BDI %</v>
          </cell>
          <cell r="F16364">
            <v>1E-8</v>
          </cell>
          <cell r="H16364">
            <v>0</v>
          </cell>
        </row>
        <row r="16365">
          <cell r="D16365" t="str">
            <v>Total da Composição</v>
          </cell>
          <cell r="H16365">
            <v>13.33</v>
          </cell>
        </row>
        <row r="16366">
          <cell r="A16366" t="str">
            <v>73770/001</v>
          </cell>
          <cell r="B16366" t="str">
            <v>BARREIRA PRE-MOLDADA EXTERNA CONCRETO ARMADO 0,25X0,40X1,14M TIPO DER--RJ FCK=25MPA ACO CA-50 INCL VIGOTA HORIZONTAL MONTANTE A CADA 1,00MFERROS DE LIGACAO E MATERIAIS.</v>
          </cell>
          <cell r="E16366" t="str">
            <v xml:space="preserve">M     </v>
          </cell>
          <cell r="F16366" t="str">
            <v>Coeficiente</v>
          </cell>
          <cell r="G16366" t="str">
            <v>Preço Unit.</v>
          </cell>
          <cell r="H16366" t="str">
            <v>Preço Total</v>
          </cell>
          <cell r="I16366">
            <v>373.90000000000003</v>
          </cell>
        </row>
        <row r="16367">
          <cell r="B16367" t="str">
            <v>A</v>
          </cell>
          <cell r="C16367" t="str">
            <v>73341</v>
          </cell>
          <cell r="D16367" t="str">
            <v xml:space="preserve">GUINDAUTO CAPAC 3,5T APROX 2M ALCANCE VERT 7M (CP) SOBRE CHASSIS DECAMINHAO (EXCL ESTE) EXCL OPERADOR                                                                                                   </v>
          </cell>
          <cell r="E16367" t="str">
            <v xml:space="preserve">H     </v>
          </cell>
          <cell r="F16367">
            <v>0.25</v>
          </cell>
          <cell r="G16367">
            <v>19.48</v>
          </cell>
          <cell r="H16367">
            <v>4.87</v>
          </cell>
        </row>
        <row r="16368">
          <cell r="B16368" t="str">
            <v>A</v>
          </cell>
          <cell r="C16368" t="str">
            <v>73347</v>
          </cell>
          <cell r="D16368" t="str">
            <v xml:space="preserve">CORTE ACO CA-5AB OU CA 50-A DIAM 8,0 A 12,5MM                                                                                                                                                           </v>
          </cell>
          <cell r="E16368" t="str">
            <v xml:space="preserve">KG    </v>
          </cell>
          <cell r="F16368">
            <v>28.06</v>
          </cell>
          <cell r="G16368">
            <v>1.75</v>
          </cell>
          <cell r="H16368">
            <v>49.11</v>
          </cell>
        </row>
        <row r="16369">
          <cell r="B16369" t="str">
            <v>A</v>
          </cell>
          <cell r="C16369" t="str">
            <v>73349</v>
          </cell>
          <cell r="D16369" t="str">
            <v xml:space="preserve">BARRA ACO CA-50B DIAM ACIMA 12,5MM                                                                                                                                                                      </v>
          </cell>
          <cell r="E16369" t="str">
            <v xml:space="preserve">KG    </v>
          </cell>
          <cell r="F16369">
            <v>9.8000000000000007</v>
          </cell>
          <cell r="G16369">
            <v>4.03</v>
          </cell>
          <cell r="H16369">
            <v>39.49</v>
          </cell>
        </row>
        <row r="16370">
          <cell r="B16370" t="str">
            <v>A</v>
          </cell>
          <cell r="C16370" t="str">
            <v>73356</v>
          </cell>
          <cell r="D16370" t="str">
            <v xml:space="preserve">BARRA ACO CA-50B DIAM 8,0 A 12,5MM                                                                                                                                                                      </v>
          </cell>
          <cell r="E16370" t="str">
            <v xml:space="preserve">KG    </v>
          </cell>
          <cell r="F16370">
            <v>20.63</v>
          </cell>
          <cell r="G16370">
            <v>4.2200000000000006</v>
          </cell>
          <cell r="H16370">
            <v>87.06</v>
          </cell>
        </row>
        <row r="16371">
          <cell r="B16371" t="str">
            <v>A</v>
          </cell>
          <cell r="C16371" t="str">
            <v>73362</v>
          </cell>
          <cell r="D16371" t="str">
            <v xml:space="preserve">LANCAMENTO CONCRETO P/PECAS S/ARMAD PROD 7 M3/H INCL APENASTRANSP HORIZ C/CARRINHOS ATE 20M COLOCACAO ADENS E ACAB.                                                                                     </v>
          </cell>
          <cell r="E16371" t="str">
            <v xml:space="preserve">M3    </v>
          </cell>
          <cell r="F16371">
            <v>0.26550000000000001</v>
          </cell>
          <cell r="G16371">
            <v>31.089999999999996</v>
          </cell>
          <cell r="H16371">
            <v>8.25</v>
          </cell>
        </row>
        <row r="16372">
          <cell r="B16372" t="str">
            <v>A</v>
          </cell>
          <cell r="C16372" t="str">
            <v>73368</v>
          </cell>
          <cell r="D16372" t="str">
            <v xml:space="preserve">GUINDAUTO CAPAC 3,5T APROX 2M ALCANCE VERT 7M (CI) SOBRE CHASSI DECAMINHAO (EXCL ESTE) EXCL OPERADOR                                                                                                    </v>
          </cell>
          <cell r="E16372" t="str">
            <v xml:space="preserve">H     </v>
          </cell>
          <cell r="F16372">
            <v>0.08</v>
          </cell>
          <cell r="G16372">
            <v>17.14</v>
          </cell>
          <cell r="H16372">
            <v>1.37</v>
          </cell>
        </row>
        <row r="16373">
          <cell r="B16373" t="str">
            <v>A</v>
          </cell>
          <cell r="C16373" t="str">
            <v>73375</v>
          </cell>
          <cell r="D16373" t="str">
            <v xml:space="preserve">CORTE ACO CA-5AB OU CA 50-A DIAM ACIMA 12,5MM                                                                                                                                                           </v>
          </cell>
          <cell r="E16373" t="str">
            <v xml:space="preserve">KG    </v>
          </cell>
          <cell r="F16373">
            <v>9.8000000000000007</v>
          </cell>
          <cell r="G16373">
            <v>1.49</v>
          </cell>
          <cell r="H16373">
            <v>14.6</v>
          </cell>
        </row>
        <row r="16374">
          <cell r="B16374" t="str">
            <v>A</v>
          </cell>
          <cell r="C16374" t="str">
            <v>73381</v>
          </cell>
          <cell r="D16374" t="str">
            <v xml:space="preserve">CONCRETO DOSADO 25 MPA SOMENTE MATERIAIS INCL 5% PERDAS.                                                                                                                                                </v>
          </cell>
          <cell r="E16374" t="str">
            <v xml:space="preserve">M3    </v>
          </cell>
          <cell r="F16374">
            <v>0.26550000000000001</v>
          </cell>
          <cell r="G16374">
            <v>238.55</v>
          </cell>
          <cell r="H16374">
            <v>63.34</v>
          </cell>
        </row>
        <row r="16375">
          <cell r="B16375" t="str">
            <v>A</v>
          </cell>
          <cell r="C16375" t="str">
            <v>73384</v>
          </cell>
          <cell r="D16375" t="str">
            <v xml:space="preserve">PREPARO DE CONCRETO COM MISTURA E AMASSAMENTO EM 2 BETONEIRAS COMPRODUCAO DE 7M3/H EXCL MATERIAIS.                                                                                                      </v>
          </cell>
          <cell r="E16375" t="str">
            <v xml:space="preserve">M3    </v>
          </cell>
          <cell r="F16375">
            <v>0.26550000000000001</v>
          </cell>
          <cell r="G16375">
            <v>24.77</v>
          </cell>
          <cell r="H16375">
            <v>6.58</v>
          </cell>
        </row>
        <row r="16376">
          <cell r="B16376" t="str">
            <v>A</v>
          </cell>
          <cell r="C16376" t="str">
            <v>73392</v>
          </cell>
          <cell r="D16376" t="str">
            <v xml:space="preserve">FORMA PLACAS MADEIRIT APROV 3 VEZES                                                                                                                                                                     </v>
          </cell>
          <cell r="E16376" t="str">
            <v xml:space="preserve">M2    </v>
          </cell>
          <cell r="F16376">
            <v>2.3140000000000001</v>
          </cell>
          <cell r="G16376">
            <v>36.49</v>
          </cell>
          <cell r="H16376">
            <v>84.44</v>
          </cell>
        </row>
        <row r="16377">
          <cell r="B16377" t="str">
            <v>A</v>
          </cell>
          <cell r="C16377" t="str">
            <v>73525</v>
          </cell>
          <cell r="D16377" t="str">
            <v xml:space="preserve">CORTE ACO CA-60 DIAM 6,4 A 8,0MM                                                                                                                                                                        </v>
          </cell>
          <cell r="E16377" t="str">
            <v xml:space="preserve">KG    </v>
          </cell>
          <cell r="F16377">
            <v>7.43</v>
          </cell>
          <cell r="G16377">
            <v>1.9899999999999998</v>
          </cell>
          <cell r="H16377">
            <v>14.79</v>
          </cell>
        </row>
        <row r="16378">
          <cell r="D16378" t="str">
            <v>Custo Direto Total</v>
          </cell>
          <cell r="H16378">
            <v>373.90000000000003</v>
          </cell>
        </row>
        <row r="16379">
          <cell r="D16379" t="str">
            <v>Taxa de BDI %</v>
          </cell>
          <cell r="F16379">
            <v>1E-8</v>
          </cell>
          <cell r="H16379">
            <v>0</v>
          </cell>
        </row>
        <row r="16380">
          <cell r="D16380" t="str">
            <v>Total da Composição</v>
          </cell>
          <cell r="H16380">
            <v>373.90000000000003</v>
          </cell>
        </row>
        <row r="16381">
          <cell r="A16381" t="str">
            <v>73770/002</v>
          </cell>
          <cell r="B16381" t="str">
            <v>BARREIRA DUPLA PRE-MOL INTER CONCRETO ARMADO 0,15X0,65X0,77M TIPO DER-</v>
          </cell>
          <cell r="E16381" t="str">
            <v xml:space="preserve">M     </v>
          </cell>
          <cell r="F16381" t="str">
            <v>Coeficiente</v>
          </cell>
          <cell r="G16381" t="str">
            <v>Preço Unit.</v>
          </cell>
          <cell r="H16381" t="str">
            <v>Preço Total</v>
          </cell>
          <cell r="I16381">
            <v>295.13</v>
          </cell>
        </row>
        <row r="16382">
          <cell r="B16382" t="str">
            <v>A</v>
          </cell>
          <cell r="C16382" t="str">
            <v>73341</v>
          </cell>
          <cell r="D16382" t="str">
            <v xml:space="preserve">GUINDAUTO CAPAC 3,5T APROX 2M ALCANCE VERT 7M (CP) SOBRE CHASSIS DECAMINHAO (EXCL ESTE) EXCL OPERADOR                                                                                                   </v>
          </cell>
          <cell r="E16382" t="str">
            <v xml:space="preserve">H     </v>
          </cell>
          <cell r="F16382">
            <v>0.25</v>
          </cell>
          <cell r="G16382">
            <v>19.48</v>
          </cell>
          <cell r="H16382">
            <v>4.87</v>
          </cell>
        </row>
        <row r="16383">
          <cell r="B16383" t="str">
            <v>A</v>
          </cell>
          <cell r="C16383" t="str">
            <v>73347</v>
          </cell>
          <cell r="D16383" t="str">
            <v xml:space="preserve">CORTE ACO CA-5AB OU CA 50-A DIAM 8,0 A 12,5MM                                                                                                                                                           </v>
          </cell>
          <cell r="E16383" t="str">
            <v xml:space="preserve">KG    </v>
          </cell>
          <cell r="F16383">
            <v>21.8</v>
          </cell>
          <cell r="G16383">
            <v>1.75</v>
          </cell>
          <cell r="H16383">
            <v>38.15</v>
          </cell>
        </row>
        <row r="16384">
          <cell r="B16384" t="str">
            <v>A</v>
          </cell>
          <cell r="C16384" t="str">
            <v>73356</v>
          </cell>
          <cell r="D16384" t="str">
            <v xml:space="preserve">BARRA ACO CA-50B DIAM 8,0 A 12,5MM                                                                                                                                                                      </v>
          </cell>
          <cell r="E16384" t="str">
            <v xml:space="preserve">KG    </v>
          </cell>
          <cell r="F16384">
            <v>21.8</v>
          </cell>
          <cell r="G16384">
            <v>4.2200000000000006</v>
          </cell>
          <cell r="H16384">
            <v>92</v>
          </cell>
        </row>
        <row r="16385">
          <cell r="B16385" t="str">
            <v>A</v>
          </cell>
          <cell r="C16385" t="str">
            <v>73362</v>
          </cell>
          <cell r="D16385" t="str">
            <v xml:space="preserve">LANCAMENTO CONCRETO P/PECAS S/ARMAD PROD 7 M3/H INCL APENASTRANSP HORIZ C/CARRINHOS ATE 20M COLOCACAO ADENS E ACAB.                                                                                     </v>
          </cell>
          <cell r="E16385" t="str">
            <v xml:space="preserve">M3    </v>
          </cell>
          <cell r="F16385">
            <v>0.26400000000000001</v>
          </cell>
          <cell r="G16385">
            <v>31.089999999999996</v>
          </cell>
          <cell r="H16385">
            <v>8.2100000000000009</v>
          </cell>
        </row>
        <row r="16386">
          <cell r="B16386" t="str">
            <v>A</v>
          </cell>
          <cell r="C16386" t="str">
            <v>73368</v>
          </cell>
          <cell r="D16386" t="str">
            <v xml:space="preserve">GUINDAUTO CAPAC 3,5T APROX 2M ALCANCE VERT 7M (CI) SOBRE CHASSI DECAMINHAO (EXCL ESTE) EXCL OPERADOR                                                                                                    </v>
          </cell>
          <cell r="E16386" t="str">
            <v xml:space="preserve">H     </v>
          </cell>
          <cell r="F16386">
            <v>0.08</v>
          </cell>
          <cell r="G16386">
            <v>17.14</v>
          </cell>
          <cell r="H16386">
            <v>1.37</v>
          </cell>
        </row>
        <row r="16387">
          <cell r="B16387" t="str">
            <v>A</v>
          </cell>
          <cell r="C16387" t="str">
            <v>73381</v>
          </cell>
          <cell r="D16387" t="str">
            <v xml:space="preserve">CONCRETO DOSADO 25 MPA SOMENTE MATERIAIS INCL 5% PERDAS.                                                                                                                                                </v>
          </cell>
          <cell r="E16387" t="str">
            <v xml:space="preserve">M3    </v>
          </cell>
          <cell r="F16387">
            <v>0.26400000000000001</v>
          </cell>
          <cell r="G16387">
            <v>238.55</v>
          </cell>
          <cell r="H16387">
            <v>62.98</v>
          </cell>
        </row>
        <row r="16388">
          <cell r="B16388" t="str">
            <v>A</v>
          </cell>
          <cell r="C16388" t="str">
            <v>73384</v>
          </cell>
          <cell r="D16388" t="str">
            <v xml:space="preserve">PREPARO DE CONCRETO COM MISTURA E AMASSAMENTO EM 2 BETONEIRAS COMPRODUCAO DE 7M3/H EXCL MATERIAIS.                                                                                                      </v>
          </cell>
          <cell r="E16388" t="str">
            <v xml:space="preserve">M3    </v>
          </cell>
          <cell r="F16388">
            <v>0.26400000000000001</v>
          </cell>
          <cell r="G16388">
            <v>24.77</v>
          </cell>
          <cell r="H16388">
            <v>6.54</v>
          </cell>
        </row>
        <row r="16389">
          <cell r="B16389" t="str">
            <v>A</v>
          </cell>
          <cell r="C16389" t="str">
            <v>73392</v>
          </cell>
          <cell r="D16389" t="str">
            <v xml:space="preserve">FORMA PLACAS MADEIRIT APROV 3 VEZES                                                                                                                                                                     </v>
          </cell>
          <cell r="E16389" t="str">
            <v xml:space="preserve">M2    </v>
          </cell>
          <cell r="F16389">
            <v>2.2200000000000002</v>
          </cell>
          <cell r="G16389">
            <v>36.49</v>
          </cell>
          <cell r="H16389">
            <v>81.010000000000005</v>
          </cell>
        </row>
        <row r="16390">
          <cell r="D16390" t="str">
            <v>Custo Direto Total</v>
          </cell>
          <cell r="H16390">
            <v>295.13</v>
          </cell>
        </row>
        <row r="16391">
          <cell r="D16391" t="str">
            <v>Taxa de BDI %</v>
          </cell>
          <cell r="F16391">
            <v>1E-8</v>
          </cell>
          <cell r="H16391">
            <v>0</v>
          </cell>
        </row>
        <row r="16392">
          <cell r="D16392" t="str">
            <v>Total da Composição</v>
          </cell>
          <cell r="H16392">
            <v>295.13</v>
          </cell>
        </row>
        <row r="16393">
          <cell r="A16393" t="str">
            <v>73770/003</v>
          </cell>
          <cell r="B16393" t="str">
            <v>BARREIRA PRE-MOLDADA EXTERNA CONCRETO ARMADO 0,15X0,40X1,47M TIPO DER--RJ FCK=25MPA ACO CA-50 FIXADA EM SOLO PARTE ENTERRADA C/SAPATA LATERAL1,50M CONCRETADA NO LOCAL INCL MATERIAIS EXCL BERCOS.</v>
          </cell>
          <cell r="E16393" t="str">
            <v xml:space="preserve">M     </v>
          </cell>
          <cell r="F16393" t="str">
            <v>Coeficiente</v>
          </cell>
          <cell r="G16393" t="str">
            <v>Preço Unit.</v>
          </cell>
          <cell r="H16393" t="str">
            <v>Preço Total</v>
          </cell>
          <cell r="I16393">
            <v>844.3599999999999</v>
          </cell>
        </row>
        <row r="16394">
          <cell r="B16394" t="str">
            <v>A</v>
          </cell>
          <cell r="C16394" t="str">
            <v>73341</v>
          </cell>
          <cell r="D16394" t="str">
            <v xml:space="preserve">GUINDAUTO CAPAC 3,5T APROX 2M ALCANCE VERT 7M (CP) SOBRE CHASSIS DECAMINHAO (EXCL ESTE) EXCL OPERADOR                                                                                                   </v>
          </cell>
          <cell r="E16394" t="str">
            <v xml:space="preserve">H     </v>
          </cell>
          <cell r="F16394">
            <v>0.45</v>
          </cell>
          <cell r="G16394">
            <v>19.48</v>
          </cell>
          <cell r="H16394">
            <v>8.77</v>
          </cell>
        </row>
        <row r="16395">
          <cell r="B16395" t="str">
            <v>A</v>
          </cell>
          <cell r="C16395" t="str">
            <v>73347</v>
          </cell>
          <cell r="D16395" t="str">
            <v xml:space="preserve">CORTE ACO CA-5AB OU CA 50-A DIAM 8,0 A 12,5MM                                                                                                                                                           </v>
          </cell>
          <cell r="E16395" t="str">
            <v xml:space="preserve">KG    </v>
          </cell>
          <cell r="F16395">
            <v>51.5</v>
          </cell>
          <cell r="G16395">
            <v>1.75</v>
          </cell>
          <cell r="H16395">
            <v>90.13</v>
          </cell>
        </row>
        <row r="16396">
          <cell r="B16396" t="str">
            <v>A</v>
          </cell>
          <cell r="C16396" t="str">
            <v>73349</v>
          </cell>
          <cell r="D16396" t="str">
            <v xml:space="preserve">BARRA ACO CA-50B DIAM ACIMA 12,5MM                                                                                                                                                                      </v>
          </cell>
          <cell r="E16396" t="str">
            <v xml:space="preserve">KG    </v>
          </cell>
          <cell r="F16396">
            <v>26.5</v>
          </cell>
          <cell r="G16396">
            <v>4.03</v>
          </cell>
          <cell r="H16396">
            <v>106.8</v>
          </cell>
        </row>
        <row r="16397">
          <cell r="B16397" t="str">
            <v>A</v>
          </cell>
          <cell r="C16397" t="str">
            <v>73356</v>
          </cell>
          <cell r="D16397" t="str">
            <v xml:space="preserve">BARRA ACO CA-50B DIAM 8,0 A 12,5MM                                                                                                                                                                      </v>
          </cell>
          <cell r="E16397" t="str">
            <v xml:space="preserve">KG    </v>
          </cell>
          <cell r="F16397">
            <v>51.5</v>
          </cell>
          <cell r="G16397">
            <v>4.2200000000000006</v>
          </cell>
          <cell r="H16397">
            <v>217.33</v>
          </cell>
        </row>
        <row r="16398">
          <cell r="B16398" t="str">
            <v>A</v>
          </cell>
          <cell r="C16398" t="str">
            <v>73362</v>
          </cell>
          <cell r="D16398" t="str">
            <v xml:space="preserve">LANCAMENTO CONCRETO P/PECAS S/ARMAD PROD 7 M3/H INCL APENASTRANSP HORIZ C/CARRINHOS ATE 20M COLOCACAO ADENS E ACAB.                                                                                     </v>
          </cell>
          <cell r="E16398" t="str">
            <v xml:space="preserve">M3    </v>
          </cell>
          <cell r="F16398">
            <v>0.81479999999999997</v>
          </cell>
          <cell r="G16398">
            <v>31.089999999999996</v>
          </cell>
          <cell r="H16398">
            <v>25.33</v>
          </cell>
        </row>
        <row r="16399">
          <cell r="B16399" t="str">
            <v>A</v>
          </cell>
          <cell r="C16399" t="str">
            <v>73368</v>
          </cell>
          <cell r="D16399" t="str">
            <v xml:space="preserve">GUINDAUTO CAPAC 3,5T APROX 2M ALCANCE VERT 7M (CI) SOBRE CHASSI DECAMINHAO (EXCL ESTE) EXCL OPERADOR                                                                                                    </v>
          </cell>
          <cell r="E16399" t="str">
            <v xml:space="preserve">H     </v>
          </cell>
          <cell r="F16399">
            <v>0.15</v>
          </cell>
          <cell r="G16399">
            <v>17.14</v>
          </cell>
          <cell r="H16399">
            <v>2.57</v>
          </cell>
        </row>
        <row r="16400">
          <cell r="B16400" t="str">
            <v>A</v>
          </cell>
          <cell r="C16400" t="str">
            <v>73375</v>
          </cell>
          <cell r="D16400" t="str">
            <v xml:space="preserve">CORTE ACO CA-5AB OU CA 50-A DIAM ACIMA 12,5MM                                                                                                                                                           </v>
          </cell>
          <cell r="E16400" t="str">
            <v xml:space="preserve">KG    </v>
          </cell>
          <cell r="F16400">
            <v>26.5</v>
          </cell>
          <cell r="G16400">
            <v>1.49</v>
          </cell>
          <cell r="H16400">
            <v>39.49</v>
          </cell>
        </row>
        <row r="16401">
          <cell r="B16401" t="str">
            <v>A</v>
          </cell>
          <cell r="C16401" t="str">
            <v>73381</v>
          </cell>
          <cell r="D16401" t="str">
            <v xml:space="preserve">CONCRETO DOSADO 25 MPA SOMENTE MATERIAIS INCL 5% PERDAS.                                                                                                                                                </v>
          </cell>
          <cell r="E16401" t="str">
            <v xml:space="preserve">M3    </v>
          </cell>
          <cell r="F16401">
            <v>0.81479999999999997</v>
          </cell>
          <cell r="G16401">
            <v>238.55</v>
          </cell>
          <cell r="H16401">
            <v>194.37</v>
          </cell>
        </row>
        <row r="16402">
          <cell r="B16402" t="str">
            <v>A</v>
          </cell>
          <cell r="C16402" t="str">
            <v>73384</v>
          </cell>
          <cell r="D16402" t="str">
            <v xml:space="preserve">PREPARO DE CONCRETO COM MISTURA E AMASSAMENTO EM 2 BETONEIRAS COMPRODUCAO DE 7M3/H EXCL MATERIAIS.                                                                                                      </v>
          </cell>
          <cell r="E16402" t="str">
            <v xml:space="preserve">M3    </v>
          </cell>
          <cell r="F16402">
            <v>0.81479999999999997</v>
          </cell>
          <cell r="G16402">
            <v>24.77</v>
          </cell>
          <cell r="H16402">
            <v>20.18</v>
          </cell>
        </row>
        <row r="16403">
          <cell r="B16403" t="str">
            <v>A</v>
          </cell>
          <cell r="C16403" t="str">
            <v>73392</v>
          </cell>
          <cell r="D16403" t="str">
            <v xml:space="preserve">FORMA PLACAS MADEIRIT APROV 3 VEZES                                                                                                                                                                     </v>
          </cell>
          <cell r="E16403" t="str">
            <v xml:space="preserve">M2    </v>
          </cell>
          <cell r="F16403">
            <v>3.82</v>
          </cell>
          <cell r="G16403">
            <v>36.49</v>
          </cell>
          <cell r="H16403">
            <v>139.38999999999999</v>
          </cell>
        </row>
        <row r="16404">
          <cell r="D16404" t="str">
            <v>Custo Direto Total</v>
          </cell>
          <cell r="H16404">
            <v>844.3599999999999</v>
          </cell>
        </row>
        <row r="16405">
          <cell r="D16405" t="str">
            <v>Taxa de BDI %</v>
          </cell>
          <cell r="F16405">
            <v>1E-8</v>
          </cell>
          <cell r="H16405">
            <v>0</v>
          </cell>
        </row>
        <row r="16406">
          <cell r="D16406" t="str">
            <v>Total da Composição</v>
          </cell>
          <cell r="H16406">
            <v>844.3599999999999</v>
          </cell>
        </row>
        <row r="16407">
          <cell r="A16407" t="str">
            <v>73770/004</v>
          </cell>
          <cell r="B16407" t="str">
            <v>BARREIRA PRE-MOLDADA EXTERNA CONCRETO ARMADO 0,25X0,40X2,34M TIPO DER--RJ FCK=25MPA ACO CA 50 C/SAPATA LATERAL CONCRETADA NO LOCAL C/0,60CMLARGURA INCL VIGOTAS HORIZONTAIS MONTANTES A CADA 1,00M E MAT</v>
          </cell>
          <cell r="E16407" t="str">
            <v xml:space="preserve">M     </v>
          </cell>
          <cell r="F16407" t="str">
            <v>Coeficiente</v>
          </cell>
          <cell r="G16407" t="str">
            <v>Preço Unit.</v>
          </cell>
          <cell r="H16407" t="str">
            <v>Preço Total</v>
          </cell>
          <cell r="I16407">
            <v>889.2600000000001</v>
          </cell>
        </row>
        <row r="16408">
          <cell r="B16408" t="str">
            <v>A</v>
          </cell>
          <cell r="C16408" t="str">
            <v>73341</v>
          </cell>
          <cell r="D16408" t="str">
            <v xml:space="preserve">GUINDAUTO CAPAC 3,5T APROX 2M ALCANCE VERT 7M (CP) SOBRE CHASSIS DECAMINHAO (EXCL ESTE) EXCL OPERADOR                                                                                                   </v>
          </cell>
          <cell r="E16408" t="str">
            <v xml:space="preserve">H     </v>
          </cell>
          <cell r="F16408">
            <v>0.45</v>
          </cell>
          <cell r="G16408">
            <v>19.48</v>
          </cell>
          <cell r="H16408">
            <v>8.77</v>
          </cell>
        </row>
        <row r="16409">
          <cell r="B16409" t="str">
            <v>A</v>
          </cell>
          <cell r="C16409" t="str">
            <v>73347</v>
          </cell>
          <cell r="D16409" t="str">
            <v xml:space="preserve">CORTE ACO CA-5AB OU CA 50-A DIAM 8,0 A 12,5MM                                                                                                                                                           </v>
          </cell>
          <cell r="E16409" t="str">
            <v xml:space="preserve">KG    </v>
          </cell>
          <cell r="F16409">
            <v>45</v>
          </cell>
          <cell r="G16409">
            <v>1.75</v>
          </cell>
          <cell r="H16409">
            <v>78.75</v>
          </cell>
        </row>
        <row r="16410">
          <cell r="B16410" t="str">
            <v>A</v>
          </cell>
          <cell r="C16410" t="str">
            <v>73349</v>
          </cell>
          <cell r="D16410" t="str">
            <v xml:space="preserve">BARRA ACO CA-50B DIAM ACIMA 12,5MM                                                                                                                                                                      </v>
          </cell>
          <cell r="E16410" t="str">
            <v xml:space="preserve">KG    </v>
          </cell>
          <cell r="F16410">
            <v>26.5</v>
          </cell>
          <cell r="G16410">
            <v>4.03</v>
          </cell>
          <cell r="H16410">
            <v>106.8</v>
          </cell>
        </row>
        <row r="16411">
          <cell r="B16411" t="str">
            <v>A</v>
          </cell>
          <cell r="C16411" t="str">
            <v>73356</v>
          </cell>
          <cell r="D16411" t="str">
            <v xml:space="preserve">BARRA ACO CA-50B DIAM 8,0 A 12,5MM                                                                                                                                                                      </v>
          </cell>
          <cell r="E16411" t="str">
            <v xml:space="preserve">KG    </v>
          </cell>
          <cell r="F16411">
            <v>48</v>
          </cell>
          <cell r="G16411">
            <v>4.2200000000000006</v>
          </cell>
          <cell r="H16411">
            <v>202.56</v>
          </cell>
        </row>
        <row r="16412">
          <cell r="B16412" t="str">
            <v>A</v>
          </cell>
          <cell r="C16412" t="str">
            <v>73362</v>
          </cell>
          <cell r="D16412" t="str">
            <v xml:space="preserve">LANCAMENTO CONCRETO P/PECAS S/ARMAD PROD 7 M3/H INCL APENASTRANSP HORIZ C/CARRINHOS ATE 20M COLOCACAO ADENS E ACAB.                                                                                     </v>
          </cell>
          <cell r="E16412" t="str">
            <v xml:space="preserve">M3    </v>
          </cell>
          <cell r="F16412">
            <v>0.86550000000000005</v>
          </cell>
          <cell r="G16412">
            <v>31.089999999999996</v>
          </cell>
          <cell r="H16412">
            <v>26.91</v>
          </cell>
        </row>
        <row r="16413">
          <cell r="B16413" t="str">
            <v>A</v>
          </cell>
          <cell r="C16413" t="str">
            <v>73368</v>
          </cell>
          <cell r="D16413" t="str">
            <v xml:space="preserve">GUINDAUTO CAPAC 3,5T APROX 2M ALCANCE VERT 7M (CI) SOBRE CHASSI DECAMINHAO (EXCL ESTE) EXCL OPERADOR                                                                                                    </v>
          </cell>
          <cell r="E16413" t="str">
            <v xml:space="preserve">H     </v>
          </cell>
          <cell r="F16413">
            <v>0.15</v>
          </cell>
          <cell r="G16413">
            <v>17.14</v>
          </cell>
          <cell r="H16413">
            <v>2.57</v>
          </cell>
        </row>
        <row r="16414">
          <cell r="B16414" t="str">
            <v>A</v>
          </cell>
          <cell r="C16414" t="str">
            <v>73375</v>
          </cell>
          <cell r="D16414" t="str">
            <v xml:space="preserve">CORTE ACO CA-5AB OU CA 50-A DIAM ACIMA 12,5MM                                                                                                                                                           </v>
          </cell>
          <cell r="E16414" t="str">
            <v xml:space="preserve">KG    </v>
          </cell>
          <cell r="F16414">
            <v>26.5</v>
          </cell>
          <cell r="G16414">
            <v>1.49</v>
          </cell>
          <cell r="H16414">
            <v>39.49</v>
          </cell>
        </row>
        <row r="16415">
          <cell r="B16415" t="str">
            <v>A</v>
          </cell>
          <cell r="C16415" t="str">
            <v>73381</v>
          </cell>
          <cell r="D16415" t="str">
            <v xml:space="preserve">CONCRETO DOSADO 25 MPA SOMENTE MATERIAIS INCL 5% PERDAS.                                                                                                                                                </v>
          </cell>
          <cell r="E16415" t="str">
            <v xml:space="preserve">M3    </v>
          </cell>
          <cell r="F16415">
            <v>0.86550000000000005</v>
          </cell>
          <cell r="G16415">
            <v>238.55</v>
          </cell>
          <cell r="H16415">
            <v>206.47</v>
          </cell>
        </row>
        <row r="16416">
          <cell r="B16416" t="str">
            <v>A</v>
          </cell>
          <cell r="C16416" t="str">
            <v>73384</v>
          </cell>
          <cell r="D16416" t="str">
            <v xml:space="preserve">PREPARO DE CONCRETO COM MISTURA E AMASSAMENTO EM 2 BETONEIRAS COMPRODUCAO DE 7M3/H EXCL MATERIAIS.                                                                                                      </v>
          </cell>
          <cell r="E16416" t="str">
            <v xml:space="preserve">M3    </v>
          </cell>
          <cell r="F16416">
            <v>0.86550000000000005</v>
          </cell>
          <cell r="G16416">
            <v>24.77</v>
          </cell>
          <cell r="H16416">
            <v>21.44</v>
          </cell>
        </row>
        <row r="16417">
          <cell r="B16417" t="str">
            <v>A</v>
          </cell>
          <cell r="C16417" t="str">
            <v>73392</v>
          </cell>
          <cell r="D16417" t="str">
            <v xml:space="preserve">FORMA PLACAS MADEIRIT APROV 3 VEZES                                                                                                                                                                     </v>
          </cell>
          <cell r="E16417" t="str">
            <v xml:space="preserve">M2    </v>
          </cell>
          <cell r="F16417">
            <v>5.194</v>
          </cell>
          <cell r="G16417">
            <v>36.49</v>
          </cell>
          <cell r="H16417">
            <v>189.53</v>
          </cell>
        </row>
        <row r="16418">
          <cell r="B16418" t="str">
            <v>A</v>
          </cell>
          <cell r="C16418" t="str">
            <v>73525</v>
          </cell>
          <cell r="D16418" t="str">
            <v xml:space="preserve">CORTE ACO CA-60 DIAM 6,4 A 8,0MM                                                                                                                                                                        </v>
          </cell>
          <cell r="E16418" t="str">
            <v xml:space="preserve">KG    </v>
          </cell>
          <cell r="F16418">
            <v>3</v>
          </cell>
          <cell r="G16418">
            <v>1.9899999999999998</v>
          </cell>
          <cell r="H16418">
            <v>5.97</v>
          </cell>
        </row>
        <row r="16419">
          <cell r="D16419" t="str">
            <v>Custo Direto Total</v>
          </cell>
          <cell r="H16419">
            <v>889.2600000000001</v>
          </cell>
        </row>
        <row r="16420">
          <cell r="D16420" t="str">
            <v>Taxa de BDI %</v>
          </cell>
          <cell r="F16420">
            <v>1E-8</v>
          </cell>
          <cell r="H16420">
            <v>0</v>
          </cell>
        </row>
        <row r="16421">
          <cell r="D16421" t="str">
            <v>Total da Composição</v>
          </cell>
          <cell r="H16421">
            <v>889.2600000000001</v>
          </cell>
        </row>
        <row r="16422">
          <cell r="A16422" t="str">
            <v>73770/005</v>
          </cell>
          <cell r="B16422" t="str">
            <v>BARREIRA DUPLA PRE-MOL INTER CONCRETO ARMADO 0,15X0,65X1,27M TIPO DER--RJ FCK=25MPA ACO CA-50 C/SAPATAS LATERAIS 0,50M CONCRETADAS NO LOCALINCL MATERIAIS EXCL BERCOS.</v>
          </cell>
          <cell r="E16422" t="str">
            <v xml:space="preserve">M     </v>
          </cell>
          <cell r="F16422" t="str">
            <v>Coeficiente</v>
          </cell>
          <cell r="G16422" t="str">
            <v>Preço Unit.</v>
          </cell>
          <cell r="H16422" t="str">
            <v>Preço Total</v>
          </cell>
          <cell r="I16422">
            <v>802.71</v>
          </cell>
        </row>
        <row r="16423">
          <cell r="B16423" t="str">
            <v>A</v>
          </cell>
          <cell r="C16423" t="str">
            <v>73341</v>
          </cell>
          <cell r="D16423" t="str">
            <v xml:space="preserve">GUINDAUTO CAPAC 3,5T APROX 2M ALCANCE VERT 7M (CP) SOBRE CHASSIS DECAMINHAO (EXCL ESTE) EXCL OPERADOR                                                                                                   </v>
          </cell>
          <cell r="E16423" t="str">
            <v xml:space="preserve">H     </v>
          </cell>
          <cell r="F16423">
            <v>0.45</v>
          </cell>
          <cell r="G16423">
            <v>19.48</v>
          </cell>
          <cell r="H16423">
            <v>8.77</v>
          </cell>
        </row>
        <row r="16424">
          <cell r="B16424" t="str">
            <v>A</v>
          </cell>
          <cell r="C16424" t="str">
            <v>73347</v>
          </cell>
          <cell r="D16424" t="str">
            <v xml:space="preserve">CORTE ACO CA-5AB OU CA 50-A DIAM 8,0 A 12,5MM                                                                                                                                                           </v>
          </cell>
          <cell r="E16424" t="str">
            <v xml:space="preserve">KG    </v>
          </cell>
          <cell r="F16424">
            <v>51.5</v>
          </cell>
          <cell r="G16424">
            <v>1.75</v>
          </cell>
          <cell r="H16424">
            <v>90.13</v>
          </cell>
        </row>
        <row r="16425">
          <cell r="B16425" t="str">
            <v>A</v>
          </cell>
          <cell r="C16425" t="str">
            <v>73349</v>
          </cell>
          <cell r="D16425" t="str">
            <v xml:space="preserve">BARRA ACO CA-50B DIAM ACIMA 12,5MM                                                                                                                                                                      </v>
          </cell>
          <cell r="E16425" t="str">
            <v xml:space="preserve">KG    </v>
          </cell>
          <cell r="F16425">
            <v>20</v>
          </cell>
          <cell r="G16425">
            <v>4.03</v>
          </cell>
          <cell r="H16425">
            <v>80.599999999999994</v>
          </cell>
        </row>
        <row r="16426">
          <cell r="B16426" t="str">
            <v>A</v>
          </cell>
          <cell r="C16426" t="str">
            <v>73356</v>
          </cell>
          <cell r="D16426" t="str">
            <v xml:space="preserve">BARRA ACO CA-50B DIAM 8,0 A 12,5MM                                                                                                                                                                      </v>
          </cell>
          <cell r="E16426" t="str">
            <v xml:space="preserve">KG    </v>
          </cell>
          <cell r="F16426">
            <v>51.5</v>
          </cell>
          <cell r="G16426">
            <v>4.2200000000000006</v>
          </cell>
          <cell r="H16426">
            <v>217.33</v>
          </cell>
        </row>
        <row r="16427">
          <cell r="B16427" t="str">
            <v>A</v>
          </cell>
          <cell r="C16427" t="str">
            <v>73362</v>
          </cell>
          <cell r="D16427" t="str">
            <v xml:space="preserve">LANCAMENTO CONCRETO P/PECAS S/ARMAD PROD 7 M3/H INCL APENASTRANSP HORIZ C/CARRINHOS ATE 20M COLOCACAO ADENS E ACAB.                                                                                     </v>
          </cell>
          <cell r="E16427" t="str">
            <v xml:space="preserve">M3    </v>
          </cell>
          <cell r="F16427">
            <v>0.78900000000000003</v>
          </cell>
          <cell r="G16427">
            <v>31.089999999999996</v>
          </cell>
          <cell r="H16427">
            <v>24.53</v>
          </cell>
        </row>
        <row r="16428">
          <cell r="B16428" t="str">
            <v>A</v>
          </cell>
          <cell r="C16428" t="str">
            <v>73368</v>
          </cell>
          <cell r="D16428" t="str">
            <v xml:space="preserve">GUINDAUTO CAPAC 3,5T APROX 2M ALCANCE VERT 7M (CI) SOBRE CHASSI DECAMINHAO (EXCL ESTE) EXCL OPERADOR                                                                                                    </v>
          </cell>
          <cell r="E16428" t="str">
            <v xml:space="preserve">H     </v>
          </cell>
          <cell r="F16428">
            <v>0.15</v>
          </cell>
          <cell r="G16428">
            <v>17.14</v>
          </cell>
          <cell r="H16428">
            <v>2.57</v>
          </cell>
        </row>
        <row r="16429">
          <cell r="B16429" t="str">
            <v>A</v>
          </cell>
          <cell r="C16429" t="str">
            <v>73375</v>
          </cell>
          <cell r="D16429" t="str">
            <v xml:space="preserve">CORTE ACO CA-5AB OU CA 50-A DIAM ACIMA 12,5MM                                                                                                                                                           </v>
          </cell>
          <cell r="E16429" t="str">
            <v xml:space="preserve">KG    </v>
          </cell>
          <cell r="F16429">
            <v>20</v>
          </cell>
          <cell r="G16429">
            <v>1.49</v>
          </cell>
          <cell r="H16429">
            <v>29.8</v>
          </cell>
        </row>
        <row r="16430">
          <cell r="B16430" t="str">
            <v>A</v>
          </cell>
          <cell r="C16430" t="str">
            <v>73381</v>
          </cell>
          <cell r="D16430" t="str">
            <v xml:space="preserve">CONCRETO DOSADO 25 MPA SOMENTE MATERIAIS INCL 5% PERDAS.                                                                                                                                                </v>
          </cell>
          <cell r="E16430" t="str">
            <v xml:space="preserve">M3    </v>
          </cell>
          <cell r="F16430">
            <v>0.78900000000000003</v>
          </cell>
          <cell r="G16430">
            <v>238.55</v>
          </cell>
          <cell r="H16430">
            <v>188.22</v>
          </cell>
        </row>
        <row r="16431">
          <cell r="B16431" t="str">
            <v>A</v>
          </cell>
          <cell r="C16431" t="str">
            <v>73384</v>
          </cell>
          <cell r="D16431" t="str">
            <v xml:space="preserve">PREPARO DE CONCRETO COM MISTURA E AMASSAMENTO EM 2 BETONEIRAS COMPRODUCAO DE 7M3/H EXCL MATERIAIS.                                                                                                      </v>
          </cell>
          <cell r="E16431" t="str">
            <v xml:space="preserve">M3    </v>
          </cell>
          <cell r="F16431">
            <v>0.78900000000000003</v>
          </cell>
          <cell r="G16431">
            <v>24.77</v>
          </cell>
          <cell r="H16431">
            <v>19.54</v>
          </cell>
        </row>
        <row r="16432">
          <cell r="B16432" t="str">
            <v>A</v>
          </cell>
          <cell r="C16432" t="str">
            <v>73392</v>
          </cell>
          <cell r="D16432" t="str">
            <v xml:space="preserve">FORMA PLACAS MADEIRIT APROV 3 VEZES                                                                                                                                                                     </v>
          </cell>
          <cell r="E16432" t="str">
            <v xml:space="preserve">M2    </v>
          </cell>
          <cell r="F16432">
            <v>3.87</v>
          </cell>
          <cell r="G16432">
            <v>36.49</v>
          </cell>
          <cell r="H16432">
            <v>141.22</v>
          </cell>
        </row>
        <row r="16433">
          <cell r="D16433" t="str">
            <v>Custo Direto Total</v>
          </cell>
          <cell r="H16433">
            <v>802.71</v>
          </cell>
        </row>
        <row r="16434">
          <cell r="D16434" t="str">
            <v>Taxa de BDI %</v>
          </cell>
          <cell r="F16434">
            <v>1E-8</v>
          </cell>
          <cell r="H16434">
            <v>0</v>
          </cell>
        </row>
        <row r="16435">
          <cell r="D16435" t="str">
            <v>Total da Composição</v>
          </cell>
          <cell r="H16435">
            <v>802.71</v>
          </cell>
        </row>
        <row r="16436">
          <cell r="A16436" t="str">
            <v>72962</v>
          </cell>
          <cell r="B16436" t="str">
            <v>USINAGEM DE CBUQ COM CAP 50/70 PARA CAPA DE ROLAMENTO</v>
          </cell>
          <cell r="E16436" t="str">
            <v xml:space="preserve">T     </v>
          </cell>
          <cell r="F16436" t="str">
            <v>Coeficiente</v>
          </cell>
          <cell r="G16436" t="str">
            <v>Preço Unit.</v>
          </cell>
          <cell r="H16436" t="str">
            <v>Preço Total</v>
          </cell>
          <cell r="I16436">
            <v>170.03</v>
          </cell>
        </row>
        <row r="16437">
          <cell r="B16437">
            <v>1</v>
          </cell>
          <cell r="C16437" t="str">
            <v>6115</v>
          </cell>
          <cell r="D16437" t="str">
            <v>AJUDANTE</v>
          </cell>
          <cell r="E16437" t="str">
            <v>H</v>
          </cell>
          <cell r="F16437">
            <v>0.1067</v>
          </cell>
          <cell r="G16437">
            <v>6.93</v>
          </cell>
          <cell r="H16437">
            <v>0.74</v>
          </cell>
        </row>
        <row r="16438">
          <cell r="B16438">
            <v>2</v>
          </cell>
          <cell r="C16438" t="str">
            <v>370</v>
          </cell>
          <cell r="D16438" t="str">
            <v>AREIA MEDIA - POSTO JAZIDA / FORNECEDOR (SEM FRETE)</v>
          </cell>
          <cell r="E16438" t="str">
            <v>M3</v>
          </cell>
          <cell r="F16438">
            <v>0.161</v>
          </cell>
          <cell r="G16438">
            <v>45</v>
          </cell>
          <cell r="H16438">
            <v>7.25</v>
          </cell>
        </row>
        <row r="16439">
          <cell r="B16439">
            <v>2</v>
          </cell>
          <cell r="C16439" t="str">
            <v>497</v>
          </cell>
          <cell r="D16439" t="str">
            <v>CIMENTO ASFALTICO DE PETROLEO A GRANEL 50/70</v>
          </cell>
          <cell r="E16439" t="str">
            <v>T</v>
          </cell>
          <cell r="F16439">
            <v>0.06</v>
          </cell>
          <cell r="G16439">
            <v>1634.3</v>
          </cell>
          <cell r="H16439">
            <v>98.06</v>
          </cell>
        </row>
        <row r="16440">
          <cell r="B16440">
            <v>2</v>
          </cell>
          <cell r="C16440" t="str">
            <v>1379</v>
          </cell>
          <cell r="D16440" t="str">
            <v>CIMENTO PORTLAND COMUM CP I- 32</v>
          </cell>
          <cell r="E16440" t="str">
            <v>KG</v>
          </cell>
          <cell r="F16440">
            <v>28</v>
          </cell>
          <cell r="G16440">
            <v>0.44</v>
          </cell>
          <cell r="H16440">
            <v>12.32</v>
          </cell>
        </row>
        <row r="16441">
          <cell r="B16441">
            <v>2</v>
          </cell>
          <cell r="C16441" t="str">
            <v>4221</v>
          </cell>
          <cell r="D16441" t="str">
            <v>OLEO DIESEL COMBUSTIVEL COMUM</v>
          </cell>
          <cell r="E16441" t="str">
            <v>L</v>
          </cell>
          <cell r="F16441">
            <v>8</v>
          </cell>
          <cell r="G16441">
            <v>2.25</v>
          </cell>
          <cell r="H16441">
            <v>18</v>
          </cell>
        </row>
        <row r="16442">
          <cell r="B16442">
            <v>2</v>
          </cell>
          <cell r="C16442" t="str">
            <v>4720</v>
          </cell>
          <cell r="D16442" t="str">
            <v>PEDRA BRITADA N. 0 PEDRISCO OU CASCALHINHO - POSTO PEDREIRA / FORNECEDOR (SEM FRETE)</v>
          </cell>
          <cell r="E16442" t="str">
            <v>M3</v>
          </cell>
          <cell r="F16442">
            <v>0.31290000000000001</v>
          </cell>
          <cell r="G16442">
            <v>51.45</v>
          </cell>
          <cell r="H16442">
            <v>16.100000000000001</v>
          </cell>
        </row>
        <row r="16443">
          <cell r="B16443">
            <v>2</v>
          </cell>
          <cell r="C16443" t="str">
            <v>4721</v>
          </cell>
          <cell r="D16443" t="str">
            <v>PEDRA BRITADA N. 1 OU 19 MM - POSTO PEDREIRA / FORNECEDOR (SEM FRETE)</v>
          </cell>
          <cell r="E16443" t="str">
            <v>M3</v>
          </cell>
          <cell r="F16443">
            <v>0.1341</v>
          </cell>
          <cell r="G16443">
            <v>51.77</v>
          </cell>
          <cell r="H16443">
            <v>6.94</v>
          </cell>
        </row>
        <row r="16444">
          <cell r="B16444" t="str">
            <v>A</v>
          </cell>
          <cell r="C16444" t="str">
            <v>5808</v>
          </cell>
          <cell r="D16444" t="str">
            <v xml:space="preserve">USINA DE ASFALTO A QUENTE FIXA CAP.40/8CHP DIURNO                                                                                                                                                       </v>
          </cell>
          <cell r="E16444" t="str">
            <v xml:space="preserve">CHP   </v>
          </cell>
          <cell r="F16444">
            <v>1.34E-2</v>
          </cell>
          <cell r="G16444">
            <v>339.53999999999996</v>
          </cell>
          <cell r="H16444">
            <v>4.55</v>
          </cell>
        </row>
        <row r="16445">
          <cell r="B16445" t="str">
            <v>A</v>
          </cell>
          <cell r="C16445" t="str">
            <v>6242</v>
          </cell>
          <cell r="D16445" t="str">
            <v xml:space="preserve">PA CARREGADEIRA SOBRE RODAS 180 HP - CAPACIDADE DA CACAMBA. 2,5 A 3,3M3 - PESO OPERACIONAL 17.428 - CHP DIURNO                                                                                          </v>
          </cell>
          <cell r="E16445" t="str">
            <v xml:space="preserve">CHP   </v>
          </cell>
          <cell r="F16445">
            <v>3.5000000000000001E-3</v>
          </cell>
          <cell r="G16445">
            <v>176.16000000000003</v>
          </cell>
          <cell r="H16445">
            <v>0.62</v>
          </cell>
        </row>
        <row r="16446">
          <cell r="B16446" t="str">
            <v>A</v>
          </cell>
          <cell r="C16446" t="str">
            <v>73360</v>
          </cell>
          <cell r="D16446" t="str">
            <v xml:space="preserve">AQUECEDOR DE FLUIDO TERMICO C/CALDEIRA - CHP                                                                                                                                                            </v>
          </cell>
          <cell r="E16446" t="str">
            <v xml:space="preserve">CHP   </v>
          </cell>
          <cell r="F16446">
            <v>1.34E-2</v>
          </cell>
          <cell r="G16446">
            <v>12.17</v>
          </cell>
          <cell r="H16446">
            <v>0.16</v>
          </cell>
        </row>
        <row r="16447">
          <cell r="B16447" t="str">
            <v>A</v>
          </cell>
          <cell r="C16447" t="str">
            <v>73364</v>
          </cell>
          <cell r="D16447" t="str">
            <v xml:space="preserve">TANQUE ESTACIONARIO FERLEX TAA-SERPENTINA CAP. 30.CHP 358,90                                                                                                                                            </v>
          </cell>
          <cell r="E16447" t="str">
            <v xml:space="preserve">CHP   </v>
          </cell>
          <cell r="F16447">
            <v>1.34E-2</v>
          </cell>
          <cell r="G16447">
            <v>395.08000000000004</v>
          </cell>
          <cell r="H16447">
            <v>5.29</v>
          </cell>
        </row>
        <row r="16448">
          <cell r="D16448" t="str">
            <v>Custo Direto Total</v>
          </cell>
          <cell r="H16448">
            <v>170.03</v>
          </cell>
        </row>
        <row r="16449">
          <cell r="D16449" t="str">
            <v>Taxa de BDI %</v>
          </cell>
          <cell r="F16449">
            <v>1E-8</v>
          </cell>
          <cell r="H16449">
            <v>0</v>
          </cell>
        </row>
        <row r="16450">
          <cell r="D16450" t="str">
            <v>Total da Composição</v>
          </cell>
          <cell r="H16450">
            <v>170.03</v>
          </cell>
        </row>
        <row r="16451">
          <cell r="A16451" t="str">
            <v>72963</v>
          </cell>
          <cell r="B16451" t="str">
            <v>USINAGEM DE CBUQ COM CAP 50/70 PARA BINDER</v>
          </cell>
          <cell r="E16451" t="str">
            <v xml:space="preserve">T     </v>
          </cell>
          <cell r="F16451" t="str">
            <v>Coeficiente</v>
          </cell>
          <cell r="G16451" t="str">
            <v>Preço Unit.</v>
          </cell>
          <cell r="H16451" t="str">
            <v>Preço Total</v>
          </cell>
          <cell r="I16451">
            <v>142.44999999999999</v>
          </cell>
        </row>
        <row r="16452">
          <cell r="B16452">
            <v>1</v>
          </cell>
          <cell r="C16452" t="str">
            <v>6115</v>
          </cell>
          <cell r="D16452" t="str">
            <v>AJUDANTE</v>
          </cell>
          <cell r="E16452" t="str">
            <v>H</v>
          </cell>
          <cell r="F16452">
            <v>0.1067</v>
          </cell>
          <cell r="G16452">
            <v>6.93</v>
          </cell>
          <cell r="H16452">
            <v>0.74</v>
          </cell>
        </row>
        <row r="16453">
          <cell r="B16453">
            <v>2</v>
          </cell>
          <cell r="C16453" t="str">
            <v>370</v>
          </cell>
          <cell r="D16453" t="str">
            <v>AREIA MEDIA - POSTO JAZIDA / FORNECEDOR (SEM FRETE)</v>
          </cell>
          <cell r="E16453" t="str">
            <v>M3</v>
          </cell>
          <cell r="F16453">
            <v>0.161</v>
          </cell>
          <cell r="G16453">
            <v>45</v>
          </cell>
          <cell r="H16453">
            <v>7.25</v>
          </cell>
        </row>
        <row r="16454">
          <cell r="B16454">
            <v>2</v>
          </cell>
          <cell r="C16454" t="str">
            <v>497</v>
          </cell>
          <cell r="D16454" t="str">
            <v>CIMENTO ASFALTICO DE PETROLEO A GRANEL 50/70</v>
          </cell>
          <cell r="E16454" t="str">
            <v>T</v>
          </cell>
          <cell r="F16454">
            <v>0.05</v>
          </cell>
          <cell r="G16454">
            <v>1634.3</v>
          </cell>
          <cell r="H16454">
            <v>81.72</v>
          </cell>
        </row>
        <row r="16455">
          <cell r="B16455">
            <v>2</v>
          </cell>
          <cell r="C16455" t="str">
            <v>4221</v>
          </cell>
          <cell r="D16455" t="str">
            <v>OLEO DIESEL COMBUSTIVEL COMUM</v>
          </cell>
          <cell r="E16455" t="str">
            <v>L</v>
          </cell>
          <cell r="F16455">
            <v>8</v>
          </cell>
          <cell r="G16455">
            <v>2.25</v>
          </cell>
          <cell r="H16455">
            <v>18</v>
          </cell>
        </row>
        <row r="16456">
          <cell r="B16456">
            <v>2</v>
          </cell>
          <cell r="C16456" t="str">
            <v>4718</v>
          </cell>
          <cell r="D16456" t="str">
            <v>PEDRA BRITADA N. 2 OU 25 MM - POSTO PEDREIRA / FORNECEDOR (SEM FRETE)</v>
          </cell>
          <cell r="E16456" t="str">
            <v>M3</v>
          </cell>
          <cell r="F16456">
            <v>0.18920000000000001</v>
          </cell>
          <cell r="G16456">
            <v>50</v>
          </cell>
          <cell r="H16456">
            <v>9.4600000000000009</v>
          </cell>
        </row>
        <row r="16457">
          <cell r="B16457">
            <v>2</v>
          </cell>
          <cell r="C16457" t="str">
            <v>4720</v>
          </cell>
          <cell r="D16457" t="str">
            <v>PEDRA BRITADA N. 0 PEDRISCO OU CASCALHINHO - POSTO PEDREIRA / FORNECEDOR (SEM FRETE)</v>
          </cell>
          <cell r="E16457" t="str">
            <v>M3</v>
          </cell>
          <cell r="F16457">
            <v>0.18920000000000001</v>
          </cell>
          <cell r="G16457">
            <v>51.45</v>
          </cell>
          <cell r="H16457">
            <v>9.73</v>
          </cell>
        </row>
        <row r="16458">
          <cell r="B16458">
            <v>2</v>
          </cell>
          <cell r="C16458" t="str">
            <v>4721</v>
          </cell>
          <cell r="D16458" t="str">
            <v>PEDRA BRITADA N. 1 OU 19 MM - POSTO PEDREIRA / FORNECEDOR (SEM FRETE)</v>
          </cell>
          <cell r="E16458" t="str">
            <v>M3</v>
          </cell>
          <cell r="F16458">
            <v>9.4600000000000004E-2</v>
          </cell>
          <cell r="G16458">
            <v>51.77</v>
          </cell>
          <cell r="H16458">
            <v>4.9000000000000004</v>
          </cell>
        </row>
        <row r="16459">
          <cell r="B16459" t="str">
            <v>A</v>
          </cell>
          <cell r="C16459" t="str">
            <v>5808</v>
          </cell>
          <cell r="D16459" t="str">
            <v xml:space="preserve">USINA DE ASFALTO A QUENTE FIXA CAP.40/8CHP DIURNO                                                                                                                                                       </v>
          </cell>
          <cell r="E16459" t="str">
            <v xml:space="preserve">CHP   </v>
          </cell>
          <cell r="F16459">
            <v>1.34E-2</v>
          </cell>
          <cell r="G16459">
            <v>339.53999999999996</v>
          </cell>
          <cell r="H16459">
            <v>4.55</v>
          </cell>
        </row>
        <row r="16460">
          <cell r="B16460" t="str">
            <v>A</v>
          </cell>
          <cell r="C16460" t="str">
            <v>6242</v>
          </cell>
          <cell r="D16460" t="str">
            <v xml:space="preserve">PA CARREGADEIRA SOBRE RODAS 180 HP - CAPACIDADE DA CACAMBA. 2,5 A 3,3M3 - PESO OPERACIONAL 17.428 - CHP DIURNO                                                                                          </v>
          </cell>
          <cell r="E16460" t="str">
            <v xml:space="preserve">CHP   </v>
          </cell>
          <cell r="F16460">
            <v>3.7000000000000002E-3</v>
          </cell>
          <cell r="G16460">
            <v>176.16000000000003</v>
          </cell>
          <cell r="H16460">
            <v>0.65</v>
          </cell>
        </row>
        <row r="16461">
          <cell r="B16461" t="str">
            <v>A</v>
          </cell>
          <cell r="C16461" t="str">
            <v>73360</v>
          </cell>
          <cell r="D16461" t="str">
            <v xml:space="preserve">AQUECEDOR DE FLUIDO TERMICO C/CALDEIRA - CHP                                                                                                                                                            </v>
          </cell>
          <cell r="E16461" t="str">
            <v xml:space="preserve">CHP   </v>
          </cell>
          <cell r="F16461">
            <v>1.34E-2</v>
          </cell>
          <cell r="G16461">
            <v>12.17</v>
          </cell>
          <cell r="H16461">
            <v>0.16</v>
          </cell>
        </row>
        <row r="16462">
          <cell r="B16462" t="str">
            <v>A</v>
          </cell>
          <cell r="C16462" t="str">
            <v>73364</v>
          </cell>
          <cell r="D16462" t="str">
            <v xml:space="preserve">TANQUE ESTACIONARIO FERLEX TAA-SERPENTINA CAP. 30.CHP 358,90                                                                                                                                            </v>
          </cell>
          <cell r="E16462" t="str">
            <v xml:space="preserve">CHP   </v>
          </cell>
          <cell r="F16462">
            <v>1.34E-2</v>
          </cell>
          <cell r="G16462">
            <v>395.08000000000004</v>
          </cell>
          <cell r="H16462">
            <v>5.29</v>
          </cell>
        </row>
        <row r="16463">
          <cell r="D16463" t="str">
            <v>Custo Direto Total</v>
          </cell>
          <cell r="H16463">
            <v>142.44999999999999</v>
          </cell>
        </row>
        <row r="16464">
          <cell r="D16464" t="str">
            <v>Taxa de BDI %</v>
          </cell>
          <cell r="F16464">
            <v>1E-8</v>
          </cell>
          <cell r="H16464">
            <v>0</v>
          </cell>
        </row>
        <row r="16465">
          <cell r="D16465" t="str">
            <v>Total da Composição</v>
          </cell>
          <cell r="H16465">
            <v>142.44999999999999</v>
          </cell>
        </row>
        <row r="16466">
          <cell r="A16466" t="str">
            <v>72964</v>
          </cell>
          <cell r="B16466" t="str">
            <v>CONCRETO BETUMINOSO USINADO A QUENTE COM CBINDER, INCLUSO USINAGEM E APLICACAO, EXCLUSIVE TRANSPORTE</v>
          </cell>
          <cell r="E16466" t="str">
            <v xml:space="preserve">T     </v>
          </cell>
          <cell r="F16466" t="str">
            <v>Coeficiente</v>
          </cell>
          <cell r="G16466" t="str">
            <v>Preço Unit.</v>
          </cell>
          <cell r="H16466" t="str">
            <v>Preço Total</v>
          </cell>
          <cell r="I16466">
            <v>151.86999999999998</v>
          </cell>
        </row>
        <row r="16467">
          <cell r="B16467">
            <v>1</v>
          </cell>
          <cell r="C16467" t="str">
            <v>6115</v>
          </cell>
          <cell r="D16467" t="str">
            <v>AJUDANTE</v>
          </cell>
          <cell r="E16467" t="str">
            <v>H</v>
          </cell>
          <cell r="F16467">
            <v>0.1</v>
          </cell>
          <cell r="G16467">
            <v>6.93</v>
          </cell>
          <cell r="H16467">
            <v>0.69</v>
          </cell>
        </row>
        <row r="16468">
          <cell r="B16468">
            <v>1</v>
          </cell>
          <cell r="C16468" t="str">
            <v>25961</v>
          </cell>
          <cell r="D16468" t="str">
            <v>RASTELEIRO</v>
          </cell>
          <cell r="E16468" t="str">
            <v>H</v>
          </cell>
          <cell r="F16468">
            <v>7.4999999999999997E-2</v>
          </cell>
          <cell r="G16468">
            <v>7.14</v>
          </cell>
          <cell r="H16468">
            <v>0.54</v>
          </cell>
        </row>
        <row r="16469">
          <cell r="B16469" t="str">
            <v>A</v>
          </cell>
          <cell r="C16469" t="str">
            <v>5684</v>
          </cell>
          <cell r="D16469" t="str">
            <v xml:space="preserve">ROLO COMPACTADOR VIBRATÓRIO DE CILINDRO LISO, AUTO-PROPEL. 83 CV - 6,6T, IMPACTO DINÂMICO 18,5/11,5T - CHP DIURNO                                                                                       </v>
          </cell>
          <cell r="E16469" t="str">
            <v xml:space="preserve">CHP   </v>
          </cell>
          <cell r="F16469">
            <v>1.2500000000000001E-2</v>
          </cell>
          <cell r="G16469">
            <v>87.609999999999985</v>
          </cell>
          <cell r="H16469">
            <v>1.1000000000000001</v>
          </cell>
        </row>
        <row r="16470">
          <cell r="B16470" t="str">
            <v>A</v>
          </cell>
          <cell r="C16470" t="str">
            <v>5685</v>
          </cell>
          <cell r="D16470" t="str">
            <v xml:space="preserve">ROLO COMPACTADOR VIBRATÓRIO DE CILINDRO LISO, 83 HP - 6,6T, IMPACTODINÂMICO 18,5/11,5T - CHI.                                                                                                           </v>
          </cell>
          <cell r="E16470" t="str">
            <v xml:space="preserve">CHI   </v>
          </cell>
          <cell r="F16470">
            <v>1.2500000000000001E-2</v>
          </cell>
          <cell r="G16470">
            <v>20.64</v>
          </cell>
          <cell r="H16470">
            <v>0.26</v>
          </cell>
        </row>
        <row r="16471">
          <cell r="B16471" t="str">
            <v>A</v>
          </cell>
          <cell r="C16471" t="str">
            <v>5835</v>
          </cell>
          <cell r="D16471" t="str">
            <v xml:space="preserve">VIBROACABADORA SOBRE ESTEIRAS POTENCIA MAX. 105CV CAPACIDADE ATE 450 T/H - CHP DIURNO                                                                                                                   </v>
          </cell>
          <cell r="E16471" t="str">
            <v xml:space="preserve">CHP   </v>
          </cell>
          <cell r="F16471">
            <v>1.2500000000000001E-2</v>
          </cell>
          <cell r="G16471">
            <v>233.28999999999996</v>
          </cell>
          <cell r="H16471">
            <v>2.92</v>
          </cell>
        </row>
        <row r="16472">
          <cell r="B16472" t="str">
            <v>A</v>
          </cell>
          <cell r="C16472" t="str">
            <v>5837</v>
          </cell>
          <cell r="D16472" t="str">
            <v xml:space="preserve">VIBROACABADORA SOBRE ESTEIRAS POTENCIA MAX. 105CV CAPACIDADE ATE 450 T/H - CHI DIURNO                                                                                                                   </v>
          </cell>
          <cell r="E16472" t="str">
            <v xml:space="preserve">CHI   </v>
          </cell>
          <cell r="F16472">
            <v>1.2500000000000001E-2</v>
          </cell>
          <cell r="G16472">
            <v>136.13999999999999</v>
          </cell>
          <cell r="H16472">
            <v>1.7</v>
          </cell>
        </row>
        <row r="16473">
          <cell r="B16473" t="str">
            <v>A</v>
          </cell>
          <cell r="C16473" t="str">
            <v>5871</v>
          </cell>
          <cell r="D16473" t="str">
            <v xml:space="preserve">ROLO COMPACTADOR DE PNEUS ESTÁTICO PARA ASFALTO, PRESSÃO VARIÁVEL, POTÊNCIA 99HP, PESO OPERACIONALASTRO 8,3/21,0 T - CHP DIURNO                                                                         </v>
          </cell>
          <cell r="E16473" t="str">
            <v xml:space="preserve">CHP   </v>
          </cell>
          <cell r="F16473">
            <v>1.2500000000000001E-2</v>
          </cell>
          <cell r="G16473">
            <v>129.06</v>
          </cell>
          <cell r="H16473">
            <v>1.61</v>
          </cell>
        </row>
        <row r="16474">
          <cell r="B16474" t="str">
            <v>A</v>
          </cell>
          <cell r="C16474" t="str">
            <v>5873</v>
          </cell>
          <cell r="D16474" t="str">
            <v xml:space="preserve">ROLO COMPACTADOR DE PNEUS ESTÁTICO PARA ASFALTO, PRESSÃO VARIÁVEL, POTÊNCIA 99HP, PESO OPERACIONALASTRO 8,3/21,0 T - CHI DIURNO                                                                         </v>
          </cell>
          <cell r="E16474" t="str">
            <v xml:space="preserve">CHI   </v>
          </cell>
          <cell r="F16474">
            <v>1.2500000000000001E-2</v>
          </cell>
          <cell r="G16474">
            <v>48.12</v>
          </cell>
          <cell r="H16474">
            <v>0.6</v>
          </cell>
        </row>
        <row r="16475">
          <cell r="B16475" t="str">
            <v>A</v>
          </cell>
          <cell r="C16475" t="str">
            <v>72963</v>
          </cell>
          <cell r="D16475" t="str">
            <v xml:space="preserve">USINAGEM DE CBUQ COM CAP 50/70 PARA BINDER                                                                                                                                                              </v>
          </cell>
          <cell r="E16475" t="str">
            <v xml:space="preserve">T     </v>
          </cell>
          <cell r="F16475">
            <v>1</v>
          </cell>
          <cell r="G16475">
            <v>142.44999999999999</v>
          </cell>
          <cell r="H16475">
            <v>142.44999999999999</v>
          </cell>
        </row>
        <row r="16476">
          <cell r="D16476" t="str">
            <v>Custo Direto Total</v>
          </cell>
          <cell r="H16476">
            <v>151.86999999999998</v>
          </cell>
        </row>
        <row r="16477">
          <cell r="D16477" t="str">
            <v>Taxa de BDI %</v>
          </cell>
          <cell r="F16477">
            <v>1E-8</v>
          </cell>
          <cell r="H16477">
            <v>0</v>
          </cell>
        </row>
        <row r="16478">
          <cell r="D16478" t="str">
            <v>Total da Composição</v>
          </cell>
          <cell r="H16478">
            <v>151.86999999999998</v>
          </cell>
        </row>
        <row r="16479">
          <cell r="A16479" t="str">
            <v>72965</v>
          </cell>
          <cell r="B16479" t="str">
            <v>CONCRETO BETUMINOSO USINADO A QUENTE COM CCAPA DE ROLAMENTO,INCLUSO USINAGEM E APLICACAO, EXCLUSIVE TRANSPORTEPINT PINTURAS</v>
          </cell>
          <cell r="E16479" t="str">
            <v xml:space="preserve">T     </v>
          </cell>
          <cell r="F16479" t="str">
            <v>Coeficiente</v>
          </cell>
          <cell r="G16479" t="str">
            <v>Preço Unit.</v>
          </cell>
          <cell r="H16479" t="str">
            <v>Preço Total</v>
          </cell>
          <cell r="I16479">
            <v>179.45</v>
          </cell>
        </row>
        <row r="16480">
          <cell r="B16480">
            <v>1</v>
          </cell>
          <cell r="C16480" t="str">
            <v>6115</v>
          </cell>
          <cell r="D16480" t="str">
            <v>AJUDANTE</v>
          </cell>
          <cell r="E16480" t="str">
            <v>H</v>
          </cell>
          <cell r="F16480">
            <v>0.1</v>
          </cell>
          <cell r="G16480">
            <v>6.93</v>
          </cell>
          <cell r="H16480">
            <v>0.69</v>
          </cell>
        </row>
        <row r="16481">
          <cell r="B16481">
            <v>1</v>
          </cell>
          <cell r="C16481" t="str">
            <v>25961</v>
          </cell>
          <cell r="D16481" t="str">
            <v>RASTELEIRO</v>
          </cell>
          <cell r="E16481" t="str">
            <v>H</v>
          </cell>
          <cell r="F16481">
            <v>7.4999999999999997E-2</v>
          </cell>
          <cell r="G16481">
            <v>7.14</v>
          </cell>
          <cell r="H16481">
            <v>0.54</v>
          </cell>
        </row>
        <row r="16482">
          <cell r="B16482" t="str">
            <v>A</v>
          </cell>
          <cell r="C16482" t="str">
            <v>5684</v>
          </cell>
          <cell r="D16482" t="str">
            <v xml:space="preserve">ROLO COMPACTADOR VIBRATÓRIO DE CILINDRO LISO, AUTO-PROPEL. 83 CV - 6,6T, IMPACTO DINÂMICO 18,5/11,5T - CHP DIURNO                                                                                       </v>
          </cell>
          <cell r="E16482" t="str">
            <v xml:space="preserve">CHP   </v>
          </cell>
          <cell r="F16482">
            <v>1.2500000000000001E-2</v>
          </cell>
          <cell r="G16482">
            <v>87.609999999999985</v>
          </cell>
          <cell r="H16482">
            <v>1.1000000000000001</v>
          </cell>
        </row>
        <row r="16483">
          <cell r="B16483" t="str">
            <v>A</v>
          </cell>
          <cell r="C16483" t="str">
            <v>5685</v>
          </cell>
          <cell r="D16483" t="str">
            <v xml:space="preserve">ROLO COMPACTADOR VIBRATÓRIO DE CILINDRO LISO, 83 HP - 6,6T, IMPACTODINÂMICO 18,5/11,5T - CHI.                                                                                                           </v>
          </cell>
          <cell r="E16483" t="str">
            <v xml:space="preserve">CHI   </v>
          </cell>
          <cell r="F16483">
            <v>1.2500000000000001E-2</v>
          </cell>
          <cell r="G16483">
            <v>20.64</v>
          </cell>
          <cell r="H16483">
            <v>0.26</v>
          </cell>
        </row>
        <row r="16484">
          <cell r="B16484" t="str">
            <v>A</v>
          </cell>
          <cell r="C16484" t="str">
            <v>5835</v>
          </cell>
          <cell r="D16484" t="str">
            <v xml:space="preserve">VIBROACABADORA SOBRE ESTEIRAS POTENCIA MAX. 105CV CAPACIDADE ATE 450 T/H - CHP DIURNO                                                                                                                   </v>
          </cell>
          <cell r="E16484" t="str">
            <v xml:space="preserve">CHP   </v>
          </cell>
          <cell r="F16484">
            <v>1.2500000000000001E-2</v>
          </cell>
          <cell r="G16484">
            <v>233.28999999999996</v>
          </cell>
          <cell r="H16484">
            <v>2.92</v>
          </cell>
        </row>
        <row r="16485">
          <cell r="B16485" t="str">
            <v>A</v>
          </cell>
          <cell r="C16485" t="str">
            <v>5837</v>
          </cell>
          <cell r="D16485" t="str">
            <v xml:space="preserve">VIBROACABADORA SOBRE ESTEIRAS POTENCIA MAX. 105CV CAPACIDADE ATE 450 T/H - CHI DIURNO                                                                                                                   </v>
          </cell>
          <cell r="E16485" t="str">
            <v xml:space="preserve">CHI   </v>
          </cell>
          <cell r="F16485">
            <v>1.2500000000000001E-2</v>
          </cell>
          <cell r="G16485">
            <v>136.13999999999999</v>
          </cell>
          <cell r="H16485">
            <v>1.7</v>
          </cell>
        </row>
        <row r="16486">
          <cell r="B16486" t="str">
            <v>A</v>
          </cell>
          <cell r="C16486" t="str">
            <v>5871</v>
          </cell>
          <cell r="D16486" t="str">
            <v xml:space="preserve">ROLO COMPACTADOR DE PNEUS ESTÁTICO PARA ASFALTO, PRESSÃO VARIÁVEL, POTÊNCIA 99HP, PESO OPERACIONALASTRO 8,3/21,0 T - CHP DIURNO                                                                         </v>
          </cell>
          <cell r="E16486" t="str">
            <v xml:space="preserve">CHP   </v>
          </cell>
          <cell r="F16486">
            <v>1.2500000000000001E-2</v>
          </cell>
          <cell r="G16486">
            <v>129.06</v>
          </cell>
          <cell r="H16486">
            <v>1.61</v>
          </cell>
        </row>
        <row r="16487">
          <cell r="B16487" t="str">
            <v>A</v>
          </cell>
          <cell r="C16487" t="str">
            <v>5873</v>
          </cell>
          <cell r="D16487" t="str">
            <v xml:space="preserve">ROLO COMPACTADOR DE PNEUS ESTÁTICO PARA ASFALTO, PRESSÃO VARIÁVEL, POTÊNCIA 99HP, PESO OPERACIONALASTRO 8,3/21,0 T - CHI DIURNO                                                                         </v>
          </cell>
          <cell r="E16487" t="str">
            <v xml:space="preserve">CHI   </v>
          </cell>
          <cell r="F16487">
            <v>1.2500000000000001E-2</v>
          </cell>
          <cell r="G16487">
            <v>48.12</v>
          </cell>
          <cell r="H16487">
            <v>0.6</v>
          </cell>
        </row>
        <row r="16488">
          <cell r="B16488" t="str">
            <v>A</v>
          </cell>
          <cell r="C16488" t="str">
            <v>72962</v>
          </cell>
          <cell r="D16488" t="str">
            <v xml:space="preserve">USINAGEM DE CBUQ COM CAP 50/70 PARA CAPA DE ROLAMENTO                                                                                                                                                   </v>
          </cell>
          <cell r="E16488" t="str">
            <v xml:space="preserve">T     </v>
          </cell>
          <cell r="F16488">
            <v>1</v>
          </cell>
          <cell r="G16488">
            <v>170.03</v>
          </cell>
          <cell r="H16488">
            <v>170.03</v>
          </cell>
        </row>
        <row r="16489">
          <cell r="D16489" t="str">
            <v>Custo Direto Total</v>
          </cell>
          <cell r="H16489">
            <v>179.45</v>
          </cell>
        </row>
        <row r="16490">
          <cell r="D16490" t="str">
            <v>Taxa de BDI %</v>
          </cell>
          <cell r="F16490">
            <v>1E-8</v>
          </cell>
          <cell r="H16490">
            <v>0</v>
          </cell>
        </row>
        <row r="16491">
          <cell r="D16491" t="str">
            <v>Total da Composição</v>
          </cell>
          <cell r="H16491">
            <v>179.45</v>
          </cell>
        </row>
        <row r="16492">
          <cell r="A16492" t="str">
            <v>72125</v>
          </cell>
          <cell r="B16492" t="str">
            <v>RASPAGEM DE PINTURA PVA</v>
          </cell>
          <cell r="E16492" t="str">
            <v xml:space="preserve">M2    </v>
          </cell>
          <cell r="F16492" t="str">
            <v>Coeficiente</v>
          </cell>
          <cell r="G16492" t="str">
            <v>Preço Unit.</v>
          </cell>
          <cell r="H16492" t="str">
            <v>Preço Total</v>
          </cell>
          <cell r="I16492">
            <v>3.47</v>
          </cell>
        </row>
        <row r="16493">
          <cell r="B16493">
            <v>1</v>
          </cell>
          <cell r="C16493" t="str">
            <v>6115</v>
          </cell>
          <cell r="D16493" t="str">
            <v>AJUDANTE</v>
          </cell>
          <cell r="E16493" t="str">
            <v>H</v>
          </cell>
          <cell r="F16493">
            <v>0.5</v>
          </cell>
          <cell r="G16493">
            <v>6.93</v>
          </cell>
          <cell r="H16493">
            <v>3.47</v>
          </cell>
        </row>
        <row r="16494">
          <cell r="D16494" t="str">
            <v>Custo Direto Total</v>
          </cell>
          <cell r="H16494">
            <v>3.47</v>
          </cell>
        </row>
        <row r="16495">
          <cell r="D16495" t="str">
            <v>Taxa de BDI %</v>
          </cell>
          <cell r="F16495">
            <v>1E-8</v>
          </cell>
          <cell r="H16495">
            <v>0</v>
          </cell>
        </row>
        <row r="16496">
          <cell r="D16496" t="str">
            <v>Total da Composição</v>
          </cell>
          <cell r="H16496">
            <v>3.47</v>
          </cell>
        </row>
        <row r="16497">
          <cell r="A16497" t="str">
            <v>72126</v>
          </cell>
          <cell r="B16497" t="str">
            <v>RASPAGEM DE PINTURA LATEX ACRILICA</v>
          </cell>
          <cell r="E16497" t="str">
            <v xml:space="preserve">M2    </v>
          </cell>
          <cell r="F16497" t="str">
            <v>Coeficiente</v>
          </cell>
          <cell r="G16497" t="str">
            <v>Preço Unit.</v>
          </cell>
          <cell r="H16497" t="str">
            <v>Preço Total</v>
          </cell>
          <cell r="I16497">
            <v>4.8499999999999996</v>
          </cell>
        </row>
        <row r="16498">
          <cell r="B16498">
            <v>1</v>
          </cell>
          <cell r="C16498" t="str">
            <v>6115</v>
          </cell>
          <cell r="D16498" t="str">
            <v>AJUDANTE</v>
          </cell>
          <cell r="E16498" t="str">
            <v>H</v>
          </cell>
          <cell r="F16498">
            <v>0.7</v>
          </cell>
          <cell r="G16498">
            <v>6.93</v>
          </cell>
          <cell r="H16498">
            <v>4.8499999999999996</v>
          </cell>
        </row>
        <row r="16499">
          <cell r="D16499" t="str">
            <v>Custo Direto Total</v>
          </cell>
          <cell r="H16499">
            <v>4.8499999999999996</v>
          </cell>
        </row>
        <row r="16500">
          <cell r="D16500" t="str">
            <v>Taxa de BDI %</v>
          </cell>
          <cell r="F16500">
            <v>1E-8</v>
          </cell>
          <cell r="H16500">
            <v>0</v>
          </cell>
        </row>
        <row r="16501">
          <cell r="D16501" t="str">
            <v>Total da Composição</v>
          </cell>
          <cell r="H16501">
            <v>4.8499999999999996</v>
          </cell>
        </row>
        <row r="16502">
          <cell r="A16502" t="str">
            <v>73657</v>
          </cell>
          <cell r="B16502" t="str">
            <v>PINTURA COM CAL HIDRATADA, TRES DEMAOS, INCLUSO COLA</v>
          </cell>
          <cell r="E16502" t="str">
            <v xml:space="preserve">M2    </v>
          </cell>
          <cell r="F16502" t="str">
            <v>Coeficiente</v>
          </cell>
          <cell r="G16502" t="str">
            <v>Preço Unit.</v>
          </cell>
          <cell r="H16502" t="str">
            <v>Preço Total</v>
          </cell>
          <cell r="I16502">
            <v>4.84</v>
          </cell>
        </row>
        <row r="16503">
          <cell r="B16503">
            <v>1</v>
          </cell>
          <cell r="C16503" t="str">
            <v>4783</v>
          </cell>
          <cell r="D16503" t="str">
            <v>PINTOR</v>
          </cell>
          <cell r="E16503" t="str">
            <v>H</v>
          </cell>
          <cell r="F16503">
            <v>0.4</v>
          </cell>
          <cell r="G16503">
            <v>9.68</v>
          </cell>
          <cell r="H16503">
            <v>3.87</v>
          </cell>
        </row>
        <row r="16504">
          <cell r="B16504">
            <v>1</v>
          </cell>
          <cell r="C16504" t="str">
            <v>6128</v>
          </cell>
          <cell r="D16504" t="str">
            <v>AJUDANTE GERAL</v>
          </cell>
          <cell r="E16504" t="str">
            <v>H</v>
          </cell>
          <cell r="F16504">
            <v>1.4999999999999999E-2</v>
          </cell>
          <cell r="G16504">
            <v>6.93</v>
          </cell>
          <cell r="H16504">
            <v>0.1</v>
          </cell>
        </row>
        <row r="16505">
          <cell r="B16505">
            <v>2</v>
          </cell>
          <cell r="C16505" t="str">
            <v>1106</v>
          </cell>
          <cell r="D16505" t="str">
            <v>CAL HIDRATADA, DE 1A. QUALIDADE, PARA ARGAMASSA</v>
          </cell>
          <cell r="E16505" t="str">
            <v>KG</v>
          </cell>
          <cell r="F16505">
            <v>0.6</v>
          </cell>
          <cell r="G16505">
            <v>0.57999999999999996</v>
          </cell>
          <cell r="H16505">
            <v>0.35</v>
          </cell>
        </row>
        <row r="16506">
          <cell r="B16506">
            <v>2</v>
          </cell>
          <cell r="C16506" t="str">
            <v>11849</v>
          </cell>
          <cell r="D16506" t="str">
            <v>COLA BRANCA</v>
          </cell>
          <cell r="E16506" t="str">
            <v>L</v>
          </cell>
          <cell r="F16506">
            <v>0.06</v>
          </cell>
          <cell r="G16506">
            <v>8.6999999999999993</v>
          </cell>
          <cell r="H16506">
            <v>0.52</v>
          </cell>
        </row>
        <row r="16507">
          <cell r="D16507" t="str">
            <v>Custo Direto Total</v>
          </cell>
          <cell r="H16507">
            <v>4.84</v>
          </cell>
        </row>
        <row r="16508">
          <cell r="D16508" t="str">
            <v>Taxa de BDI %</v>
          </cell>
          <cell r="F16508">
            <v>1E-8</v>
          </cell>
          <cell r="H16508">
            <v>0</v>
          </cell>
        </row>
        <row r="16509">
          <cell r="D16509" t="str">
            <v>Total da Composição</v>
          </cell>
          <cell r="H16509">
            <v>4.84</v>
          </cell>
        </row>
        <row r="16510">
          <cell r="A16510" t="str">
            <v>73746/001</v>
          </cell>
          <cell r="B16510" t="str">
            <v>PINTURA COM TINTA TEXTURIZADA ACRILICA PARA AMBIENTES INTERNOS/EXTERNOS</v>
          </cell>
          <cell r="E16510" t="str">
            <v xml:space="preserve">M2    </v>
          </cell>
          <cell r="F16510" t="str">
            <v>Coeficiente</v>
          </cell>
          <cell r="G16510" t="str">
            <v>Preço Unit.</v>
          </cell>
          <cell r="H16510" t="str">
            <v>Preço Total</v>
          </cell>
          <cell r="I16510">
            <v>11.2</v>
          </cell>
        </row>
        <row r="16511">
          <cell r="B16511">
            <v>1</v>
          </cell>
          <cell r="C16511" t="str">
            <v>4783</v>
          </cell>
          <cell r="D16511" t="str">
            <v>PINTOR</v>
          </cell>
          <cell r="E16511" t="str">
            <v>H</v>
          </cell>
          <cell r="F16511">
            <v>0.5</v>
          </cell>
          <cell r="G16511">
            <v>9.68</v>
          </cell>
          <cell r="H16511">
            <v>4.84</v>
          </cell>
        </row>
        <row r="16512">
          <cell r="B16512">
            <v>1</v>
          </cell>
          <cell r="C16512" t="str">
            <v>6111</v>
          </cell>
          <cell r="D16512" t="str">
            <v>SERVENTE</v>
          </cell>
          <cell r="E16512" t="str">
            <v>H</v>
          </cell>
          <cell r="F16512">
            <v>0.08</v>
          </cell>
          <cell r="G16512">
            <v>6.93</v>
          </cell>
          <cell r="H16512">
            <v>0.55000000000000004</v>
          </cell>
        </row>
        <row r="16513">
          <cell r="B16513">
            <v>2</v>
          </cell>
          <cell r="C16513" t="str">
            <v>7360</v>
          </cell>
          <cell r="D16513" t="str">
            <v>TINTA TEXTURIZADA ACRILICA P/ PINTURA INTERNA/EXTERNA</v>
          </cell>
          <cell r="E16513" t="str">
            <v>L</v>
          </cell>
          <cell r="F16513">
            <v>0.6</v>
          </cell>
          <cell r="G16513">
            <v>9.69</v>
          </cell>
          <cell r="H16513">
            <v>5.81</v>
          </cell>
        </row>
        <row r="16514">
          <cell r="D16514" t="str">
            <v>Custo Direto Total</v>
          </cell>
          <cell r="H16514">
            <v>11.2</v>
          </cell>
        </row>
        <row r="16515">
          <cell r="D16515" t="str">
            <v>Taxa de BDI %</v>
          </cell>
          <cell r="F16515">
            <v>1E-8</v>
          </cell>
          <cell r="H16515">
            <v>0</v>
          </cell>
        </row>
        <row r="16516">
          <cell r="D16516" t="str">
            <v>Total da Composição</v>
          </cell>
          <cell r="H16516">
            <v>11.2</v>
          </cell>
        </row>
        <row r="16517">
          <cell r="A16517" t="str">
            <v>73750/001</v>
          </cell>
          <cell r="B16517" t="str">
            <v>PINTURA LATEX PVA AMBIENTES INTERNOS, DUAS DEMAOS</v>
          </cell>
          <cell r="E16517" t="str">
            <v xml:space="preserve">M2    </v>
          </cell>
          <cell r="F16517" t="str">
            <v>Coeficiente</v>
          </cell>
          <cell r="G16517" t="str">
            <v>Preço Unit.</v>
          </cell>
          <cell r="H16517" t="str">
            <v>Preço Total</v>
          </cell>
          <cell r="I16517">
            <v>6.5600000000000005</v>
          </cell>
        </row>
        <row r="16518">
          <cell r="B16518">
            <v>1</v>
          </cell>
          <cell r="C16518" t="str">
            <v>4783</v>
          </cell>
          <cell r="D16518" t="str">
            <v>PINTOR</v>
          </cell>
          <cell r="E16518" t="str">
            <v>H</v>
          </cell>
          <cell r="F16518">
            <v>0.3</v>
          </cell>
          <cell r="G16518">
            <v>9.68</v>
          </cell>
          <cell r="H16518">
            <v>2.9</v>
          </cell>
        </row>
        <row r="16519">
          <cell r="B16519">
            <v>1</v>
          </cell>
          <cell r="C16519" t="str">
            <v>6115</v>
          </cell>
          <cell r="D16519" t="str">
            <v>AJUDANTE</v>
          </cell>
          <cell r="E16519" t="str">
            <v>H</v>
          </cell>
          <cell r="F16519">
            <v>0.2</v>
          </cell>
          <cell r="G16519">
            <v>6.93</v>
          </cell>
          <cell r="H16519">
            <v>1.39</v>
          </cell>
        </row>
        <row r="16520">
          <cell r="B16520">
            <v>2</v>
          </cell>
          <cell r="C16520" t="str">
            <v>7345</v>
          </cell>
          <cell r="D16520" t="str">
            <v>TINTA LATEX PVA</v>
          </cell>
          <cell r="E16520" t="str">
            <v>L</v>
          </cell>
          <cell r="F16520">
            <v>0.22500000000000001</v>
          </cell>
          <cell r="G16520">
            <v>10.09</v>
          </cell>
          <cell r="H16520">
            <v>2.27</v>
          </cell>
        </row>
        <row r="16521">
          <cell r="D16521" t="str">
            <v>Custo Direto Total</v>
          </cell>
          <cell r="H16521">
            <v>6.5600000000000005</v>
          </cell>
        </row>
        <row r="16522">
          <cell r="D16522" t="str">
            <v>Taxa de BDI %</v>
          </cell>
          <cell r="F16522">
            <v>1E-8</v>
          </cell>
          <cell r="H16522">
            <v>0</v>
          </cell>
        </row>
        <row r="16523">
          <cell r="D16523" t="str">
            <v>Total da Composição</v>
          </cell>
          <cell r="H16523">
            <v>6.5600000000000005</v>
          </cell>
        </row>
        <row r="16524">
          <cell r="A16524" t="str">
            <v>73751/001</v>
          </cell>
          <cell r="B16524" t="str">
            <v>FUNDO SELADOR PVA AMBIENTES INTERNOS, UMA DEMAO</v>
          </cell>
          <cell r="E16524" t="str">
            <v xml:space="preserve">M2    </v>
          </cell>
          <cell r="F16524" t="str">
            <v>Coeficiente</v>
          </cell>
          <cell r="G16524" t="str">
            <v>Preço Unit.</v>
          </cell>
          <cell r="H16524" t="str">
            <v>Preço Total</v>
          </cell>
          <cell r="I16524">
            <v>2.37</v>
          </cell>
        </row>
        <row r="16525">
          <cell r="B16525">
            <v>1</v>
          </cell>
          <cell r="C16525" t="str">
            <v>4783</v>
          </cell>
          <cell r="D16525" t="str">
            <v>PINTOR</v>
          </cell>
          <cell r="E16525" t="str">
            <v>H</v>
          </cell>
          <cell r="F16525">
            <v>0.1</v>
          </cell>
          <cell r="G16525">
            <v>9.68</v>
          </cell>
          <cell r="H16525">
            <v>0.97</v>
          </cell>
        </row>
        <row r="16526">
          <cell r="B16526">
            <v>1</v>
          </cell>
          <cell r="C16526" t="str">
            <v>6115</v>
          </cell>
          <cell r="D16526" t="str">
            <v>AJUDANTE</v>
          </cell>
          <cell r="E16526" t="str">
            <v>H</v>
          </cell>
          <cell r="F16526">
            <v>0.1</v>
          </cell>
          <cell r="G16526">
            <v>6.93</v>
          </cell>
          <cell r="H16526">
            <v>0.69</v>
          </cell>
        </row>
        <row r="16527">
          <cell r="B16527">
            <v>2</v>
          </cell>
          <cell r="C16527" t="str">
            <v>6083</v>
          </cell>
          <cell r="D16527" t="str">
            <v>SELADOR LATEX PVA</v>
          </cell>
          <cell r="E16527" t="str">
            <v>GL</v>
          </cell>
          <cell r="F16527">
            <v>2.7778000000000001E-2</v>
          </cell>
          <cell r="G16527">
            <v>25.5</v>
          </cell>
          <cell r="H16527">
            <v>0.71</v>
          </cell>
        </row>
        <row r="16528">
          <cell r="D16528" t="str">
            <v>Custo Direto Total</v>
          </cell>
          <cell r="H16528">
            <v>2.37</v>
          </cell>
        </row>
        <row r="16529">
          <cell r="D16529" t="str">
            <v>Taxa de BDI %</v>
          </cell>
          <cell r="F16529">
            <v>1E-8</v>
          </cell>
          <cell r="H16529">
            <v>0</v>
          </cell>
        </row>
        <row r="16530">
          <cell r="D16530" t="str">
            <v>Total da Composição</v>
          </cell>
          <cell r="H16530">
            <v>2.37</v>
          </cell>
        </row>
        <row r="16531">
          <cell r="A16531" t="str">
            <v>73791/001</v>
          </cell>
          <cell r="B16531" t="str">
            <v>PINTURA COM TINTA EM PO INDUSTRIALIZADA DE CAL, PIGMENTO E FIXADOR, DUAS DEMAOS</v>
          </cell>
          <cell r="E16531" t="str">
            <v xml:space="preserve">M2    </v>
          </cell>
          <cell r="F16531" t="str">
            <v>Coeficiente</v>
          </cell>
          <cell r="G16531" t="str">
            <v>Preço Unit.</v>
          </cell>
          <cell r="H16531" t="str">
            <v>Preço Total</v>
          </cell>
          <cell r="I16531">
            <v>4.57</v>
          </cell>
        </row>
        <row r="16532">
          <cell r="B16532">
            <v>1</v>
          </cell>
          <cell r="C16532" t="str">
            <v>4783</v>
          </cell>
          <cell r="D16532" t="str">
            <v>PINTOR</v>
          </cell>
          <cell r="E16532" t="str">
            <v>H</v>
          </cell>
          <cell r="F16532">
            <v>0.4</v>
          </cell>
          <cell r="G16532">
            <v>9.68</v>
          </cell>
          <cell r="H16532">
            <v>3.87</v>
          </cell>
        </row>
        <row r="16533">
          <cell r="B16533">
            <v>2</v>
          </cell>
          <cell r="C16533" t="str">
            <v>7363</v>
          </cell>
          <cell r="D16533" t="str">
            <v>TINTA HIDRACOR</v>
          </cell>
          <cell r="E16533" t="str">
            <v>KG</v>
          </cell>
          <cell r="F16533">
            <v>0.25</v>
          </cell>
          <cell r="G16533">
            <v>2.78</v>
          </cell>
          <cell r="H16533">
            <v>0.7</v>
          </cell>
        </row>
        <row r="16534">
          <cell r="D16534" t="str">
            <v>Custo Direto Total</v>
          </cell>
          <cell r="H16534">
            <v>4.57</v>
          </cell>
        </row>
        <row r="16535">
          <cell r="D16535" t="str">
            <v>Taxa de BDI %</v>
          </cell>
          <cell r="F16535">
            <v>1E-8</v>
          </cell>
          <cell r="H16535">
            <v>0</v>
          </cell>
        </row>
        <row r="16536">
          <cell r="D16536" t="str">
            <v>Total da Composição</v>
          </cell>
          <cell r="H16536">
            <v>4.57</v>
          </cell>
        </row>
        <row r="16537">
          <cell r="A16537" t="str">
            <v>73793/001</v>
          </cell>
          <cell r="B16537" t="str">
            <v>PINTURA COM TINTA ACRILICA EM TELHAS CERAMICAS, DUAS DEMAOS, INCLUSO LIMPEZA</v>
          </cell>
          <cell r="E16537" t="str">
            <v xml:space="preserve">M2    </v>
          </cell>
          <cell r="F16537" t="str">
            <v>Coeficiente</v>
          </cell>
          <cell r="G16537" t="str">
            <v>Preço Unit.</v>
          </cell>
          <cell r="H16537" t="str">
            <v>Preço Total</v>
          </cell>
          <cell r="I16537">
            <v>5.5399999999999991</v>
          </cell>
        </row>
        <row r="16538">
          <cell r="B16538">
            <v>1</v>
          </cell>
          <cell r="C16538" t="str">
            <v>4783</v>
          </cell>
          <cell r="D16538" t="str">
            <v>PINTOR</v>
          </cell>
          <cell r="E16538" t="str">
            <v>H</v>
          </cell>
          <cell r="F16538">
            <v>0.35</v>
          </cell>
          <cell r="G16538">
            <v>9.68</v>
          </cell>
          <cell r="H16538">
            <v>3.39</v>
          </cell>
        </row>
        <row r="16539">
          <cell r="B16539">
            <v>1</v>
          </cell>
          <cell r="C16539" t="str">
            <v>6111</v>
          </cell>
          <cell r="D16539" t="str">
            <v>SERVENTE</v>
          </cell>
          <cell r="E16539" t="str">
            <v>H</v>
          </cell>
          <cell r="F16539">
            <v>0.17499999999999999</v>
          </cell>
          <cell r="G16539">
            <v>6.93</v>
          </cell>
          <cell r="H16539">
            <v>1.21</v>
          </cell>
        </row>
        <row r="16540">
          <cell r="B16540">
            <v>2</v>
          </cell>
          <cell r="C16540" t="str">
            <v>7350</v>
          </cell>
          <cell r="D16540" t="str">
            <v>TINTA ACRILICA P/CERAMICA</v>
          </cell>
          <cell r="E16540" t="str">
            <v>L</v>
          </cell>
          <cell r="F16540">
            <v>0.05</v>
          </cell>
          <cell r="G16540">
            <v>18.86</v>
          </cell>
          <cell r="H16540">
            <v>0.94</v>
          </cell>
        </row>
        <row r="16541">
          <cell r="D16541" t="str">
            <v>Custo Direto Total</v>
          </cell>
          <cell r="H16541">
            <v>5.5399999999999991</v>
          </cell>
        </row>
        <row r="16542">
          <cell r="D16542" t="str">
            <v>Taxa de BDI %</v>
          </cell>
          <cell r="F16542">
            <v>1E-8</v>
          </cell>
          <cell r="H16542">
            <v>0</v>
          </cell>
        </row>
        <row r="16543">
          <cell r="D16543" t="str">
            <v>Total da Composição</v>
          </cell>
          <cell r="H16543">
            <v>5.5399999999999991</v>
          </cell>
        </row>
        <row r="16544">
          <cell r="A16544" t="str">
            <v>73793/002</v>
          </cell>
          <cell r="B16544" t="str">
            <v>PINTURA COM TINTA ACRILICA EM TELHAS CERAMICAS, TRES DEMAOS, INCLUSO LIMPEZA</v>
          </cell>
          <cell r="E16544" t="str">
            <v xml:space="preserve">M2    </v>
          </cell>
          <cell r="F16544" t="str">
            <v>Coeficiente</v>
          </cell>
          <cell r="G16544" t="str">
            <v>Preço Unit.</v>
          </cell>
          <cell r="H16544" t="str">
            <v>Preço Total</v>
          </cell>
          <cell r="I16544">
            <v>7.1300000000000008</v>
          </cell>
        </row>
        <row r="16545">
          <cell r="B16545">
            <v>1</v>
          </cell>
          <cell r="C16545" t="str">
            <v>4783</v>
          </cell>
          <cell r="D16545" t="str">
            <v>PINTOR</v>
          </cell>
          <cell r="E16545" t="str">
            <v>H</v>
          </cell>
          <cell r="F16545">
            <v>0.45</v>
          </cell>
          <cell r="G16545">
            <v>9.68</v>
          </cell>
          <cell r="H16545">
            <v>4.3600000000000003</v>
          </cell>
        </row>
        <row r="16546">
          <cell r="B16546">
            <v>1</v>
          </cell>
          <cell r="C16546" t="str">
            <v>6111</v>
          </cell>
          <cell r="D16546" t="str">
            <v>SERVENTE</v>
          </cell>
          <cell r="E16546" t="str">
            <v>H</v>
          </cell>
          <cell r="F16546">
            <v>0.2225</v>
          </cell>
          <cell r="G16546">
            <v>6.93</v>
          </cell>
          <cell r="H16546">
            <v>1.54</v>
          </cell>
        </row>
        <row r="16547">
          <cell r="B16547">
            <v>2</v>
          </cell>
          <cell r="C16547" t="str">
            <v>7350</v>
          </cell>
          <cell r="D16547" t="str">
            <v>TINTA ACRILICA P/CERAMICA</v>
          </cell>
          <cell r="E16547" t="str">
            <v>L</v>
          </cell>
          <cell r="F16547">
            <v>6.5000000000000002E-2</v>
          </cell>
          <cell r="G16547">
            <v>18.86</v>
          </cell>
          <cell r="H16547">
            <v>1.23</v>
          </cell>
        </row>
        <row r="16548">
          <cell r="D16548" t="str">
            <v>Custo Direto Total</v>
          </cell>
          <cell r="H16548">
            <v>7.1300000000000008</v>
          </cell>
        </row>
        <row r="16549">
          <cell r="D16549" t="str">
            <v>Taxa de BDI %</v>
          </cell>
          <cell r="F16549">
            <v>1E-8</v>
          </cell>
          <cell r="H16549">
            <v>0</v>
          </cell>
        </row>
        <row r="16550">
          <cell r="D16550" t="str">
            <v>Total da Composição</v>
          </cell>
          <cell r="H16550">
            <v>7.1300000000000008</v>
          </cell>
        </row>
        <row r="16551">
          <cell r="A16551" t="str">
            <v>73954/001</v>
          </cell>
          <cell r="B16551" t="str">
            <v>PINTURA LATEX ACRILICA AMBIENTES INTERNOS/EXTERNOS, TRES DEMAOS</v>
          </cell>
          <cell r="E16551" t="str">
            <v xml:space="preserve">M2    </v>
          </cell>
          <cell r="F16551" t="str">
            <v>Coeficiente</v>
          </cell>
          <cell r="G16551" t="str">
            <v>Preço Unit.</v>
          </cell>
          <cell r="H16551" t="str">
            <v>Preço Total</v>
          </cell>
          <cell r="I16551">
            <v>14.010000000000002</v>
          </cell>
        </row>
        <row r="16552">
          <cell r="B16552">
            <v>1</v>
          </cell>
          <cell r="C16552" t="str">
            <v>242</v>
          </cell>
          <cell r="D16552" t="str">
            <v>AJUDANTE ESPECIALIZADO</v>
          </cell>
          <cell r="E16552" t="str">
            <v>H</v>
          </cell>
          <cell r="F16552">
            <v>0.45</v>
          </cell>
          <cell r="G16552">
            <v>10.06</v>
          </cell>
          <cell r="H16552">
            <v>4.53</v>
          </cell>
        </row>
        <row r="16553">
          <cell r="B16553">
            <v>1</v>
          </cell>
          <cell r="C16553" t="str">
            <v>4783</v>
          </cell>
          <cell r="D16553" t="str">
            <v>PINTOR</v>
          </cell>
          <cell r="E16553" t="str">
            <v>H</v>
          </cell>
          <cell r="F16553">
            <v>0.55000000000000004</v>
          </cell>
          <cell r="G16553">
            <v>9.68</v>
          </cell>
          <cell r="H16553">
            <v>5.32</v>
          </cell>
        </row>
        <row r="16554">
          <cell r="B16554">
            <v>2</v>
          </cell>
          <cell r="C16554" t="str">
            <v>3767</v>
          </cell>
          <cell r="D16554" t="str">
            <v>LIXA P/ PAREDE OU MADEIRA</v>
          </cell>
          <cell r="E16554" t="str">
            <v>UN</v>
          </cell>
          <cell r="F16554">
            <v>0.5</v>
          </cell>
          <cell r="G16554">
            <v>0.32</v>
          </cell>
          <cell r="H16554">
            <v>0.16</v>
          </cell>
        </row>
        <row r="16555">
          <cell r="B16555">
            <v>2</v>
          </cell>
          <cell r="C16555" t="str">
            <v>7356</v>
          </cell>
          <cell r="D16555" t="str">
            <v>TINTA LATEX ACRILICA</v>
          </cell>
          <cell r="E16555" t="str">
            <v>L</v>
          </cell>
          <cell r="F16555">
            <v>0.32</v>
          </cell>
          <cell r="G16555">
            <v>12.51</v>
          </cell>
          <cell r="H16555">
            <v>4</v>
          </cell>
        </row>
        <row r="16556">
          <cell r="D16556" t="str">
            <v>Custo Direto Total</v>
          </cell>
          <cell r="H16556">
            <v>14.010000000000002</v>
          </cell>
        </row>
        <row r="16557">
          <cell r="D16557" t="str">
            <v>Taxa de BDI %</v>
          </cell>
          <cell r="F16557">
            <v>1E-8</v>
          </cell>
          <cell r="H16557">
            <v>0</v>
          </cell>
        </row>
        <row r="16558">
          <cell r="D16558" t="str">
            <v>Total da Composição</v>
          </cell>
          <cell r="H16558">
            <v>14.010000000000002</v>
          </cell>
        </row>
        <row r="16559">
          <cell r="A16559" t="str">
            <v>73954/002</v>
          </cell>
          <cell r="B16559" t="str">
            <v>PINTURA LATEX ACRILICA AMBIENTES INTERNOS/EXTERNOS, DUAS DEMAOS</v>
          </cell>
          <cell r="E16559" t="str">
            <v xml:space="preserve">M2    </v>
          </cell>
          <cell r="F16559" t="str">
            <v>Coeficiente</v>
          </cell>
          <cell r="G16559" t="str">
            <v>Preço Unit.</v>
          </cell>
          <cell r="H16559" t="str">
            <v>Preço Total</v>
          </cell>
          <cell r="I16559">
            <v>11.51</v>
          </cell>
        </row>
        <row r="16560">
          <cell r="B16560">
            <v>1</v>
          </cell>
          <cell r="C16560" t="str">
            <v>242</v>
          </cell>
          <cell r="D16560" t="str">
            <v>AJUDANTE ESPECIALIZADO</v>
          </cell>
          <cell r="E16560" t="str">
            <v>H</v>
          </cell>
          <cell r="F16560">
            <v>0.4</v>
          </cell>
          <cell r="G16560">
            <v>10.06</v>
          </cell>
          <cell r="H16560">
            <v>4.0199999999999996</v>
          </cell>
        </row>
        <row r="16561">
          <cell r="B16561">
            <v>1</v>
          </cell>
          <cell r="C16561" t="str">
            <v>4783</v>
          </cell>
          <cell r="D16561" t="str">
            <v>PINTOR</v>
          </cell>
          <cell r="E16561" t="str">
            <v>H</v>
          </cell>
          <cell r="F16561">
            <v>0.45</v>
          </cell>
          <cell r="G16561">
            <v>9.68</v>
          </cell>
          <cell r="H16561">
            <v>4.3600000000000003</v>
          </cell>
        </row>
        <row r="16562">
          <cell r="B16562">
            <v>2</v>
          </cell>
          <cell r="C16562" t="str">
            <v>3767</v>
          </cell>
          <cell r="D16562" t="str">
            <v>LIXA P/ PAREDE OU MADEIRA</v>
          </cell>
          <cell r="E16562" t="str">
            <v>UN</v>
          </cell>
          <cell r="F16562">
            <v>0.4</v>
          </cell>
          <cell r="G16562">
            <v>0.32</v>
          </cell>
          <cell r="H16562">
            <v>0.13</v>
          </cell>
        </row>
        <row r="16563">
          <cell r="B16563">
            <v>2</v>
          </cell>
          <cell r="C16563" t="str">
            <v>7356</v>
          </cell>
          <cell r="D16563" t="str">
            <v>TINTA LATEX ACRILICA</v>
          </cell>
          <cell r="E16563" t="str">
            <v>L</v>
          </cell>
          <cell r="F16563">
            <v>0.24</v>
          </cell>
          <cell r="G16563">
            <v>12.51</v>
          </cell>
          <cell r="H16563">
            <v>3</v>
          </cell>
        </row>
        <row r="16564">
          <cell r="D16564" t="str">
            <v>Custo Direto Total</v>
          </cell>
          <cell r="H16564">
            <v>11.51</v>
          </cell>
        </row>
        <row r="16565">
          <cell r="D16565" t="str">
            <v>Taxa de BDI %</v>
          </cell>
          <cell r="F16565">
            <v>1E-8</v>
          </cell>
          <cell r="H16565">
            <v>0</v>
          </cell>
        </row>
        <row r="16566">
          <cell r="D16566" t="str">
            <v>Total da Composição</v>
          </cell>
          <cell r="H16566">
            <v>11.51</v>
          </cell>
        </row>
        <row r="16567">
          <cell r="A16567" t="str">
            <v>73954/003</v>
          </cell>
          <cell r="B16567" t="str">
            <v>PINTURA LATEX ACRILICA AMBIENTES INTERNOS/EXTERNOS, UMA DEMAOS</v>
          </cell>
          <cell r="E16567" t="str">
            <v xml:space="preserve">M2    </v>
          </cell>
          <cell r="F16567" t="str">
            <v>Coeficiente</v>
          </cell>
          <cell r="G16567" t="str">
            <v>Preço Unit.</v>
          </cell>
          <cell r="H16567" t="str">
            <v>Preço Total</v>
          </cell>
          <cell r="I16567">
            <v>8.370000000000001</v>
          </cell>
        </row>
        <row r="16568">
          <cell r="B16568">
            <v>1</v>
          </cell>
          <cell r="C16568" t="str">
            <v>242</v>
          </cell>
          <cell r="D16568" t="str">
            <v>AJUDANTE ESPECIALIZADO</v>
          </cell>
          <cell r="E16568" t="str">
            <v>H</v>
          </cell>
          <cell r="F16568">
            <v>0.3</v>
          </cell>
          <cell r="G16568">
            <v>10.06</v>
          </cell>
          <cell r="H16568">
            <v>3.02</v>
          </cell>
        </row>
        <row r="16569">
          <cell r="B16569">
            <v>1</v>
          </cell>
          <cell r="C16569" t="str">
            <v>4783</v>
          </cell>
          <cell r="D16569" t="str">
            <v>PINTOR</v>
          </cell>
          <cell r="E16569" t="str">
            <v>H</v>
          </cell>
          <cell r="F16569">
            <v>0.35</v>
          </cell>
          <cell r="G16569">
            <v>9.68</v>
          </cell>
          <cell r="H16569">
            <v>3.39</v>
          </cell>
        </row>
        <row r="16570">
          <cell r="B16570">
            <v>2</v>
          </cell>
          <cell r="C16570" t="str">
            <v>3767</v>
          </cell>
          <cell r="D16570" t="str">
            <v>LIXA P/ PAREDE OU MADEIRA</v>
          </cell>
          <cell r="E16570" t="str">
            <v>UN</v>
          </cell>
          <cell r="F16570">
            <v>0.25</v>
          </cell>
          <cell r="G16570">
            <v>0.32</v>
          </cell>
          <cell r="H16570">
            <v>0.08</v>
          </cell>
        </row>
        <row r="16571">
          <cell r="B16571">
            <v>2</v>
          </cell>
          <cell r="C16571" t="str">
            <v>7356</v>
          </cell>
          <cell r="D16571" t="str">
            <v>TINTA LATEX ACRILICA</v>
          </cell>
          <cell r="E16571" t="str">
            <v>L</v>
          </cell>
          <cell r="F16571">
            <v>0.15</v>
          </cell>
          <cell r="G16571">
            <v>12.51</v>
          </cell>
          <cell r="H16571">
            <v>1.88</v>
          </cell>
        </row>
        <row r="16572">
          <cell r="D16572" t="str">
            <v>Custo Direto Total</v>
          </cell>
          <cell r="H16572">
            <v>8.370000000000001</v>
          </cell>
        </row>
        <row r="16573">
          <cell r="D16573" t="str">
            <v>Taxa de BDI %</v>
          </cell>
          <cell r="F16573">
            <v>1E-8</v>
          </cell>
          <cell r="H16573">
            <v>0</v>
          </cell>
        </row>
        <row r="16574">
          <cell r="D16574" t="str">
            <v>Total da Composição</v>
          </cell>
          <cell r="H16574">
            <v>8.370000000000001</v>
          </cell>
        </row>
        <row r="16575">
          <cell r="A16575" t="str">
            <v>73955/001</v>
          </cell>
          <cell r="B16575" t="str">
            <v>EMASSAMENTO COM MASSA LATEX PVA PARA AMBIENTES INTERNOS, UMA DEMAO</v>
          </cell>
          <cell r="E16575" t="str">
            <v xml:space="preserve">M2    </v>
          </cell>
          <cell r="F16575" t="str">
            <v>Coeficiente</v>
          </cell>
          <cell r="G16575" t="str">
            <v>Preço Unit.</v>
          </cell>
          <cell r="H16575" t="str">
            <v>Preço Total</v>
          </cell>
          <cell r="I16575">
            <v>3.73</v>
          </cell>
        </row>
        <row r="16576">
          <cell r="B16576">
            <v>1</v>
          </cell>
          <cell r="C16576" t="str">
            <v>242</v>
          </cell>
          <cell r="D16576" t="str">
            <v>AJUDANTE ESPECIALIZADO</v>
          </cell>
          <cell r="E16576" t="str">
            <v>H</v>
          </cell>
          <cell r="F16576">
            <v>0.1</v>
          </cell>
          <cell r="G16576">
            <v>10.06</v>
          </cell>
          <cell r="H16576">
            <v>1.01</v>
          </cell>
        </row>
        <row r="16577">
          <cell r="B16577">
            <v>1</v>
          </cell>
          <cell r="C16577" t="str">
            <v>4783</v>
          </cell>
          <cell r="D16577" t="str">
            <v>PINTOR</v>
          </cell>
          <cell r="E16577" t="str">
            <v>H</v>
          </cell>
          <cell r="F16577">
            <v>0.15</v>
          </cell>
          <cell r="G16577">
            <v>9.68</v>
          </cell>
          <cell r="H16577">
            <v>1.45</v>
          </cell>
        </row>
        <row r="16578">
          <cell r="B16578">
            <v>2</v>
          </cell>
          <cell r="C16578" t="str">
            <v>3767</v>
          </cell>
          <cell r="D16578" t="str">
            <v>LIXA P/ PAREDE OU MADEIRA</v>
          </cell>
          <cell r="E16578" t="str">
            <v>UN</v>
          </cell>
          <cell r="F16578">
            <v>0.2</v>
          </cell>
          <cell r="G16578">
            <v>0.32</v>
          </cell>
          <cell r="H16578">
            <v>0.06</v>
          </cell>
        </row>
        <row r="16579">
          <cell r="B16579">
            <v>2</v>
          </cell>
          <cell r="C16579" t="str">
            <v>4048</v>
          </cell>
          <cell r="D16579" t="str">
            <v>MASSA CORRIDA A BASE LATEX PVA</v>
          </cell>
          <cell r="E16579" t="str">
            <v>L</v>
          </cell>
          <cell r="F16579">
            <v>0.35</v>
          </cell>
          <cell r="G16579">
            <v>3.47</v>
          </cell>
          <cell r="H16579">
            <v>1.21</v>
          </cell>
        </row>
        <row r="16580">
          <cell r="D16580" t="str">
            <v>Custo Direto Total</v>
          </cell>
          <cell r="H16580">
            <v>3.73</v>
          </cell>
        </row>
        <row r="16581">
          <cell r="D16581" t="str">
            <v>Taxa de BDI %</v>
          </cell>
          <cell r="F16581">
            <v>1E-8</v>
          </cell>
          <cell r="H16581">
            <v>0</v>
          </cell>
        </row>
        <row r="16582">
          <cell r="D16582" t="str">
            <v>Total da Composição</v>
          </cell>
          <cell r="H16582">
            <v>3.73</v>
          </cell>
        </row>
        <row r="16583">
          <cell r="A16583" t="str">
            <v>73955/002</v>
          </cell>
          <cell r="B16583" t="str">
            <v>EMASSAMENTO COM MASSA LATEX PVA PARA AMBIENTES INTERNOS, DUAS DEMAOSCAIACAO</v>
          </cell>
          <cell r="E16583" t="str">
            <v xml:space="preserve">M2    </v>
          </cell>
          <cell r="F16583" t="str">
            <v>Coeficiente</v>
          </cell>
          <cell r="G16583" t="str">
            <v>Preço Unit.</v>
          </cell>
          <cell r="H16583" t="str">
            <v>Preço Total</v>
          </cell>
          <cell r="I16583">
            <v>7.4700000000000006</v>
          </cell>
        </row>
        <row r="16584">
          <cell r="B16584">
            <v>1</v>
          </cell>
          <cell r="C16584" t="str">
            <v>242</v>
          </cell>
          <cell r="D16584" t="str">
            <v>AJUDANTE ESPECIALIZADO</v>
          </cell>
          <cell r="E16584" t="str">
            <v>H</v>
          </cell>
          <cell r="F16584">
            <v>0.2</v>
          </cell>
          <cell r="G16584">
            <v>10.06</v>
          </cell>
          <cell r="H16584">
            <v>2.0099999999999998</v>
          </cell>
        </row>
        <row r="16585">
          <cell r="B16585">
            <v>1</v>
          </cell>
          <cell r="C16585" t="str">
            <v>4783</v>
          </cell>
          <cell r="D16585" t="str">
            <v>PINTOR</v>
          </cell>
          <cell r="E16585" t="str">
            <v>H</v>
          </cell>
          <cell r="F16585">
            <v>0.3</v>
          </cell>
          <cell r="G16585">
            <v>9.68</v>
          </cell>
          <cell r="H16585">
            <v>2.9</v>
          </cell>
        </row>
        <row r="16586">
          <cell r="B16586">
            <v>2</v>
          </cell>
          <cell r="C16586" t="str">
            <v>3767</v>
          </cell>
          <cell r="D16586" t="str">
            <v>LIXA P/ PAREDE OU MADEIRA</v>
          </cell>
          <cell r="E16586" t="str">
            <v>UN</v>
          </cell>
          <cell r="F16586">
            <v>0.4</v>
          </cell>
          <cell r="G16586">
            <v>0.32</v>
          </cell>
          <cell r="H16586">
            <v>0.13</v>
          </cell>
        </row>
        <row r="16587">
          <cell r="B16587">
            <v>2</v>
          </cell>
          <cell r="C16587" t="str">
            <v>4048</v>
          </cell>
          <cell r="D16587" t="str">
            <v>MASSA CORRIDA A BASE LATEX PVA</v>
          </cell>
          <cell r="E16587" t="str">
            <v>L</v>
          </cell>
          <cell r="F16587">
            <v>0.7</v>
          </cell>
          <cell r="G16587">
            <v>3.47</v>
          </cell>
          <cell r="H16587">
            <v>2.4300000000000002</v>
          </cell>
        </row>
        <row r="16588">
          <cell r="D16588" t="str">
            <v>Custo Direto Total</v>
          </cell>
          <cell r="H16588">
            <v>7.4700000000000006</v>
          </cell>
        </row>
        <row r="16589">
          <cell r="D16589" t="str">
            <v>Taxa de BDI %</v>
          </cell>
          <cell r="F16589">
            <v>1E-8</v>
          </cell>
          <cell r="H16589">
            <v>0</v>
          </cell>
        </row>
        <row r="16590">
          <cell r="D16590" t="str">
            <v>Total da Composição</v>
          </cell>
          <cell r="H16590">
            <v>7.4700000000000006</v>
          </cell>
        </row>
        <row r="16591">
          <cell r="A16591" t="str">
            <v>73999/001</v>
          </cell>
          <cell r="B16591" t="str">
            <v>PINTURA COM CAL, EM PAREDES INTERNAS, TRES DEMAOS, INCLUSO OLEO DE LINHACA</v>
          </cell>
          <cell r="E16591" t="str">
            <v xml:space="preserve">M2    </v>
          </cell>
          <cell r="F16591" t="str">
            <v>Coeficiente</v>
          </cell>
          <cell r="G16591" t="str">
            <v>Preço Unit.</v>
          </cell>
          <cell r="H16591" t="str">
            <v>Preço Total</v>
          </cell>
          <cell r="I16591">
            <v>3.89</v>
          </cell>
        </row>
        <row r="16592">
          <cell r="B16592">
            <v>1</v>
          </cell>
          <cell r="C16592" t="str">
            <v>4783</v>
          </cell>
          <cell r="D16592" t="str">
            <v>PINTOR</v>
          </cell>
          <cell r="E16592" t="str">
            <v>H</v>
          </cell>
          <cell r="F16592">
            <v>0.3</v>
          </cell>
          <cell r="G16592">
            <v>9.68</v>
          </cell>
          <cell r="H16592">
            <v>2.9</v>
          </cell>
        </row>
        <row r="16593">
          <cell r="B16593">
            <v>1</v>
          </cell>
          <cell r="C16593" t="str">
            <v>6115</v>
          </cell>
          <cell r="D16593" t="str">
            <v>AJUDANTE</v>
          </cell>
          <cell r="E16593" t="str">
            <v>H</v>
          </cell>
          <cell r="F16593">
            <v>1.4999999999999999E-2</v>
          </cell>
          <cell r="G16593">
            <v>6.93</v>
          </cell>
          <cell r="H16593">
            <v>0.1</v>
          </cell>
        </row>
        <row r="16594">
          <cell r="B16594">
            <v>2</v>
          </cell>
          <cell r="C16594" t="str">
            <v>5333</v>
          </cell>
          <cell r="D16594" t="str">
            <v>OLEO DE LINHACA</v>
          </cell>
          <cell r="E16594" t="str">
            <v>L</v>
          </cell>
          <cell r="F16594">
            <v>2.2499999999999999E-2</v>
          </cell>
          <cell r="G16594">
            <v>12.85</v>
          </cell>
          <cell r="H16594">
            <v>0.28999999999999998</v>
          </cell>
        </row>
        <row r="16595">
          <cell r="B16595">
            <v>2</v>
          </cell>
          <cell r="C16595" t="str">
            <v>11161</v>
          </cell>
          <cell r="D16595" t="str">
            <v>CAL HIDRATADA P/ PINTURA</v>
          </cell>
          <cell r="E16595" t="str">
            <v>KG</v>
          </cell>
          <cell r="F16595">
            <v>0.6</v>
          </cell>
          <cell r="G16595">
            <v>1</v>
          </cell>
          <cell r="H16595">
            <v>0.6</v>
          </cell>
        </row>
        <row r="16596">
          <cell r="D16596" t="str">
            <v>Custo Direto Total</v>
          </cell>
          <cell r="H16596">
            <v>3.89</v>
          </cell>
        </row>
        <row r="16597">
          <cell r="D16597" t="str">
            <v>Taxa de BDI %</v>
          </cell>
          <cell r="F16597">
            <v>1E-8</v>
          </cell>
          <cell r="H16597">
            <v>0</v>
          </cell>
        </row>
        <row r="16598">
          <cell r="D16598" t="str">
            <v>Total da Composição</v>
          </cell>
          <cell r="H16598">
            <v>3.89</v>
          </cell>
        </row>
        <row r="16599">
          <cell r="A16599" t="str">
            <v>74133/001</v>
          </cell>
          <cell r="B16599" t="str">
            <v>EMASSAMENTO COM MASA A BASE OLEO EM PAREDES, UMA DEMAO</v>
          </cell>
          <cell r="E16599" t="str">
            <v xml:space="preserve">M2    </v>
          </cell>
          <cell r="F16599" t="str">
            <v>Coeficiente</v>
          </cell>
          <cell r="G16599" t="str">
            <v>Preço Unit.</v>
          </cell>
          <cell r="H16599" t="str">
            <v>Preço Total</v>
          </cell>
          <cell r="I16599">
            <v>8.9300000000000015</v>
          </cell>
        </row>
        <row r="16600">
          <cell r="B16600">
            <v>1</v>
          </cell>
          <cell r="C16600" t="str">
            <v>242</v>
          </cell>
          <cell r="D16600" t="str">
            <v>AJUDANTE ESPECIALIZADO</v>
          </cell>
          <cell r="E16600" t="str">
            <v>H</v>
          </cell>
          <cell r="F16600">
            <v>0.2</v>
          </cell>
          <cell r="G16600">
            <v>10.06</v>
          </cell>
          <cell r="H16600">
            <v>2.0099999999999998</v>
          </cell>
        </row>
        <row r="16601">
          <cell r="B16601">
            <v>1</v>
          </cell>
          <cell r="C16601" t="str">
            <v>4783</v>
          </cell>
          <cell r="D16601" t="str">
            <v>PINTOR</v>
          </cell>
          <cell r="E16601" t="str">
            <v>H</v>
          </cell>
          <cell r="F16601">
            <v>0.3</v>
          </cell>
          <cell r="G16601">
            <v>9.68</v>
          </cell>
          <cell r="H16601">
            <v>2.9</v>
          </cell>
        </row>
        <row r="16602">
          <cell r="B16602">
            <v>2</v>
          </cell>
          <cell r="C16602" t="str">
            <v>3767</v>
          </cell>
          <cell r="D16602" t="str">
            <v>LIXA P/ PAREDE OU MADEIRA</v>
          </cell>
          <cell r="E16602" t="str">
            <v>UN</v>
          </cell>
          <cell r="F16602">
            <v>0.4</v>
          </cell>
          <cell r="G16602">
            <v>0.32</v>
          </cell>
          <cell r="H16602">
            <v>0.13</v>
          </cell>
        </row>
        <row r="16603">
          <cell r="B16603">
            <v>2</v>
          </cell>
          <cell r="C16603" t="str">
            <v>4053</v>
          </cell>
          <cell r="D16603" t="str">
            <v>MASSA BASE A OLEO</v>
          </cell>
          <cell r="E16603" t="str">
            <v>GL</v>
          </cell>
          <cell r="F16603">
            <v>0.12</v>
          </cell>
          <cell r="G16603">
            <v>23.56</v>
          </cell>
          <cell r="H16603">
            <v>2.83</v>
          </cell>
        </row>
        <row r="16604">
          <cell r="D16604" t="str">
            <v>Custo Direto Total</v>
          </cell>
          <cell r="H16604">
            <v>8.9300000000000015</v>
          </cell>
        </row>
        <row r="16605">
          <cell r="D16605" t="str">
            <v>Taxa de BDI %</v>
          </cell>
          <cell r="F16605">
            <v>1E-8</v>
          </cell>
          <cell r="H16605">
            <v>0</v>
          </cell>
        </row>
        <row r="16606">
          <cell r="D16606" t="str">
            <v>Total da Composição</v>
          </cell>
          <cell r="H16606">
            <v>8.9300000000000015</v>
          </cell>
        </row>
        <row r="16607">
          <cell r="A16607" t="str">
            <v>74133/002</v>
          </cell>
          <cell r="B16607" t="str">
            <v>EMASSAMENTO COM MASA A BASE OLEO EM PAREDES, DUAS DEMAOS</v>
          </cell>
          <cell r="E16607" t="str">
            <v xml:space="preserve">M2    </v>
          </cell>
          <cell r="F16607" t="str">
            <v>Coeficiente</v>
          </cell>
          <cell r="G16607" t="str">
            <v>Preço Unit.</v>
          </cell>
          <cell r="H16607" t="str">
            <v>Preço Total</v>
          </cell>
          <cell r="I16607">
            <v>9.84</v>
          </cell>
        </row>
        <row r="16608">
          <cell r="B16608">
            <v>1</v>
          </cell>
          <cell r="C16608" t="str">
            <v>242</v>
          </cell>
          <cell r="D16608" t="str">
            <v>AJUDANTE ESPECIALIZADO</v>
          </cell>
          <cell r="E16608" t="str">
            <v>H</v>
          </cell>
          <cell r="F16608">
            <v>0.25</v>
          </cell>
          <cell r="G16608">
            <v>10.06</v>
          </cell>
          <cell r="H16608">
            <v>2.52</v>
          </cell>
        </row>
        <row r="16609">
          <cell r="B16609">
            <v>1</v>
          </cell>
          <cell r="C16609" t="str">
            <v>4783</v>
          </cell>
          <cell r="D16609" t="str">
            <v>PINTOR</v>
          </cell>
          <cell r="E16609" t="str">
            <v>H</v>
          </cell>
          <cell r="F16609">
            <v>0.35</v>
          </cell>
          <cell r="G16609">
            <v>9.68</v>
          </cell>
          <cell r="H16609">
            <v>3.39</v>
          </cell>
        </row>
        <row r="16610">
          <cell r="B16610">
            <v>2</v>
          </cell>
          <cell r="C16610" t="str">
            <v>3767</v>
          </cell>
          <cell r="D16610" t="str">
            <v>LIXA P/ PAREDE OU MADEIRA</v>
          </cell>
          <cell r="E16610" t="str">
            <v>UN</v>
          </cell>
          <cell r="F16610">
            <v>0.5</v>
          </cell>
          <cell r="G16610">
            <v>0.32</v>
          </cell>
          <cell r="H16610">
            <v>0.16</v>
          </cell>
        </row>
        <row r="16611">
          <cell r="B16611">
            <v>2</v>
          </cell>
          <cell r="C16611" t="str">
            <v>4053</v>
          </cell>
          <cell r="D16611" t="str">
            <v>MASSA BASE A OLEO</v>
          </cell>
          <cell r="E16611" t="str">
            <v>GL</v>
          </cell>
          <cell r="F16611">
            <v>0.16</v>
          </cell>
          <cell r="G16611">
            <v>23.56</v>
          </cell>
          <cell r="H16611">
            <v>3.77</v>
          </cell>
        </row>
        <row r="16612">
          <cell r="D16612" t="str">
            <v>Custo Direto Total</v>
          </cell>
          <cell r="H16612">
            <v>9.84</v>
          </cell>
        </row>
        <row r="16613">
          <cell r="D16613" t="str">
            <v>Taxa de BDI %</v>
          </cell>
          <cell r="F16613">
            <v>1E-8</v>
          </cell>
          <cell r="H16613">
            <v>0</v>
          </cell>
        </row>
        <row r="16614">
          <cell r="D16614" t="str">
            <v>Total da Composição</v>
          </cell>
          <cell r="H16614">
            <v>9.84</v>
          </cell>
        </row>
        <row r="16615">
          <cell r="A16615" t="str">
            <v>74134/001</v>
          </cell>
          <cell r="B16615" t="str">
            <v>EMASSAMENTO COM MASSA ACRILICA PARA AMBIENTES INTERNOS/EXTERNOS, UMA DEMAO</v>
          </cell>
          <cell r="E16615" t="str">
            <v xml:space="preserve">M2    </v>
          </cell>
          <cell r="F16615" t="str">
            <v>Coeficiente</v>
          </cell>
          <cell r="G16615" t="str">
            <v>Preço Unit.</v>
          </cell>
          <cell r="H16615" t="str">
            <v>Preço Total</v>
          </cell>
          <cell r="I16615">
            <v>4.84</v>
          </cell>
        </row>
        <row r="16616">
          <cell r="B16616">
            <v>1</v>
          </cell>
          <cell r="C16616" t="str">
            <v>242</v>
          </cell>
          <cell r="D16616" t="str">
            <v>AJUDANTE ESPECIALIZADO</v>
          </cell>
          <cell r="E16616" t="str">
            <v>H</v>
          </cell>
          <cell r="F16616">
            <v>0.13</v>
          </cell>
          <cell r="G16616">
            <v>10.06</v>
          </cell>
          <cell r="H16616">
            <v>1.31</v>
          </cell>
        </row>
        <row r="16617">
          <cell r="B16617">
            <v>1</v>
          </cell>
          <cell r="C16617" t="str">
            <v>4783</v>
          </cell>
          <cell r="D16617" t="str">
            <v>PINTOR</v>
          </cell>
          <cell r="E16617" t="str">
            <v>H</v>
          </cell>
          <cell r="F16617">
            <v>0.18</v>
          </cell>
          <cell r="G16617">
            <v>9.68</v>
          </cell>
          <cell r="H16617">
            <v>1.74</v>
          </cell>
        </row>
        <row r="16618">
          <cell r="B16618">
            <v>2</v>
          </cell>
          <cell r="C16618" t="str">
            <v>3767</v>
          </cell>
          <cell r="D16618" t="str">
            <v>LIXA P/ PAREDE OU MADEIRA</v>
          </cell>
          <cell r="E16618" t="str">
            <v>UN</v>
          </cell>
          <cell r="F16618">
            <v>0.25</v>
          </cell>
          <cell r="G16618">
            <v>0.32</v>
          </cell>
          <cell r="H16618">
            <v>0.08</v>
          </cell>
        </row>
        <row r="16619">
          <cell r="B16619">
            <v>2</v>
          </cell>
          <cell r="C16619" t="str">
            <v>4056</v>
          </cell>
          <cell r="D16619" t="str">
            <v>MASSA ACRILICA P/ PAREDES INTERIOR/EXTERIOR</v>
          </cell>
          <cell r="E16619" t="str">
            <v>GL</v>
          </cell>
          <cell r="F16619">
            <v>9.8000000000000004E-2</v>
          </cell>
          <cell r="G16619">
            <v>17.47</v>
          </cell>
          <cell r="H16619">
            <v>1.71</v>
          </cell>
        </row>
        <row r="16620">
          <cell r="D16620" t="str">
            <v>Custo Direto Total</v>
          </cell>
          <cell r="H16620">
            <v>4.84</v>
          </cell>
        </row>
        <row r="16621">
          <cell r="D16621" t="str">
            <v>Taxa de BDI %</v>
          </cell>
          <cell r="F16621">
            <v>1E-8</v>
          </cell>
          <cell r="H16621">
            <v>0</v>
          </cell>
        </row>
        <row r="16622">
          <cell r="D16622" t="str">
            <v>Total da Composição</v>
          </cell>
          <cell r="H16622">
            <v>4.84</v>
          </cell>
        </row>
        <row r="16623">
          <cell r="A16623" t="str">
            <v>74134/002</v>
          </cell>
          <cell r="B16623" t="str">
            <v>EMASSAMENTO COM MASSA ACRILICA PARA AMBIENTES INTERNOS/EXTERNOS, DUASDEMAOS</v>
          </cell>
          <cell r="E16623" t="str">
            <v xml:space="preserve">M2    </v>
          </cell>
          <cell r="F16623" t="str">
            <v>Coeficiente</v>
          </cell>
          <cell r="G16623" t="str">
            <v>Preço Unit.</v>
          </cell>
          <cell r="H16623" t="str">
            <v>Preço Total</v>
          </cell>
          <cell r="I16623">
            <v>9.56</v>
          </cell>
        </row>
        <row r="16624">
          <cell r="B16624">
            <v>1</v>
          </cell>
          <cell r="C16624" t="str">
            <v>242</v>
          </cell>
          <cell r="D16624" t="str">
            <v>AJUDANTE ESPECIALIZADO</v>
          </cell>
          <cell r="E16624" t="str">
            <v>H</v>
          </cell>
          <cell r="F16624">
            <v>0.25</v>
          </cell>
          <cell r="G16624">
            <v>10.06</v>
          </cell>
          <cell r="H16624">
            <v>2.52</v>
          </cell>
        </row>
        <row r="16625">
          <cell r="B16625">
            <v>1</v>
          </cell>
          <cell r="C16625" t="str">
            <v>4783</v>
          </cell>
          <cell r="D16625" t="str">
            <v>PINTOR</v>
          </cell>
          <cell r="E16625" t="str">
            <v>H</v>
          </cell>
          <cell r="F16625">
            <v>0.35</v>
          </cell>
          <cell r="G16625">
            <v>9.68</v>
          </cell>
          <cell r="H16625">
            <v>3.39</v>
          </cell>
        </row>
        <row r="16626">
          <cell r="B16626">
            <v>2</v>
          </cell>
          <cell r="C16626" t="str">
            <v>3767</v>
          </cell>
          <cell r="D16626" t="str">
            <v>LIXA P/ PAREDE OU MADEIRA</v>
          </cell>
          <cell r="E16626" t="str">
            <v>UN</v>
          </cell>
          <cell r="F16626">
            <v>0.5</v>
          </cell>
          <cell r="G16626">
            <v>0.32</v>
          </cell>
          <cell r="H16626">
            <v>0.16</v>
          </cell>
        </row>
        <row r="16627">
          <cell r="B16627">
            <v>2</v>
          </cell>
          <cell r="C16627" t="str">
            <v>4056</v>
          </cell>
          <cell r="D16627" t="str">
            <v>MASSA ACRILICA P/ PAREDES INTERIOR/EXTERIOR</v>
          </cell>
          <cell r="E16627" t="str">
            <v>GL</v>
          </cell>
          <cell r="F16627">
            <v>0.2</v>
          </cell>
          <cell r="G16627">
            <v>17.47</v>
          </cell>
          <cell r="H16627">
            <v>3.49</v>
          </cell>
        </row>
        <row r="16628">
          <cell r="D16628" t="str">
            <v>Custo Direto Total</v>
          </cell>
          <cell r="H16628">
            <v>9.56</v>
          </cell>
        </row>
        <row r="16629">
          <cell r="D16629" t="str">
            <v>Taxa de BDI %</v>
          </cell>
          <cell r="F16629">
            <v>1E-8</v>
          </cell>
          <cell r="H16629">
            <v>0</v>
          </cell>
        </row>
        <row r="16630">
          <cell r="D16630" t="str">
            <v>Total da Composição</v>
          </cell>
          <cell r="H16630">
            <v>9.56</v>
          </cell>
        </row>
        <row r="16631">
          <cell r="A16631" t="str">
            <v>74233/001</v>
          </cell>
          <cell r="B16631" t="str">
            <v>FUNDO SELADOR ACRILICO AMBIENTES INTERNOS/EXTERNOS, UMA DEMAO</v>
          </cell>
          <cell r="E16631" t="str">
            <v xml:space="preserve">M2    </v>
          </cell>
          <cell r="F16631" t="str">
            <v>Coeficiente</v>
          </cell>
          <cell r="G16631" t="str">
            <v>Preço Unit.</v>
          </cell>
          <cell r="H16631" t="str">
            <v>Preço Total</v>
          </cell>
          <cell r="I16631">
            <v>3.62</v>
          </cell>
        </row>
        <row r="16632">
          <cell r="B16632">
            <v>1</v>
          </cell>
          <cell r="C16632" t="str">
            <v>242</v>
          </cell>
          <cell r="D16632" t="str">
            <v>AJUDANTE ESPECIALIZADO</v>
          </cell>
          <cell r="E16632" t="str">
            <v>H</v>
          </cell>
          <cell r="F16632">
            <v>0.1</v>
          </cell>
          <cell r="G16632">
            <v>10.06</v>
          </cell>
          <cell r="H16632">
            <v>1.01</v>
          </cell>
        </row>
        <row r="16633">
          <cell r="B16633">
            <v>1</v>
          </cell>
          <cell r="C16633" t="str">
            <v>4783</v>
          </cell>
          <cell r="D16633" t="str">
            <v>PINTOR</v>
          </cell>
          <cell r="E16633" t="str">
            <v>H</v>
          </cell>
          <cell r="F16633">
            <v>0.15</v>
          </cell>
          <cell r="G16633">
            <v>9.68</v>
          </cell>
          <cell r="H16633">
            <v>1.45</v>
          </cell>
        </row>
        <row r="16634">
          <cell r="B16634">
            <v>2</v>
          </cell>
          <cell r="C16634" t="str">
            <v>6085</v>
          </cell>
          <cell r="D16634" t="str">
            <v>SELADOR ACRILICO</v>
          </cell>
          <cell r="E16634" t="str">
            <v>L</v>
          </cell>
          <cell r="F16634">
            <v>0.19</v>
          </cell>
          <cell r="G16634">
            <v>6.08</v>
          </cell>
          <cell r="H16634">
            <v>1.1599999999999999</v>
          </cell>
        </row>
        <row r="16635">
          <cell r="D16635" t="str">
            <v>Custo Direto Total</v>
          </cell>
          <cell r="H16635">
            <v>3.62</v>
          </cell>
        </row>
        <row r="16636">
          <cell r="D16636" t="str">
            <v>Taxa de BDI %</v>
          </cell>
          <cell r="F16636">
            <v>1E-8</v>
          </cell>
          <cell r="H16636">
            <v>0</v>
          </cell>
        </row>
        <row r="16637">
          <cell r="D16637" t="str">
            <v>Total da Composição</v>
          </cell>
          <cell r="H16637">
            <v>3.62</v>
          </cell>
        </row>
        <row r="16638">
          <cell r="A16638" t="str">
            <v>6081</v>
          </cell>
          <cell r="B16638" t="str">
            <v>PINTURA EM VERNIZ POLIURETANO BRILHANTE EM MADEIRA, TRES DEMAOS</v>
          </cell>
          <cell r="E16638" t="str">
            <v xml:space="preserve">M2    </v>
          </cell>
          <cell r="F16638" t="str">
            <v>Coeficiente</v>
          </cell>
          <cell r="G16638" t="str">
            <v>Preço Unit.</v>
          </cell>
          <cell r="H16638" t="str">
            <v>Preço Total</v>
          </cell>
          <cell r="I16638">
            <v>9.82</v>
          </cell>
        </row>
        <row r="16639">
          <cell r="B16639">
            <v>1</v>
          </cell>
          <cell r="C16639" t="str">
            <v>4783</v>
          </cell>
          <cell r="D16639" t="str">
            <v>PINTOR</v>
          </cell>
          <cell r="E16639" t="str">
            <v>H</v>
          </cell>
          <cell r="F16639">
            <v>0.4</v>
          </cell>
          <cell r="G16639">
            <v>9.68</v>
          </cell>
          <cell r="H16639">
            <v>3.87</v>
          </cell>
        </row>
        <row r="16640">
          <cell r="B16640">
            <v>1</v>
          </cell>
          <cell r="C16640" t="str">
            <v>6115</v>
          </cell>
          <cell r="D16640" t="str">
            <v>AJUDANTE</v>
          </cell>
          <cell r="E16640" t="str">
            <v>H</v>
          </cell>
          <cell r="F16640">
            <v>0.3</v>
          </cell>
          <cell r="G16640">
            <v>6.93</v>
          </cell>
          <cell r="H16640">
            <v>2.08</v>
          </cell>
        </row>
        <row r="16641">
          <cell r="B16641">
            <v>2</v>
          </cell>
          <cell r="C16641" t="str">
            <v>3767</v>
          </cell>
          <cell r="D16641" t="str">
            <v>LIXA P/ PAREDE OU MADEIRA</v>
          </cell>
          <cell r="E16641" t="str">
            <v>UN</v>
          </cell>
          <cell r="F16641">
            <v>1</v>
          </cell>
          <cell r="G16641">
            <v>0.32</v>
          </cell>
          <cell r="H16641">
            <v>0.32</v>
          </cell>
        </row>
        <row r="16642">
          <cell r="B16642">
            <v>2</v>
          </cell>
          <cell r="C16642" t="str">
            <v>5318</v>
          </cell>
          <cell r="D16642" t="str">
            <v>SOLVENTE DILUENTE A BASE DE AGUARRAS</v>
          </cell>
          <cell r="E16642" t="str">
            <v>L</v>
          </cell>
          <cell r="F16642">
            <v>0.05</v>
          </cell>
          <cell r="G16642">
            <v>7.97</v>
          </cell>
          <cell r="H16642">
            <v>0.4</v>
          </cell>
        </row>
        <row r="16643">
          <cell r="B16643">
            <v>2</v>
          </cell>
          <cell r="C16643" t="str">
            <v>10472</v>
          </cell>
          <cell r="D16643" t="str">
            <v>VERNIZ SINTETICO BRILHANTE</v>
          </cell>
          <cell r="E16643" t="str">
            <v>GL</v>
          </cell>
          <cell r="F16643">
            <v>7.4999999999999997E-2</v>
          </cell>
          <cell r="G16643">
            <v>42</v>
          </cell>
          <cell r="H16643">
            <v>3.15</v>
          </cell>
        </row>
        <row r="16644">
          <cell r="D16644" t="str">
            <v>Custo Direto Total</v>
          </cell>
          <cell r="H16644">
            <v>9.82</v>
          </cell>
        </row>
        <row r="16645">
          <cell r="D16645" t="str">
            <v>Taxa de BDI %</v>
          </cell>
          <cell r="F16645">
            <v>1E-8</v>
          </cell>
          <cell r="H16645">
            <v>0</v>
          </cell>
        </row>
        <row r="16646">
          <cell r="D16646" t="str">
            <v>Total da Composição</v>
          </cell>
          <cell r="H16646">
            <v>9.82</v>
          </cell>
        </row>
        <row r="16647">
          <cell r="A16647" t="str">
            <v>6082</v>
          </cell>
          <cell r="B16647" t="str">
            <v>PINTURA EM VERNIZ SINTETICO BRILHANTE EM MADEIRA, TRES DEMAOS</v>
          </cell>
          <cell r="E16647" t="str">
            <v xml:space="preserve">M2    </v>
          </cell>
          <cell r="F16647" t="str">
            <v>Coeficiente</v>
          </cell>
          <cell r="G16647" t="str">
            <v>Preço Unit.</v>
          </cell>
          <cell r="H16647" t="str">
            <v>Preço Total</v>
          </cell>
          <cell r="I16647">
            <v>9.82</v>
          </cell>
        </row>
        <row r="16648">
          <cell r="B16648">
            <v>1</v>
          </cell>
          <cell r="C16648" t="str">
            <v>4783</v>
          </cell>
          <cell r="D16648" t="str">
            <v>PINTOR</v>
          </cell>
          <cell r="E16648" t="str">
            <v>H</v>
          </cell>
          <cell r="F16648">
            <v>0.4</v>
          </cell>
          <cell r="G16648">
            <v>9.68</v>
          </cell>
          <cell r="H16648">
            <v>3.87</v>
          </cell>
        </row>
        <row r="16649">
          <cell r="B16649">
            <v>1</v>
          </cell>
          <cell r="C16649" t="str">
            <v>6115</v>
          </cell>
          <cell r="D16649" t="str">
            <v>AJUDANTE</v>
          </cell>
          <cell r="E16649" t="str">
            <v>H</v>
          </cell>
          <cell r="F16649">
            <v>0.3</v>
          </cell>
          <cell r="G16649">
            <v>6.93</v>
          </cell>
          <cell r="H16649">
            <v>2.08</v>
          </cell>
        </row>
        <row r="16650">
          <cell r="B16650">
            <v>2</v>
          </cell>
          <cell r="C16650" t="str">
            <v>3767</v>
          </cell>
          <cell r="D16650" t="str">
            <v>LIXA P/ PAREDE OU MADEIRA</v>
          </cell>
          <cell r="E16650" t="str">
            <v>UN</v>
          </cell>
          <cell r="F16650">
            <v>1</v>
          </cell>
          <cell r="G16650">
            <v>0.32</v>
          </cell>
          <cell r="H16650">
            <v>0.32</v>
          </cell>
        </row>
        <row r="16651">
          <cell r="B16651">
            <v>2</v>
          </cell>
          <cell r="C16651" t="str">
            <v>5318</v>
          </cell>
          <cell r="D16651" t="str">
            <v>SOLVENTE DILUENTE A BASE DE AGUARRAS</v>
          </cell>
          <cell r="E16651" t="str">
            <v>L</v>
          </cell>
          <cell r="F16651">
            <v>0.05</v>
          </cell>
          <cell r="G16651">
            <v>7.97</v>
          </cell>
          <cell r="H16651">
            <v>0.4</v>
          </cell>
        </row>
        <row r="16652">
          <cell r="B16652">
            <v>2</v>
          </cell>
          <cell r="C16652" t="str">
            <v>10472</v>
          </cell>
          <cell r="D16652" t="str">
            <v>VERNIZ SINTETICO BRILHANTE</v>
          </cell>
          <cell r="E16652" t="str">
            <v>GL</v>
          </cell>
          <cell r="F16652">
            <v>7.4999999999999997E-2</v>
          </cell>
          <cell r="G16652">
            <v>42</v>
          </cell>
          <cell r="H16652">
            <v>3.15</v>
          </cell>
        </row>
        <row r="16653">
          <cell r="D16653" t="str">
            <v>Custo Direto Total</v>
          </cell>
          <cell r="H16653">
            <v>9.82</v>
          </cell>
        </row>
        <row r="16654">
          <cell r="D16654" t="str">
            <v>Taxa de BDI %</v>
          </cell>
          <cell r="F16654">
            <v>1E-8</v>
          </cell>
          <cell r="H16654">
            <v>0</v>
          </cell>
        </row>
        <row r="16655">
          <cell r="D16655" t="str">
            <v>Total da Composição</v>
          </cell>
          <cell r="H16655">
            <v>9.82</v>
          </cell>
        </row>
        <row r="16656">
          <cell r="A16656" t="str">
            <v>73739/001</v>
          </cell>
          <cell r="B16656" t="str">
            <v>PINTURA ESMALTE ACETINADO EM MADEIRA, DUAS DEMAOS</v>
          </cell>
          <cell r="E16656" t="str">
            <v xml:space="preserve">M2    </v>
          </cell>
          <cell r="F16656" t="str">
            <v>Coeficiente</v>
          </cell>
          <cell r="G16656" t="str">
            <v>Preço Unit.</v>
          </cell>
          <cell r="H16656" t="str">
            <v>Preço Total</v>
          </cell>
          <cell r="I16656">
            <v>8.9699999999999989</v>
          </cell>
        </row>
        <row r="16657">
          <cell r="B16657">
            <v>1</v>
          </cell>
          <cell r="C16657" t="str">
            <v>242</v>
          </cell>
          <cell r="D16657" t="str">
            <v>AJUDANTE ESPECIALIZADO</v>
          </cell>
          <cell r="E16657" t="str">
            <v>H</v>
          </cell>
          <cell r="F16657">
            <v>0.23</v>
          </cell>
          <cell r="G16657">
            <v>10.06</v>
          </cell>
          <cell r="H16657">
            <v>2.31</v>
          </cell>
        </row>
        <row r="16658">
          <cell r="B16658">
            <v>1</v>
          </cell>
          <cell r="C16658" t="str">
            <v>4783</v>
          </cell>
          <cell r="D16658" t="str">
            <v>PINTOR</v>
          </cell>
          <cell r="E16658" t="str">
            <v>H</v>
          </cell>
          <cell r="F16658">
            <v>0.27</v>
          </cell>
          <cell r="G16658">
            <v>9.68</v>
          </cell>
          <cell r="H16658">
            <v>2.61</v>
          </cell>
        </row>
        <row r="16659">
          <cell r="B16659">
            <v>2</v>
          </cell>
          <cell r="C16659" t="str">
            <v>7311</v>
          </cell>
          <cell r="D16659" t="str">
            <v>TINTA ESMALTE SINTETICO ACETINADO</v>
          </cell>
          <cell r="E16659" t="str">
            <v>L</v>
          </cell>
          <cell r="F16659">
            <v>0.24</v>
          </cell>
          <cell r="G16659">
            <v>16.88</v>
          </cell>
          <cell r="H16659">
            <v>4.05</v>
          </cell>
        </row>
        <row r="16660">
          <cell r="D16660" t="str">
            <v>Custo Direto Total</v>
          </cell>
          <cell r="H16660">
            <v>8.9699999999999989</v>
          </cell>
        </row>
        <row r="16661">
          <cell r="D16661" t="str">
            <v>Taxa de BDI %</v>
          </cell>
          <cell r="F16661">
            <v>1E-8</v>
          </cell>
          <cell r="H16661">
            <v>0</v>
          </cell>
        </row>
        <row r="16662">
          <cell r="D16662" t="str">
            <v>Total da Composição</v>
          </cell>
          <cell r="H16662">
            <v>8.9699999999999989</v>
          </cell>
        </row>
        <row r="16663">
          <cell r="A16663" t="str">
            <v>73832/001</v>
          </cell>
          <cell r="B16663" t="str">
            <v>EMASSAMENTO MASSA BASE A OLEO EM MADEIRA, DUAS DEMAOS</v>
          </cell>
          <cell r="E16663" t="str">
            <v xml:space="preserve">M2    </v>
          </cell>
          <cell r="F16663" t="str">
            <v>Coeficiente</v>
          </cell>
          <cell r="G16663" t="str">
            <v>Preço Unit.</v>
          </cell>
          <cell r="H16663" t="str">
            <v>Preço Total</v>
          </cell>
          <cell r="I16663">
            <v>9.52</v>
          </cell>
        </row>
        <row r="16664">
          <cell r="B16664">
            <v>1</v>
          </cell>
          <cell r="C16664" t="str">
            <v>242</v>
          </cell>
          <cell r="D16664" t="str">
            <v>AJUDANTE ESPECIALIZADO</v>
          </cell>
          <cell r="E16664" t="str">
            <v>H</v>
          </cell>
          <cell r="F16664">
            <v>0.3</v>
          </cell>
          <cell r="G16664">
            <v>10.06</v>
          </cell>
          <cell r="H16664">
            <v>3.02</v>
          </cell>
        </row>
        <row r="16665">
          <cell r="B16665">
            <v>1</v>
          </cell>
          <cell r="C16665" t="str">
            <v>4783</v>
          </cell>
          <cell r="D16665" t="str">
            <v>PINTOR</v>
          </cell>
          <cell r="E16665" t="str">
            <v>H</v>
          </cell>
          <cell r="F16665">
            <v>0.35</v>
          </cell>
          <cell r="G16665">
            <v>9.68</v>
          </cell>
          <cell r="H16665">
            <v>3.39</v>
          </cell>
        </row>
        <row r="16666">
          <cell r="B16666">
            <v>2</v>
          </cell>
          <cell r="C16666" t="str">
            <v>3767</v>
          </cell>
          <cell r="D16666" t="str">
            <v>LIXA P/ PAREDE OU MADEIRA</v>
          </cell>
          <cell r="E16666" t="str">
            <v>UN</v>
          </cell>
          <cell r="F16666">
            <v>0.5</v>
          </cell>
          <cell r="G16666">
            <v>0.32</v>
          </cell>
          <cell r="H16666">
            <v>0.16</v>
          </cell>
        </row>
        <row r="16667">
          <cell r="B16667">
            <v>2</v>
          </cell>
          <cell r="C16667" t="str">
            <v>4053</v>
          </cell>
          <cell r="D16667" t="str">
            <v>MASSA BASE A OLEO</v>
          </cell>
          <cell r="E16667" t="str">
            <v>GL</v>
          </cell>
          <cell r="F16667">
            <v>0.125</v>
          </cell>
          <cell r="G16667">
            <v>23.56</v>
          </cell>
          <cell r="H16667">
            <v>2.95</v>
          </cell>
        </row>
        <row r="16668">
          <cell r="D16668" t="str">
            <v>Custo Direto Total</v>
          </cell>
          <cell r="H16668">
            <v>9.52</v>
          </cell>
        </row>
        <row r="16669">
          <cell r="D16669" t="str">
            <v>Taxa de BDI %</v>
          </cell>
          <cell r="F16669">
            <v>1E-8</v>
          </cell>
          <cell r="H16669">
            <v>0</v>
          </cell>
        </row>
        <row r="16670">
          <cell r="D16670" t="str">
            <v>Total da Composição</v>
          </cell>
          <cell r="H16670">
            <v>9.52</v>
          </cell>
        </row>
        <row r="16671">
          <cell r="A16671" t="str">
            <v>74065/001</v>
          </cell>
          <cell r="B16671" t="str">
            <v>PINTURA ESMALTE FOSCO PARA MADEIRA, DUAS DEMAOS, INCLUSO APARELHAMENTOCOM FUNDO NIVELADOR BRANCO FOSCO</v>
          </cell>
          <cell r="E16671" t="str">
            <v xml:space="preserve">M2    </v>
          </cell>
          <cell r="F16671" t="str">
            <v>Coeficiente</v>
          </cell>
          <cell r="G16671" t="str">
            <v>Preço Unit.</v>
          </cell>
          <cell r="H16671" t="str">
            <v>Preço Total</v>
          </cell>
          <cell r="I16671">
            <v>13.780000000000001</v>
          </cell>
        </row>
        <row r="16672">
          <cell r="B16672">
            <v>1</v>
          </cell>
          <cell r="C16672" t="str">
            <v>242</v>
          </cell>
          <cell r="D16672" t="str">
            <v>AJUDANTE ESPECIALIZADO</v>
          </cell>
          <cell r="E16672" t="str">
            <v>H</v>
          </cell>
          <cell r="F16672">
            <v>0.35</v>
          </cell>
          <cell r="G16672">
            <v>10.06</v>
          </cell>
          <cell r="H16672">
            <v>3.52</v>
          </cell>
        </row>
        <row r="16673">
          <cell r="B16673">
            <v>1</v>
          </cell>
          <cell r="C16673" t="str">
            <v>4783</v>
          </cell>
          <cell r="D16673" t="str">
            <v>PINTOR</v>
          </cell>
          <cell r="E16673" t="str">
            <v>H</v>
          </cell>
          <cell r="F16673">
            <v>0.4</v>
          </cell>
          <cell r="G16673">
            <v>9.68</v>
          </cell>
          <cell r="H16673">
            <v>3.87</v>
          </cell>
        </row>
        <row r="16674">
          <cell r="B16674">
            <v>2</v>
          </cell>
          <cell r="C16674" t="str">
            <v>3767</v>
          </cell>
          <cell r="D16674" t="str">
            <v>LIXA P/ PAREDE OU MADEIRA</v>
          </cell>
          <cell r="E16674" t="str">
            <v>UN</v>
          </cell>
          <cell r="F16674">
            <v>0.4</v>
          </cell>
          <cell r="G16674">
            <v>0.32</v>
          </cell>
          <cell r="H16674">
            <v>0.13</v>
          </cell>
        </row>
        <row r="16675">
          <cell r="B16675">
            <v>2</v>
          </cell>
          <cell r="C16675" t="str">
            <v>5318</v>
          </cell>
          <cell r="D16675" t="str">
            <v>SOLVENTE DILUENTE A BASE DE AGUARRAS</v>
          </cell>
          <cell r="E16675" t="str">
            <v>L</v>
          </cell>
          <cell r="F16675">
            <v>0.04</v>
          </cell>
          <cell r="G16675">
            <v>7.97</v>
          </cell>
          <cell r="H16675">
            <v>0.32</v>
          </cell>
        </row>
        <row r="16676">
          <cell r="B16676">
            <v>2</v>
          </cell>
          <cell r="C16676" t="str">
            <v>6086</v>
          </cell>
          <cell r="D16676" t="str">
            <v>FUNDO SINTETICO NIVELADOR BRANCO FOSCO PARA MADEIRA</v>
          </cell>
          <cell r="E16676" t="str">
            <v>GL</v>
          </cell>
          <cell r="F16676">
            <v>5.6000000000000001E-2</v>
          </cell>
          <cell r="G16676">
            <v>32.049999999999997</v>
          </cell>
          <cell r="H16676">
            <v>1.79</v>
          </cell>
        </row>
        <row r="16677">
          <cell r="B16677">
            <v>2</v>
          </cell>
          <cell r="C16677" t="str">
            <v>7288</v>
          </cell>
          <cell r="D16677" t="str">
            <v>TINTA ESMALTE SINTETICO FOSCO</v>
          </cell>
          <cell r="E16677" t="str">
            <v>L</v>
          </cell>
          <cell r="F16677">
            <v>0.24</v>
          </cell>
          <cell r="G16677">
            <v>17.28</v>
          </cell>
          <cell r="H16677">
            <v>4.1500000000000004</v>
          </cell>
        </row>
        <row r="16678">
          <cell r="D16678" t="str">
            <v>Custo Direto Total</v>
          </cell>
          <cell r="H16678">
            <v>13.780000000000001</v>
          </cell>
        </row>
        <row r="16679">
          <cell r="D16679" t="str">
            <v>Taxa de BDI %</v>
          </cell>
          <cell r="F16679">
            <v>1E-8</v>
          </cell>
          <cell r="H16679">
            <v>0</v>
          </cell>
        </row>
        <row r="16680">
          <cell r="D16680" t="str">
            <v>Total da Composição</v>
          </cell>
          <cell r="H16680">
            <v>13.780000000000001</v>
          </cell>
        </row>
        <row r="16681">
          <cell r="A16681" t="str">
            <v>74065/002</v>
          </cell>
          <cell r="B16681" t="str">
            <v>PINTURA ESMALTE ACETINADO PARA MADEIRA, DUAS DEMAOS, INCLUSO APARELHAMENTO COM FUNDO NIVELADOR BRANCO FOSCO</v>
          </cell>
          <cell r="E16681" t="str">
            <v xml:space="preserve">M2    </v>
          </cell>
          <cell r="F16681" t="str">
            <v>Coeficiente</v>
          </cell>
          <cell r="G16681" t="str">
            <v>Preço Unit.</v>
          </cell>
          <cell r="H16681" t="str">
            <v>Preço Total</v>
          </cell>
          <cell r="I16681">
            <v>13.68</v>
          </cell>
        </row>
        <row r="16682">
          <cell r="B16682">
            <v>1</v>
          </cell>
          <cell r="C16682" t="str">
            <v>242</v>
          </cell>
          <cell r="D16682" t="str">
            <v>AJUDANTE ESPECIALIZADO</v>
          </cell>
          <cell r="E16682" t="str">
            <v>H</v>
          </cell>
          <cell r="F16682">
            <v>0.35</v>
          </cell>
          <cell r="G16682">
            <v>10.06</v>
          </cell>
          <cell r="H16682">
            <v>3.52</v>
          </cell>
        </row>
        <row r="16683">
          <cell r="B16683">
            <v>1</v>
          </cell>
          <cell r="C16683" t="str">
            <v>4783</v>
          </cell>
          <cell r="D16683" t="str">
            <v>PINTOR</v>
          </cell>
          <cell r="E16683" t="str">
            <v>H</v>
          </cell>
          <cell r="F16683">
            <v>0.4</v>
          </cell>
          <cell r="G16683">
            <v>9.68</v>
          </cell>
          <cell r="H16683">
            <v>3.87</v>
          </cell>
        </row>
        <row r="16684">
          <cell r="B16684">
            <v>2</v>
          </cell>
          <cell r="C16684" t="str">
            <v>3767</v>
          </cell>
          <cell r="D16684" t="str">
            <v>LIXA P/ PAREDE OU MADEIRA</v>
          </cell>
          <cell r="E16684" t="str">
            <v>UN</v>
          </cell>
          <cell r="F16684">
            <v>0.4</v>
          </cell>
          <cell r="G16684">
            <v>0.32</v>
          </cell>
          <cell r="H16684">
            <v>0.13</v>
          </cell>
        </row>
        <row r="16685">
          <cell r="B16685">
            <v>2</v>
          </cell>
          <cell r="C16685" t="str">
            <v>5318</v>
          </cell>
          <cell r="D16685" t="str">
            <v>SOLVENTE DILUENTE A BASE DE AGUARRAS</v>
          </cell>
          <cell r="E16685" t="str">
            <v>L</v>
          </cell>
          <cell r="F16685">
            <v>0.04</v>
          </cell>
          <cell r="G16685">
            <v>7.97</v>
          </cell>
          <cell r="H16685">
            <v>0.32</v>
          </cell>
        </row>
        <row r="16686">
          <cell r="B16686">
            <v>2</v>
          </cell>
          <cell r="C16686" t="str">
            <v>6086</v>
          </cell>
          <cell r="D16686" t="str">
            <v>FUNDO SINTETICO NIVELADOR BRANCO FOSCO PARA MADEIRA</v>
          </cell>
          <cell r="E16686" t="str">
            <v>GL</v>
          </cell>
          <cell r="F16686">
            <v>5.6000000000000001E-2</v>
          </cell>
          <cell r="G16686">
            <v>32.049999999999997</v>
          </cell>
          <cell r="H16686">
            <v>1.79</v>
          </cell>
        </row>
        <row r="16687">
          <cell r="B16687">
            <v>2</v>
          </cell>
          <cell r="C16687" t="str">
            <v>7311</v>
          </cell>
          <cell r="D16687" t="str">
            <v>TINTA ESMALTE SINTETICO ACETINADO</v>
          </cell>
          <cell r="E16687" t="str">
            <v>L</v>
          </cell>
          <cell r="F16687">
            <v>0.24</v>
          </cell>
          <cell r="G16687">
            <v>16.88</v>
          </cell>
          <cell r="H16687">
            <v>4.05</v>
          </cell>
        </row>
        <row r="16688">
          <cell r="D16688" t="str">
            <v>Custo Direto Total</v>
          </cell>
          <cell r="H16688">
            <v>13.68</v>
          </cell>
        </row>
        <row r="16689">
          <cell r="D16689" t="str">
            <v>Taxa de BDI %</v>
          </cell>
          <cell r="F16689">
            <v>1E-8</v>
          </cell>
          <cell r="H16689">
            <v>0</v>
          </cell>
        </row>
        <row r="16690">
          <cell r="D16690" t="str">
            <v>Total da Composição</v>
          </cell>
          <cell r="H16690">
            <v>13.68</v>
          </cell>
        </row>
        <row r="16691">
          <cell r="A16691" t="str">
            <v>74065/003</v>
          </cell>
          <cell r="B16691" t="str">
            <v>PINTURA ESMALTE BRILHANTE PARA MADEIRA, DUAS DEMAOS, INCLUSO APARELHAMENTO COM FUNDO NIVELADOR BRANCO FOSCO</v>
          </cell>
          <cell r="E16691" t="str">
            <v xml:space="preserve">M2    </v>
          </cell>
          <cell r="F16691" t="str">
            <v>Coeficiente</v>
          </cell>
          <cell r="G16691" t="str">
            <v>Preço Unit.</v>
          </cell>
          <cell r="H16691" t="str">
            <v>Preço Total</v>
          </cell>
          <cell r="I16691">
            <v>13.450000000000001</v>
          </cell>
        </row>
        <row r="16692">
          <cell r="B16692">
            <v>1</v>
          </cell>
          <cell r="C16692" t="str">
            <v>242</v>
          </cell>
          <cell r="D16692" t="str">
            <v>AJUDANTE ESPECIALIZADO</v>
          </cell>
          <cell r="E16692" t="str">
            <v>H</v>
          </cell>
          <cell r="F16692">
            <v>0.35</v>
          </cell>
          <cell r="G16692">
            <v>10.06</v>
          </cell>
          <cell r="H16692">
            <v>3.52</v>
          </cell>
        </row>
        <row r="16693">
          <cell r="B16693">
            <v>1</v>
          </cell>
          <cell r="C16693" t="str">
            <v>4783</v>
          </cell>
          <cell r="D16693" t="str">
            <v>PINTOR</v>
          </cell>
          <cell r="E16693" t="str">
            <v>H</v>
          </cell>
          <cell r="F16693">
            <v>0.4</v>
          </cell>
          <cell r="G16693">
            <v>9.68</v>
          </cell>
          <cell r="H16693">
            <v>3.87</v>
          </cell>
        </row>
        <row r="16694">
          <cell r="B16694">
            <v>2</v>
          </cell>
          <cell r="C16694" t="str">
            <v>3767</v>
          </cell>
          <cell r="D16694" t="str">
            <v>LIXA P/ PAREDE OU MADEIRA</v>
          </cell>
          <cell r="E16694" t="str">
            <v>UN</v>
          </cell>
          <cell r="F16694">
            <v>0.4</v>
          </cell>
          <cell r="G16694">
            <v>0.32</v>
          </cell>
          <cell r="H16694">
            <v>0.13</v>
          </cell>
        </row>
        <row r="16695">
          <cell r="B16695">
            <v>2</v>
          </cell>
          <cell r="C16695" t="str">
            <v>5318</v>
          </cell>
          <cell r="D16695" t="str">
            <v>SOLVENTE DILUENTE A BASE DE AGUARRAS</v>
          </cell>
          <cell r="E16695" t="str">
            <v>L</v>
          </cell>
          <cell r="F16695">
            <v>0.04</v>
          </cell>
          <cell r="G16695">
            <v>7.97</v>
          </cell>
          <cell r="H16695">
            <v>0.32</v>
          </cell>
        </row>
        <row r="16696">
          <cell r="B16696">
            <v>2</v>
          </cell>
          <cell r="C16696" t="str">
            <v>6086</v>
          </cell>
          <cell r="D16696" t="str">
            <v>FUNDO SINTETICO NIVELADOR BRANCO FOSCO PARA MADEIRA</v>
          </cell>
          <cell r="E16696" t="str">
            <v>GL</v>
          </cell>
          <cell r="F16696">
            <v>5.6000000000000001E-2</v>
          </cell>
          <cell r="G16696">
            <v>32.049999999999997</v>
          </cell>
          <cell r="H16696">
            <v>1.79</v>
          </cell>
        </row>
        <row r="16697">
          <cell r="B16697">
            <v>2</v>
          </cell>
          <cell r="C16697" t="str">
            <v>7292</v>
          </cell>
          <cell r="D16697" t="str">
            <v>TINTA ESMALTE SINTETICO ALTO BRILHO</v>
          </cell>
          <cell r="E16697" t="str">
            <v>L</v>
          </cell>
          <cell r="F16697">
            <v>0.24</v>
          </cell>
          <cell r="G16697">
            <v>15.93</v>
          </cell>
          <cell r="H16697">
            <v>3.82</v>
          </cell>
        </row>
        <row r="16698">
          <cell r="D16698" t="str">
            <v>Custo Direto Total</v>
          </cell>
          <cell r="H16698">
            <v>13.450000000000001</v>
          </cell>
        </row>
        <row r="16699">
          <cell r="D16699" t="str">
            <v>Taxa de BDI %</v>
          </cell>
          <cell r="F16699">
            <v>1E-8</v>
          </cell>
          <cell r="H16699">
            <v>0</v>
          </cell>
        </row>
        <row r="16700">
          <cell r="D16700" t="str">
            <v>Total da Composição</v>
          </cell>
          <cell r="H16700">
            <v>13.450000000000001</v>
          </cell>
        </row>
        <row r="16701">
          <cell r="A16701" t="str">
            <v>6067</v>
          </cell>
          <cell r="B16701" t="str">
            <v>PINTURA ESMALTE 2 DEMAOS C/1 DEMAO ZARCAO P/ESQUADRIA FERRO</v>
          </cell>
          <cell r="E16701" t="str">
            <v xml:space="preserve">M2    </v>
          </cell>
          <cell r="F16701" t="str">
            <v>Coeficiente</v>
          </cell>
          <cell r="G16701" t="str">
            <v>Preço Unit.</v>
          </cell>
          <cell r="H16701" t="str">
            <v>Preço Total</v>
          </cell>
          <cell r="I16701">
            <v>18.020000000000003</v>
          </cell>
        </row>
        <row r="16702">
          <cell r="B16702">
            <v>1</v>
          </cell>
          <cell r="C16702" t="str">
            <v>4783</v>
          </cell>
          <cell r="D16702" t="str">
            <v>PINTOR</v>
          </cell>
          <cell r="E16702" t="str">
            <v>H</v>
          </cell>
          <cell r="F16702">
            <v>0.8</v>
          </cell>
          <cell r="G16702">
            <v>9.68</v>
          </cell>
          <cell r="H16702">
            <v>7.74</v>
          </cell>
        </row>
        <row r="16703">
          <cell r="B16703">
            <v>1</v>
          </cell>
          <cell r="C16703" t="str">
            <v>6115</v>
          </cell>
          <cell r="D16703" t="str">
            <v>AJUDANTE</v>
          </cell>
          <cell r="E16703" t="str">
            <v>H</v>
          </cell>
          <cell r="F16703">
            <v>0.8</v>
          </cell>
          <cell r="G16703">
            <v>6.93</v>
          </cell>
          <cell r="H16703">
            <v>5.54</v>
          </cell>
        </row>
        <row r="16704">
          <cell r="B16704">
            <v>2</v>
          </cell>
          <cell r="C16704" t="str">
            <v>3768</v>
          </cell>
          <cell r="D16704" t="str">
            <v>LIXA P/ FERRO</v>
          </cell>
          <cell r="E16704" t="str">
            <v>UN</v>
          </cell>
          <cell r="F16704">
            <v>0.3</v>
          </cell>
          <cell r="G16704">
            <v>1.44</v>
          </cell>
          <cell r="H16704">
            <v>0.43</v>
          </cell>
        </row>
        <row r="16705">
          <cell r="B16705">
            <v>2</v>
          </cell>
          <cell r="C16705" t="str">
            <v>5318</v>
          </cell>
          <cell r="D16705" t="str">
            <v>SOLVENTE DILUENTE A BASE DE AGUARRAS</v>
          </cell>
          <cell r="E16705" t="str">
            <v>L</v>
          </cell>
          <cell r="F16705">
            <v>0.03</v>
          </cell>
          <cell r="G16705">
            <v>7.97</v>
          </cell>
          <cell r="H16705">
            <v>0.24</v>
          </cell>
        </row>
        <row r="16706">
          <cell r="B16706">
            <v>2</v>
          </cell>
          <cell r="C16706" t="str">
            <v>7294</v>
          </cell>
          <cell r="D16706" t="str">
            <v>TINTA ESMALTE SINTETICO ALTO BRILHO</v>
          </cell>
          <cell r="E16706" t="str">
            <v>GL</v>
          </cell>
          <cell r="F16706">
            <v>0.04</v>
          </cell>
          <cell r="G16706">
            <v>57.33</v>
          </cell>
          <cell r="H16706">
            <v>2.29</v>
          </cell>
        </row>
        <row r="16707">
          <cell r="B16707">
            <v>2</v>
          </cell>
          <cell r="C16707" t="str">
            <v>7308</v>
          </cell>
          <cell r="D16707" t="str">
            <v>FUNDO ANTICORROSIVO TIPO ZARCAO OU EQUIV</v>
          </cell>
          <cell r="E16707" t="str">
            <v>GL</v>
          </cell>
          <cell r="F16707">
            <v>3.3300000000000003E-2</v>
          </cell>
          <cell r="G16707">
            <v>53.49</v>
          </cell>
          <cell r="H16707">
            <v>1.78</v>
          </cell>
        </row>
        <row r="16708">
          <cell r="D16708" t="str">
            <v>Custo Direto Total</v>
          </cell>
          <cell r="H16708">
            <v>18.020000000000003</v>
          </cell>
        </row>
        <row r="16709">
          <cell r="D16709" t="str">
            <v>Taxa de BDI %</v>
          </cell>
          <cell r="F16709">
            <v>1E-8</v>
          </cell>
          <cell r="H16709">
            <v>0</v>
          </cell>
        </row>
        <row r="16710">
          <cell r="D16710" t="str">
            <v>Total da Composição</v>
          </cell>
          <cell r="H16710">
            <v>18.020000000000003</v>
          </cell>
        </row>
        <row r="16711">
          <cell r="A16711" t="str">
            <v>72127</v>
          </cell>
          <cell r="B16711" t="str">
            <v>RASPAGEM DE PINTURA A BASE OLEO</v>
          </cell>
          <cell r="E16711" t="str">
            <v xml:space="preserve">M2    </v>
          </cell>
          <cell r="F16711" t="str">
            <v>Coeficiente</v>
          </cell>
          <cell r="G16711" t="str">
            <v>Preço Unit.</v>
          </cell>
          <cell r="H16711" t="str">
            <v>Preço Total</v>
          </cell>
          <cell r="I16711">
            <v>3.47</v>
          </cell>
        </row>
        <row r="16712">
          <cell r="B16712">
            <v>1</v>
          </cell>
          <cell r="C16712" t="str">
            <v>6115</v>
          </cell>
          <cell r="D16712" t="str">
            <v>AJUDANTE</v>
          </cell>
          <cell r="E16712" t="str">
            <v>H</v>
          </cell>
          <cell r="F16712">
            <v>0.5</v>
          </cell>
          <cell r="G16712">
            <v>6.93</v>
          </cell>
          <cell r="H16712">
            <v>3.47</v>
          </cell>
        </row>
        <row r="16713">
          <cell r="D16713" t="str">
            <v>Custo Direto Total</v>
          </cell>
          <cell r="H16713">
            <v>3.47</v>
          </cell>
        </row>
        <row r="16714">
          <cell r="D16714" t="str">
            <v>Taxa de BDI %</v>
          </cell>
          <cell r="F16714">
            <v>1E-8</v>
          </cell>
          <cell r="H16714">
            <v>0</v>
          </cell>
        </row>
        <row r="16715">
          <cell r="D16715" t="str">
            <v>Total da Composição</v>
          </cell>
          <cell r="H16715">
            <v>3.47</v>
          </cell>
        </row>
        <row r="16716">
          <cell r="A16716" t="str">
            <v>73656</v>
          </cell>
          <cell r="B16716" t="str">
            <v>JATEAMENTO COMERCIAL COM AREIA EM ESTRUTURA DE ACO CARBONO</v>
          </cell>
          <cell r="E16716" t="str">
            <v xml:space="preserve">M2    </v>
          </cell>
          <cell r="F16716" t="str">
            <v>Coeficiente</v>
          </cell>
          <cell r="G16716" t="str">
            <v>Preço Unit.</v>
          </cell>
          <cell r="H16716" t="str">
            <v>Preço Total</v>
          </cell>
          <cell r="I16716">
            <v>6.05</v>
          </cell>
        </row>
        <row r="16717">
          <cell r="B16717">
            <v>3</v>
          </cell>
          <cell r="C16717" t="str">
            <v>1509</v>
          </cell>
          <cell r="D16717" t="str">
            <v>COMPRESSOR DE AR REBOCÁVEL COM MOTOR DIESEL, 250 PCM - (LOCAÇÃO)</v>
          </cell>
          <cell r="E16717" t="str">
            <v>H</v>
          </cell>
          <cell r="F16717">
            <v>8.5000000000000006E-2</v>
          </cell>
          <cell r="G16717">
            <v>11.96</v>
          </cell>
          <cell r="H16717">
            <v>1.02</v>
          </cell>
        </row>
        <row r="16718">
          <cell r="B16718">
            <v>3</v>
          </cell>
          <cell r="C16718" t="str">
            <v>10754</v>
          </cell>
          <cell r="D16718" t="str">
            <v>MAQUINA JATO AREIA PNEUMATICA, 270 KG</v>
          </cell>
          <cell r="E16718" t="str">
            <v>H</v>
          </cell>
          <cell r="F16718">
            <v>0.17</v>
          </cell>
          <cell r="G16718">
            <v>4.32</v>
          </cell>
          <cell r="H16718">
            <v>0.73</v>
          </cell>
        </row>
        <row r="16719">
          <cell r="B16719">
            <v>1</v>
          </cell>
          <cell r="C16719" t="str">
            <v>242</v>
          </cell>
          <cell r="D16719" t="str">
            <v>AJUDANTE ESPECIALIZADO</v>
          </cell>
          <cell r="E16719" t="str">
            <v>H</v>
          </cell>
          <cell r="F16719">
            <v>0.16600000000000001</v>
          </cell>
          <cell r="G16719">
            <v>10.06</v>
          </cell>
          <cell r="H16719">
            <v>1.67</v>
          </cell>
        </row>
        <row r="16720">
          <cell r="B16720">
            <v>1</v>
          </cell>
          <cell r="C16720" t="str">
            <v>4250</v>
          </cell>
          <cell r="D16720" t="str">
            <v>OPERADOR DE COMPRESSOR OU COMPRESSORISTA</v>
          </cell>
          <cell r="E16720" t="str">
            <v>H</v>
          </cell>
          <cell r="F16720">
            <v>4.1000000000000002E-2</v>
          </cell>
          <cell r="G16720">
            <v>10.72</v>
          </cell>
          <cell r="H16720">
            <v>0.44</v>
          </cell>
        </row>
        <row r="16721">
          <cell r="B16721">
            <v>1</v>
          </cell>
          <cell r="C16721" t="str">
            <v>4251</v>
          </cell>
          <cell r="D16721" t="str">
            <v>OPERADOR JATO DE AREIA OU JATISTA</v>
          </cell>
          <cell r="E16721" t="str">
            <v>H</v>
          </cell>
          <cell r="F16721">
            <v>8.7999999999999995E-2</v>
          </cell>
          <cell r="G16721">
            <v>10.62</v>
          </cell>
          <cell r="H16721">
            <v>0.93</v>
          </cell>
        </row>
        <row r="16722">
          <cell r="B16722">
            <v>2</v>
          </cell>
          <cell r="C16722" t="str">
            <v>367</v>
          </cell>
          <cell r="D16722" t="str">
            <v>AREIA GROSSA - POSTO JAZIDA / FORNECEDOR (SEM FRETE)</v>
          </cell>
          <cell r="E16722" t="str">
            <v>M3</v>
          </cell>
          <cell r="F16722">
            <v>2.7890000000000002E-2</v>
          </cell>
          <cell r="G16722">
            <v>45</v>
          </cell>
          <cell r="H16722">
            <v>1.26</v>
          </cell>
        </row>
        <row r="16723">
          <cell r="D16723" t="str">
            <v>Custo Direto Total</v>
          </cell>
          <cell r="H16723">
            <v>6.05</v>
          </cell>
        </row>
        <row r="16724">
          <cell r="D16724" t="str">
            <v>Taxa de BDI %</v>
          </cell>
          <cell r="F16724">
            <v>1E-8</v>
          </cell>
          <cell r="H16724">
            <v>0</v>
          </cell>
        </row>
        <row r="16725">
          <cell r="D16725" t="str">
            <v>Total da Composição</v>
          </cell>
          <cell r="H16725">
            <v>6.05</v>
          </cell>
        </row>
        <row r="16726">
          <cell r="A16726" t="str">
            <v>73696</v>
          </cell>
          <cell r="B16726" t="str">
            <v>REMOCAO DE PINTURA A BASE OLEO OU ESMALTE,</v>
          </cell>
          <cell r="E16726" t="str">
            <v xml:space="preserve">M2    </v>
          </cell>
          <cell r="F16726" t="str">
            <v>Coeficiente</v>
          </cell>
          <cell r="G16726" t="str">
            <v>Preço Unit.</v>
          </cell>
          <cell r="H16726" t="str">
            <v>Preço Total</v>
          </cell>
          <cell r="I16726">
            <v>5.91</v>
          </cell>
        </row>
        <row r="16727">
          <cell r="B16727">
            <v>1</v>
          </cell>
          <cell r="C16727" t="str">
            <v>6111</v>
          </cell>
          <cell r="D16727" t="str">
            <v>SERVENTE</v>
          </cell>
          <cell r="E16727" t="str">
            <v>H</v>
          </cell>
          <cell r="F16727">
            <v>0.5</v>
          </cell>
          <cell r="G16727">
            <v>6.93</v>
          </cell>
          <cell r="H16727">
            <v>3.47</v>
          </cell>
        </row>
        <row r="16728">
          <cell r="B16728">
            <v>2</v>
          </cell>
          <cell r="C16728" t="str">
            <v>5320</v>
          </cell>
          <cell r="D16728" t="str">
            <v>REMOVEDOR DE TINTA OLEO/ESMALTE VERNIZ</v>
          </cell>
          <cell r="E16728" t="str">
            <v>L</v>
          </cell>
          <cell r="F16728">
            <v>0.1</v>
          </cell>
          <cell r="G16728">
            <v>24.4</v>
          </cell>
          <cell r="H16728">
            <v>2.44</v>
          </cell>
        </row>
        <row r="16729">
          <cell r="D16729" t="str">
            <v>Custo Direto Total</v>
          </cell>
          <cell r="H16729">
            <v>5.91</v>
          </cell>
        </row>
        <row r="16730">
          <cell r="D16730" t="str">
            <v>Taxa de BDI %</v>
          </cell>
          <cell r="F16730">
            <v>1E-8</v>
          </cell>
          <cell r="H16730">
            <v>0</v>
          </cell>
        </row>
        <row r="16731">
          <cell r="D16731" t="str">
            <v>Total da Composição</v>
          </cell>
          <cell r="H16731">
            <v>5.91</v>
          </cell>
        </row>
        <row r="16732">
          <cell r="A16732" t="str">
            <v>73794/001</v>
          </cell>
          <cell r="B16732" t="str">
            <v>PINTURA COM TINTA GRAFITE ESMALTE EM FERRO</v>
          </cell>
          <cell r="E16732" t="str">
            <v xml:space="preserve">M2    </v>
          </cell>
          <cell r="F16732" t="str">
            <v>Coeficiente</v>
          </cell>
          <cell r="G16732" t="str">
            <v>Preço Unit.</v>
          </cell>
          <cell r="H16732" t="str">
            <v>Preço Total</v>
          </cell>
          <cell r="I16732">
            <v>16.79</v>
          </cell>
        </row>
        <row r="16733">
          <cell r="B16733">
            <v>1</v>
          </cell>
          <cell r="C16733" t="str">
            <v>4083</v>
          </cell>
          <cell r="D16733" t="str">
            <v>FEITOR OU ENCARREGADO GERAL</v>
          </cell>
          <cell r="E16733" t="str">
            <v>H</v>
          </cell>
          <cell r="F16733">
            <v>0.08</v>
          </cell>
          <cell r="G16733">
            <v>15.87</v>
          </cell>
          <cell r="H16733">
            <v>1.27</v>
          </cell>
        </row>
        <row r="16734">
          <cell r="B16734">
            <v>1</v>
          </cell>
          <cell r="C16734" t="str">
            <v>4783</v>
          </cell>
          <cell r="D16734" t="str">
            <v>PINTOR</v>
          </cell>
          <cell r="E16734" t="str">
            <v>H</v>
          </cell>
          <cell r="F16734">
            <v>0.8</v>
          </cell>
          <cell r="G16734">
            <v>9.68</v>
          </cell>
          <cell r="H16734">
            <v>7.74</v>
          </cell>
        </row>
        <row r="16735">
          <cell r="B16735">
            <v>1</v>
          </cell>
          <cell r="C16735" t="str">
            <v>6121</v>
          </cell>
          <cell r="D16735" t="str">
            <v>AUXILIAR</v>
          </cell>
          <cell r="E16735" t="str">
            <v>H</v>
          </cell>
          <cell r="F16735">
            <v>0.8</v>
          </cell>
          <cell r="G16735">
            <v>6.23</v>
          </cell>
          <cell r="H16735">
            <v>4.9800000000000004</v>
          </cell>
        </row>
        <row r="16736">
          <cell r="B16736">
            <v>2</v>
          </cell>
          <cell r="C16736" t="str">
            <v>3768</v>
          </cell>
          <cell r="D16736" t="str">
            <v>LIXA P/ FERRO</v>
          </cell>
          <cell r="E16736" t="str">
            <v>UN</v>
          </cell>
          <cell r="F16736">
            <v>0.3</v>
          </cell>
          <cell r="G16736">
            <v>1.44</v>
          </cell>
          <cell r="H16736">
            <v>0.43</v>
          </cell>
        </row>
        <row r="16737">
          <cell r="B16737">
            <v>2</v>
          </cell>
          <cell r="C16737" t="str">
            <v>5318</v>
          </cell>
          <cell r="D16737" t="str">
            <v>SOLVENTE DILUENTE A BASE DE AGUARRAS</v>
          </cell>
          <cell r="E16737" t="str">
            <v>L</v>
          </cell>
          <cell r="F16737">
            <v>0.05</v>
          </cell>
          <cell r="G16737">
            <v>7.97</v>
          </cell>
          <cell r="H16737">
            <v>0.4</v>
          </cell>
        </row>
        <row r="16738">
          <cell r="B16738">
            <v>2</v>
          </cell>
          <cell r="C16738" t="str">
            <v>7293</v>
          </cell>
          <cell r="D16738" t="str">
            <v>TINTA GRAFITE ESMALTE PROTETORA DE SUPERFICIE METALICA</v>
          </cell>
          <cell r="E16738" t="str">
            <v>L</v>
          </cell>
          <cell r="F16738">
            <v>0.12</v>
          </cell>
          <cell r="G16738">
            <v>16.41</v>
          </cell>
          <cell r="H16738">
            <v>1.97</v>
          </cell>
        </row>
        <row r="16739">
          <cell r="D16739" t="str">
            <v>Custo Direto Total</v>
          </cell>
          <cell r="H16739">
            <v>16.79</v>
          </cell>
        </row>
        <row r="16740">
          <cell r="D16740" t="str">
            <v>Taxa de BDI %</v>
          </cell>
          <cell r="F16740">
            <v>1E-8</v>
          </cell>
          <cell r="H16740">
            <v>0</v>
          </cell>
        </row>
        <row r="16741">
          <cell r="D16741" t="str">
            <v>Total da Composição</v>
          </cell>
          <cell r="H16741">
            <v>16.79</v>
          </cell>
        </row>
        <row r="16742">
          <cell r="A16742" t="str">
            <v>73865/001</v>
          </cell>
          <cell r="B16742" t="str">
            <v>PINTURA EM PRIMER EPOXI EM ESTRUTURA DE ACO CARBONO APLICADO A REVOLVER, UMA DEMAO, ESPESSURA 25MICRA</v>
          </cell>
          <cell r="E16742" t="str">
            <v xml:space="preserve">M2    </v>
          </cell>
          <cell r="F16742" t="str">
            <v>Coeficiente</v>
          </cell>
          <cell r="G16742" t="str">
            <v>Preço Unit.</v>
          </cell>
          <cell r="H16742" t="str">
            <v>Preço Total</v>
          </cell>
          <cell r="I16742">
            <v>6.6000000000000005</v>
          </cell>
        </row>
        <row r="16743">
          <cell r="B16743">
            <v>3</v>
          </cell>
          <cell r="C16743" t="str">
            <v>1514</v>
          </cell>
          <cell r="D16743" t="str">
            <v>COMPRESSOR DE AR DIESEL REBOCAVEL 365PCM</v>
          </cell>
          <cell r="E16743" t="str">
            <v>H</v>
          </cell>
          <cell r="F16743">
            <v>5.5E-2</v>
          </cell>
          <cell r="G16743">
            <v>16.2</v>
          </cell>
          <cell r="H16743">
            <v>0.89</v>
          </cell>
        </row>
        <row r="16744">
          <cell r="B16744">
            <v>1</v>
          </cell>
          <cell r="C16744" t="str">
            <v>242</v>
          </cell>
          <cell r="D16744" t="str">
            <v>AJUDANTE ESPECIALIZADO</v>
          </cell>
          <cell r="E16744" t="str">
            <v>H</v>
          </cell>
          <cell r="F16744">
            <v>0.04</v>
          </cell>
          <cell r="G16744">
            <v>10.06</v>
          </cell>
          <cell r="H16744">
            <v>0.4</v>
          </cell>
        </row>
        <row r="16745">
          <cell r="B16745">
            <v>1</v>
          </cell>
          <cell r="C16745" t="str">
            <v>4783</v>
          </cell>
          <cell r="D16745" t="str">
            <v>PINTOR</v>
          </cell>
          <cell r="E16745" t="str">
            <v>H</v>
          </cell>
          <cell r="F16745">
            <v>0.08</v>
          </cell>
          <cell r="G16745">
            <v>9.68</v>
          </cell>
          <cell r="H16745">
            <v>0.77</v>
          </cell>
        </row>
        <row r="16746">
          <cell r="B16746">
            <v>2</v>
          </cell>
          <cell r="C16746" t="str">
            <v>154</v>
          </cell>
          <cell r="D16746" t="str">
            <v>TINTA A BASE DE RESINA EPOXI ALCATRÃO, (PASTA PARA REVESTIMENTO)</v>
          </cell>
          <cell r="E16746" t="str">
            <v>L</v>
          </cell>
          <cell r="F16746">
            <v>0.12</v>
          </cell>
          <cell r="G16746">
            <v>32.799999999999997</v>
          </cell>
          <cell r="H16746">
            <v>3.94</v>
          </cell>
        </row>
        <row r="16747">
          <cell r="B16747">
            <v>2</v>
          </cell>
          <cell r="C16747" t="str">
            <v>3768</v>
          </cell>
          <cell r="D16747" t="str">
            <v>LIXA P/ FERRO</v>
          </cell>
          <cell r="E16747" t="str">
            <v>UN</v>
          </cell>
          <cell r="F16747">
            <v>0.25</v>
          </cell>
          <cell r="G16747">
            <v>1.44</v>
          </cell>
          <cell r="H16747">
            <v>0.36</v>
          </cell>
        </row>
        <row r="16748">
          <cell r="B16748">
            <v>2</v>
          </cell>
          <cell r="C16748" t="str">
            <v>5318</v>
          </cell>
          <cell r="D16748" t="str">
            <v>SOLVENTE DILUENTE A BASE DE AGUARRAS</v>
          </cell>
          <cell r="E16748" t="str">
            <v>L</v>
          </cell>
          <cell r="F16748">
            <v>0.03</v>
          </cell>
          <cell r="G16748">
            <v>7.97</v>
          </cell>
          <cell r="H16748">
            <v>0.24</v>
          </cell>
        </row>
        <row r="16749">
          <cell r="D16749" t="str">
            <v>Custo Direto Total</v>
          </cell>
          <cell r="H16749">
            <v>6.6000000000000005</v>
          </cell>
        </row>
        <row r="16750">
          <cell r="D16750" t="str">
            <v>Taxa de BDI %</v>
          </cell>
          <cell r="F16750">
            <v>1E-8</v>
          </cell>
          <cell r="H16750">
            <v>0</v>
          </cell>
        </row>
        <row r="16751">
          <cell r="D16751" t="str">
            <v>Total da Composição</v>
          </cell>
          <cell r="H16751">
            <v>6.6000000000000005</v>
          </cell>
        </row>
        <row r="16752">
          <cell r="A16752" t="str">
            <v>73924/001</v>
          </cell>
          <cell r="B16752" t="str">
            <v>PINTURA ESMALTE BRILHANTE, DUAS DEMAOS, PARA FERRO</v>
          </cell>
          <cell r="E16752" t="str">
            <v xml:space="preserve">M2    </v>
          </cell>
          <cell r="F16752" t="str">
            <v>Coeficiente</v>
          </cell>
          <cell r="G16752" t="str">
            <v>Preço Unit.</v>
          </cell>
          <cell r="H16752" t="str">
            <v>Preço Total</v>
          </cell>
          <cell r="I16752">
            <v>15.110000000000001</v>
          </cell>
        </row>
        <row r="16753">
          <cell r="B16753">
            <v>1</v>
          </cell>
          <cell r="C16753" t="str">
            <v>242</v>
          </cell>
          <cell r="D16753" t="str">
            <v>AJUDANTE ESPECIALIZADO</v>
          </cell>
          <cell r="E16753" t="str">
            <v>H</v>
          </cell>
          <cell r="F16753">
            <v>0.5</v>
          </cell>
          <cell r="G16753">
            <v>10.06</v>
          </cell>
          <cell r="H16753">
            <v>5.03</v>
          </cell>
        </row>
        <row r="16754">
          <cell r="B16754">
            <v>1</v>
          </cell>
          <cell r="C16754" t="str">
            <v>4783</v>
          </cell>
          <cell r="D16754" t="str">
            <v>PINTOR</v>
          </cell>
          <cell r="E16754" t="str">
            <v>H</v>
          </cell>
          <cell r="F16754">
            <v>0.5</v>
          </cell>
          <cell r="G16754">
            <v>9.68</v>
          </cell>
          <cell r="H16754">
            <v>4.84</v>
          </cell>
        </row>
        <row r="16755">
          <cell r="B16755">
            <v>2</v>
          </cell>
          <cell r="C16755" t="str">
            <v>3768</v>
          </cell>
          <cell r="D16755" t="str">
            <v>LIXA P/ FERRO</v>
          </cell>
          <cell r="E16755" t="str">
            <v>UN</v>
          </cell>
          <cell r="F16755">
            <v>0.6</v>
          </cell>
          <cell r="G16755">
            <v>1.44</v>
          </cell>
          <cell r="H16755">
            <v>0.86</v>
          </cell>
        </row>
        <row r="16756">
          <cell r="B16756">
            <v>2</v>
          </cell>
          <cell r="C16756" t="str">
            <v>5318</v>
          </cell>
          <cell r="D16756" t="str">
            <v>SOLVENTE DILUENTE A BASE DE AGUARRAS</v>
          </cell>
          <cell r="E16756" t="str">
            <v>L</v>
          </cell>
          <cell r="F16756">
            <v>7.0000000000000007E-2</v>
          </cell>
          <cell r="G16756">
            <v>7.97</v>
          </cell>
          <cell r="H16756">
            <v>0.56000000000000005</v>
          </cell>
        </row>
        <row r="16757">
          <cell r="B16757">
            <v>2</v>
          </cell>
          <cell r="C16757" t="str">
            <v>7292</v>
          </cell>
          <cell r="D16757" t="str">
            <v>TINTA ESMALTE SINTETICO ALTO BRILHO</v>
          </cell>
          <cell r="E16757" t="str">
            <v>L</v>
          </cell>
          <cell r="F16757">
            <v>0.24</v>
          </cell>
          <cell r="G16757">
            <v>15.93</v>
          </cell>
          <cell r="H16757">
            <v>3.82</v>
          </cell>
        </row>
        <row r="16758">
          <cell r="D16758" t="str">
            <v>Custo Direto Total</v>
          </cell>
          <cell r="H16758">
            <v>15.110000000000001</v>
          </cell>
        </row>
        <row r="16759">
          <cell r="D16759" t="str">
            <v>Taxa de BDI %</v>
          </cell>
          <cell r="F16759">
            <v>1E-8</v>
          </cell>
          <cell r="H16759">
            <v>0</v>
          </cell>
        </row>
        <row r="16760">
          <cell r="D16760" t="str">
            <v>Total da Composição</v>
          </cell>
          <cell r="H16760">
            <v>15.110000000000001</v>
          </cell>
        </row>
        <row r="16761">
          <cell r="A16761" t="str">
            <v>73924/002</v>
          </cell>
          <cell r="B16761" t="str">
            <v>PINTURA ESMALTE ACETINADO, DUAS DEMAOS, PARA FERRO</v>
          </cell>
          <cell r="E16761" t="str">
            <v xml:space="preserve">M2    </v>
          </cell>
          <cell r="F16761" t="str">
            <v>Coeficiente</v>
          </cell>
          <cell r="G16761" t="str">
            <v>Preço Unit.</v>
          </cell>
          <cell r="H16761" t="str">
            <v>Preço Total</v>
          </cell>
          <cell r="I16761">
            <v>15.34</v>
          </cell>
        </row>
        <row r="16762">
          <cell r="B16762">
            <v>1</v>
          </cell>
          <cell r="C16762" t="str">
            <v>242</v>
          </cell>
          <cell r="D16762" t="str">
            <v>AJUDANTE ESPECIALIZADO</v>
          </cell>
          <cell r="E16762" t="str">
            <v>H</v>
          </cell>
          <cell r="F16762">
            <v>0.5</v>
          </cell>
          <cell r="G16762">
            <v>10.06</v>
          </cell>
          <cell r="H16762">
            <v>5.03</v>
          </cell>
        </row>
        <row r="16763">
          <cell r="B16763">
            <v>1</v>
          </cell>
          <cell r="C16763" t="str">
            <v>4783</v>
          </cell>
          <cell r="D16763" t="str">
            <v>PINTOR</v>
          </cell>
          <cell r="E16763" t="str">
            <v>H</v>
          </cell>
          <cell r="F16763">
            <v>0.5</v>
          </cell>
          <cell r="G16763">
            <v>9.68</v>
          </cell>
          <cell r="H16763">
            <v>4.84</v>
          </cell>
        </row>
        <row r="16764">
          <cell r="B16764">
            <v>2</v>
          </cell>
          <cell r="C16764" t="str">
            <v>3768</v>
          </cell>
          <cell r="D16764" t="str">
            <v>LIXA P/ FERRO</v>
          </cell>
          <cell r="E16764" t="str">
            <v>UN</v>
          </cell>
          <cell r="F16764">
            <v>0.6</v>
          </cell>
          <cell r="G16764">
            <v>1.44</v>
          </cell>
          <cell r="H16764">
            <v>0.86</v>
          </cell>
        </row>
        <row r="16765">
          <cell r="B16765">
            <v>2</v>
          </cell>
          <cell r="C16765" t="str">
            <v>5318</v>
          </cell>
          <cell r="D16765" t="str">
            <v>SOLVENTE DILUENTE A BASE DE AGUARRAS</v>
          </cell>
          <cell r="E16765" t="str">
            <v>L</v>
          </cell>
          <cell r="F16765">
            <v>7.0000000000000007E-2</v>
          </cell>
          <cell r="G16765">
            <v>7.97</v>
          </cell>
          <cell r="H16765">
            <v>0.56000000000000005</v>
          </cell>
        </row>
        <row r="16766">
          <cell r="B16766">
            <v>2</v>
          </cell>
          <cell r="C16766" t="str">
            <v>7311</v>
          </cell>
          <cell r="D16766" t="str">
            <v>TINTA ESMALTE SINTETICO ACETINADO</v>
          </cell>
          <cell r="E16766" t="str">
            <v>L</v>
          </cell>
          <cell r="F16766">
            <v>0.24</v>
          </cell>
          <cell r="G16766">
            <v>16.88</v>
          </cell>
          <cell r="H16766">
            <v>4.05</v>
          </cell>
        </row>
        <row r="16767">
          <cell r="D16767" t="str">
            <v>Custo Direto Total</v>
          </cell>
          <cell r="H16767">
            <v>15.34</v>
          </cell>
        </row>
        <row r="16768">
          <cell r="D16768" t="str">
            <v>Taxa de BDI %</v>
          </cell>
          <cell r="F16768">
            <v>1E-8</v>
          </cell>
          <cell r="H16768">
            <v>0</v>
          </cell>
        </row>
        <row r="16769">
          <cell r="D16769" t="str">
            <v>Total da Composição</v>
          </cell>
          <cell r="H16769">
            <v>15.34</v>
          </cell>
        </row>
        <row r="16770">
          <cell r="A16770" t="str">
            <v>73924/003</v>
          </cell>
          <cell r="B16770" t="str">
            <v>PINTURA ESMALTE FOSCO, DUAS DEMAOS, PARA FERRO</v>
          </cell>
          <cell r="E16770" t="str">
            <v xml:space="preserve">M2    </v>
          </cell>
          <cell r="F16770" t="str">
            <v>Coeficiente</v>
          </cell>
          <cell r="G16770" t="str">
            <v>Preço Unit.</v>
          </cell>
          <cell r="H16770" t="str">
            <v>Preço Total</v>
          </cell>
          <cell r="I16770">
            <v>15.440000000000001</v>
          </cell>
        </row>
        <row r="16771">
          <cell r="B16771">
            <v>1</v>
          </cell>
          <cell r="C16771" t="str">
            <v>242</v>
          </cell>
          <cell r="D16771" t="str">
            <v>AJUDANTE ESPECIALIZADO</v>
          </cell>
          <cell r="E16771" t="str">
            <v>H</v>
          </cell>
          <cell r="F16771">
            <v>0.5</v>
          </cell>
          <cell r="G16771">
            <v>10.06</v>
          </cell>
          <cell r="H16771">
            <v>5.03</v>
          </cell>
        </row>
        <row r="16772">
          <cell r="B16772">
            <v>1</v>
          </cell>
          <cell r="C16772" t="str">
            <v>4783</v>
          </cell>
          <cell r="D16772" t="str">
            <v>PINTOR</v>
          </cell>
          <cell r="E16772" t="str">
            <v>H</v>
          </cell>
          <cell r="F16772">
            <v>0.5</v>
          </cell>
          <cell r="G16772">
            <v>9.68</v>
          </cell>
          <cell r="H16772">
            <v>4.84</v>
          </cell>
        </row>
        <row r="16773">
          <cell r="B16773">
            <v>2</v>
          </cell>
          <cell r="C16773" t="str">
            <v>3768</v>
          </cell>
          <cell r="D16773" t="str">
            <v>LIXA P/ FERRO</v>
          </cell>
          <cell r="E16773" t="str">
            <v>UN</v>
          </cell>
          <cell r="F16773">
            <v>0.6</v>
          </cell>
          <cell r="G16773">
            <v>1.44</v>
          </cell>
          <cell r="H16773">
            <v>0.86</v>
          </cell>
        </row>
        <row r="16774">
          <cell r="B16774">
            <v>2</v>
          </cell>
          <cell r="C16774" t="str">
            <v>5318</v>
          </cell>
          <cell r="D16774" t="str">
            <v>SOLVENTE DILUENTE A BASE DE AGUARRAS</v>
          </cell>
          <cell r="E16774" t="str">
            <v>L</v>
          </cell>
          <cell r="F16774">
            <v>7.0000000000000007E-2</v>
          </cell>
          <cell r="G16774">
            <v>7.97</v>
          </cell>
          <cell r="H16774">
            <v>0.56000000000000005</v>
          </cell>
        </row>
        <row r="16775">
          <cell r="B16775">
            <v>2</v>
          </cell>
          <cell r="C16775" t="str">
            <v>7288</v>
          </cell>
          <cell r="D16775" t="str">
            <v>TINTA ESMALTE SINTETICO FOSCO</v>
          </cell>
          <cell r="E16775" t="str">
            <v>L</v>
          </cell>
          <cell r="F16775">
            <v>0.24</v>
          </cell>
          <cell r="G16775">
            <v>17.28</v>
          </cell>
          <cell r="H16775">
            <v>4.1500000000000004</v>
          </cell>
        </row>
        <row r="16776">
          <cell r="D16776" t="str">
            <v>Custo Direto Total</v>
          </cell>
          <cell r="H16776">
            <v>15.440000000000001</v>
          </cell>
        </row>
        <row r="16777">
          <cell r="D16777" t="str">
            <v>Taxa de BDI %</v>
          </cell>
          <cell r="F16777">
            <v>1E-8</v>
          </cell>
          <cell r="H16777">
            <v>0</v>
          </cell>
        </row>
        <row r="16778">
          <cell r="D16778" t="str">
            <v>Total da Composição</v>
          </cell>
          <cell r="H16778">
            <v>15.440000000000001</v>
          </cell>
        </row>
        <row r="16779">
          <cell r="A16779" t="str">
            <v>74064/001</v>
          </cell>
          <cell r="B16779" t="str">
            <v>PINTURA FUNDO OXIDO DE FERRO/ZARCAO, DUAS DEMAOS, PARA FERRO</v>
          </cell>
          <cell r="E16779" t="str">
            <v xml:space="preserve">M2    </v>
          </cell>
          <cell r="F16779" t="str">
            <v>Coeficiente</v>
          </cell>
          <cell r="G16779" t="str">
            <v>Preço Unit.</v>
          </cell>
          <cell r="H16779" t="str">
            <v>Preço Total</v>
          </cell>
          <cell r="I16779">
            <v>10.46</v>
          </cell>
        </row>
        <row r="16780">
          <cell r="B16780">
            <v>1</v>
          </cell>
          <cell r="C16780" t="str">
            <v>242</v>
          </cell>
          <cell r="D16780" t="str">
            <v>AJUDANTE ESPECIALIZADO</v>
          </cell>
          <cell r="E16780" t="str">
            <v>H</v>
          </cell>
          <cell r="F16780">
            <v>0.3</v>
          </cell>
          <cell r="G16780">
            <v>10.06</v>
          </cell>
          <cell r="H16780">
            <v>3.02</v>
          </cell>
        </row>
        <row r="16781">
          <cell r="B16781">
            <v>1</v>
          </cell>
          <cell r="C16781" t="str">
            <v>4783</v>
          </cell>
          <cell r="D16781" t="str">
            <v>PINTOR</v>
          </cell>
          <cell r="E16781" t="str">
            <v>H</v>
          </cell>
          <cell r="F16781">
            <v>0.4</v>
          </cell>
          <cell r="G16781">
            <v>9.68</v>
          </cell>
          <cell r="H16781">
            <v>3.87</v>
          </cell>
        </row>
        <row r="16782">
          <cell r="B16782">
            <v>2</v>
          </cell>
          <cell r="C16782" t="str">
            <v>7307</v>
          </cell>
          <cell r="D16782" t="str">
            <v>FUNDO ANTICORROSIVO TIPO ZARCAO OU EQUIV</v>
          </cell>
          <cell r="E16782" t="str">
            <v>L</v>
          </cell>
          <cell r="F16782">
            <v>0.24</v>
          </cell>
          <cell r="G16782">
            <v>14.86</v>
          </cell>
          <cell r="H16782">
            <v>3.57</v>
          </cell>
        </row>
        <row r="16783">
          <cell r="D16783" t="str">
            <v>Custo Direto Total</v>
          </cell>
          <cell r="H16783">
            <v>10.46</v>
          </cell>
        </row>
        <row r="16784">
          <cell r="D16784" t="str">
            <v>Taxa de BDI %</v>
          </cell>
          <cell r="F16784">
            <v>1E-8</v>
          </cell>
          <cell r="H16784">
            <v>0</v>
          </cell>
        </row>
        <row r="16785">
          <cell r="D16785" t="str">
            <v>Total da Composição</v>
          </cell>
          <cell r="H16785">
            <v>10.46</v>
          </cell>
        </row>
        <row r="16786">
          <cell r="A16786" t="str">
            <v>74064/002</v>
          </cell>
          <cell r="B16786" t="str">
            <v>PINTURA FUNDO OXIDO DE FERRO/ZARCAO, UMA DEMAO, PARA FERRO</v>
          </cell>
          <cell r="E16786" t="str">
            <v xml:space="preserve">M2    </v>
          </cell>
          <cell r="F16786" t="str">
            <v>Coeficiente</v>
          </cell>
          <cell r="G16786" t="str">
            <v>Preço Unit.</v>
          </cell>
          <cell r="H16786" t="str">
            <v>Preço Total</v>
          </cell>
          <cell r="I16786">
            <v>6.69</v>
          </cell>
        </row>
        <row r="16787">
          <cell r="B16787">
            <v>1</v>
          </cell>
          <cell r="C16787" t="str">
            <v>242</v>
          </cell>
          <cell r="D16787" t="str">
            <v>AJUDANTE ESPECIALIZADO</v>
          </cell>
          <cell r="E16787" t="str">
            <v>H</v>
          </cell>
          <cell r="F16787">
            <v>0.2</v>
          </cell>
          <cell r="G16787">
            <v>10.06</v>
          </cell>
          <cell r="H16787">
            <v>2.0099999999999998</v>
          </cell>
        </row>
        <row r="16788">
          <cell r="B16788">
            <v>1</v>
          </cell>
          <cell r="C16788" t="str">
            <v>4783</v>
          </cell>
          <cell r="D16788" t="str">
            <v>PINTOR</v>
          </cell>
          <cell r="E16788" t="str">
            <v>H</v>
          </cell>
          <cell r="F16788">
            <v>0.3</v>
          </cell>
          <cell r="G16788">
            <v>9.68</v>
          </cell>
          <cell r="H16788">
            <v>2.9</v>
          </cell>
        </row>
        <row r="16789">
          <cell r="B16789">
            <v>2</v>
          </cell>
          <cell r="C16789" t="str">
            <v>7307</v>
          </cell>
          <cell r="D16789" t="str">
            <v>FUNDO ANTICORROSIVO TIPO ZARCAO OU EQUIV</v>
          </cell>
          <cell r="E16789" t="str">
            <v>L</v>
          </cell>
          <cell r="F16789">
            <v>0.12</v>
          </cell>
          <cell r="G16789">
            <v>14.86</v>
          </cell>
          <cell r="H16789">
            <v>1.78</v>
          </cell>
        </row>
        <row r="16790">
          <cell r="D16790" t="str">
            <v>Custo Direto Total</v>
          </cell>
          <cell r="H16790">
            <v>6.69</v>
          </cell>
        </row>
        <row r="16791">
          <cell r="D16791" t="str">
            <v>Taxa de BDI %</v>
          </cell>
          <cell r="F16791">
            <v>1E-8</v>
          </cell>
          <cell r="H16791">
            <v>0</v>
          </cell>
        </row>
        <row r="16792">
          <cell r="D16792" t="str">
            <v>Total da Composição</v>
          </cell>
          <cell r="H16792">
            <v>6.69</v>
          </cell>
        </row>
        <row r="16793">
          <cell r="A16793" t="str">
            <v>74145/001</v>
          </cell>
          <cell r="B16793" t="str">
            <v>PINTURA EM ESMALTE SINTETICO EM PECAS METALICAS UTILIZANDO REVOLVER/COMPRESSOR, DUAS DEMAOS, INCLUSO UMA DEMAO FUNDO OXIDO DE FERRO/ZARCAO</v>
          </cell>
          <cell r="E16793" t="str">
            <v xml:space="preserve">M2    </v>
          </cell>
          <cell r="F16793" t="str">
            <v>Coeficiente</v>
          </cell>
          <cell r="G16793" t="str">
            <v>Preço Unit.</v>
          </cell>
          <cell r="H16793" t="str">
            <v>Preço Total</v>
          </cell>
          <cell r="I16793">
            <v>9.65</v>
          </cell>
        </row>
        <row r="16794">
          <cell r="B16794">
            <v>1</v>
          </cell>
          <cell r="C16794" t="str">
            <v>4783</v>
          </cell>
          <cell r="D16794" t="str">
            <v>PINTOR</v>
          </cell>
          <cell r="E16794" t="str">
            <v>H</v>
          </cell>
          <cell r="F16794">
            <v>0.21</v>
          </cell>
          <cell r="G16794">
            <v>9.68</v>
          </cell>
          <cell r="H16794">
            <v>2.0299999999999998</v>
          </cell>
        </row>
        <row r="16795">
          <cell r="B16795">
            <v>1</v>
          </cell>
          <cell r="C16795" t="str">
            <v>6115</v>
          </cell>
          <cell r="D16795" t="str">
            <v>AJUDANTE</v>
          </cell>
          <cell r="E16795" t="str">
            <v>H</v>
          </cell>
          <cell r="F16795">
            <v>0.11</v>
          </cell>
          <cell r="G16795">
            <v>6.93</v>
          </cell>
          <cell r="H16795">
            <v>0.76</v>
          </cell>
        </row>
        <row r="16796">
          <cell r="B16796">
            <v>2</v>
          </cell>
          <cell r="C16796" t="str">
            <v>3768</v>
          </cell>
          <cell r="D16796" t="str">
            <v>LIXA P/ FERRO</v>
          </cell>
          <cell r="E16796" t="str">
            <v>UN</v>
          </cell>
          <cell r="F16796">
            <v>0.55000000000000004</v>
          </cell>
          <cell r="G16796">
            <v>1.44</v>
          </cell>
          <cell r="H16796">
            <v>0.79</v>
          </cell>
        </row>
        <row r="16797">
          <cell r="B16797">
            <v>2</v>
          </cell>
          <cell r="C16797" t="str">
            <v>5320</v>
          </cell>
          <cell r="D16797" t="str">
            <v>REMOVEDOR DE TINTA OLEO/ESMALTE VERNIZ</v>
          </cell>
          <cell r="E16797" t="str">
            <v>L</v>
          </cell>
          <cell r="F16797">
            <v>4.3999999999999997E-2</v>
          </cell>
          <cell r="G16797">
            <v>24.4</v>
          </cell>
          <cell r="H16797">
            <v>1.07</v>
          </cell>
        </row>
        <row r="16798">
          <cell r="B16798">
            <v>2</v>
          </cell>
          <cell r="C16798" t="str">
            <v>7288</v>
          </cell>
          <cell r="D16798" t="str">
            <v>TINTA ESMALTE SINTETICO FOSCO</v>
          </cell>
          <cell r="E16798" t="str">
            <v>L</v>
          </cell>
          <cell r="F16798">
            <v>0.17599999999999999</v>
          </cell>
          <cell r="G16798">
            <v>17.28</v>
          </cell>
          <cell r="H16798">
            <v>3.04</v>
          </cell>
        </row>
        <row r="16799">
          <cell r="B16799">
            <v>2</v>
          </cell>
          <cell r="C16799" t="str">
            <v>7307</v>
          </cell>
          <cell r="D16799" t="str">
            <v>FUNDO ANTICORROSIVO TIPO ZARCAO OU EQUIV</v>
          </cell>
          <cell r="E16799" t="str">
            <v>L</v>
          </cell>
          <cell r="F16799">
            <v>0.13200000000000001</v>
          </cell>
          <cell r="G16799">
            <v>14.86</v>
          </cell>
          <cell r="H16799">
            <v>1.96</v>
          </cell>
        </row>
        <row r="16800">
          <cell r="D16800" t="str">
            <v>Custo Direto Total</v>
          </cell>
          <cell r="H16800">
            <v>9.65</v>
          </cell>
        </row>
        <row r="16801">
          <cell r="D16801" t="str">
            <v>Taxa de BDI %</v>
          </cell>
          <cell r="F16801">
            <v>1E-8</v>
          </cell>
          <cell r="H16801">
            <v>0</v>
          </cell>
        </row>
        <row r="16802">
          <cell r="D16802" t="str">
            <v>Total da Composição</v>
          </cell>
          <cell r="H16802">
            <v>9.65</v>
          </cell>
        </row>
        <row r="16803">
          <cell r="A16803" t="str">
            <v>40905</v>
          </cell>
          <cell r="B16803" t="str">
            <v>PINTURA VERNIZ EM FORRO DE MADEIRA, DUAS DEMAOS</v>
          </cell>
          <cell r="E16803" t="str">
            <v xml:space="preserve">M2    </v>
          </cell>
          <cell r="F16803" t="str">
            <v>Coeficiente</v>
          </cell>
          <cell r="G16803" t="str">
            <v>Preço Unit.</v>
          </cell>
          <cell r="H16803" t="str">
            <v>Preço Total</v>
          </cell>
          <cell r="I16803">
            <v>9.7900000000000009</v>
          </cell>
        </row>
        <row r="16804">
          <cell r="B16804">
            <v>1</v>
          </cell>
          <cell r="C16804" t="str">
            <v>4783</v>
          </cell>
          <cell r="D16804" t="str">
            <v>PINTOR</v>
          </cell>
          <cell r="E16804" t="str">
            <v>H</v>
          </cell>
          <cell r="F16804">
            <v>0.4</v>
          </cell>
          <cell r="G16804">
            <v>9.68</v>
          </cell>
          <cell r="H16804">
            <v>3.87</v>
          </cell>
        </row>
        <row r="16805">
          <cell r="B16805">
            <v>1</v>
          </cell>
          <cell r="C16805" t="str">
            <v>6115</v>
          </cell>
          <cell r="D16805" t="str">
            <v>AJUDANTE</v>
          </cell>
          <cell r="E16805" t="str">
            <v>H</v>
          </cell>
          <cell r="F16805">
            <v>0.3</v>
          </cell>
          <cell r="G16805">
            <v>6.93</v>
          </cell>
          <cell r="H16805">
            <v>2.08</v>
          </cell>
        </row>
        <row r="16806">
          <cell r="B16806">
            <v>2</v>
          </cell>
          <cell r="C16806" t="str">
            <v>3767</v>
          </cell>
          <cell r="D16806" t="str">
            <v>LIXA P/ PAREDE OU MADEIRA</v>
          </cell>
          <cell r="E16806" t="str">
            <v>UN</v>
          </cell>
          <cell r="F16806">
            <v>1</v>
          </cell>
          <cell r="G16806">
            <v>0.32</v>
          </cell>
          <cell r="H16806">
            <v>0.32</v>
          </cell>
        </row>
        <row r="16807">
          <cell r="B16807">
            <v>2</v>
          </cell>
          <cell r="C16807" t="str">
            <v>5318</v>
          </cell>
          <cell r="D16807" t="str">
            <v>SOLVENTE DILUENTE A BASE DE AGUARRAS</v>
          </cell>
          <cell r="E16807" t="str">
            <v>L</v>
          </cell>
          <cell r="F16807">
            <v>4.6800000000000001E-2</v>
          </cell>
          <cell r="G16807">
            <v>7.97</v>
          </cell>
          <cell r="H16807">
            <v>0.37</v>
          </cell>
        </row>
        <row r="16808">
          <cell r="B16808">
            <v>2</v>
          </cell>
          <cell r="C16808" t="str">
            <v>10475</v>
          </cell>
          <cell r="D16808" t="str">
            <v>VERNIZ COPAL</v>
          </cell>
          <cell r="E16808" t="str">
            <v>L</v>
          </cell>
          <cell r="F16808">
            <v>0.27</v>
          </cell>
          <cell r="G16808">
            <v>11.65</v>
          </cell>
          <cell r="H16808">
            <v>3.15</v>
          </cell>
        </row>
        <row r="16809">
          <cell r="D16809" t="str">
            <v>Custo Direto Total</v>
          </cell>
          <cell r="H16809">
            <v>9.7900000000000009</v>
          </cell>
        </row>
        <row r="16810">
          <cell r="D16810" t="str">
            <v>Taxa de BDI %</v>
          </cell>
          <cell r="F16810">
            <v>1E-8</v>
          </cell>
          <cell r="H16810">
            <v>0</v>
          </cell>
        </row>
        <row r="16811">
          <cell r="D16811" t="str">
            <v>Total da Composição</v>
          </cell>
          <cell r="H16811">
            <v>9.7900000000000009</v>
          </cell>
        </row>
        <row r="16812">
          <cell r="A16812" t="str">
            <v>73966/001</v>
          </cell>
          <cell r="B16812" t="str">
            <v>PINTURA VERNIZ SINTETICO BRILHANTE EM SUPERFICIE DE CONCRETO OU TIJOLOAPARENTE, DUAS DEMAOS</v>
          </cell>
          <cell r="E16812" t="str">
            <v xml:space="preserve">M2    </v>
          </cell>
          <cell r="F16812" t="str">
            <v>Coeficiente</v>
          </cell>
          <cell r="G16812" t="str">
            <v>Preço Unit.</v>
          </cell>
          <cell r="H16812" t="str">
            <v>Preço Total</v>
          </cell>
          <cell r="I16812">
            <v>5.13</v>
          </cell>
        </row>
        <row r="16813">
          <cell r="B16813">
            <v>1</v>
          </cell>
          <cell r="C16813" t="str">
            <v>4783</v>
          </cell>
          <cell r="D16813" t="str">
            <v>PINTOR</v>
          </cell>
          <cell r="E16813" t="str">
            <v>H</v>
          </cell>
          <cell r="F16813">
            <v>0.25</v>
          </cell>
          <cell r="G16813">
            <v>9.68</v>
          </cell>
          <cell r="H16813">
            <v>2.42</v>
          </cell>
        </row>
        <row r="16814">
          <cell r="B16814">
            <v>1</v>
          </cell>
          <cell r="C16814" t="str">
            <v>6111</v>
          </cell>
          <cell r="D16814" t="str">
            <v>SERVENTE</v>
          </cell>
          <cell r="E16814" t="str">
            <v>H</v>
          </cell>
          <cell r="F16814">
            <v>0.125</v>
          </cell>
          <cell r="G16814">
            <v>6.93</v>
          </cell>
          <cell r="H16814">
            <v>0.87</v>
          </cell>
        </row>
        <row r="16815">
          <cell r="B16815">
            <v>2</v>
          </cell>
          <cell r="C16815" t="str">
            <v>3767</v>
          </cell>
          <cell r="D16815" t="str">
            <v>LIXA P/ PAREDE OU MADEIRA</v>
          </cell>
          <cell r="E16815" t="str">
            <v>UN</v>
          </cell>
          <cell r="F16815">
            <v>0.5</v>
          </cell>
          <cell r="G16815">
            <v>0.32</v>
          </cell>
          <cell r="H16815">
            <v>0.16</v>
          </cell>
        </row>
        <row r="16816">
          <cell r="B16816">
            <v>2</v>
          </cell>
          <cell r="C16816" t="str">
            <v>10472</v>
          </cell>
          <cell r="D16816" t="str">
            <v>VERNIZ SINTETICO BRILHANTE</v>
          </cell>
          <cell r="E16816" t="str">
            <v>GL</v>
          </cell>
          <cell r="F16816">
            <v>0.04</v>
          </cell>
          <cell r="G16816">
            <v>42</v>
          </cell>
          <cell r="H16816">
            <v>1.68</v>
          </cell>
        </row>
        <row r="16817">
          <cell r="D16817" t="str">
            <v>Custo Direto Total</v>
          </cell>
          <cell r="H16817">
            <v>5.13</v>
          </cell>
        </row>
        <row r="16818">
          <cell r="D16818" t="str">
            <v>Taxa de BDI %</v>
          </cell>
          <cell r="F16818">
            <v>1E-8</v>
          </cell>
          <cell r="H16818">
            <v>0</v>
          </cell>
        </row>
        <row r="16819">
          <cell r="D16819" t="str">
            <v>Total da Composição</v>
          </cell>
          <cell r="H16819">
            <v>5.13</v>
          </cell>
        </row>
        <row r="16820">
          <cell r="A16820" t="str">
            <v>73966/002</v>
          </cell>
          <cell r="B16820" t="str">
            <v>PINTURA VERNIZ ACRILICO INCOLOR EM SUPERFICIE DE CONCRETO OU TIJOLO APARENTE, TRES DEMAOS</v>
          </cell>
          <cell r="E16820" t="str">
            <v xml:space="preserve">M2    </v>
          </cell>
          <cell r="F16820" t="str">
            <v>Coeficiente</v>
          </cell>
          <cell r="G16820" t="str">
            <v>Preço Unit.</v>
          </cell>
          <cell r="H16820" t="str">
            <v>Preço Total</v>
          </cell>
          <cell r="I16820">
            <v>8.68</v>
          </cell>
        </row>
        <row r="16821">
          <cell r="B16821">
            <v>1</v>
          </cell>
          <cell r="C16821" t="str">
            <v>4783</v>
          </cell>
          <cell r="D16821" t="str">
            <v>PINTOR</v>
          </cell>
          <cell r="E16821" t="str">
            <v>H</v>
          </cell>
          <cell r="F16821">
            <v>0.5</v>
          </cell>
          <cell r="G16821">
            <v>9.68</v>
          </cell>
          <cell r="H16821">
            <v>4.84</v>
          </cell>
        </row>
        <row r="16822">
          <cell r="B16822">
            <v>1</v>
          </cell>
          <cell r="C16822" t="str">
            <v>6111</v>
          </cell>
          <cell r="D16822" t="str">
            <v>SERVENTE</v>
          </cell>
          <cell r="E16822" t="str">
            <v>H</v>
          </cell>
          <cell r="F16822">
            <v>0.17</v>
          </cell>
          <cell r="G16822">
            <v>6.93</v>
          </cell>
          <cell r="H16822">
            <v>1.18</v>
          </cell>
        </row>
        <row r="16823">
          <cell r="B16823">
            <v>2</v>
          </cell>
          <cell r="C16823" t="str">
            <v>3767</v>
          </cell>
          <cell r="D16823" t="str">
            <v>LIXA P/ PAREDE OU MADEIRA</v>
          </cell>
          <cell r="E16823" t="str">
            <v>UN</v>
          </cell>
          <cell r="F16823">
            <v>1.5</v>
          </cell>
          <cell r="G16823">
            <v>0.32</v>
          </cell>
          <cell r="H16823">
            <v>0.48</v>
          </cell>
        </row>
        <row r="16824">
          <cell r="B16824">
            <v>2</v>
          </cell>
          <cell r="C16824" t="str">
            <v>10471</v>
          </cell>
          <cell r="D16824" t="str">
            <v>VERNIZ POLIURETANO BRILHANTE INCOLOR</v>
          </cell>
          <cell r="E16824" t="str">
            <v>GL</v>
          </cell>
          <cell r="F16824">
            <v>0.05</v>
          </cell>
          <cell r="G16824">
            <v>43.54</v>
          </cell>
          <cell r="H16824">
            <v>2.1800000000000002</v>
          </cell>
        </row>
        <row r="16825">
          <cell r="D16825" t="str">
            <v>Custo Direto Total</v>
          </cell>
          <cell r="H16825">
            <v>8.68</v>
          </cell>
        </row>
        <row r="16826">
          <cell r="D16826" t="str">
            <v>Taxa de BDI %</v>
          </cell>
          <cell r="F16826">
            <v>1E-8</v>
          </cell>
          <cell r="H16826">
            <v>0</v>
          </cell>
        </row>
        <row r="16827">
          <cell r="D16827" t="str">
            <v>Total da Composição</v>
          </cell>
          <cell r="H16827">
            <v>8.68</v>
          </cell>
        </row>
        <row r="16828">
          <cell r="A16828" t="str">
            <v>73966/003</v>
          </cell>
          <cell r="B16828" t="str">
            <v>PINTURA VERNIZ POLIURETANO BRILHANTE INCOLOR EM CONCRETO APICOADO, TRES DEMAOS</v>
          </cell>
          <cell r="E16828" t="str">
            <v xml:space="preserve">M2    </v>
          </cell>
          <cell r="F16828" t="str">
            <v>Coeficiente</v>
          </cell>
          <cell r="G16828" t="str">
            <v>Preço Unit.</v>
          </cell>
          <cell r="H16828" t="str">
            <v>Preço Total</v>
          </cell>
          <cell r="I16828">
            <v>17.350000000000001</v>
          </cell>
        </row>
        <row r="16829">
          <cell r="B16829">
            <v>1</v>
          </cell>
          <cell r="C16829" t="str">
            <v>4783</v>
          </cell>
          <cell r="D16829" t="str">
            <v>PINTOR</v>
          </cell>
          <cell r="E16829" t="str">
            <v>H</v>
          </cell>
          <cell r="F16829">
            <v>1</v>
          </cell>
          <cell r="G16829">
            <v>9.68</v>
          </cell>
          <cell r="H16829">
            <v>9.68</v>
          </cell>
        </row>
        <row r="16830">
          <cell r="B16830">
            <v>1</v>
          </cell>
          <cell r="C16830" t="str">
            <v>6111</v>
          </cell>
          <cell r="D16830" t="str">
            <v>SERVENTE</v>
          </cell>
          <cell r="E16830" t="str">
            <v>H</v>
          </cell>
          <cell r="F16830">
            <v>0.34</v>
          </cell>
          <cell r="G16830">
            <v>6.93</v>
          </cell>
          <cell r="H16830">
            <v>2.36</v>
          </cell>
        </row>
        <row r="16831">
          <cell r="B16831">
            <v>2</v>
          </cell>
          <cell r="C16831" t="str">
            <v>3767</v>
          </cell>
          <cell r="D16831" t="str">
            <v>LIXA P/ PAREDE OU MADEIRA</v>
          </cell>
          <cell r="E16831" t="str">
            <v>UN</v>
          </cell>
          <cell r="F16831">
            <v>3</v>
          </cell>
          <cell r="G16831">
            <v>0.32</v>
          </cell>
          <cell r="H16831">
            <v>0.96</v>
          </cell>
        </row>
        <row r="16832">
          <cell r="B16832">
            <v>2</v>
          </cell>
          <cell r="C16832" t="str">
            <v>10471</v>
          </cell>
          <cell r="D16832" t="str">
            <v>VERNIZ POLIURETANO BRILHANTE INCOLOR</v>
          </cell>
          <cell r="E16832" t="str">
            <v>GL</v>
          </cell>
          <cell r="F16832">
            <v>0.1</v>
          </cell>
          <cell r="G16832">
            <v>43.54</v>
          </cell>
          <cell r="H16832">
            <v>4.3499999999999996</v>
          </cell>
        </row>
        <row r="16833">
          <cell r="D16833" t="str">
            <v>Custo Direto Total</v>
          </cell>
          <cell r="H16833">
            <v>17.350000000000001</v>
          </cell>
        </row>
        <row r="16834">
          <cell r="D16834" t="str">
            <v>Taxa de BDI %</v>
          </cell>
          <cell r="F16834">
            <v>1E-8</v>
          </cell>
          <cell r="H16834">
            <v>0</v>
          </cell>
        </row>
        <row r="16835">
          <cell r="D16835" t="str">
            <v>Total da Composição</v>
          </cell>
          <cell r="H16835">
            <v>17.350000000000001</v>
          </cell>
        </row>
        <row r="16836">
          <cell r="A16836" t="str">
            <v>74109/001</v>
          </cell>
          <cell r="B16836" t="str">
            <v>PINTURA IMUNIZANTE PARA MADEIRA, DUAS DEMAOS</v>
          </cell>
          <cell r="E16836" t="str">
            <v xml:space="preserve">M2    </v>
          </cell>
          <cell r="F16836" t="str">
            <v>Coeficiente</v>
          </cell>
          <cell r="G16836" t="str">
            <v>Preço Unit.</v>
          </cell>
          <cell r="H16836" t="str">
            <v>Preço Total</v>
          </cell>
          <cell r="I16836">
            <v>12.010000000000002</v>
          </cell>
        </row>
        <row r="16837">
          <cell r="B16837">
            <v>1</v>
          </cell>
          <cell r="C16837" t="str">
            <v>242</v>
          </cell>
          <cell r="D16837" t="str">
            <v>AJUDANTE ESPECIALIZADO</v>
          </cell>
          <cell r="E16837" t="str">
            <v>H</v>
          </cell>
          <cell r="F16837">
            <v>0.35</v>
          </cell>
          <cell r="G16837">
            <v>10.06</v>
          </cell>
          <cell r="H16837">
            <v>3.52</v>
          </cell>
        </row>
        <row r="16838">
          <cell r="B16838">
            <v>1</v>
          </cell>
          <cell r="C16838" t="str">
            <v>4783</v>
          </cell>
          <cell r="D16838" t="str">
            <v>PINTOR</v>
          </cell>
          <cell r="E16838" t="str">
            <v>H</v>
          </cell>
          <cell r="F16838">
            <v>0.4</v>
          </cell>
          <cell r="G16838">
            <v>9.68</v>
          </cell>
          <cell r="H16838">
            <v>3.87</v>
          </cell>
        </row>
        <row r="16839">
          <cell r="B16839">
            <v>2</v>
          </cell>
          <cell r="C16839" t="str">
            <v>7340</v>
          </cell>
          <cell r="D16839" t="str">
            <v>IMUNIZANTE P/MADEIRA TIPO PENTOX SUPER INCOLOR DA MONTANA OU MARCA EQUIVALENTE</v>
          </cell>
          <cell r="E16839" t="str">
            <v>L</v>
          </cell>
          <cell r="F16839">
            <v>0.24</v>
          </cell>
          <cell r="G16839">
            <v>19.25</v>
          </cell>
          <cell r="H16839">
            <v>4.62</v>
          </cell>
        </row>
        <row r="16840">
          <cell r="D16840" t="str">
            <v>Custo Direto Total</v>
          </cell>
          <cell r="H16840">
            <v>12.010000000000002</v>
          </cell>
        </row>
        <row r="16841">
          <cell r="D16841" t="str">
            <v>Taxa de BDI %</v>
          </cell>
          <cell r="F16841">
            <v>1E-8</v>
          </cell>
          <cell r="H16841">
            <v>0</v>
          </cell>
        </row>
        <row r="16842">
          <cell r="D16842" t="str">
            <v>Total da Composição</v>
          </cell>
          <cell r="H16842">
            <v>12.010000000000002</v>
          </cell>
        </row>
        <row r="16843">
          <cell r="A16843" t="str">
            <v>41595</v>
          </cell>
          <cell r="B16843" t="str">
            <v>DEMARCACAO COM TINTA ACRILICA PARA PISOS DE FAIXAS EM QUADRA POLIESPORTIVA</v>
          </cell>
          <cell r="E16843" t="str">
            <v xml:space="preserve">M     </v>
          </cell>
          <cell r="F16843" t="str">
            <v>Coeficiente</v>
          </cell>
          <cell r="G16843" t="str">
            <v>Preço Unit.</v>
          </cell>
          <cell r="H16843" t="str">
            <v>Preço Total</v>
          </cell>
          <cell r="I16843">
            <v>4.83</v>
          </cell>
        </row>
        <row r="16844">
          <cell r="B16844">
            <v>1</v>
          </cell>
          <cell r="C16844" t="str">
            <v>4783</v>
          </cell>
          <cell r="D16844" t="str">
            <v>PINTOR</v>
          </cell>
          <cell r="E16844" t="str">
            <v>H</v>
          </cell>
          <cell r="F16844">
            <v>0.1</v>
          </cell>
          <cell r="G16844">
            <v>9.68</v>
          </cell>
          <cell r="H16844">
            <v>0.97</v>
          </cell>
        </row>
        <row r="16845">
          <cell r="B16845">
            <v>1</v>
          </cell>
          <cell r="C16845" t="str">
            <v>6115</v>
          </cell>
          <cell r="D16845" t="str">
            <v>AJUDANTE</v>
          </cell>
          <cell r="E16845" t="str">
            <v>H</v>
          </cell>
          <cell r="F16845">
            <v>0.5</v>
          </cell>
          <cell r="G16845">
            <v>6.93</v>
          </cell>
          <cell r="H16845">
            <v>3.47</v>
          </cell>
        </row>
        <row r="16846">
          <cell r="B16846">
            <v>2</v>
          </cell>
          <cell r="C16846" t="str">
            <v>7348</v>
          </cell>
          <cell r="D16846" t="str">
            <v>TINTA ACRILICA PARA PISO</v>
          </cell>
          <cell r="E16846" t="str">
            <v>L</v>
          </cell>
          <cell r="F16846">
            <v>0.03</v>
          </cell>
          <cell r="G16846">
            <v>8.73</v>
          </cell>
          <cell r="H16846">
            <v>0.26</v>
          </cell>
        </row>
        <row r="16847">
          <cell r="B16847">
            <v>2</v>
          </cell>
          <cell r="C16847" t="str">
            <v>12815</v>
          </cell>
          <cell r="D16847" t="str">
            <v>FITA CREPE EM ROLOS 25MMX50M</v>
          </cell>
          <cell r="E16847" t="str">
            <v>UN</v>
          </cell>
          <cell r="F16847">
            <v>0.02</v>
          </cell>
          <cell r="G16847">
            <v>6.38</v>
          </cell>
          <cell r="H16847">
            <v>0.13</v>
          </cell>
        </row>
        <row r="16848">
          <cell r="D16848" t="str">
            <v>Custo Direto Total</v>
          </cell>
          <cell r="H16848">
            <v>4.83</v>
          </cell>
        </row>
        <row r="16849">
          <cell r="D16849" t="str">
            <v>Taxa de BDI %</v>
          </cell>
          <cell r="F16849">
            <v>1E-8</v>
          </cell>
          <cell r="H16849">
            <v>0</v>
          </cell>
        </row>
        <row r="16850">
          <cell r="D16850" t="str">
            <v>Total da Composição</v>
          </cell>
          <cell r="H16850">
            <v>4.83</v>
          </cell>
        </row>
        <row r="16851">
          <cell r="A16851" t="str">
            <v>73978/001</v>
          </cell>
          <cell r="B16851" t="str">
            <v>PINTURA HIDROFUGANTE COM SOLUCAO DE SILICONE, PARA APLICACAO EM TIJOLOS E CONCRETO APARENTE, UMA DEMAO</v>
          </cell>
          <cell r="E16851" t="str">
            <v xml:space="preserve">M2    </v>
          </cell>
          <cell r="F16851" t="str">
            <v>Coeficiente</v>
          </cell>
          <cell r="G16851" t="str">
            <v>Preço Unit.</v>
          </cell>
          <cell r="H16851" t="str">
            <v>Preço Total</v>
          </cell>
          <cell r="I16851">
            <v>9.27</v>
          </cell>
        </row>
        <row r="16852">
          <cell r="B16852">
            <v>1</v>
          </cell>
          <cell r="C16852" t="str">
            <v>4783</v>
          </cell>
          <cell r="D16852" t="str">
            <v>PINTOR</v>
          </cell>
          <cell r="E16852" t="str">
            <v>H</v>
          </cell>
          <cell r="F16852">
            <v>0.3</v>
          </cell>
          <cell r="G16852">
            <v>9.68</v>
          </cell>
          <cell r="H16852">
            <v>2.9</v>
          </cell>
        </row>
        <row r="16853">
          <cell r="B16853">
            <v>1</v>
          </cell>
          <cell r="C16853" t="str">
            <v>6128</v>
          </cell>
          <cell r="D16853" t="str">
            <v>AJUDANTE GERAL</v>
          </cell>
          <cell r="E16853" t="str">
            <v>H</v>
          </cell>
          <cell r="F16853">
            <v>0.3</v>
          </cell>
          <cell r="G16853">
            <v>6.93</v>
          </cell>
          <cell r="H16853">
            <v>2.08</v>
          </cell>
        </row>
        <row r="16854">
          <cell r="B16854">
            <v>2</v>
          </cell>
          <cell r="C16854" t="str">
            <v>10483</v>
          </cell>
          <cell r="D16854" t="str">
            <v>SOLUÇÃO DE SILICONE HIDRORREPELENE PARA APLICAÇÃO EM TIJOLOS E CONCRETOS APARENTES</v>
          </cell>
          <cell r="E16854" t="str">
            <v>L</v>
          </cell>
          <cell r="F16854">
            <v>0.28999999999999998</v>
          </cell>
          <cell r="G16854">
            <v>14.78</v>
          </cell>
          <cell r="H16854">
            <v>4.29</v>
          </cell>
        </row>
        <row r="16855">
          <cell r="D16855" t="str">
            <v>Custo Direto Total</v>
          </cell>
          <cell r="H16855">
            <v>9.27</v>
          </cell>
        </row>
        <row r="16856">
          <cell r="D16856" t="str">
            <v>Taxa de BDI %</v>
          </cell>
          <cell r="F16856">
            <v>1E-8</v>
          </cell>
          <cell r="H16856">
            <v>0</v>
          </cell>
        </row>
        <row r="16857">
          <cell r="D16857" t="str">
            <v>Total da Composição</v>
          </cell>
          <cell r="H16857">
            <v>9.27</v>
          </cell>
        </row>
        <row r="16858">
          <cell r="A16858" t="str">
            <v>74245/001</v>
          </cell>
          <cell r="B16858" t="str">
            <v>PINTURA COM TINTA ACRILICA PARA PISOS EM QUADRAS POLIESPORTIVASPISO PISOS</v>
          </cell>
          <cell r="E16858" t="str">
            <v xml:space="preserve">M2    </v>
          </cell>
          <cell r="F16858" t="str">
            <v>Coeficiente</v>
          </cell>
          <cell r="G16858" t="str">
            <v>Preço Unit.</v>
          </cell>
          <cell r="H16858" t="str">
            <v>Preço Total</v>
          </cell>
          <cell r="I16858">
            <v>6.6</v>
          </cell>
        </row>
        <row r="16859">
          <cell r="B16859">
            <v>1</v>
          </cell>
          <cell r="C16859" t="str">
            <v>4783</v>
          </cell>
          <cell r="D16859" t="str">
            <v>PINTOR</v>
          </cell>
          <cell r="E16859" t="str">
            <v>H</v>
          </cell>
          <cell r="F16859">
            <v>0.35</v>
          </cell>
          <cell r="G16859">
            <v>9.68</v>
          </cell>
          <cell r="H16859">
            <v>3.39</v>
          </cell>
        </row>
        <row r="16860">
          <cell r="B16860">
            <v>1</v>
          </cell>
          <cell r="C16860" t="str">
            <v>6115</v>
          </cell>
          <cell r="D16860" t="str">
            <v>AJUDANTE</v>
          </cell>
          <cell r="E16860" t="str">
            <v>H</v>
          </cell>
          <cell r="F16860">
            <v>0.25</v>
          </cell>
          <cell r="G16860">
            <v>6.93</v>
          </cell>
          <cell r="H16860">
            <v>1.73</v>
          </cell>
        </row>
        <row r="16861">
          <cell r="B16861">
            <v>2</v>
          </cell>
          <cell r="C16861" t="str">
            <v>7348</v>
          </cell>
          <cell r="D16861" t="str">
            <v>TINTA ACRILICA PARA PISO</v>
          </cell>
          <cell r="E16861" t="str">
            <v>L</v>
          </cell>
          <cell r="F16861">
            <v>0.17</v>
          </cell>
          <cell r="G16861">
            <v>8.73</v>
          </cell>
          <cell r="H16861">
            <v>1.48</v>
          </cell>
        </row>
        <row r="16862">
          <cell r="D16862" t="str">
            <v>Custo Direto Total</v>
          </cell>
          <cell r="H16862">
            <v>6.6</v>
          </cell>
        </row>
        <row r="16863">
          <cell r="D16863" t="str">
            <v>Taxa de BDI %</v>
          </cell>
          <cell r="F16863">
            <v>1E-8</v>
          </cell>
          <cell r="H16863">
            <v>0</v>
          </cell>
        </row>
        <row r="16864">
          <cell r="D16864" t="str">
            <v>Total da Composição</v>
          </cell>
          <cell r="H16864">
            <v>6.6</v>
          </cell>
        </row>
        <row r="16865">
          <cell r="A16865" t="str">
            <v>73675</v>
          </cell>
          <cell r="B16865" t="str">
            <v>PISO RUSTICO EM CONCRETO, ESPESSURA 7CM, COM JUNTAS EM MADEIRA</v>
          </cell>
          <cell r="E16865" t="str">
            <v xml:space="preserve">M2    </v>
          </cell>
          <cell r="F16865" t="str">
            <v>Coeficiente</v>
          </cell>
          <cell r="G16865" t="str">
            <v>Preço Unit.</v>
          </cell>
          <cell r="H16865" t="str">
            <v>Preço Total</v>
          </cell>
          <cell r="I16865">
            <v>41.120000000000005</v>
          </cell>
        </row>
        <row r="16866">
          <cell r="B16866">
            <v>1</v>
          </cell>
          <cell r="C16866" t="str">
            <v>4750</v>
          </cell>
          <cell r="D16866" t="str">
            <v>PEDREIRO</v>
          </cell>
          <cell r="E16866" t="str">
            <v>H</v>
          </cell>
          <cell r="F16866">
            <v>1</v>
          </cell>
          <cell r="G16866">
            <v>9.68</v>
          </cell>
          <cell r="H16866">
            <v>9.68</v>
          </cell>
        </row>
        <row r="16867">
          <cell r="B16867">
            <v>1</v>
          </cell>
          <cell r="C16867" t="str">
            <v>6111</v>
          </cell>
          <cell r="D16867" t="str">
            <v>SERVENTE</v>
          </cell>
          <cell r="E16867" t="str">
            <v>H</v>
          </cell>
          <cell r="F16867">
            <v>1.7</v>
          </cell>
          <cell r="G16867">
            <v>6.93</v>
          </cell>
          <cell r="H16867">
            <v>11.78</v>
          </cell>
        </row>
        <row r="16868">
          <cell r="B16868">
            <v>2</v>
          </cell>
          <cell r="C16868" t="str">
            <v>370</v>
          </cell>
          <cell r="D16868" t="str">
            <v>AREIA MEDIA - POSTO JAZIDA / FORNECEDOR (SEM FRETE)</v>
          </cell>
          <cell r="E16868" t="str">
            <v>M3</v>
          </cell>
          <cell r="F16868">
            <v>4.3799999999999999E-2</v>
          </cell>
          <cell r="G16868">
            <v>45</v>
          </cell>
          <cell r="H16868">
            <v>1.97</v>
          </cell>
        </row>
        <row r="16869">
          <cell r="B16869">
            <v>2</v>
          </cell>
          <cell r="C16869" t="str">
            <v>1379</v>
          </cell>
          <cell r="D16869" t="str">
            <v>CIMENTO PORTLAND COMUM CP I- 32</v>
          </cell>
          <cell r="E16869" t="str">
            <v>KG</v>
          </cell>
          <cell r="F16869">
            <v>25.26</v>
          </cell>
          <cell r="G16869">
            <v>0.44</v>
          </cell>
          <cell r="H16869">
            <v>11.11</v>
          </cell>
        </row>
        <row r="16870">
          <cell r="B16870">
            <v>2</v>
          </cell>
          <cell r="C16870" t="str">
            <v>4505</v>
          </cell>
          <cell r="D16870" t="str">
            <v>PECA DE MADEIRA 3A/4A QUALIDADE 1 X 7CM NAO APARELHADA</v>
          </cell>
          <cell r="E16870" t="str">
            <v>M</v>
          </cell>
          <cell r="F16870">
            <v>1.46</v>
          </cell>
          <cell r="G16870">
            <v>2.38</v>
          </cell>
          <cell r="H16870">
            <v>3.47</v>
          </cell>
        </row>
        <row r="16871">
          <cell r="B16871">
            <v>2</v>
          </cell>
          <cell r="C16871" t="str">
            <v>4718</v>
          </cell>
          <cell r="D16871" t="str">
            <v>PEDRA BRITADA N. 2 OU 25 MM - POSTO PEDREIRA / FORNECEDOR (SEM FRETE)</v>
          </cell>
          <cell r="E16871" t="str">
            <v>M3</v>
          </cell>
          <cell r="F16871">
            <v>4.3099999999999999E-2</v>
          </cell>
          <cell r="G16871">
            <v>50</v>
          </cell>
          <cell r="H16871">
            <v>2.16</v>
          </cell>
        </row>
        <row r="16872">
          <cell r="B16872">
            <v>2</v>
          </cell>
          <cell r="C16872" t="str">
            <v>4721</v>
          </cell>
          <cell r="D16872" t="str">
            <v>PEDRA BRITADA N. 1 OU 19 MM - POSTO PEDREIRA / FORNECEDOR (SEM FRETE)</v>
          </cell>
          <cell r="E16872" t="str">
            <v>M3</v>
          </cell>
          <cell r="F16872">
            <v>1.84E-2</v>
          </cell>
          <cell r="G16872">
            <v>51.77</v>
          </cell>
          <cell r="H16872">
            <v>0.95</v>
          </cell>
        </row>
        <row r="16873">
          <cell r="D16873" t="str">
            <v>Custo Direto Total</v>
          </cell>
          <cell r="H16873">
            <v>41.120000000000005</v>
          </cell>
        </row>
        <row r="16874">
          <cell r="D16874" t="str">
            <v>Taxa de BDI %</v>
          </cell>
          <cell r="F16874">
            <v>1E-8</v>
          </cell>
          <cell r="H16874">
            <v>0</v>
          </cell>
        </row>
        <row r="16875">
          <cell r="D16875" t="str">
            <v>Total da Composição</v>
          </cell>
          <cell r="H16875">
            <v>41.120000000000005</v>
          </cell>
        </row>
        <row r="16876">
          <cell r="A16876" t="str">
            <v>73676</v>
          </cell>
          <cell r="B16876" t="str">
            <v>PISO CIMENTADO LISO COM PO XADREZ, ESPESSURA 1,5CM, INCLUSO JUNTAS DEDILATACAO PLASTICA</v>
          </cell>
          <cell r="E16876" t="str">
            <v xml:space="preserve">M2    </v>
          </cell>
          <cell r="F16876" t="str">
            <v>Coeficiente</v>
          </cell>
          <cell r="G16876" t="str">
            <v>Preço Unit.</v>
          </cell>
          <cell r="H16876" t="str">
            <v>Preço Total</v>
          </cell>
          <cell r="I16876">
            <v>28.589999999999996</v>
          </cell>
        </row>
        <row r="16877">
          <cell r="B16877">
            <v>1</v>
          </cell>
          <cell r="C16877" t="str">
            <v>4750</v>
          </cell>
          <cell r="D16877" t="str">
            <v>PEDREIRO</v>
          </cell>
          <cell r="E16877" t="str">
            <v>H</v>
          </cell>
          <cell r="F16877">
            <v>1</v>
          </cell>
          <cell r="G16877">
            <v>9.68</v>
          </cell>
          <cell r="H16877">
            <v>9.68</v>
          </cell>
        </row>
        <row r="16878">
          <cell r="B16878">
            <v>1</v>
          </cell>
          <cell r="C16878" t="str">
            <v>6111</v>
          </cell>
          <cell r="D16878" t="str">
            <v>SERVENTE</v>
          </cell>
          <cell r="E16878" t="str">
            <v>H</v>
          </cell>
          <cell r="F16878">
            <v>1.1499999999999999</v>
          </cell>
          <cell r="G16878">
            <v>6.93</v>
          </cell>
          <cell r="H16878">
            <v>7.97</v>
          </cell>
        </row>
        <row r="16879">
          <cell r="B16879">
            <v>2</v>
          </cell>
          <cell r="C16879" t="str">
            <v>370</v>
          </cell>
          <cell r="D16879" t="str">
            <v>AREIA MEDIA - POSTO JAZIDA / FORNECEDOR (SEM FRETE)</v>
          </cell>
          <cell r="E16879" t="str">
            <v>M3</v>
          </cell>
          <cell r="F16879">
            <v>1.5800000000000002E-2</v>
          </cell>
          <cell r="G16879">
            <v>45</v>
          </cell>
          <cell r="H16879">
            <v>0.71</v>
          </cell>
        </row>
        <row r="16880">
          <cell r="B16880">
            <v>2</v>
          </cell>
          <cell r="C16880" t="str">
            <v>1379</v>
          </cell>
          <cell r="D16880" t="str">
            <v>CIMENTO PORTLAND COMUM CP I- 32</v>
          </cell>
          <cell r="E16880" t="str">
            <v>KG</v>
          </cell>
          <cell r="F16880">
            <v>5.13</v>
          </cell>
          <cell r="G16880">
            <v>0.44</v>
          </cell>
          <cell r="H16880">
            <v>2.2599999999999998</v>
          </cell>
        </row>
        <row r="16881">
          <cell r="B16881">
            <v>2</v>
          </cell>
          <cell r="C16881" t="str">
            <v>3673</v>
          </cell>
          <cell r="D16881" t="str">
            <v>JUNTA DILATACAO PLASTICA P/ PISO H=25MM E=4,0MM</v>
          </cell>
          <cell r="E16881" t="str">
            <v>M</v>
          </cell>
          <cell r="F16881">
            <v>1.5</v>
          </cell>
          <cell r="G16881">
            <v>1.21</v>
          </cell>
          <cell r="H16881">
            <v>1.82</v>
          </cell>
        </row>
        <row r="16882">
          <cell r="B16882">
            <v>2</v>
          </cell>
          <cell r="C16882" t="str">
            <v>5327</v>
          </cell>
          <cell r="D16882" t="str">
            <v>PIGMENTO TP PO XADREZ</v>
          </cell>
          <cell r="E16882" t="str">
            <v>KG</v>
          </cell>
          <cell r="F16882">
            <v>0.21</v>
          </cell>
          <cell r="G16882">
            <v>29.28</v>
          </cell>
          <cell r="H16882">
            <v>6.15</v>
          </cell>
        </row>
        <row r="16883">
          <cell r="D16883" t="str">
            <v>Custo Direto Total</v>
          </cell>
          <cell r="H16883">
            <v>28.589999999999996</v>
          </cell>
        </row>
        <row r="16884">
          <cell r="D16884" t="str">
            <v>Taxa de BDI %</v>
          </cell>
          <cell r="F16884">
            <v>1E-8</v>
          </cell>
          <cell r="H16884">
            <v>0</v>
          </cell>
        </row>
        <row r="16885">
          <cell r="D16885" t="str">
            <v>Total da Composição</v>
          </cell>
          <cell r="H16885">
            <v>28.589999999999996</v>
          </cell>
        </row>
        <row r="16886">
          <cell r="A16886" t="str">
            <v>73922/001</v>
          </cell>
          <cell r="B16886" t="str">
            <v>PISO CIMENTADO LISO DESEMPENADO, TRACO 1:3 (CIMENTO E AREIA), ESPESSURA 3,5CM, PREPARO MANUAL</v>
          </cell>
          <cell r="E16886" t="str">
            <v xml:space="preserve">M2    </v>
          </cell>
          <cell r="F16886" t="str">
            <v>Coeficiente</v>
          </cell>
          <cell r="G16886" t="str">
            <v>Preço Unit.</v>
          </cell>
          <cell r="H16886" t="str">
            <v>Preço Total</v>
          </cell>
          <cell r="I16886">
            <v>28.17</v>
          </cell>
        </row>
        <row r="16887">
          <cell r="B16887">
            <v>1</v>
          </cell>
          <cell r="C16887" t="str">
            <v>4750</v>
          </cell>
          <cell r="D16887" t="str">
            <v>PEDREIRO</v>
          </cell>
          <cell r="E16887" t="str">
            <v>H</v>
          </cell>
          <cell r="F16887">
            <v>1</v>
          </cell>
          <cell r="G16887">
            <v>9.68</v>
          </cell>
          <cell r="H16887">
            <v>9.68</v>
          </cell>
        </row>
        <row r="16888">
          <cell r="B16888">
            <v>1</v>
          </cell>
          <cell r="C16888" t="str">
            <v>6111</v>
          </cell>
          <cell r="D16888" t="str">
            <v>SERVENTE</v>
          </cell>
          <cell r="E16888" t="str">
            <v>H</v>
          </cell>
          <cell r="F16888">
            <v>1</v>
          </cell>
          <cell r="G16888">
            <v>6.93</v>
          </cell>
          <cell r="H16888">
            <v>6.93</v>
          </cell>
        </row>
        <row r="16889">
          <cell r="B16889" t="str">
            <v>A</v>
          </cell>
          <cell r="C16889" t="str">
            <v>4884</v>
          </cell>
          <cell r="D16889" t="str">
            <v xml:space="preserve">ARGAMASSA TRACO 1:3 (CIMENTO E AREIA), PREPARO MANUAL                                                                                                                                                   </v>
          </cell>
          <cell r="E16889" t="str">
            <v xml:space="preserve">M3    </v>
          </cell>
          <cell r="F16889">
            <v>3.5000000000000003E-2</v>
          </cell>
          <cell r="G16889">
            <v>330.17</v>
          </cell>
          <cell r="H16889">
            <v>11.56</v>
          </cell>
        </row>
        <row r="16890">
          <cell r="D16890" t="str">
            <v>Custo Direto Total</v>
          </cell>
          <cell r="H16890">
            <v>28.17</v>
          </cell>
        </row>
        <row r="16891">
          <cell r="D16891" t="str">
            <v>Taxa de BDI %</v>
          </cell>
          <cell r="F16891">
            <v>1E-8</v>
          </cell>
          <cell r="H16891">
            <v>0</v>
          </cell>
        </row>
        <row r="16892">
          <cell r="D16892" t="str">
            <v>Total da Composição</v>
          </cell>
          <cell r="H16892">
            <v>28.17</v>
          </cell>
        </row>
        <row r="16893">
          <cell r="A16893" t="str">
            <v>73922/002</v>
          </cell>
          <cell r="B16893" t="str">
            <v>PISO CIMENTADO LISO DESEMPENADO, TRACO 1:4 (CIMENTO E AREIA), ESPESSURA 2,5CM, PREPARO MANUAL</v>
          </cell>
          <cell r="E16893" t="str">
            <v xml:space="preserve">M2    </v>
          </cell>
          <cell r="F16893" t="str">
            <v>Coeficiente</v>
          </cell>
          <cell r="G16893" t="str">
            <v>Preço Unit.</v>
          </cell>
          <cell r="H16893" t="str">
            <v>Preço Total</v>
          </cell>
          <cell r="I16893">
            <v>23.73</v>
          </cell>
        </row>
        <row r="16894">
          <cell r="B16894">
            <v>1</v>
          </cell>
          <cell r="C16894" t="str">
            <v>4750</v>
          </cell>
          <cell r="D16894" t="str">
            <v>PEDREIRO</v>
          </cell>
          <cell r="E16894" t="str">
            <v>H</v>
          </cell>
          <cell r="F16894">
            <v>1</v>
          </cell>
          <cell r="G16894">
            <v>9.68</v>
          </cell>
          <cell r="H16894">
            <v>9.68</v>
          </cell>
        </row>
        <row r="16895">
          <cell r="B16895">
            <v>1</v>
          </cell>
          <cell r="C16895" t="str">
            <v>6111</v>
          </cell>
          <cell r="D16895" t="str">
            <v>SERVENTE</v>
          </cell>
          <cell r="E16895" t="str">
            <v>H</v>
          </cell>
          <cell r="F16895">
            <v>1</v>
          </cell>
          <cell r="G16895">
            <v>6.93</v>
          </cell>
          <cell r="H16895">
            <v>6.93</v>
          </cell>
        </row>
        <row r="16896">
          <cell r="B16896" t="str">
            <v>A</v>
          </cell>
          <cell r="C16896" t="str">
            <v>4885</v>
          </cell>
          <cell r="D16896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16896" t="str">
            <v xml:space="preserve">M3    </v>
          </cell>
          <cell r="F16896">
            <v>2.5000000000000001E-2</v>
          </cell>
          <cell r="G16896">
            <v>284.62</v>
          </cell>
          <cell r="H16896">
            <v>7.12</v>
          </cell>
        </row>
        <row r="16897">
          <cell r="D16897" t="str">
            <v>Custo Direto Total</v>
          </cell>
          <cell r="H16897">
            <v>23.73</v>
          </cell>
        </row>
        <row r="16898">
          <cell r="D16898" t="str">
            <v>Taxa de BDI %</v>
          </cell>
          <cell r="F16898">
            <v>1E-8</v>
          </cell>
          <cell r="H16898">
            <v>0</v>
          </cell>
        </row>
        <row r="16899">
          <cell r="D16899" t="str">
            <v>Total da Composição</v>
          </cell>
          <cell r="H16899">
            <v>23.73</v>
          </cell>
        </row>
        <row r="16900">
          <cell r="A16900" t="str">
            <v>73922/003</v>
          </cell>
          <cell r="B16900" t="str">
            <v>PISO CIMENTADO LISO DESEMPENADO, TRACO 1:3 (CIMENTO E AREIA), ESPESSURA 2,0CM, PREPARO MANUAL</v>
          </cell>
          <cell r="E16900" t="str">
            <v xml:space="preserve">M2    </v>
          </cell>
          <cell r="F16900" t="str">
            <v>Coeficiente</v>
          </cell>
          <cell r="G16900" t="str">
            <v>Preço Unit.</v>
          </cell>
          <cell r="H16900" t="str">
            <v>Preço Total</v>
          </cell>
          <cell r="I16900">
            <v>23.21</v>
          </cell>
        </row>
        <row r="16901">
          <cell r="B16901">
            <v>1</v>
          </cell>
          <cell r="C16901" t="str">
            <v>4750</v>
          </cell>
          <cell r="D16901" t="str">
            <v>PEDREIRO</v>
          </cell>
          <cell r="E16901" t="str">
            <v>H</v>
          </cell>
          <cell r="F16901">
            <v>1</v>
          </cell>
          <cell r="G16901">
            <v>9.68</v>
          </cell>
          <cell r="H16901">
            <v>9.68</v>
          </cell>
        </row>
        <row r="16902">
          <cell r="B16902">
            <v>1</v>
          </cell>
          <cell r="C16902" t="str">
            <v>6111</v>
          </cell>
          <cell r="D16902" t="str">
            <v>SERVENTE</v>
          </cell>
          <cell r="E16902" t="str">
            <v>H</v>
          </cell>
          <cell r="F16902">
            <v>1</v>
          </cell>
          <cell r="G16902">
            <v>6.93</v>
          </cell>
          <cell r="H16902">
            <v>6.93</v>
          </cell>
        </row>
        <row r="16903">
          <cell r="B16903" t="str">
            <v>A</v>
          </cell>
          <cell r="C16903" t="str">
            <v>4884</v>
          </cell>
          <cell r="D16903" t="str">
            <v xml:space="preserve">ARGAMASSA TRACO 1:3 (CIMENTO E AREIA), PREPARO MANUAL                                                                                                                                                   </v>
          </cell>
          <cell r="E16903" t="str">
            <v xml:space="preserve">M3    </v>
          </cell>
          <cell r="F16903">
            <v>0.02</v>
          </cell>
          <cell r="G16903">
            <v>330.17</v>
          </cell>
          <cell r="H16903">
            <v>6.6</v>
          </cell>
        </row>
        <row r="16904">
          <cell r="D16904" t="str">
            <v>Custo Direto Total</v>
          </cell>
          <cell r="H16904">
            <v>23.21</v>
          </cell>
        </row>
        <row r="16905">
          <cell r="D16905" t="str">
            <v>Taxa de BDI %</v>
          </cell>
          <cell r="F16905">
            <v>1E-8</v>
          </cell>
          <cell r="H16905">
            <v>0</v>
          </cell>
        </row>
        <row r="16906">
          <cell r="D16906" t="str">
            <v>Total da Composição</v>
          </cell>
          <cell r="H16906">
            <v>23.21</v>
          </cell>
        </row>
        <row r="16907">
          <cell r="A16907" t="str">
            <v>73922/004</v>
          </cell>
          <cell r="B16907" t="str">
            <v>PISO CIMENTADO LISO DESEMPENADO, TRACO 1:4 (CIMENTO E AREIA), ESPESSURA 2,0CM, PREPARO MANUAL</v>
          </cell>
          <cell r="E16907" t="str">
            <v xml:space="preserve">M2    </v>
          </cell>
          <cell r="F16907" t="str">
            <v>Coeficiente</v>
          </cell>
          <cell r="G16907" t="str">
            <v>Preço Unit.</v>
          </cell>
          <cell r="H16907" t="str">
            <v>Preço Total</v>
          </cell>
          <cell r="I16907">
            <v>22.3</v>
          </cell>
        </row>
        <row r="16908">
          <cell r="B16908">
            <v>1</v>
          </cell>
          <cell r="C16908" t="str">
            <v>4750</v>
          </cell>
          <cell r="D16908" t="str">
            <v>PEDREIRO</v>
          </cell>
          <cell r="E16908" t="str">
            <v>H</v>
          </cell>
          <cell r="F16908">
            <v>1</v>
          </cell>
          <cell r="G16908">
            <v>9.68</v>
          </cell>
          <cell r="H16908">
            <v>9.68</v>
          </cell>
        </row>
        <row r="16909">
          <cell r="B16909">
            <v>1</v>
          </cell>
          <cell r="C16909" t="str">
            <v>6111</v>
          </cell>
          <cell r="D16909" t="str">
            <v>SERVENTE</v>
          </cell>
          <cell r="E16909" t="str">
            <v>H</v>
          </cell>
          <cell r="F16909">
            <v>1</v>
          </cell>
          <cell r="G16909">
            <v>6.93</v>
          </cell>
          <cell r="H16909">
            <v>6.93</v>
          </cell>
        </row>
        <row r="16910">
          <cell r="B16910" t="str">
            <v>A</v>
          </cell>
          <cell r="C16910" t="str">
            <v>4885</v>
          </cell>
          <cell r="D16910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16910" t="str">
            <v xml:space="preserve">M3    </v>
          </cell>
          <cell r="F16910">
            <v>0.02</v>
          </cell>
          <cell r="G16910">
            <v>284.62</v>
          </cell>
          <cell r="H16910">
            <v>5.69</v>
          </cell>
        </row>
        <row r="16911">
          <cell r="D16911" t="str">
            <v>Custo Direto Total</v>
          </cell>
          <cell r="H16911">
            <v>22.3</v>
          </cell>
        </row>
        <row r="16912">
          <cell r="D16912" t="str">
            <v>Taxa de BDI %</v>
          </cell>
          <cell r="F16912">
            <v>1E-8</v>
          </cell>
          <cell r="H16912">
            <v>0</v>
          </cell>
        </row>
        <row r="16913">
          <cell r="D16913" t="str">
            <v>Total da Composição</v>
          </cell>
          <cell r="H16913">
            <v>22.3</v>
          </cell>
        </row>
        <row r="16914">
          <cell r="A16914" t="str">
            <v>73922/005</v>
          </cell>
          <cell r="B16914" t="str">
            <v>PISO CIMENTADO LISO DESEMPENADO, TRACO 1:3 (CIMENTO E AREIA), ESPESSURA 3,0CM, PREPARO MANUAL</v>
          </cell>
          <cell r="E16914" t="str">
            <v xml:space="preserve">M2    </v>
          </cell>
          <cell r="F16914" t="str">
            <v>Coeficiente</v>
          </cell>
          <cell r="G16914" t="str">
            <v>Preço Unit.</v>
          </cell>
          <cell r="H16914" t="str">
            <v>Preço Total</v>
          </cell>
          <cell r="I16914">
            <v>26.52</v>
          </cell>
        </row>
        <row r="16915">
          <cell r="B16915">
            <v>1</v>
          </cell>
          <cell r="C16915" t="str">
            <v>4750</v>
          </cell>
          <cell r="D16915" t="str">
            <v>PEDREIRO</v>
          </cell>
          <cell r="E16915" t="str">
            <v>H</v>
          </cell>
          <cell r="F16915">
            <v>1</v>
          </cell>
          <cell r="G16915">
            <v>9.68</v>
          </cell>
          <cell r="H16915">
            <v>9.68</v>
          </cell>
        </row>
        <row r="16916">
          <cell r="B16916">
            <v>1</v>
          </cell>
          <cell r="C16916" t="str">
            <v>6111</v>
          </cell>
          <cell r="D16916" t="str">
            <v>SERVENTE</v>
          </cell>
          <cell r="E16916" t="str">
            <v>H</v>
          </cell>
          <cell r="F16916">
            <v>1</v>
          </cell>
          <cell r="G16916">
            <v>6.93</v>
          </cell>
          <cell r="H16916">
            <v>6.93</v>
          </cell>
        </row>
        <row r="16917">
          <cell r="B16917" t="str">
            <v>A</v>
          </cell>
          <cell r="C16917" t="str">
            <v>4884</v>
          </cell>
          <cell r="D16917" t="str">
            <v xml:space="preserve">ARGAMASSA TRACO 1:3 (CIMENTO E AREIA), PREPARO MANUAL                                                                                                                                                   </v>
          </cell>
          <cell r="E16917" t="str">
            <v xml:space="preserve">M3    </v>
          </cell>
          <cell r="F16917">
            <v>0.03</v>
          </cell>
          <cell r="G16917">
            <v>330.17</v>
          </cell>
          <cell r="H16917">
            <v>9.91</v>
          </cell>
        </row>
        <row r="16918">
          <cell r="D16918" t="str">
            <v>Custo Direto Total</v>
          </cell>
          <cell r="H16918">
            <v>26.52</v>
          </cell>
        </row>
        <row r="16919">
          <cell r="D16919" t="str">
            <v>Taxa de BDI %</v>
          </cell>
          <cell r="F16919">
            <v>1E-8</v>
          </cell>
          <cell r="H16919">
            <v>0</v>
          </cell>
        </row>
        <row r="16920">
          <cell r="D16920" t="str">
            <v>Total da Composição</v>
          </cell>
          <cell r="H16920">
            <v>26.52</v>
          </cell>
        </row>
        <row r="16921">
          <cell r="A16921" t="str">
            <v>73923/001</v>
          </cell>
          <cell r="B16921" t="str">
            <v>PISO CIMENTADO RUSTICO TRACO 1:4 (CIMENTO E AREIA), ESPESSURA 2,0CM, PREPARO MANUAL</v>
          </cell>
          <cell r="E16921" t="str">
            <v xml:space="preserve">M2    </v>
          </cell>
          <cell r="F16921" t="str">
            <v>Coeficiente</v>
          </cell>
          <cell r="G16921" t="str">
            <v>Preço Unit.</v>
          </cell>
          <cell r="H16921" t="str">
            <v>Preço Total</v>
          </cell>
          <cell r="I16921">
            <v>19.810000000000002</v>
          </cell>
        </row>
        <row r="16922">
          <cell r="B16922">
            <v>1</v>
          </cell>
          <cell r="C16922" t="str">
            <v>4750</v>
          </cell>
          <cell r="D16922" t="str">
            <v>PEDREIRO</v>
          </cell>
          <cell r="E16922" t="str">
            <v>H</v>
          </cell>
          <cell r="F16922">
            <v>0.85</v>
          </cell>
          <cell r="G16922">
            <v>9.68</v>
          </cell>
          <cell r="H16922">
            <v>8.23</v>
          </cell>
        </row>
        <row r="16923">
          <cell r="B16923">
            <v>1</v>
          </cell>
          <cell r="C16923" t="str">
            <v>6111</v>
          </cell>
          <cell r="D16923" t="str">
            <v>SERVENTE</v>
          </cell>
          <cell r="E16923" t="str">
            <v>H</v>
          </cell>
          <cell r="F16923">
            <v>0.85</v>
          </cell>
          <cell r="G16923">
            <v>6.93</v>
          </cell>
          <cell r="H16923">
            <v>5.89</v>
          </cell>
        </row>
        <row r="16924">
          <cell r="B16924" t="str">
            <v>A</v>
          </cell>
          <cell r="C16924" t="str">
            <v>4885</v>
          </cell>
          <cell r="D16924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16924" t="str">
            <v xml:space="preserve">M3    </v>
          </cell>
          <cell r="F16924">
            <v>0.02</v>
          </cell>
          <cell r="G16924">
            <v>284.62</v>
          </cell>
          <cell r="H16924">
            <v>5.69</v>
          </cell>
        </row>
        <row r="16925">
          <cell r="D16925" t="str">
            <v>Custo Direto Total</v>
          </cell>
          <cell r="H16925">
            <v>19.810000000000002</v>
          </cell>
        </row>
        <row r="16926">
          <cell r="D16926" t="str">
            <v>Taxa de BDI %</v>
          </cell>
          <cell r="F16926">
            <v>1E-8</v>
          </cell>
          <cell r="H16926">
            <v>0</v>
          </cell>
        </row>
        <row r="16927">
          <cell r="D16927" t="str">
            <v>Total da Composição</v>
          </cell>
          <cell r="H16927">
            <v>19.810000000000002</v>
          </cell>
        </row>
        <row r="16928">
          <cell r="A16928" t="str">
            <v>73923/002</v>
          </cell>
          <cell r="B16928" t="str">
            <v>PISO CIMENTADO RUSTICO TRACO 1:4 (CIMENTO E AREIA), ESPESSURA 3,0CM, PREPARO MANUAL</v>
          </cell>
          <cell r="E16928" t="str">
            <v xml:space="preserve">M2    </v>
          </cell>
          <cell r="F16928" t="str">
            <v>Coeficiente</v>
          </cell>
          <cell r="G16928" t="str">
            <v>Preço Unit.</v>
          </cell>
          <cell r="H16928" t="str">
            <v>Preço Total</v>
          </cell>
          <cell r="I16928">
            <v>22.66</v>
          </cell>
        </row>
        <row r="16929">
          <cell r="B16929">
            <v>1</v>
          </cell>
          <cell r="C16929" t="str">
            <v>4750</v>
          </cell>
          <cell r="D16929" t="str">
            <v>PEDREIRO</v>
          </cell>
          <cell r="E16929" t="str">
            <v>H</v>
          </cell>
          <cell r="F16929">
            <v>0.85</v>
          </cell>
          <cell r="G16929">
            <v>9.68</v>
          </cell>
          <cell r="H16929">
            <v>8.23</v>
          </cell>
        </row>
        <row r="16930">
          <cell r="B16930">
            <v>1</v>
          </cell>
          <cell r="C16930" t="str">
            <v>6111</v>
          </cell>
          <cell r="D16930" t="str">
            <v>SERVENTE</v>
          </cell>
          <cell r="E16930" t="str">
            <v>H</v>
          </cell>
          <cell r="F16930">
            <v>0.85</v>
          </cell>
          <cell r="G16930">
            <v>6.93</v>
          </cell>
          <cell r="H16930">
            <v>5.89</v>
          </cell>
        </row>
        <row r="16931">
          <cell r="B16931" t="str">
            <v>A</v>
          </cell>
          <cell r="C16931" t="str">
            <v>4885</v>
          </cell>
          <cell r="D16931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16931" t="str">
            <v xml:space="preserve">M3    </v>
          </cell>
          <cell r="F16931">
            <v>0.03</v>
          </cell>
          <cell r="G16931">
            <v>284.62</v>
          </cell>
          <cell r="H16931">
            <v>8.5399999999999991</v>
          </cell>
        </row>
        <row r="16932">
          <cell r="D16932" t="str">
            <v>Custo Direto Total</v>
          </cell>
          <cell r="H16932">
            <v>22.66</v>
          </cell>
        </row>
        <row r="16933">
          <cell r="D16933" t="str">
            <v>Taxa de BDI %</v>
          </cell>
          <cell r="F16933">
            <v>1E-8</v>
          </cell>
          <cell r="H16933">
            <v>0</v>
          </cell>
        </row>
        <row r="16934">
          <cell r="D16934" t="str">
            <v>Total da Composição</v>
          </cell>
          <cell r="H16934">
            <v>22.66</v>
          </cell>
        </row>
        <row r="16935">
          <cell r="A16935" t="str">
            <v>73923/003</v>
          </cell>
          <cell r="B16935" t="str">
            <v>PISO CIMENTADO RUSTICO TRACO 1:3 (CIMENTO E AREIA), ESPESSURA 2,0CM, INCLUSO FRISO ANTI-DERRAPANTE, PREPARO MANUAL</v>
          </cell>
          <cell r="E16935" t="str">
            <v xml:space="preserve">M2    </v>
          </cell>
          <cell r="F16935" t="str">
            <v>Coeficiente</v>
          </cell>
          <cell r="G16935" t="str">
            <v>Preço Unit.</v>
          </cell>
          <cell r="H16935" t="str">
            <v>Preço Total</v>
          </cell>
          <cell r="I16935">
            <v>22.3</v>
          </cell>
        </row>
        <row r="16936">
          <cell r="B16936">
            <v>1</v>
          </cell>
          <cell r="C16936" t="str">
            <v>4750</v>
          </cell>
          <cell r="D16936" t="str">
            <v>PEDREIRO</v>
          </cell>
          <cell r="E16936" t="str">
            <v>H</v>
          </cell>
          <cell r="F16936">
            <v>1</v>
          </cell>
          <cell r="G16936">
            <v>9.68</v>
          </cell>
          <cell r="H16936">
            <v>9.68</v>
          </cell>
        </row>
        <row r="16937">
          <cell r="B16937">
            <v>1</v>
          </cell>
          <cell r="C16937" t="str">
            <v>6111</v>
          </cell>
          <cell r="D16937" t="str">
            <v>SERVENTE</v>
          </cell>
          <cell r="E16937" t="str">
            <v>H</v>
          </cell>
          <cell r="F16937">
            <v>1</v>
          </cell>
          <cell r="G16937">
            <v>6.93</v>
          </cell>
          <cell r="H16937">
            <v>6.93</v>
          </cell>
        </row>
        <row r="16938">
          <cell r="B16938" t="str">
            <v>A</v>
          </cell>
          <cell r="C16938" t="str">
            <v>4885</v>
          </cell>
          <cell r="D16938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16938" t="str">
            <v xml:space="preserve">M3    </v>
          </cell>
          <cell r="F16938">
            <v>0.02</v>
          </cell>
          <cell r="G16938">
            <v>284.62</v>
          </cell>
          <cell r="H16938">
            <v>5.69</v>
          </cell>
        </row>
        <row r="16939">
          <cell r="D16939" t="str">
            <v>Custo Direto Total</v>
          </cell>
          <cell r="H16939">
            <v>22.3</v>
          </cell>
        </row>
        <row r="16940">
          <cell r="D16940" t="str">
            <v>Taxa de BDI %</v>
          </cell>
          <cell r="F16940">
            <v>1E-8</v>
          </cell>
          <cell r="H16940">
            <v>0</v>
          </cell>
        </row>
        <row r="16941">
          <cell r="D16941" t="str">
            <v>Total da Composição</v>
          </cell>
          <cell r="H16941">
            <v>22.3</v>
          </cell>
        </row>
        <row r="16942">
          <cell r="A16942" t="str">
            <v>73974/001</v>
          </cell>
          <cell r="B16942" t="str">
            <v>PISO CIMENTADO RUSTICO TRACO 1:3 (CIMENTO E AREIA), ESPESSURA 2,0CM, PREPARO MANUAL</v>
          </cell>
          <cell r="E16942" t="str">
            <v xml:space="preserve">M2    </v>
          </cell>
          <cell r="F16942" t="str">
            <v>Coeficiente</v>
          </cell>
          <cell r="G16942" t="str">
            <v>Preço Unit.</v>
          </cell>
          <cell r="H16942" t="str">
            <v>Preço Total</v>
          </cell>
          <cell r="I16942">
            <v>20.07</v>
          </cell>
        </row>
        <row r="16943">
          <cell r="B16943">
            <v>1</v>
          </cell>
          <cell r="C16943" t="str">
            <v>4750</v>
          </cell>
          <cell r="D16943" t="str">
            <v>PEDREIRO</v>
          </cell>
          <cell r="E16943" t="str">
            <v>H</v>
          </cell>
          <cell r="F16943">
            <v>0.5</v>
          </cell>
          <cell r="G16943">
            <v>9.68</v>
          </cell>
          <cell r="H16943">
            <v>4.84</v>
          </cell>
        </row>
        <row r="16944">
          <cell r="B16944">
            <v>1</v>
          </cell>
          <cell r="C16944" t="str">
            <v>6111</v>
          </cell>
          <cell r="D16944" t="str">
            <v>SERVENTE</v>
          </cell>
          <cell r="E16944" t="str">
            <v>H</v>
          </cell>
          <cell r="F16944">
            <v>0.5</v>
          </cell>
          <cell r="G16944">
            <v>6.93</v>
          </cell>
          <cell r="H16944">
            <v>3.47</v>
          </cell>
        </row>
        <row r="16945">
          <cell r="B16945" t="str">
            <v>A</v>
          </cell>
          <cell r="C16945" t="str">
            <v>6011</v>
          </cell>
          <cell r="D16945" t="str">
            <v xml:space="preserve">ARGAMASSA TRACO 1:3 (CIMENTO E AREIA MEDIA PENEIRADA), PREPARO MECANICO                                                                                                                                 </v>
          </cell>
          <cell r="E16945" t="str">
            <v xml:space="preserve">M3    </v>
          </cell>
          <cell r="F16945">
            <v>0.03</v>
          </cell>
          <cell r="G16945">
            <v>391.85</v>
          </cell>
          <cell r="H16945">
            <v>11.76</v>
          </cell>
        </row>
        <row r="16946">
          <cell r="D16946" t="str">
            <v>Custo Direto Total</v>
          </cell>
          <cell r="H16946">
            <v>20.07</v>
          </cell>
        </row>
        <row r="16947">
          <cell r="D16947" t="str">
            <v>Taxa de BDI %</v>
          </cell>
          <cell r="F16947">
            <v>1E-8</v>
          </cell>
          <cell r="H16947">
            <v>0</v>
          </cell>
        </row>
        <row r="16948">
          <cell r="D16948" t="str">
            <v>Total da Composição</v>
          </cell>
          <cell r="H16948">
            <v>20.07</v>
          </cell>
        </row>
        <row r="16949">
          <cell r="A16949" t="str">
            <v>73991/001</v>
          </cell>
          <cell r="B16949" t="str">
            <v>PISO CIMENTADO LISO (QUEIMADO), TRACO 1:4 (CIMENTO E AREIA), ESPESSURA1,5CM, PREPARO MANUAL, INCLUSO ADITIVO IMPERMEABILIZANTE</v>
          </cell>
          <cell r="E16949" t="str">
            <v xml:space="preserve">M2    </v>
          </cell>
          <cell r="F16949" t="str">
            <v>Coeficiente</v>
          </cell>
          <cell r="G16949" t="str">
            <v>Preço Unit.</v>
          </cell>
          <cell r="H16949" t="str">
            <v>Preço Total</v>
          </cell>
          <cell r="I16949">
            <v>22.45</v>
          </cell>
        </row>
        <row r="16950">
          <cell r="B16950">
            <v>1</v>
          </cell>
          <cell r="C16950" t="str">
            <v>4750</v>
          </cell>
          <cell r="D16950" t="str">
            <v>PEDREIRO</v>
          </cell>
          <cell r="E16950" t="str">
            <v>H</v>
          </cell>
          <cell r="F16950">
            <v>1</v>
          </cell>
          <cell r="G16950">
            <v>9.68</v>
          </cell>
          <cell r="H16950">
            <v>9.68</v>
          </cell>
        </row>
        <row r="16951">
          <cell r="B16951">
            <v>1</v>
          </cell>
          <cell r="C16951" t="str">
            <v>6111</v>
          </cell>
          <cell r="D16951" t="str">
            <v>SERVENTE</v>
          </cell>
          <cell r="E16951" t="str">
            <v>H</v>
          </cell>
          <cell r="F16951">
            <v>1.1499999999999999</v>
          </cell>
          <cell r="G16951">
            <v>6.93</v>
          </cell>
          <cell r="H16951">
            <v>7.97</v>
          </cell>
        </row>
        <row r="16952">
          <cell r="B16952">
            <v>2</v>
          </cell>
          <cell r="C16952" t="str">
            <v>367</v>
          </cell>
          <cell r="D16952" t="str">
            <v>AREIA GROSSA - POSTO JAZIDA / FORNECEDOR (SEM FRETE)</v>
          </cell>
          <cell r="E16952" t="str">
            <v>M3</v>
          </cell>
          <cell r="F16952">
            <v>1.8200000000000001E-2</v>
          </cell>
          <cell r="G16952">
            <v>45</v>
          </cell>
          <cell r="H16952">
            <v>0.82</v>
          </cell>
        </row>
        <row r="16953">
          <cell r="B16953">
            <v>2</v>
          </cell>
          <cell r="C16953" t="str">
            <v>1379</v>
          </cell>
          <cell r="D16953" t="str">
            <v>CIMENTO PORTLAND COMUM CP I- 32</v>
          </cell>
          <cell r="E16953" t="str">
            <v>KG</v>
          </cell>
          <cell r="F16953">
            <v>5.48</v>
          </cell>
          <cell r="G16953">
            <v>0.44</v>
          </cell>
          <cell r="H16953">
            <v>2.41</v>
          </cell>
        </row>
        <row r="16954">
          <cell r="B16954">
            <v>2</v>
          </cell>
          <cell r="C16954" t="str">
            <v>7325</v>
          </cell>
          <cell r="D16954" t="str">
            <v>IMPERMEABILIZANTE P/ CONCRETO E ARGAMASSA TP VEDACIT OTTO BAUMGART OU MARCA EQUIVALENTE</v>
          </cell>
          <cell r="E16954" t="str">
            <v>KG</v>
          </cell>
          <cell r="F16954">
            <v>0.3</v>
          </cell>
          <cell r="G16954">
            <v>5.22</v>
          </cell>
          <cell r="H16954">
            <v>1.57</v>
          </cell>
        </row>
        <row r="16955">
          <cell r="D16955" t="str">
            <v>Custo Direto Total</v>
          </cell>
          <cell r="H16955">
            <v>22.45</v>
          </cell>
        </row>
        <row r="16956">
          <cell r="D16956" t="str">
            <v>Taxa de BDI %</v>
          </cell>
          <cell r="F16956">
            <v>1E-8</v>
          </cell>
          <cell r="H16956">
            <v>0</v>
          </cell>
        </row>
        <row r="16957">
          <cell r="D16957" t="str">
            <v>Total da Composição</v>
          </cell>
          <cell r="H16957">
            <v>22.45</v>
          </cell>
        </row>
        <row r="16958">
          <cell r="A16958" t="str">
            <v>73991/002</v>
          </cell>
          <cell r="B16958" t="str">
            <v>PISO CIMENTADO LISO (QUEIMADO), TRACO 1:3 (CIMENTO E AREIA), ESPESSURA1,5CM, PREPARO MANUAL</v>
          </cell>
          <cell r="E16958" t="str">
            <v xml:space="preserve">M2    </v>
          </cell>
          <cell r="F16958" t="str">
            <v>Coeficiente</v>
          </cell>
          <cell r="G16958" t="str">
            <v>Preço Unit.</v>
          </cell>
          <cell r="H16958" t="str">
            <v>Preço Total</v>
          </cell>
          <cell r="I16958">
            <v>20.88</v>
          </cell>
        </row>
        <row r="16959">
          <cell r="B16959">
            <v>1</v>
          </cell>
          <cell r="C16959" t="str">
            <v>4750</v>
          </cell>
          <cell r="D16959" t="str">
            <v>PEDREIRO</v>
          </cell>
          <cell r="E16959" t="str">
            <v>H</v>
          </cell>
          <cell r="F16959">
            <v>1</v>
          </cell>
          <cell r="G16959">
            <v>9.68</v>
          </cell>
          <cell r="H16959">
            <v>9.68</v>
          </cell>
        </row>
        <row r="16960">
          <cell r="B16960">
            <v>1</v>
          </cell>
          <cell r="C16960" t="str">
            <v>6111</v>
          </cell>
          <cell r="D16960" t="str">
            <v>SERVENTE</v>
          </cell>
          <cell r="E16960" t="str">
            <v>H</v>
          </cell>
          <cell r="F16960">
            <v>1.1499999999999999</v>
          </cell>
          <cell r="G16960">
            <v>6.93</v>
          </cell>
          <cell r="H16960">
            <v>7.97</v>
          </cell>
        </row>
        <row r="16961">
          <cell r="B16961">
            <v>2</v>
          </cell>
          <cell r="C16961" t="str">
            <v>367</v>
          </cell>
          <cell r="D16961" t="str">
            <v>AREIA GROSSA - POSTO JAZIDA / FORNECEDOR (SEM FRETE)</v>
          </cell>
          <cell r="E16961" t="str">
            <v>M3</v>
          </cell>
          <cell r="F16961">
            <v>1.8200000000000001E-2</v>
          </cell>
          <cell r="G16961">
            <v>45</v>
          </cell>
          <cell r="H16961">
            <v>0.82</v>
          </cell>
        </row>
        <row r="16962">
          <cell r="B16962">
            <v>2</v>
          </cell>
          <cell r="C16962" t="str">
            <v>1379</v>
          </cell>
          <cell r="D16962" t="str">
            <v>CIMENTO PORTLAND COMUM CP I- 32</v>
          </cell>
          <cell r="E16962" t="str">
            <v>KG</v>
          </cell>
          <cell r="F16962">
            <v>5.48</v>
          </cell>
          <cell r="G16962">
            <v>0.44</v>
          </cell>
          <cell r="H16962">
            <v>2.41</v>
          </cell>
        </row>
        <row r="16963">
          <cell r="D16963" t="str">
            <v>Custo Direto Total</v>
          </cell>
          <cell r="H16963">
            <v>20.88</v>
          </cell>
        </row>
        <row r="16964">
          <cell r="D16964" t="str">
            <v>Taxa de BDI %</v>
          </cell>
          <cell r="F16964">
            <v>1E-8</v>
          </cell>
          <cell r="H16964">
            <v>0</v>
          </cell>
        </row>
        <row r="16965">
          <cell r="D16965" t="str">
            <v>Total da Composição</v>
          </cell>
          <cell r="H16965">
            <v>20.88</v>
          </cell>
        </row>
        <row r="16966">
          <cell r="A16966" t="str">
            <v>73991/003</v>
          </cell>
          <cell r="B16966" t="str">
            <v>PISO CIMENTADO LISO (QUEIMADO), TRACO 1:3 (CIMENTO E AREIA), ESPESSURA3,0CM, PREPARO MECANICO, INCLUSO ADITIVO IMPERMEABILIZANTE</v>
          </cell>
          <cell r="E16966" t="str">
            <v xml:space="preserve">M2    </v>
          </cell>
          <cell r="F16966" t="str">
            <v>Coeficiente</v>
          </cell>
          <cell r="G16966" t="str">
            <v>Preço Unit.</v>
          </cell>
          <cell r="H16966" t="str">
            <v>Preço Total</v>
          </cell>
          <cell r="I16966">
            <v>29.189999999999998</v>
          </cell>
        </row>
        <row r="16967">
          <cell r="B16967">
            <v>1</v>
          </cell>
          <cell r="C16967" t="str">
            <v>4750</v>
          </cell>
          <cell r="D16967" t="str">
            <v>PEDREIRO</v>
          </cell>
          <cell r="E16967" t="str">
            <v>H</v>
          </cell>
          <cell r="F16967">
            <v>1</v>
          </cell>
          <cell r="G16967">
            <v>9.68</v>
          </cell>
          <cell r="H16967">
            <v>9.68</v>
          </cell>
        </row>
        <row r="16968">
          <cell r="B16968">
            <v>1</v>
          </cell>
          <cell r="C16968" t="str">
            <v>6111</v>
          </cell>
          <cell r="D16968" t="str">
            <v>SERVENTE</v>
          </cell>
          <cell r="E16968" t="str">
            <v>H</v>
          </cell>
          <cell r="F16968">
            <v>0.5</v>
          </cell>
          <cell r="G16968">
            <v>6.93</v>
          </cell>
          <cell r="H16968">
            <v>3.47</v>
          </cell>
        </row>
        <row r="16969">
          <cell r="B16969">
            <v>2</v>
          </cell>
          <cell r="C16969" t="str">
            <v>1379</v>
          </cell>
          <cell r="D16969" t="str">
            <v>CIMENTO PORTLAND COMUM CP I- 32</v>
          </cell>
          <cell r="E16969" t="str">
            <v>KG</v>
          </cell>
          <cell r="F16969">
            <v>3</v>
          </cell>
          <cell r="G16969">
            <v>0.44</v>
          </cell>
          <cell r="H16969">
            <v>1.32</v>
          </cell>
        </row>
        <row r="16970">
          <cell r="B16970">
            <v>2</v>
          </cell>
          <cell r="C16970" t="str">
            <v>7325</v>
          </cell>
          <cell r="D16970" t="str">
            <v>IMPERMEABILIZANTE P/ CONCRETO E ARGAMASSA TP VEDACIT OTTO BAUMGART OU MARCA EQUIVALENTE</v>
          </cell>
          <cell r="E16970" t="str">
            <v>KG</v>
          </cell>
          <cell r="F16970">
            <v>0.56759999999999999</v>
          </cell>
          <cell r="G16970">
            <v>5.22</v>
          </cell>
          <cell r="H16970">
            <v>2.96</v>
          </cell>
        </row>
        <row r="16971">
          <cell r="B16971" t="str">
            <v>A</v>
          </cell>
          <cell r="C16971" t="str">
            <v>6011</v>
          </cell>
          <cell r="D16971" t="str">
            <v xml:space="preserve">ARGAMASSA TRACO 1:3 (CIMENTO E AREIA MEDIA PENEIRADA), PREPARO MECANICO                                                                                                                                 </v>
          </cell>
          <cell r="E16971" t="str">
            <v xml:space="preserve">M3    </v>
          </cell>
          <cell r="F16971">
            <v>0.03</v>
          </cell>
          <cell r="G16971">
            <v>391.85</v>
          </cell>
          <cell r="H16971">
            <v>11.76</v>
          </cell>
        </row>
        <row r="16972">
          <cell r="D16972" t="str">
            <v>Custo Direto Total</v>
          </cell>
          <cell r="H16972">
            <v>29.189999999999998</v>
          </cell>
        </row>
        <row r="16973">
          <cell r="D16973" t="str">
            <v>Taxa de BDI %</v>
          </cell>
          <cell r="F16973">
            <v>1E-8</v>
          </cell>
          <cell r="H16973">
            <v>0</v>
          </cell>
        </row>
        <row r="16974">
          <cell r="D16974" t="str">
            <v>Total da Composição</v>
          </cell>
          <cell r="H16974">
            <v>29.189999999999998</v>
          </cell>
        </row>
        <row r="16975">
          <cell r="A16975" t="str">
            <v>73991/004</v>
          </cell>
          <cell r="B16975" t="str">
            <v>PISO CIMENTADO LISO (QUEIMADO), TRACO 1:3 (CIMENTO E AREIA), ESPESSURA1,5 CM, PREPARO MECANICO, INCLUSO ADITIVO IMPERMEABILIZANTE</v>
          </cell>
          <cell r="E16975" t="str">
            <v xml:space="preserve">M2    </v>
          </cell>
          <cell r="F16975" t="str">
            <v>Coeficiente</v>
          </cell>
          <cell r="G16975" t="str">
            <v>Preço Unit.</v>
          </cell>
          <cell r="H16975" t="str">
            <v>Preço Total</v>
          </cell>
          <cell r="I16975">
            <v>21.17</v>
          </cell>
        </row>
        <row r="16976">
          <cell r="B16976">
            <v>1</v>
          </cell>
          <cell r="C16976" t="str">
            <v>4750</v>
          </cell>
          <cell r="D16976" t="str">
            <v>PEDREIRO</v>
          </cell>
          <cell r="E16976" t="str">
            <v>H</v>
          </cell>
          <cell r="F16976">
            <v>1</v>
          </cell>
          <cell r="G16976">
            <v>9.68</v>
          </cell>
          <cell r="H16976">
            <v>9.68</v>
          </cell>
        </row>
        <row r="16977">
          <cell r="B16977">
            <v>1</v>
          </cell>
          <cell r="C16977" t="str">
            <v>6111</v>
          </cell>
          <cell r="D16977" t="str">
            <v>SERVENTE</v>
          </cell>
          <cell r="E16977" t="str">
            <v>H</v>
          </cell>
          <cell r="F16977">
            <v>0.5</v>
          </cell>
          <cell r="G16977">
            <v>6.93</v>
          </cell>
          <cell r="H16977">
            <v>3.47</v>
          </cell>
        </row>
        <row r="16978">
          <cell r="B16978">
            <v>2</v>
          </cell>
          <cell r="C16978" t="str">
            <v>1379</v>
          </cell>
          <cell r="D16978" t="str">
            <v>CIMENTO PORTLAND COMUM CP I- 32</v>
          </cell>
          <cell r="E16978" t="str">
            <v>KG</v>
          </cell>
          <cell r="F16978">
            <v>1.5</v>
          </cell>
          <cell r="G16978">
            <v>0.44</v>
          </cell>
          <cell r="H16978">
            <v>0.66</v>
          </cell>
        </row>
        <row r="16979">
          <cell r="B16979">
            <v>2</v>
          </cell>
          <cell r="C16979" t="str">
            <v>7325</v>
          </cell>
          <cell r="D16979" t="str">
            <v>IMPERMEABILIZANTE P/ CONCRETO E ARGAMASSA TP VEDACIT OTTO BAUMGART OU MARCA EQUIVALENTE</v>
          </cell>
          <cell r="E16979" t="str">
            <v>KG</v>
          </cell>
          <cell r="F16979">
            <v>0.2838</v>
          </cell>
          <cell r="G16979">
            <v>5.22</v>
          </cell>
          <cell r="H16979">
            <v>1.48</v>
          </cell>
        </row>
        <row r="16980">
          <cell r="B16980" t="str">
            <v>A</v>
          </cell>
          <cell r="C16980" t="str">
            <v>6011</v>
          </cell>
          <cell r="D16980" t="str">
            <v xml:space="preserve">ARGAMASSA TRACO 1:3 (CIMENTO E AREIA MEDIA PENEIRADA), PREPARO MECANICO                                                                                                                                 </v>
          </cell>
          <cell r="E16980" t="str">
            <v xml:space="preserve">M3    </v>
          </cell>
          <cell r="F16980">
            <v>1.4999999999999999E-2</v>
          </cell>
          <cell r="G16980">
            <v>391.85</v>
          </cell>
          <cell r="H16980">
            <v>5.88</v>
          </cell>
        </row>
        <row r="16981">
          <cell r="D16981" t="str">
            <v>Custo Direto Total</v>
          </cell>
          <cell r="H16981">
            <v>21.17</v>
          </cell>
        </row>
        <row r="16982">
          <cell r="D16982" t="str">
            <v>Taxa de BDI %</v>
          </cell>
          <cell r="F16982">
            <v>1E-8</v>
          </cell>
          <cell r="H16982">
            <v>0</v>
          </cell>
        </row>
        <row r="16983">
          <cell r="D16983" t="str">
            <v>Total da Composição</v>
          </cell>
          <cell r="H16983">
            <v>21.17</v>
          </cell>
        </row>
        <row r="16984">
          <cell r="A16984" t="str">
            <v>74079/001</v>
          </cell>
          <cell r="B16984" t="str">
            <v>PISO CIMENTADO LISO (QUEIMADO) TRACO 1:4 (CIMENTO E AREIA), ESPESSURA2,0CM, PREPARO MANUAL, INCLUSO JUNTAS DE DILATACAO</v>
          </cell>
          <cell r="E16984" t="str">
            <v xml:space="preserve">M2    </v>
          </cell>
          <cell r="F16984" t="str">
            <v>Coeficiente</v>
          </cell>
          <cell r="G16984" t="str">
            <v>Preço Unit.</v>
          </cell>
          <cell r="H16984" t="str">
            <v>Preço Total</v>
          </cell>
          <cell r="I16984">
            <v>30.060000000000002</v>
          </cell>
        </row>
        <row r="16985">
          <cell r="B16985">
            <v>1</v>
          </cell>
          <cell r="C16985" t="str">
            <v>4750</v>
          </cell>
          <cell r="D16985" t="str">
            <v>PEDREIRO</v>
          </cell>
          <cell r="E16985" t="str">
            <v>H</v>
          </cell>
          <cell r="F16985">
            <v>1.35</v>
          </cell>
          <cell r="G16985">
            <v>9.68</v>
          </cell>
          <cell r="H16985">
            <v>13.07</v>
          </cell>
        </row>
        <row r="16986">
          <cell r="B16986">
            <v>1</v>
          </cell>
          <cell r="C16986" t="str">
            <v>6111</v>
          </cell>
          <cell r="D16986" t="str">
            <v>SERVENTE</v>
          </cell>
          <cell r="E16986" t="str">
            <v>H</v>
          </cell>
          <cell r="F16986">
            <v>1.35</v>
          </cell>
          <cell r="G16986">
            <v>6.93</v>
          </cell>
          <cell r="H16986">
            <v>9.36</v>
          </cell>
        </row>
        <row r="16987">
          <cell r="B16987">
            <v>2</v>
          </cell>
          <cell r="C16987" t="str">
            <v>1379</v>
          </cell>
          <cell r="D16987" t="str">
            <v>CIMENTO PORTLAND COMUM CP I- 32</v>
          </cell>
          <cell r="E16987" t="str">
            <v>KG</v>
          </cell>
          <cell r="F16987">
            <v>1</v>
          </cell>
          <cell r="G16987">
            <v>0.44</v>
          </cell>
          <cell r="H16987">
            <v>0.44</v>
          </cell>
        </row>
        <row r="16988">
          <cell r="B16988">
            <v>2</v>
          </cell>
          <cell r="C16988" t="str">
            <v>3671</v>
          </cell>
          <cell r="D16988" t="str">
            <v>JUNTA DILATACAO PLASTICA P/ PISO H=20MM E=3,0MM</v>
          </cell>
          <cell r="E16988" t="str">
            <v>M</v>
          </cell>
          <cell r="F16988">
            <v>1.36</v>
          </cell>
          <cell r="G16988">
            <v>1.1000000000000001</v>
          </cell>
          <cell r="H16988">
            <v>1.5</v>
          </cell>
        </row>
        <row r="16989">
          <cell r="B16989" t="str">
            <v>A</v>
          </cell>
          <cell r="C16989" t="str">
            <v>4885</v>
          </cell>
          <cell r="D16989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16989" t="str">
            <v xml:space="preserve">M3    </v>
          </cell>
          <cell r="F16989">
            <v>0.02</v>
          </cell>
          <cell r="G16989">
            <v>284.62</v>
          </cell>
          <cell r="H16989">
            <v>5.69</v>
          </cell>
        </row>
        <row r="16990">
          <cell r="D16990" t="str">
            <v>Custo Direto Total</v>
          </cell>
          <cell r="H16990">
            <v>30.060000000000002</v>
          </cell>
        </row>
        <row r="16991">
          <cell r="D16991" t="str">
            <v>Taxa de BDI %</v>
          </cell>
          <cell r="F16991">
            <v>1E-8</v>
          </cell>
          <cell r="H16991">
            <v>0</v>
          </cell>
        </row>
        <row r="16992">
          <cell r="D16992" t="str">
            <v>Total da Composição</v>
          </cell>
          <cell r="H16992">
            <v>30.060000000000002</v>
          </cell>
        </row>
        <row r="16993">
          <cell r="A16993" t="str">
            <v>74079/002</v>
          </cell>
          <cell r="B16993" t="str">
            <v>CIMENTADO LISO QUEIMADO E=2CM C/JUNTA BATIDA CIM/AREIA 1:3</v>
          </cell>
          <cell r="E16993" t="str">
            <v xml:space="preserve">M2    </v>
          </cell>
          <cell r="F16993" t="str">
            <v>Coeficiente</v>
          </cell>
          <cell r="G16993" t="str">
            <v>Preço Unit.</v>
          </cell>
          <cell r="H16993" t="str">
            <v>Preço Total</v>
          </cell>
          <cell r="I16993">
            <v>29.47</v>
          </cell>
        </row>
        <row r="16994">
          <cell r="B16994">
            <v>1</v>
          </cell>
          <cell r="C16994" t="str">
            <v>4750</v>
          </cell>
          <cell r="D16994" t="str">
            <v>PEDREIRO</v>
          </cell>
          <cell r="E16994" t="str">
            <v>H</v>
          </cell>
          <cell r="F16994">
            <v>1.35</v>
          </cell>
          <cell r="G16994">
            <v>9.68</v>
          </cell>
          <cell r="H16994">
            <v>13.07</v>
          </cell>
        </row>
        <row r="16995">
          <cell r="B16995">
            <v>1</v>
          </cell>
          <cell r="C16995" t="str">
            <v>6111</v>
          </cell>
          <cell r="D16995" t="str">
            <v>SERVENTE</v>
          </cell>
          <cell r="E16995" t="str">
            <v>H</v>
          </cell>
          <cell r="F16995">
            <v>1.35</v>
          </cell>
          <cell r="G16995">
            <v>6.93</v>
          </cell>
          <cell r="H16995">
            <v>9.36</v>
          </cell>
        </row>
        <row r="16996">
          <cell r="B16996">
            <v>2</v>
          </cell>
          <cell r="C16996" t="str">
            <v>1379</v>
          </cell>
          <cell r="D16996" t="str">
            <v>CIMENTO PORTLAND COMUM CP I- 32</v>
          </cell>
          <cell r="E16996" t="str">
            <v>KG</v>
          </cell>
          <cell r="F16996">
            <v>1</v>
          </cell>
          <cell r="G16996">
            <v>0.44</v>
          </cell>
          <cell r="H16996">
            <v>0.44</v>
          </cell>
        </row>
        <row r="16997">
          <cell r="B16997" t="str">
            <v>A</v>
          </cell>
          <cell r="C16997" t="str">
            <v>4884</v>
          </cell>
          <cell r="D16997" t="str">
            <v xml:space="preserve">ARGAMASSA TRACO 1:3 (CIMENTO E AREIA), PREPARO MANUAL                                                                                                                                                   </v>
          </cell>
          <cell r="E16997" t="str">
            <v xml:space="preserve">M3    </v>
          </cell>
          <cell r="F16997">
            <v>0.02</v>
          </cell>
          <cell r="G16997">
            <v>330.17</v>
          </cell>
          <cell r="H16997">
            <v>6.6</v>
          </cell>
        </row>
        <row r="16998">
          <cell r="D16998" t="str">
            <v>Custo Direto Total</v>
          </cell>
          <cell r="H16998">
            <v>29.47</v>
          </cell>
        </row>
        <row r="16999">
          <cell r="D16999" t="str">
            <v>Taxa de BDI %</v>
          </cell>
          <cell r="F16999">
            <v>1E-8</v>
          </cell>
          <cell r="H16999">
            <v>0</v>
          </cell>
        </row>
        <row r="17000">
          <cell r="D17000" t="str">
            <v>Total da Composição</v>
          </cell>
          <cell r="H17000">
            <v>29.47</v>
          </cell>
        </row>
        <row r="17001">
          <cell r="A17001" t="str">
            <v>72191</v>
          </cell>
          <cell r="B17001" t="str">
            <v>RECOLOCACAO DE TACOS DE MADEIRA, CONSIDERANDO REAPROVEITAMENTO DE MATERIAL</v>
          </cell>
          <cell r="E17001" t="str">
            <v xml:space="preserve">M2    </v>
          </cell>
          <cell r="F17001" t="str">
            <v>Coeficiente</v>
          </cell>
          <cell r="G17001" t="str">
            <v>Preço Unit.</v>
          </cell>
          <cell r="H17001" t="str">
            <v>Preço Total</v>
          </cell>
          <cell r="I17001">
            <v>36.019999999999996</v>
          </cell>
        </row>
        <row r="17002">
          <cell r="B17002">
            <v>1</v>
          </cell>
          <cell r="C17002" t="str">
            <v>4750</v>
          </cell>
          <cell r="D17002" t="str">
            <v>PEDREIRO</v>
          </cell>
          <cell r="E17002" t="str">
            <v>H</v>
          </cell>
          <cell r="F17002">
            <v>1</v>
          </cell>
          <cell r="G17002">
            <v>9.68</v>
          </cell>
          <cell r="H17002">
            <v>9.68</v>
          </cell>
        </row>
        <row r="17003">
          <cell r="B17003">
            <v>1</v>
          </cell>
          <cell r="C17003" t="str">
            <v>6115</v>
          </cell>
          <cell r="D17003" t="str">
            <v>AJUDANTE</v>
          </cell>
          <cell r="E17003" t="str">
            <v>H</v>
          </cell>
          <cell r="F17003">
            <v>2.64</v>
          </cell>
          <cell r="G17003">
            <v>6.93</v>
          </cell>
          <cell r="H17003">
            <v>18.3</v>
          </cell>
        </row>
        <row r="17004">
          <cell r="B17004" t="str">
            <v>A</v>
          </cell>
          <cell r="C17004" t="str">
            <v>5617</v>
          </cell>
          <cell r="D17004" t="str">
            <v xml:space="preserve">ARGAMASSA TRACO 1:4 (CIMENTO E AREIA NAO PENEIRADA), PREPARO MANUAL                                                                                                                                     </v>
          </cell>
          <cell r="E17004" t="str">
            <v xml:space="preserve">M3    </v>
          </cell>
          <cell r="F17004">
            <v>0.03</v>
          </cell>
          <cell r="G17004">
            <v>268.05</v>
          </cell>
          <cell r="H17004">
            <v>8.0399999999999991</v>
          </cell>
        </row>
        <row r="17005">
          <cell r="D17005" t="str">
            <v>Custo Direto Total</v>
          </cell>
          <cell r="H17005">
            <v>36.019999999999996</v>
          </cell>
        </row>
        <row r="17006">
          <cell r="D17006" t="str">
            <v>Taxa de BDI %</v>
          </cell>
          <cell r="F17006">
            <v>1E-8</v>
          </cell>
          <cell r="H17006">
            <v>0</v>
          </cell>
        </row>
        <row r="17007">
          <cell r="D17007" t="str">
            <v>Total da Composição</v>
          </cell>
          <cell r="H17007">
            <v>36.019999999999996</v>
          </cell>
        </row>
        <row r="17008">
          <cell r="A17008" t="str">
            <v>72192</v>
          </cell>
          <cell r="B17008" t="str">
            <v>RECOLOCACAO DE ASSOALHO DE MADEIRA, CONSIDERANDO REAPROVEITAMENTO DO MATERIAL</v>
          </cell>
          <cell r="E17008" t="str">
            <v xml:space="preserve">M2    </v>
          </cell>
          <cell r="F17008" t="str">
            <v>Coeficiente</v>
          </cell>
          <cell r="G17008" t="str">
            <v>Preço Unit.</v>
          </cell>
          <cell r="H17008" t="str">
            <v>Preço Total</v>
          </cell>
          <cell r="I17008">
            <v>10.190000000000001</v>
          </cell>
        </row>
        <row r="17009">
          <cell r="B17009">
            <v>1</v>
          </cell>
          <cell r="C17009" t="str">
            <v>1214</v>
          </cell>
          <cell r="D17009" t="str">
            <v>CARPINTEIRO DE ESQUADRIA</v>
          </cell>
          <cell r="E17009" t="str">
            <v>H</v>
          </cell>
          <cell r="F17009">
            <v>0.5</v>
          </cell>
          <cell r="G17009">
            <v>9.68</v>
          </cell>
          <cell r="H17009">
            <v>4.84</v>
          </cell>
        </row>
        <row r="17010">
          <cell r="B17010">
            <v>1</v>
          </cell>
          <cell r="C17010" t="str">
            <v>6115</v>
          </cell>
          <cell r="D17010" t="str">
            <v>AJUDANTE</v>
          </cell>
          <cell r="E17010" t="str">
            <v>H</v>
          </cell>
          <cell r="F17010">
            <v>0.5</v>
          </cell>
          <cell r="G17010">
            <v>6.93</v>
          </cell>
          <cell r="H17010">
            <v>3.47</v>
          </cell>
        </row>
        <row r="17011">
          <cell r="B17011">
            <v>2</v>
          </cell>
          <cell r="C17011" t="str">
            <v>5061</v>
          </cell>
          <cell r="D17011" t="str">
            <v>PREGO DE ACO 18 X 27</v>
          </cell>
          <cell r="E17011" t="str">
            <v>KG</v>
          </cell>
          <cell r="F17011">
            <v>0.26</v>
          </cell>
          <cell r="G17011">
            <v>7.23</v>
          </cell>
          <cell r="H17011">
            <v>1.88</v>
          </cell>
        </row>
        <row r="17012">
          <cell r="D17012" t="str">
            <v>Custo Direto Total</v>
          </cell>
          <cell r="H17012">
            <v>10.190000000000001</v>
          </cell>
        </row>
        <row r="17013">
          <cell r="D17013" t="str">
            <v>Taxa de BDI %</v>
          </cell>
          <cell r="F17013">
            <v>1E-8</v>
          </cell>
          <cell r="H17013">
            <v>0</v>
          </cell>
        </row>
        <row r="17014">
          <cell r="D17014" t="str">
            <v>Total da Composição</v>
          </cell>
          <cell r="H17014">
            <v>10.190000000000001</v>
          </cell>
        </row>
        <row r="17015">
          <cell r="A17015" t="str">
            <v>72193</v>
          </cell>
          <cell r="B17015" t="str">
            <v>RECOLOCACAO DE ASSOALHO DE MADEIRA E VIGAMENTO, CONSIDERANDO REAPROVEITAMENTO DO MATERIAL</v>
          </cell>
          <cell r="E17015" t="str">
            <v xml:space="preserve">M2    </v>
          </cell>
          <cell r="F17015" t="str">
            <v>Coeficiente</v>
          </cell>
          <cell r="G17015" t="str">
            <v>Preço Unit.</v>
          </cell>
          <cell r="H17015" t="str">
            <v>Preço Total</v>
          </cell>
          <cell r="I17015">
            <v>26.8</v>
          </cell>
        </row>
        <row r="17016">
          <cell r="B17016">
            <v>1</v>
          </cell>
          <cell r="C17016" t="str">
            <v>1214</v>
          </cell>
          <cell r="D17016" t="str">
            <v>CARPINTEIRO DE ESQUADRIA</v>
          </cell>
          <cell r="E17016" t="str">
            <v>H</v>
          </cell>
          <cell r="F17016">
            <v>1.5</v>
          </cell>
          <cell r="G17016">
            <v>9.68</v>
          </cell>
          <cell r="H17016">
            <v>14.52</v>
          </cell>
        </row>
        <row r="17017">
          <cell r="B17017">
            <v>1</v>
          </cell>
          <cell r="C17017" t="str">
            <v>6115</v>
          </cell>
          <cell r="D17017" t="str">
            <v>AJUDANTE</v>
          </cell>
          <cell r="E17017" t="str">
            <v>H</v>
          </cell>
          <cell r="F17017">
            <v>1.5</v>
          </cell>
          <cell r="G17017">
            <v>6.93</v>
          </cell>
          <cell r="H17017">
            <v>10.4</v>
          </cell>
        </row>
        <row r="17018">
          <cell r="B17018">
            <v>2</v>
          </cell>
          <cell r="C17018" t="str">
            <v>5061</v>
          </cell>
          <cell r="D17018" t="str">
            <v>PREGO DE ACO 18 X 27</v>
          </cell>
          <cell r="E17018" t="str">
            <v>KG</v>
          </cell>
          <cell r="F17018">
            <v>0.26</v>
          </cell>
          <cell r="G17018">
            <v>7.23</v>
          </cell>
          <cell r="H17018">
            <v>1.88</v>
          </cell>
        </row>
        <row r="17019">
          <cell r="D17019" t="str">
            <v>Custo Direto Total</v>
          </cell>
          <cell r="H17019">
            <v>26.8</v>
          </cell>
        </row>
        <row r="17020">
          <cell r="D17020" t="str">
            <v>Taxa de BDI %</v>
          </cell>
          <cell r="F17020">
            <v>1E-8</v>
          </cell>
          <cell r="H17020">
            <v>0</v>
          </cell>
        </row>
        <row r="17021">
          <cell r="D17021" t="str">
            <v>Total da Composição</v>
          </cell>
          <cell r="H17021">
            <v>26.8</v>
          </cell>
        </row>
        <row r="17022">
          <cell r="A17022" t="str">
            <v>73655</v>
          </cell>
          <cell r="B17022" t="str">
            <v>PISO EM TABUA DE MADEIRA DE LEI 1A, ESPESSURA 2,5CM, FIXADO EM PECAS DE MADEIRA</v>
          </cell>
          <cell r="E17022" t="str">
            <v xml:space="preserve">M2    </v>
          </cell>
          <cell r="F17022" t="str">
            <v>Coeficiente</v>
          </cell>
          <cell r="G17022" t="str">
            <v>Preço Unit.</v>
          </cell>
          <cell r="H17022" t="str">
            <v>Preço Total</v>
          </cell>
          <cell r="I17022">
            <v>112.63</v>
          </cell>
        </row>
        <row r="17023">
          <cell r="B17023">
            <v>1</v>
          </cell>
          <cell r="C17023" t="str">
            <v>1213</v>
          </cell>
          <cell r="D17023" t="str">
            <v>CARPINTEIRO DE FORMAS</v>
          </cell>
          <cell r="E17023" t="str">
            <v>H</v>
          </cell>
          <cell r="F17023">
            <v>1</v>
          </cell>
          <cell r="G17023">
            <v>9.68</v>
          </cell>
          <cell r="H17023">
            <v>9.68</v>
          </cell>
        </row>
        <row r="17024">
          <cell r="B17024">
            <v>1</v>
          </cell>
          <cell r="C17024" t="str">
            <v>4750</v>
          </cell>
          <cell r="D17024" t="str">
            <v>PEDREIRO</v>
          </cell>
          <cell r="E17024" t="str">
            <v>H</v>
          </cell>
          <cell r="F17024">
            <v>0.75</v>
          </cell>
          <cell r="G17024">
            <v>9.68</v>
          </cell>
          <cell r="H17024">
            <v>7.26</v>
          </cell>
        </row>
        <row r="17025">
          <cell r="B17025">
            <v>1</v>
          </cell>
          <cell r="C17025" t="str">
            <v>6111</v>
          </cell>
          <cell r="D17025" t="str">
            <v>SERVENTE</v>
          </cell>
          <cell r="E17025" t="str">
            <v>H</v>
          </cell>
          <cell r="F17025">
            <v>1</v>
          </cell>
          <cell r="G17025">
            <v>6.93</v>
          </cell>
          <cell r="H17025">
            <v>6.93</v>
          </cell>
        </row>
        <row r="17026">
          <cell r="B17026">
            <v>1</v>
          </cell>
          <cell r="C17026" t="str">
            <v>6117</v>
          </cell>
          <cell r="D17026" t="str">
            <v>AJUDANTE DE CARPINTEIRO</v>
          </cell>
          <cell r="E17026" t="str">
            <v>H</v>
          </cell>
          <cell r="F17026">
            <v>1</v>
          </cell>
          <cell r="G17026">
            <v>7.51</v>
          </cell>
          <cell r="H17026">
            <v>7.51</v>
          </cell>
        </row>
        <row r="17027">
          <cell r="B17027">
            <v>2</v>
          </cell>
          <cell r="C17027" t="str">
            <v>367</v>
          </cell>
          <cell r="D17027" t="str">
            <v>AREIA GROSSA - POSTO JAZIDA / FORNECEDOR (SEM FRETE)</v>
          </cell>
          <cell r="E17027" t="str">
            <v>M3</v>
          </cell>
          <cell r="F17027">
            <v>3.04E-2</v>
          </cell>
          <cell r="G17027">
            <v>45</v>
          </cell>
          <cell r="H17027">
            <v>1.37</v>
          </cell>
        </row>
        <row r="17028">
          <cell r="B17028">
            <v>2</v>
          </cell>
          <cell r="C17028" t="str">
            <v>1379</v>
          </cell>
          <cell r="D17028" t="str">
            <v>CIMENTO PORTLAND COMUM CP I- 32</v>
          </cell>
          <cell r="E17028" t="str">
            <v>KG</v>
          </cell>
          <cell r="F17028">
            <v>7.3</v>
          </cell>
          <cell r="G17028">
            <v>0.44</v>
          </cell>
          <cell r="H17028">
            <v>3.21</v>
          </cell>
        </row>
        <row r="17029">
          <cell r="B17029">
            <v>2</v>
          </cell>
          <cell r="C17029" t="str">
            <v>3993</v>
          </cell>
          <cell r="D17029" t="str">
            <v>TABUA MADEIRA LEI 1A QUALIDADE E = 2,5CM (1") APARELHADA</v>
          </cell>
          <cell r="E17029" t="str">
            <v>M2</v>
          </cell>
          <cell r="F17029">
            <v>1.05</v>
          </cell>
          <cell r="G17029">
            <v>62.5</v>
          </cell>
          <cell r="H17029">
            <v>65.63</v>
          </cell>
        </row>
        <row r="17030">
          <cell r="B17030">
            <v>2</v>
          </cell>
          <cell r="C17030" t="str">
            <v>4430</v>
          </cell>
          <cell r="D17030" t="str">
            <v>PECA DE MADEIRA DE LEI 1A QUALIDADE 5 X 6CM NAO APARELHADA</v>
          </cell>
          <cell r="E17030" t="str">
            <v>M</v>
          </cell>
          <cell r="F17030">
            <v>1.5</v>
          </cell>
          <cell r="G17030">
            <v>6.39</v>
          </cell>
          <cell r="H17030">
            <v>9.59</v>
          </cell>
        </row>
        <row r="17031">
          <cell r="B17031">
            <v>2</v>
          </cell>
          <cell r="C17031" t="str">
            <v>5064</v>
          </cell>
          <cell r="D17031" t="str">
            <v>PREGO DE ACO 2 1/2 X 10</v>
          </cell>
          <cell r="E17031" t="str">
            <v>KG</v>
          </cell>
          <cell r="F17031">
            <v>0.2</v>
          </cell>
          <cell r="G17031">
            <v>7.23</v>
          </cell>
          <cell r="H17031">
            <v>1.45</v>
          </cell>
        </row>
        <row r="17032">
          <cell r="D17032" t="str">
            <v>Custo Direto Total</v>
          </cell>
          <cell r="H17032">
            <v>112.63</v>
          </cell>
        </row>
        <row r="17033">
          <cell r="D17033" t="str">
            <v>Taxa de BDI %</v>
          </cell>
          <cell r="F17033">
            <v>1E-8</v>
          </cell>
          <cell r="H17033">
            <v>0</v>
          </cell>
        </row>
        <row r="17034">
          <cell r="D17034" t="str">
            <v>Total da Composição</v>
          </cell>
          <cell r="H17034">
            <v>112.63</v>
          </cell>
        </row>
        <row r="17035">
          <cell r="A17035" t="str">
            <v>73734/001</v>
          </cell>
          <cell r="B17035" t="str">
            <v>PISO EM TACO DE MADEIRA 7X21CM, ASSENTADO COM ARGAMASSA TRACO 1:4 (CIMENTO E AREIA)</v>
          </cell>
          <cell r="E17035" t="str">
            <v xml:space="preserve">M2    </v>
          </cell>
          <cell r="F17035" t="str">
            <v>Coeficiente</v>
          </cell>
          <cell r="G17035" t="str">
            <v>Preço Unit.</v>
          </cell>
          <cell r="H17035" t="str">
            <v>Preço Total</v>
          </cell>
          <cell r="I17035">
            <v>75.400000000000006</v>
          </cell>
        </row>
        <row r="17036">
          <cell r="B17036">
            <v>1</v>
          </cell>
          <cell r="C17036" t="str">
            <v>1214</v>
          </cell>
          <cell r="D17036" t="str">
            <v>CARPINTEIRO DE ESQUADRIA</v>
          </cell>
          <cell r="E17036" t="str">
            <v>H</v>
          </cell>
          <cell r="F17036">
            <v>1</v>
          </cell>
          <cell r="G17036">
            <v>9.68</v>
          </cell>
          <cell r="H17036">
            <v>9.68</v>
          </cell>
        </row>
        <row r="17037">
          <cell r="B17037">
            <v>1</v>
          </cell>
          <cell r="C17037" t="str">
            <v>6111</v>
          </cell>
          <cell r="D17037" t="str">
            <v>SERVENTE</v>
          </cell>
          <cell r="E17037" t="str">
            <v>H</v>
          </cell>
          <cell r="F17037">
            <v>1.83</v>
          </cell>
          <cell r="G17037">
            <v>6.93</v>
          </cell>
          <cell r="H17037">
            <v>12.68</v>
          </cell>
        </row>
        <row r="17038">
          <cell r="B17038">
            <v>2</v>
          </cell>
          <cell r="C17038" t="str">
            <v>366</v>
          </cell>
          <cell r="D17038" t="str">
            <v>AREIA FINA - POSTO JAZIDA / FORNECEDOR (SEM FRETE)</v>
          </cell>
          <cell r="E17038" t="str">
            <v>M3</v>
          </cell>
          <cell r="F17038">
            <v>3.1600000000000003E-2</v>
          </cell>
          <cell r="G17038">
            <v>40.5</v>
          </cell>
          <cell r="H17038">
            <v>1.28</v>
          </cell>
        </row>
        <row r="17039">
          <cell r="B17039">
            <v>2</v>
          </cell>
          <cell r="C17039" t="str">
            <v>1379</v>
          </cell>
          <cell r="D17039" t="str">
            <v>CIMENTO PORTLAND COMUM CP I- 32</v>
          </cell>
          <cell r="E17039" t="str">
            <v>KG</v>
          </cell>
          <cell r="F17039">
            <v>10.26</v>
          </cell>
          <cell r="G17039">
            <v>0.44</v>
          </cell>
          <cell r="H17039">
            <v>4.51</v>
          </cell>
        </row>
        <row r="17040">
          <cell r="B17040">
            <v>2</v>
          </cell>
          <cell r="C17040" t="str">
            <v>6214</v>
          </cell>
          <cell r="D17040" t="str">
            <v>TACO DE IPE 7 X 21CM</v>
          </cell>
          <cell r="E17040" t="str">
            <v>M2</v>
          </cell>
          <cell r="F17040">
            <v>1.05</v>
          </cell>
          <cell r="G17040">
            <v>45</v>
          </cell>
          <cell r="H17040">
            <v>47.25</v>
          </cell>
        </row>
        <row r="17041">
          <cell r="D17041" t="str">
            <v>Custo Direto Total</v>
          </cell>
          <cell r="H17041">
            <v>75.400000000000006</v>
          </cell>
        </row>
        <row r="17042">
          <cell r="D17042" t="str">
            <v>Taxa de BDI %</v>
          </cell>
          <cell r="F17042">
            <v>1E-8</v>
          </cell>
          <cell r="H17042">
            <v>0</v>
          </cell>
        </row>
        <row r="17043">
          <cell r="D17043" t="str">
            <v>Total da Composição</v>
          </cell>
          <cell r="H17043">
            <v>75.400000000000006</v>
          </cell>
        </row>
        <row r="17044">
          <cell r="A17044" t="str">
            <v>73629</v>
          </cell>
          <cell r="B17044" t="str">
            <v>PISO EM LADRILHO HIDRAULICO 20X20CM, ASSENTADO COM ARGAMASSA COLANTE</v>
          </cell>
          <cell r="E17044" t="str">
            <v xml:space="preserve">M2    </v>
          </cell>
          <cell r="F17044" t="str">
            <v>Coeficiente</v>
          </cell>
          <cell r="G17044" t="str">
            <v>Preço Unit.</v>
          </cell>
          <cell r="H17044" t="str">
            <v>Preço Total</v>
          </cell>
          <cell r="I17044">
            <v>30.31</v>
          </cell>
        </row>
        <row r="17045">
          <cell r="B17045">
            <v>1</v>
          </cell>
          <cell r="C17045" t="str">
            <v>4750</v>
          </cell>
          <cell r="D17045" t="str">
            <v>PEDREIRO</v>
          </cell>
          <cell r="E17045" t="str">
            <v>H</v>
          </cell>
          <cell r="F17045">
            <v>0.60829999999999995</v>
          </cell>
          <cell r="G17045">
            <v>9.68</v>
          </cell>
          <cell r="H17045">
            <v>5.89</v>
          </cell>
        </row>
        <row r="17046">
          <cell r="B17046">
            <v>1</v>
          </cell>
          <cell r="C17046" t="str">
            <v>6111</v>
          </cell>
          <cell r="D17046" t="str">
            <v>SERVENTE</v>
          </cell>
          <cell r="E17046" t="str">
            <v>H</v>
          </cell>
          <cell r="F17046">
            <v>0.85440000000000005</v>
          </cell>
          <cell r="G17046">
            <v>6.93</v>
          </cell>
          <cell r="H17046">
            <v>5.92</v>
          </cell>
        </row>
        <row r="17047">
          <cell r="B17047">
            <v>2</v>
          </cell>
          <cell r="C17047" t="str">
            <v>1379</v>
          </cell>
          <cell r="D17047" t="str">
            <v>CIMENTO PORTLAND COMUM CP I- 32</v>
          </cell>
          <cell r="E17047" t="str">
            <v>KG</v>
          </cell>
          <cell r="F17047">
            <v>1.3</v>
          </cell>
          <cell r="G17047">
            <v>0.44</v>
          </cell>
          <cell r="H17047">
            <v>0.56999999999999995</v>
          </cell>
        </row>
        <row r="17048">
          <cell r="B17048">
            <v>2</v>
          </cell>
          <cell r="C17048" t="str">
            <v>1381</v>
          </cell>
          <cell r="D17048" t="str">
            <v>ARGAMASSA OU CIMENTO COLANTE EM PO PARA FIXACAO DE PECAS CERAMICAS</v>
          </cell>
          <cell r="E17048" t="str">
            <v>KG</v>
          </cell>
          <cell r="F17048">
            <v>4.5</v>
          </cell>
          <cell r="G17048">
            <v>0.25</v>
          </cell>
          <cell r="H17048">
            <v>1.1299999999999999</v>
          </cell>
        </row>
        <row r="17049">
          <cell r="B17049">
            <v>2</v>
          </cell>
          <cell r="C17049" t="str">
            <v>3731</v>
          </cell>
          <cell r="D17049" t="str">
            <v>LADRILHO HIDRAULICO 20 X 20CM - LISO COR NATURAL</v>
          </cell>
          <cell r="E17049" t="str">
            <v>M2</v>
          </cell>
          <cell r="F17049">
            <v>1.05</v>
          </cell>
          <cell r="G17049">
            <v>16</v>
          </cell>
          <cell r="H17049">
            <v>16.8</v>
          </cell>
        </row>
        <row r="17050">
          <cell r="D17050" t="str">
            <v>Custo Direto Total</v>
          </cell>
          <cell r="H17050">
            <v>30.31</v>
          </cell>
        </row>
        <row r="17051">
          <cell r="D17051" t="str">
            <v>Taxa de BDI %</v>
          </cell>
          <cell r="F17051">
            <v>1E-8</v>
          </cell>
          <cell r="H17051">
            <v>0</v>
          </cell>
        </row>
        <row r="17052">
          <cell r="D17052" t="str">
            <v>Total da Composição</v>
          </cell>
          <cell r="H17052">
            <v>30.31</v>
          </cell>
        </row>
        <row r="17053">
          <cell r="A17053" t="str">
            <v>73829/001</v>
          </cell>
          <cell r="B17053" t="str">
            <v>PISO EM CERAMICA ESMALTADA 1A PEI-V, PADRAO MEDIO, ASSENTADA COM ARGAMASSA COLANTE</v>
          </cell>
          <cell r="E17053" t="str">
            <v xml:space="preserve">M2    </v>
          </cell>
          <cell r="F17053" t="str">
            <v>Coeficiente</v>
          </cell>
          <cell r="G17053" t="str">
            <v>Preço Unit.</v>
          </cell>
          <cell r="H17053" t="str">
            <v>Preço Total</v>
          </cell>
          <cell r="I17053">
            <v>44.989999999999995</v>
          </cell>
        </row>
        <row r="17054">
          <cell r="B17054">
            <v>1</v>
          </cell>
          <cell r="C17054" t="str">
            <v>4750</v>
          </cell>
          <cell r="D17054" t="str">
            <v>PEDREIRO</v>
          </cell>
          <cell r="E17054" t="str">
            <v>H</v>
          </cell>
          <cell r="F17054">
            <v>1.0706</v>
          </cell>
          <cell r="G17054">
            <v>9.68</v>
          </cell>
          <cell r="H17054">
            <v>10.36</v>
          </cell>
        </row>
        <row r="17055">
          <cell r="B17055">
            <v>1</v>
          </cell>
          <cell r="C17055" t="str">
            <v>6111</v>
          </cell>
          <cell r="D17055" t="str">
            <v>SERVENTE</v>
          </cell>
          <cell r="E17055" t="str">
            <v>H</v>
          </cell>
          <cell r="F17055">
            <v>1.5</v>
          </cell>
          <cell r="G17055">
            <v>6.93</v>
          </cell>
          <cell r="H17055">
            <v>10.4</v>
          </cell>
        </row>
        <row r="17056">
          <cell r="B17056">
            <v>2</v>
          </cell>
          <cell r="C17056" t="str">
            <v>370</v>
          </cell>
          <cell r="D17056" t="str">
            <v>AREIA MEDIA - POSTO JAZIDA / FORNECEDOR (SEM FRETE)</v>
          </cell>
          <cell r="E17056" t="str">
            <v>M3</v>
          </cell>
          <cell r="F17056">
            <v>2.52E-2</v>
          </cell>
          <cell r="G17056">
            <v>45</v>
          </cell>
          <cell r="H17056">
            <v>1.1299999999999999</v>
          </cell>
        </row>
        <row r="17057">
          <cell r="B17057">
            <v>2</v>
          </cell>
          <cell r="C17057" t="str">
            <v>374</v>
          </cell>
          <cell r="D17057" t="str">
            <v>ARGAMASSA PRONTA PARA REVESTIMENTO INTERNO EM PAREDES</v>
          </cell>
          <cell r="E17057" t="str">
            <v>KG</v>
          </cell>
          <cell r="F17057">
            <v>0.47599999999999998</v>
          </cell>
          <cell r="G17057">
            <v>0.25</v>
          </cell>
          <cell r="H17057">
            <v>0.12</v>
          </cell>
        </row>
        <row r="17058">
          <cell r="B17058">
            <v>2</v>
          </cell>
          <cell r="C17058" t="str">
            <v>1292</v>
          </cell>
          <cell r="D17058" t="str">
            <v>CERAMICA ESMALTADA EXTRA OU 1A QUALIDADE P/ PISO PEI-5 - LINHA PADRAO MEDIO</v>
          </cell>
          <cell r="E17058" t="str">
            <v>M2</v>
          </cell>
          <cell r="F17058">
            <v>1.05</v>
          </cell>
          <cell r="G17058">
            <v>17.55</v>
          </cell>
          <cell r="H17058">
            <v>18.43</v>
          </cell>
        </row>
        <row r="17059">
          <cell r="B17059">
            <v>2</v>
          </cell>
          <cell r="C17059" t="str">
            <v>1379</v>
          </cell>
          <cell r="D17059" t="str">
            <v>CIMENTO PORTLAND COMUM CP I- 32</v>
          </cell>
          <cell r="E17059" t="str">
            <v>KG</v>
          </cell>
          <cell r="F17059">
            <v>10.34</v>
          </cell>
          <cell r="G17059">
            <v>0.44</v>
          </cell>
          <cell r="H17059">
            <v>4.55</v>
          </cell>
        </row>
        <row r="17060">
          <cell r="D17060" t="str">
            <v>Custo Direto Total</v>
          </cell>
          <cell r="H17060">
            <v>44.989999999999995</v>
          </cell>
        </row>
        <row r="17061">
          <cell r="D17061" t="str">
            <v>Taxa de BDI %</v>
          </cell>
          <cell r="F17061">
            <v>1E-8</v>
          </cell>
          <cell r="H17061">
            <v>0</v>
          </cell>
        </row>
        <row r="17062">
          <cell r="D17062" t="str">
            <v>Total da Composição</v>
          </cell>
          <cell r="H17062">
            <v>44.989999999999995</v>
          </cell>
        </row>
        <row r="17063">
          <cell r="A17063" t="str">
            <v>73946/001</v>
          </cell>
          <cell r="B17063" t="str">
            <v>PISO EM CERAMICA ESMALTADA LINHA POPULAR PEI-4, ASSENTADA COM ARGAMASSA COLANTE, COM REJUNTAMENTO EM CIMENTO BRANCO</v>
          </cell>
          <cell r="E17063" t="str">
            <v xml:space="preserve">M2    </v>
          </cell>
          <cell r="F17063" t="str">
            <v>Coeficiente</v>
          </cell>
          <cell r="G17063" t="str">
            <v>Preço Unit.</v>
          </cell>
          <cell r="H17063" t="str">
            <v>Preço Total</v>
          </cell>
          <cell r="I17063">
            <v>21.22</v>
          </cell>
        </row>
        <row r="17064">
          <cell r="B17064">
            <v>1</v>
          </cell>
          <cell r="C17064" t="str">
            <v>4750</v>
          </cell>
          <cell r="D17064" t="str">
            <v>PEDREIRO</v>
          </cell>
          <cell r="E17064" t="str">
            <v>H</v>
          </cell>
          <cell r="F17064">
            <v>0.3</v>
          </cell>
          <cell r="G17064">
            <v>9.68</v>
          </cell>
          <cell r="H17064">
            <v>2.9</v>
          </cell>
        </row>
        <row r="17065">
          <cell r="B17065">
            <v>1</v>
          </cell>
          <cell r="C17065" t="str">
            <v>6111</v>
          </cell>
          <cell r="D17065" t="str">
            <v>SERVENTE</v>
          </cell>
          <cell r="E17065" t="str">
            <v>H</v>
          </cell>
          <cell r="F17065">
            <v>0.37</v>
          </cell>
          <cell r="G17065">
            <v>6.93</v>
          </cell>
          <cell r="H17065">
            <v>2.56</v>
          </cell>
        </row>
        <row r="17066">
          <cell r="B17066">
            <v>1</v>
          </cell>
          <cell r="C17066" t="str">
            <v>6115</v>
          </cell>
          <cell r="D17066" t="str">
            <v>AJUDANTE</v>
          </cell>
          <cell r="E17066" t="str">
            <v>H</v>
          </cell>
          <cell r="F17066">
            <v>0.25</v>
          </cell>
          <cell r="G17066">
            <v>6.93</v>
          </cell>
          <cell r="H17066">
            <v>1.73</v>
          </cell>
        </row>
        <row r="17067">
          <cell r="B17067">
            <v>2</v>
          </cell>
          <cell r="C17067" t="str">
            <v>1289</v>
          </cell>
          <cell r="D17067" t="str">
            <v>CERAMICA ESMALTADA EXTRA OU 1A QUALIDADE P/ PISO PEI-4 - LINHA POPULAR</v>
          </cell>
          <cell r="E17067" t="str">
            <v>M2</v>
          </cell>
          <cell r="F17067">
            <v>1.05</v>
          </cell>
          <cell r="G17067">
            <v>11.93</v>
          </cell>
          <cell r="H17067">
            <v>12.53</v>
          </cell>
        </row>
        <row r="17068">
          <cell r="B17068">
            <v>2</v>
          </cell>
          <cell r="C17068" t="str">
            <v>1380</v>
          </cell>
          <cell r="D17068" t="str">
            <v>CIMENTO BRANCO</v>
          </cell>
          <cell r="E17068" t="str">
            <v>KG</v>
          </cell>
          <cell r="F17068">
            <v>0.25</v>
          </cell>
          <cell r="G17068">
            <v>1.46</v>
          </cell>
          <cell r="H17068">
            <v>0.37</v>
          </cell>
        </row>
        <row r="17069">
          <cell r="B17069">
            <v>2</v>
          </cell>
          <cell r="C17069" t="str">
            <v>1381</v>
          </cell>
          <cell r="D17069" t="str">
            <v>ARGAMASSA OU CIMENTO COLANTE EM PO PARA FIXACAO DE PECAS CERAMICAS</v>
          </cell>
          <cell r="E17069" t="str">
            <v>KG</v>
          </cell>
          <cell r="F17069">
            <v>4.5</v>
          </cell>
          <cell r="G17069">
            <v>0.25</v>
          </cell>
          <cell r="H17069">
            <v>1.1299999999999999</v>
          </cell>
        </row>
        <row r="17070">
          <cell r="D17070" t="str">
            <v>Custo Direto Total</v>
          </cell>
          <cell r="H17070">
            <v>21.22</v>
          </cell>
        </row>
        <row r="17071">
          <cell r="D17071" t="str">
            <v>Taxa de BDI %</v>
          </cell>
          <cell r="F17071">
            <v>1E-8</v>
          </cell>
          <cell r="H17071">
            <v>0</v>
          </cell>
        </row>
        <row r="17072">
          <cell r="D17072" t="str">
            <v>Total da Composição</v>
          </cell>
          <cell r="H17072">
            <v>21.22</v>
          </cell>
        </row>
        <row r="17073">
          <cell r="A17073" t="str">
            <v>74108/001</v>
          </cell>
          <cell r="B17073" t="str">
            <v>PISO CERAMICO GRES 1A PEI-4 30X30CM, ASSENTADO COM ARGAMASSA TRACO 1:4(CIMENTO E AREIA) PREPARO MANUAL, COM REJUNTE EM CIMENTO COMUM</v>
          </cell>
          <cell r="E17073" t="str">
            <v xml:space="preserve">M2    </v>
          </cell>
          <cell r="F17073" t="str">
            <v>Coeficiente</v>
          </cell>
          <cell r="G17073" t="str">
            <v>Preço Unit.</v>
          </cell>
          <cell r="H17073" t="str">
            <v>Preço Total</v>
          </cell>
          <cell r="I17073">
            <v>31.070000000000004</v>
          </cell>
        </row>
        <row r="17074">
          <cell r="B17074">
            <v>1</v>
          </cell>
          <cell r="C17074" t="str">
            <v>4760</v>
          </cell>
          <cell r="D17074" t="str">
            <v>AZULEJISTA OU LADRILHISTA</v>
          </cell>
          <cell r="E17074" t="str">
            <v>H</v>
          </cell>
          <cell r="F17074">
            <v>0.8</v>
          </cell>
          <cell r="G17074">
            <v>9.68</v>
          </cell>
          <cell r="H17074">
            <v>7.74</v>
          </cell>
        </row>
        <row r="17075">
          <cell r="B17075">
            <v>1</v>
          </cell>
          <cell r="C17075" t="str">
            <v>6111</v>
          </cell>
          <cell r="D17075" t="str">
            <v>SERVENTE</v>
          </cell>
          <cell r="E17075" t="str">
            <v>H</v>
          </cell>
          <cell r="F17075">
            <v>0.4</v>
          </cell>
          <cell r="G17075">
            <v>6.93</v>
          </cell>
          <cell r="H17075">
            <v>2.77</v>
          </cell>
        </row>
        <row r="17076">
          <cell r="B17076">
            <v>2</v>
          </cell>
          <cell r="C17076" t="str">
            <v>1379</v>
          </cell>
          <cell r="D17076" t="str">
            <v>CIMENTO PORTLAND COMUM CP I- 32</v>
          </cell>
          <cell r="E17076" t="str">
            <v>KG</v>
          </cell>
          <cell r="F17076">
            <v>1.3</v>
          </cell>
          <cell r="G17076">
            <v>0.44</v>
          </cell>
          <cell r="H17076">
            <v>0.56999999999999995</v>
          </cell>
        </row>
        <row r="17077">
          <cell r="B17077">
            <v>2</v>
          </cell>
          <cell r="C17077" t="str">
            <v>10519</v>
          </cell>
          <cell r="D17077" t="str">
            <v>CERAMICA TP GRES EXTRA OU 1A QUALIDADE P/ PISO PEI-4</v>
          </cell>
          <cell r="E17077" t="str">
            <v>M2</v>
          </cell>
          <cell r="F17077">
            <v>1.1000000000000001</v>
          </cell>
          <cell r="G17077">
            <v>13</v>
          </cell>
          <cell r="H17077">
            <v>14.3</v>
          </cell>
        </row>
        <row r="17078">
          <cell r="B17078" t="str">
            <v>A</v>
          </cell>
          <cell r="C17078" t="str">
            <v>4885</v>
          </cell>
          <cell r="D17078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17078" t="str">
            <v xml:space="preserve">M3    </v>
          </cell>
          <cell r="F17078">
            <v>0.02</v>
          </cell>
          <cell r="G17078">
            <v>284.62</v>
          </cell>
          <cell r="H17078">
            <v>5.69</v>
          </cell>
        </row>
        <row r="17079">
          <cell r="D17079" t="str">
            <v>Custo Direto Total</v>
          </cell>
          <cell r="H17079">
            <v>31.070000000000004</v>
          </cell>
        </row>
        <row r="17080">
          <cell r="D17080" t="str">
            <v>Taxa de BDI %</v>
          </cell>
          <cell r="F17080">
            <v>1E-8</v>
          </cell>
          <cell r="H17080">
            <v>0</v>
          </cell>
        </row>
        <row r="17081">
          <cell r="D17081" t="str">
            <v>Total da Composição</v>
          </cell>
          <cell r="H17081">
            <v>31.070000000000004</v>
          </cell>
        </row>
        <row r="17082">
          <cell r="A17082" t="str">
            <v>73743/001</v>
          </cell>
          <cell r="B17082" t="str">
            <v>PISO EM PEDRA SÃO TOME 20X40CM, ASSENTADA COM ARGAMASSA DE CIMENTO E AREIA, COM REJUNTAMENTO EM CIMENTO BRANCO</v>
          </cell>
          <cell r="E17082" t="str">
            <v xml:space="preserve">M2    </v>
          </cell>
          <cell r="F17082" t="str">
            <v>Coeficiente</v>
          </cell>
          <cell r="G17082" t="str">
            <v>Preço Unit.</v>
          </cell>
          <cell r="H17082" t="str">
            <v>Preço Total</v>
          </cell>
          <cell r="I17082">
            <v>108.47999999999999</v>
          </cell>
        </row>
        <row r="17083">
          <cell r="B17083">
            <v>1</v>
          </cell>
          <cell r="C17083" t="str">
            <v>4760</v>
          </cell>
          <cell r="D17083" t="str">
            <v>AZULEJISTA OU LADRILHISTA</v>
          </cell>
          <cell r="E17083" t="str">
            <v>H</v>
          </cell>
          <cell r="F17083">
            <v>2.2690000000000001</v>
          </cell>
          <cell r="G17083">
            <v>9.68</v>
          </cell>
          <cell r="H17083">
            <v>21.96</v>
          </cell>
        </row>
        <row r="17084">
          <cell r="B17084">
            <v>1</v>
          </cell>
          <cell r="C17084" t="str">
            <v>6111</v>
          </cell>
          <cell r="D17084" t="str">
            <v>SERVENTE</v>
          </cell>
          <cell r="E17084" t="str">
            <v>H</v>
          </cell>
          <cell r="F17084">
            <v>1.869</v>
          </cell>
          <cell r="G17084">
            <v>6.93</v>
          </cell>
          <cell r="H17084">
            <v>12.95</v>
          </cell>
        </row>
        <row r="17085">
          <cell r="B17085">
            <v>2</v>
          </cell>
          <cell r="C17085" t="str">
            <v>367</v>
          </cell>
          <cell r="D17085" t="str">
            <v>AREIA GROSSA - POSTO JAZIDA / FORNECEDOR (SEM FRETE)</v>
          </cell>
          <cell r="E17085" t="str">
            <v>M3</v>
          </cell>
          <cell r="F17085">
            <v>3.4000000000000002E-2</v>
          </cell>
          <cell r="G17085">
            <v>45</v>
          </cell>
          <cell r="H17085">
            <v>1.53</v>
          </cell>
        </row>
        <row r="17086">
          <cell r="B17086">
            <v>2</v>
          </cell>
          <cell r="C17086" t="str">
            <v>1379</v>
          </cell>
          <cell r="D17086" t="str">
            <v>CIMENTO PORTLAND COMUM CP I- 32</v>
          </cell>
          <cell r="E17086" t="str">
            <v>KG</v>
          </cell>
          <cell r="F17086">
            <v>6.2759999999999998</v>
          </cell>
          <cell r="G17086">
            <v>0.44</v>
          </cell>
          <cell r="H17086">
            <v>2.76</v>
          </cell>
        </row>
        <row r="17087">
          <cell r="B17087">
            <v>2</v>
          </cell>
          <cell r="C17087" t="str">
            <v>1380</v>
          </cell>
          <cell r="D17087" t="str">
            <v>CIMENTO BRANCO</v>
          </cell>
          <cell r="E17087" t="str">
            <v>KG</v>
          </cell>
          <cell r="F17087">
            <v>1.468</v>
          </cell>
          <cell r="G17087">
            <v>1.46</v>
          </cell>
          <cell r="H17087">
            <v>2.14</v>
          </cell>
        </row>
        <row r="17088">
          <cell r="B17088">
            <v>2</v>
          </cell>
          <cell r="C17088" t="str">
            <v>4710</v>
          </cell>
          <cell r="D17088" t="str">
            <v>PEDRA SAO TOME 20 X 40CM</v>
          </cell>
          <cell r="E17088" t="str">
            <v>M2</v>
          </cell>
          <cell r="F17088">
            <v>1</v>
          </cell>
          <cell r="G17088">
            <v>67.14</v>
          </cell>
          <cell r="H17088">
            <v>67.14</v>
          </cell>
        </row>
        <row r="17089">
          <cell r="D17089" t="str">
            <v>Custo Direto Total</v>
          </cell>
          <cell r="H17089">
            <v>108.47999999999999</v>
          </cell>
        </row>
        <row r="17090">
          <cell r="D17090" t="str">
            <v>Taxa de BDI %</v>
          </cell>
          <cell r="F17090">
            <v>1E-8</v>
          </cell>
          <cell r="H17090">
            <v>0</v>
          </cell>
        </row>
        <row r="17091">
          <cell r="D17091" t="str">
            <v>Total da Composição</v>
          </cell>
          <cell r="H17091">
            <v>108.47999999999999</v>
          </cell>
        </row>
        <row r="17092">
          <cell r="A17092" t="str">
            <v>73818/001</v>
          </cell>
          <cell r="B17092" t="str">
            <v>PAVIMENTACAO EM PEDRISCO, ESPESSURA 5CM</v>
          </cell>
          <cell r="E17092" t="str">
            <v xml:space="preserve">M2    </v>
          </cell>
          <cell r="F17092" t="str">
            <v>Coeficiente</v>
          </cell>
          <cell r="G17092" t="str">
            <v>Preço Unit.</v>
          </cell>
          <cell r="H17092" t="str">
            <v>Preço Total</v>
          </cell>
          <cell r="I17092">
            <v>4.1199999999999992</v>
          </cell>
        </row>
        <row r="17093">
          <cell r="B17093">
            <v>1</v>
          </cell>
          <cell r="C17093" t="str">
            <v>4083</v>
          </cell>
          <cell r="D17093" t="str">
            <v>FEITOR OU ENCARREGADO GERAL</v>
          </cell>
          <cell r="E17093" t="str">
            <v>H</v>
          </cell>
          <cell r="F17093">
            <v>0.01</v>
          </cell>
          <cell r="G17093">
            <v>15.87</v>
          </cell>
          <cell r="H17093">
            <v>0.16</v>
          </cell>
        </row>
        <row r="17094">
          <cell r="B17094">
            <v>1</v>
          </cell>
          <cell r="C17094" t="str">
            <v>6111</v>
          </cell>
          <cell r="D17094" t="str">
            <v>SERVENTE</v>
          </cell>
          <cell r="E17094" t="str">
            <v>H</v>
          </cell>
          <cell r="F17094">
            <v>0.2</v>
          </cell>
          <cell r="G17094">
            <v>6.93</v>
          </cell>
          <cell r="H17094">
            <v>1.39</v>
          </cell>
        </row>
        <row r="17095">
          <cell r="B17095">
            <v>2</v>
          </cell>
          <cell r="C17095" t="str">
            <v>4720</v>
          </cell>
          <cell r="D17095" t="str">
            <v>PEDRA BRITADA N. 0 PEDRISCO OU CASCALHINHO - POSTO PEDREIRA / FORNECEDOR (SEM FRETE)</v>
          </cell>
          <cell r="E17095" t="str">
            <v>M3</v>
          </cell>
          <cell r="F17095">
            <v>0.05</v>
          </cell>
          <cell r="G17095">
            <v>51.45</v>
          </cell>
          <cell r="H17095">
            <v>2.57</v>
          </cell>
        </row>
        <row r="17096">
          <cell r="D17096" t="str">
            <v>Custo Direto Total</v>
          </cell>
          <cell r="H17096">
            <v>4.1199999999999992</v>
          </cell>
        </row>
        <row r="17097">
          <cell r="D17097" t="str">
            <v>Taxa de BDI %</v>
          </cell>
          <cell r="F17097">
            <v>1E-8</v>
          </cell>
          <cell r="H17097">
            <v>0</v>
          </cell>
        </row>
        <row r="17098">
          <cell r="D17098" t="str">
            <v>Total da Composição</v>
          </cell>
          <cell r="H17098">
            <v>4.1199999999999992</v>
          </cell>
        </row>
        <row r="17099">
          <cell r="A17099" t="str">
            <v>73921/001</v>
          </cell>
          <cell r="B17099" t="str">
            <v>PISO EM PEDRA PORTUGUESA 50% BRANCA 50% PRETA, ASSENTADA SOBRE BASE DESAIBRO, COM REJUNTAMENTO EM CIMENTO BRANCO</v>
          </cell>
          <cell r="E17099" t="str">
            <v xml:space="preserve">M2    </v>
          </cell>
          <cell r="F17099" t="str">
            <v>Coeficiente</v>
          </cell>
          <cell r="G17099" t="str">
            <v>Preço Unit.</v>
          </cell>
          <cell r="H17099" t="str">
            <v>Preço Total</v>
          </cell>
          <cell r="I17099">
            <v>52.08</v>
          </cell>
        </row>
        <row r="17100">
          <cell r="B17100">
            <v>1</v>
          </cell>
          <cell r="C17100" t="str">
            <v>4759</v>
          </cell>
          <cell r="D17100" t="str">
            <v>CALCETEIRO (QUE TRABALHA C/PAVIMENTACAO DE BLOKRET)</v>
          </cell>
          <cell r="E17100" t="str">
            <v>H</v>
          </cell>
          <cell r="F17100">
            <v>1</v>
          </cell>
          <cell r="G17100">
            <v>8.39</v>
          </cell>
          <cell r="H17100">
            <v>8.39</v>
          </cell>
        </row>
        <row r="17101">
          <cell r="B17101">
            <v>1</v>
          </cell>
          <cell r="C17101" t="str">
            <v>6111</v>
          </cell>
          <cell r="D17101" t="str">
            <v>SERVENTE</v>
          </cell>
          <cell r="E17101" t="str">
            <v>H</v>
          </cell>
          <cell r="F17101">
            <v>1</v>
          </cell>
          <cell r="G17101">
            <v>6.93</v>
          </cell>
          <cell r="H17101">
            <v>6.93</v>
          </cell>
        </row>
        <row r="17102">
          <cell r="B17102">
            <v>2</v>
          </cell>
          <cell r="C17102" t="str">
            <v>1380</v>
          </cell>
          <cell r="D17102" t="str">
            <v>CIMENTO BRANCO</v>
          </cell>
          <cell r="E17102" t="str">
            <v>KG</v>
          </cell>
          <cell r="F17102">
            <v>2</v>
          </cell>
          <cell r="G17102">
            <v>1.46</v>
          </cell>
          <cell r="H17102">
            <v>2.92</v>
          </cell>
        </row>
        <row r="17103">
          <cell r="B17103">
            <v>2</v>
          </cell>
          <cell r="C17103" t="str">
            <v>4708</v>
          </cell>
          <cell r="D17103" t="str">
            <v>PEDRA PORTUGUESA PRETA</v>
          </cell>
          <cell r="E17103" t="str">
            <v>M2</v>
          </cell>
          <cell r="F17103">
            <v>0.55000000000000004</v>
          </cell>
          <cell r="G17103">
            <v>20.8</v>
          </cell>
          <cell r="H17103">
            <v>11.44</v>
          </cell>
        </row>
        <row r="17104">
          <cell r="B17104">
            <v>2</v>
          </cell>
          <cell r="C17104" t="str">
            <v>4717</v>
          </cell>
          <cell r="D17104" t="str">
            <v>PEDRA PORTUGUESA BRANCA</v>
          </cell>
          <cell r="E17104" t="str">
            <v>M2</v>
          </cell>
          <cell r="F17104">
            <v>0.55000000000000004</v>
          </cell>
          <cell r="G17104">
            <v>35.93</v>
          </cell>
          <cell r="H17104">
            <v>19.760000000000002</v>
          </cell>
        </row>
        <row r="17105">
          <cell r="B17105">
            <v>2</v>
          </cell>
          <cell r="C17105" t="str">
            <v>6076</v>
          </cell>
          <cell r="D17105" t="str">
            <v>SAIBRO PARA ARGAMASSA ( COLETADO NO COMÉRCIO )</v>
          </cell>
          <cell r="E17105" t="str">
            <v>M3</v>
          </cell>
          <cell r="F17105">
            <v>0.06</v>
          </cell>
          <cell r="G17105">
            <v>44</v>
          </cell>
          <cell r="H17105">
            <v>2.64</v>
          </cell>
        </row>
        <row r="17106">
          <cell r="D17106" t="str">
            <v>Custo Direto Total</v>
          </cell>
          <cell r="H17106">
            <v>52.08</v>
          </cell>
        </row>
        <row r="17107">
          <cell r="D17107" t="str">
            <v>Taxa de BDI %</v>
          </cell>
          <cell r="F17107">
            <v>1E-8</v>
          </cell>
          <cell r="H17107">
            <v>0</v>
          </cell>
        </row>
        <row r="17108">
          <cell r="D17108" t="str">
            <v>Total da Composição</v>
          </cell>
          <cell r="H17108">
            <v>52.08</v>
          </cell>
        </row>
        <row r="17109">
          <cell r="A17109" t="str">
            <v>73921/002</v>
          </cell>
          <cell r="B17109" t="str">
            <v>PISO EM PEDRA ARDOSIA, 40X40CM, ESPESSURA 1CM, ASSENTADA COM ARGAMASSACOLANTE, COM REJUNTE EM CIMENTO COMUM</v>
          </cell>
          <cell r="E17109" t="str">
            <v xml:space="preserve">M2    </v>
          </cell>
          <cell r="F17109" t="str">
            <v>Coeficiente</v>
          </cell>
          <cell r="G17109" t="str">
            <v>Preço Unit.</v>
          </cell>
          <cell r="H17109" t="str">
            <v>Preço Total</v>
          </cell>
          <cell r="I17109">
            <v>22.6</v>
          </cell>
        </row>
        <row r="17110">
          <cell r="B17110">
            <v>1</v>
          </cell>
          <cell r="C17110" t="str">
            <v>4750</v>
          </cell>
          <cell r="D17110" t="str">
            <v>PEDREIRO</v>
          </cell>
          <cell r="E17110" t="str">
            <v>H</v>
          </cell>
          <cell r="F17110">
            <v>0.3</v>
          </cell>
          <cell r="G17110">
            <v>9.68</v>
          </cell>
          <cell r="H17110">
            <v>2.9</v>
          </cell>
        </row>
        <row r="17111">
          <cell r="B17111">
            <v>1</v>
          </cell>
          <cell r="C17111" t="str">
            <v>6111</v>
          </cell>
          <cell r="D17111" t="str">
            <v>SERVENTE</v>
          </cell>
          <cell r="E17111" t="str">
            <v>H</v>
          </cell>
          <cell r="F17111">
            <v>0.2</v>
          </cell>
          <cell r="G17111">
            <v>6.93</v>
          </cell>
          <cell r="H17111">
            <v>1.39</v>
          </cell>
        </row>
        <row r="17112">
          <cell r="B17112">
            <v>2</v>
          </cell>
          <cell r="C17112" t="str">
            <v>1379</v>
          </cell>
          <cell r="D17112" t="str">
            <v>CIMENTO PORTLAND COMUM CP I- 32</v>
          </cell>
          <cell r="E17112" t="str">
            <v>KG</v>
          </cell>
          <cell r="F17112">
            <v>0.75</v>
          </cell>
          <cell r="G17112">
            <v>0.44</v>
          </cell>
          <cell r="H17112">
            <v>0.33</v>
          </cell>
        </row>
        <row r="17113">
          <cell r="B17113">
            <v>2</v>
          </cell>
          <cell r="C17113" t="str">
            <v>1381</v>
          </cell>
          <cell r="D17113" t="str">
            <v>ARGAMASSA OU CIMENTO COLANTE EM PO PARA FIXACAO DE PECAS CERAMICAS</v>
          </cell>
          <cell r="E17113" t="str">
            <v>KG</v>
          </cell>
          <cell r="F17113">
            <v>5.36</v>
          </cell>
          <cell r="G17113">
            <v>0.25</v>
          </cell>
          <cell r="H17113">
            <v>1.34</v>
          </cell>
        </row>
        <row r="17114">
          <cell r="B17114">
            <v>2</v>
          </cell>
          <cell r="C17114" t="str">
            <v>10731</v>
          </cell>
          <cell r="D17114" t="str">
            <v>PEDRA ARDOSIA CINZA 40 X 40 X 1CM</v>
          </cell>
          <cell r="E17114" t="str">
            <v>M2</v>
          </cell>
          <cell r="F17114">
            <v>1.1000000000000001</v>
          </cell>
          <cell r="G17114">
            <v>15.13</v>
          </cell>
          <cell r="H17114">
            <v>16.64</v>
          </cell>
        </row>
        <row r="17115">
          <cell r="D17115" t="str">
            <v>Custo Direto Total</v>
          </cell>
          <cell r="H17115">
            <v>22.6</v>
          </cell>
        </row>
        <row r="17116">
          <cell r="D17116" t="str">
            <v>Taxa de BDI %</v>
          </cell>
          <cell r="F17116">
            <v>1E-8</v>
          </cell>
          <cell r="H17116">
            <v>0</v>
          </cell>
        </row>
        <row r="17117">
          <cell r="D17117" t="str">
            <v>Total da Composição</v>
          </cell>
          <cell r="H17117">
            <v>22.6</v>
          </cell>
        </row>
        <row r="17118">
          <cell r="A17118" t="str">
            <v>73957/001</v>
          </cell>
          <cell r="B17118" t="str">
            <v>RECOMPOSICAO DE PISO EM PEDRA PORTUGUESA, ASSENTADA SOBRE ARGAMASSA SECA TRACO 1:5 (CIMENTO E SAIBRO), COM REJUNTE EM CIMENTO COMUM, COM APROVEITAMENTO DA PEDRA</v>
          </cell>
          <cell r="E17118" t="str">
            <v xml:space="preserve">M2    </v>
          </cell>
          <cell r="F17118" t="str">
            <v>Coeficiente</v>
          </cell>
          <cell r="G17118" t="str">
            <v>Preço Unit.</v>
          </cell>
          <cell r="H17118" t="str">
            <v>Preço Total</v>
          </cell>
          <cell r="I17118">
            <v>40.699999999999996</v>
          </cell>
        </row>
        <row r="17119">
          <cell r="B17119">
            <v>1</v>
          </cell>
          <cell r="C17119" t="str">
            <v>4750</v>
          </cell>
          <cell r="D17119" t="str">
            <v>PEDREIRO</v>
          </cell>
          <cell r="E17119" t="str">
            <v>H</v>
          </cell>
          <cell r="F17119">
            <v>2</v>
          </cell>
          <cell r="G17119">
            <v>9.68</v>
          </cell>
          <cell r="H17119">
            <v>19.36</v>
          </cell>
        </row>
        <row r="17120">
          <cell r="B17120">
            <v>1</v>
          </cell>
          <cell r="C17120" t="str">
            <v>6111</v>
          </cell>
          <cell r="D17120" t="str">
            <v>SERVENTE</v>
          </cell>
          <cell r="E17120" t="str">
            <v>H</v>
          </cell>
          <cell r="F17120">
            <v>2</v>
          </cell>
          <cell r="G17120">
            <v>6.93</v>
          </cell>
          <cell r="H17120">
            <v>13.86</v>
          </cell>
        </row>
        <row r="17121">
          <cell r="B17121">
            <v>2</v>
          </cell>
          <cell r="C17121" t="str">
            <v>1379</v>
          </cell>
          <cell r="D17121" t="str">
            <v>CIMENTO PORTLAND COMUM CP I- 32</v>
          </cell>
          <cell r="E17121" t="str">
            <v>KG</v>
          </cell>
          <cell r="F17121">
            <v>10</v>
          </cell>
          <cell r="G17121">
            <v>0.44</v>
          </cell>
          <cell r="H17121">
            <v>4.4000000000000004</v>
          </cell>
        </row>
        <row r="17122">
          <cell r="B17122">
            <v>2</v>
          </cell>
          <cell r="C17122" t="str">
            <v>6076</v>
          </cell>
          <cell r="D17122" t="str">
            <v>SAIBRO PARA ARGAMASSA ( COLETADO NO COMÉRCIO )</v>
          </cell>
          <cell r="E17122" t="str">
            <v>M3</v>
          </cell>
          <cell r="F17122">
            <v>7.0000000000000007E-2</v>
          </cell>
          <cell r="G17122">
            <v>44</v>
          </cell>
          <cell r="H17122">
            <v>3.08</v>
          </cell>
        </row>
        <row r="17123">
          <cell r="D17123" t="str">
            <v>Custo Direto Total</v>
          </cell>
          <cell r="H17123">
            <v>40.699999999999996</v>
          </cell>
        </row>
        <row r="17124">
          <cell r="D17124" t="str">
            <v>Taxa de BDI %</v>
          </cell>
          <cell r="F17124">
            <v>1E-8</v>
          </cell>
          <cell r="H17124">
            <v>0</v>
          </cell>
        </row>
        <row r="17125">
          <cell r="D17125" t="str">
            <v>Total da Composição</v>
          </cell>
          <cell r="H17125">
            <v>40.699999999999996</v>
          </cell>
        </row>
        <row r="17126">
          <cell r="A17126" t="str">
            <v>74160/001</v>
          </cell>
          <cell r="B17126" t="str">
            <v>PISO EM PEDRA ARDOSIA IRREGULAR, ESPESSURA 1CM, ASSENTADA COM ARGAMASSA TRACO 1:0,5:5 (CIMENTO, CAL E AREIA), COM REJUNTE EM CIMENTO BRANCO</v>
          </cell>
          <cell r="E17126" t="str">
            <v xml:space="preserve">M2    </v>
          </cell>
          <cell r="F17126" t="str">
            <v>Coeficiente</v>
          </cell>
          <cell r="G17126" t="str">
            <v>Preço Unit.</v>
          </cell>
          <cell r="H17126" t="str">
            <v>Preço Total</v>
          </cell>
          <cell r="I17126">
            <v>26.450000000000003</v>
          </cell>
        </row>
        <row r="17127">
          <cell r="B17127">
            <v>1</v>
          </cell>
          <cell r="C17127" t="str">
            <v>4750</v>
          </cell>
          <cell r="D17127" t="str">
            <v>PEDREIRO</v>
          </cell>
          <cell r="E17127" t="str">
            <v>H</v>
          </cell>
          <cell r="F17127">
            <v>0.3</v>
          </cell>
          <cell r="G17127">
            <v>9.68</v>
          </cell>
          <cell r="H17127">
            <v>2.9</v>
          </cell>
        </row>
        <row r="17128">
          <cell r="B17128">
            <v>1</v>
          </cell>
          <cell r="C17128" t="str">
            <v>6111</v>
          </cell>
          <cell r="D17128" t="str">
            <v>SERVENTE</v>
          </cell>
          <cell r="E17128" t="str">
            <v>H</v>
          </cell>
          <cell r="F17128">
            <v>0.37</v>
          </cell>
          <cell r="G17128">
            <v>6.93</v>
          </cell>
          <cell r="H17128">
            <v>2.56</v>
          </cell>
        </row>
        <row r="17129">
          <cell r="B17129">
            <v>2</v>
          </cell>
          <cell r="C17129" t="str">
            <v>370</v>
          </cell>
          <cell r="D17129" t="str">
            <v>AREIA MEDIA - POSTO JAZIDA / FORNECEDOR (SEM FRETE)</v>
          </cell>
          <cell r="E17129" t="str">
            <v>M3</v>
          </cell>
          <cell r="F17129">
            <v>3.04E-2</v>
          </cell>
          <cell r="G17129">
            <v>45</v>
          </cell>
          <cell r="H17129">
            <v>1.37</v>
          </cell>
        </row>
        <row r="17130">
          <cell r="B17130">
            <v>2</v>
          </cell>
          <cell r="C17130" t="str">
            <v>1106</v>
          </cell>
          <cell r="D17130" t="str">
            <v>CAL HIDRATADA, DE 1A. QUALIDADE, PARA ARGAMASSA</v>
          </cell>
          <cell r="E17130" t="str">
            <v>KG</v>
          </cell>
          <cell r="F17130">
            <v>1.83</v>
          </cell>
          <cell r="G17130">
            <v>0.57999999999999996</v>
          </cell>
          <cell r="H17130">
            <v>1.06</v>
          </cell>
        </row>
        <row r="17131">
          <cell r="B17131">
            <v>2</v>
          </cell>
          <cell r="C17131" t="str">
            <v>1379</v>
          </cell>
          <cell r="D17131" t="str">
            <v>CIMENTO PORTLAND COMUM CP I- 32</v>
          </cell>
          <cell r="E17131" t="str">
            <v>KG</v>
          </cell>
          <cell r="F17131">
            <v>10.65</v>
          </cell>
          <cell r="G17131">
            <v>0.44</v>
          </cell>
          <cell r="H17131">
            <v>4.6900000000000004</v>
          </cell>
        </row>
        <row r="17132">
          <cell r="B17132">
            <v>2</v>
          </cell>
          <cell r="C17132" t="str">
            <v>1380</v>
          </cell>
          <cell r="D17132" t="str">
            <v>CIMENTO BRANCO</v>
          </cell>
          <cell r="E17132" t="str">
            <v>KG</v>
          </cell>
          <cell r="F17132">
            <v>0.25</v>
          </cell>
          <cell r="G17132">
            <v>1.46</v>
          </cell>
          <cell r="H17132">
            <v>0.37</v>
          </cell>
        </row>
        <row r="17133">
          <cell r="B17133">
            <v>2</v>
          </cell>
          <cell r="C17133" t="str">
            <v>4715</v>
          </cell>
          <cell r="D17133" t="str">
            <v>PEDRA ARDOSIA CINZA IRREGULAR</v>
          </cell>
          <cell r="E17133" t="str">
            <v>M2</v>
          </cell>
          <cell r="F17133">
            <v>1.05</v>
          </cell>
          <cell r="G17133">
            <v>12.86</v>
          </cell>
          <cell r="H17133">
            <v>13.5</v>
          </cell>
        </row>
        <row r="17134">
          <cell r="D17134" t="str">
            <v>Custo Direto Total</v>
          </cell>
          <cell r="H17134">
            <v>26.450000000000003</v>
          </cell>
        </row>
        <row r="17135">
          <cell r="D17135" t="str">
            <v>Taxa de BDI %</v>
          </cell>
          <cell r="F17135">
            <v>1E-8</v>
          </cell>
          <cell r="H17135">
            <v>0</v>
          </cell>
        </row>
        <row r="17136">
          <cell r="D17136" t="str">
            <v>Total da Composição</v>
          </cell>
          <cell r="H17136">
            <v>26.450000000000003</v>
          </cell>
        </row>
        <row r="17137">
          <cell r="A17137" t="str">
            <v>74235/001</v>
          </cell>
          <cell r="B17137" t="str">
            <v>PISO EM PEDRA PORTUGUESA 60% BRANCA 40% PRETA, ASSENTADA EM ARGAMASSATRACO 1:5 (CIMENTO E SAIBRO), INCLUSO ACERTO DO TERRENO</v>
          </cell>
          <cell r="E17137" t="str">
            <v xml:space="preserve">M2    </v>
          </cell>
          <cell r="F17137" t="str">
            <v>Coeficiente</v>
          </cell>
          <cell r="G17137" t="str">
            <v>Preço Unit.</v>
          </cell>
          <cell r="H17137" t="str">
            <v>Preço Total</v>
          </cell>
          <cell r="I17137">
            <v>62.59</v>
          </cell>
        </row>
        <row r="17138">
          <cell r="B17138">
            <v>1</v>
          </cell>
          <cell r="C17138" t="str">
            <v>4750</v>
          </cell>
          <cell r="D17138" t="str">
            <v>PEDREIRO</v>
          </cell>
          <cell r="E17138" t="str">
            <v>H</v>
          </cell>
          <cell r="F17138">
            <v>0.8</v>
          </cell>
          <cell r="G17138">
            <v>9.68</v>
          </cell>
          <cell r="H17138">
            <v>7.74</v>
          </cell>
        </row>
        <row r="17139">
          <cell r="B17139">
            <v>1</v>
          </cell>
          <cell r="C17139" t="str">
            <v>6111</v>
          </cell>
          <cell r="D17139" t="str">
            <v>SERVENTE</v>
          </cell>
          <cell r="E17139" t="str">
            <v>H</v>
          </cell>
          <cell r="F17139">
            <v>1.8</v>
          </cell>
          <cell r="G17139">
            <v>6.93</v>
          </cell>
          <cell r="H17139">
            <v>12.47</v>
          </cell>
        </row>
        <row r="17140">
          <cell r="B17140">
            <v>2</v>
          </cell>
          <cell r="C17140" t="str">
            <v>1379</v>
          </cell>
          <cell r="D17140" t="str">
            <v>CIMENTO PORTLAND COMUM CP I- 32</v>
          </cell>
          <cell r="E17140" t="str">
            <v>KG</v>
          </cell>
          <cell r="F17140">
            <v>15</v>
          </cell>
          <cell r="G17140">
            <v>0.44</v>
          </cell>
          <cell r="H17140">
            <v>6.6</v>
          </cell>
        </row>
        <row r="17141">
          <cell r="B17141">
            <v>2</v>
          </cell>
          <cell r="C17141" t="str">
            <v>4708</v>
          </cell>
          <cell r="D17141" t="str">
            <v>PEDRA PORTUGUESA PRETA</v>
          </cell>
          <cell r="E17141" t="str">
            <v>M2</v>
          </cell>
          <cell r="F17141">
            <v>0.42</v>
          </cell>
          <cell r="G17141">
            <v>20.8</v>
          </cell>
          <cell r="H17141">
            <v>8.74</v>
          </cell>
        </row>
        <row r="17142">
          <cell r="B17142">
            <v>2</v>
          </cell>
          <cell r="C17142" t="str">
            <v>4717</v>
          </cell>
          <cell r="D17142" t="str">
            <v>PEDRA PORTUGUESA BRANCA</v>
          </cell>
          <cell r="E17142" t="str">
            <v>M2</v>
          </cell>
          <cell r="F17142">
            <v>0.63</v>
          </cell>
          <cell r="G17142">
            <v>35.93</v>
          </cell>
          <cell r="H17142">
            <v>22.64</v>
          </cell>
        </row>
        <row r="17143">
          <cell r="B17143">
            <v>2</v>
          </cell>
          <cell r="C17143" t="str">
            <v>6076</v>
          </cell>
          <cell r="D17143" t="str">
            <v>SAIBRO PARA ARGAMASSA ( COLETADO NO COMÉRCIO )</v>
          </cell>
          <cell r="E17143" t="str">
            <v>M3</v>
          </cell>
          <cell r="F17143">
            <v>0.1</v>
          </cell>
          <cell r="G17143">
            <v>44</v>
          </cell>
          <cell r="H17143">
            <v>4.4000000000000004</v>
          </cell>
        </row>
        <row r="17144">
          <cell r="D17144" t="str">
            <v>Custo Direto Total</v>
          </cell>
          <cell r="H17144">
            <v>62.59</v>
          </cell>
        </row>
        <row r="17145">
          <cell r="D17145" t="str">
            <v>Taxa de BDI %</v>
          </cell>
          <cell r="F17145">
            <v>1E-8</v>
          </cell>
          <cell r="H17145">
            <v>0</v>
          </cell>
        </row>
        <row r="17146">
          <cell r="D17146" t="str">
            <v>Total da Composição</v>
          </cell>
          <cell r="H17146">
            <v>62.59</v>
          </cell>
        </row>
        <row r="17147">
          <cell r="A17147" t="str">
            <v>72185</v>
          </cell>
          <cell r="B17147" t="str">
            <v>PISO VINILICO SEMIFLEXIVEL PADRAO LISO, ESPESSURA 2MM, FIXADO COM COLA</v>
          </cell>
          <cell r="E17147" t="str">
            <v xml:space="preserve">M2    </v>
          </cell>
          <cell r="F17147" t="str">
            <v>Coeficiente</v>
          </cell>
          <cell r="G17147" t="str">
            <v>Preço Unit.</v>
          </cell>
          <cell r="H17147" t="str">
            <v>Preço Total</v>
          </cell>
          <cell r="I17147">
            <v>57.5</v>
          </cell>
        </row>
        <row r="17148">
          <cell r="B17148">
            <v>1</v>
          </cell>
          <cell r="C17148" t="str">
            <v>4750</v>
          </cell>
          <cell r="D17148" t="str">
            <v>PEDREIRO</v>
          </cell>
          <cell r="E17148" t="str">
            <v>H</v>
          </cell>
          <cell r="F17148">
            <v>0.17</v>
          </cell>
          <cell r="G17148">
            <v>9.68</v>
          </cell>
          <cell r="H17148">
            <v>1.65</v>
          </cell>
        </row>
        <row r="17149">
          <cell r="B17149">
            <v>1</v>
          </cell>
          <cell r="C17149" t="str">
            <v>6115</v>
          </cell>
          <cell r="D17149" t="str">
            <v>AJUDANTE</v>
          </cell>
          <cell r="E17149" t="str">
            <v>H</v>
          </cell>
          <cell r="F17149">
            <v>0.17</v>
          </cell>
          <cell r="G17149">
            <v>6.93</v>
          </cell>
          <cell r="H17149">
            <v>1.18</v>
          </cell>
        </row>
        <row r="17150">
          <cell r="B17150">
            <v>2</v>
          </cell>
          <cell r="C17150" t="str">
            <v>4790</v>
          </cell>
          <cell r="D17150" t="str">
            <v>PISO VINILICO EM PLACAS 30 X 30CM, C/ FLASH, ESP = 2,0MM</v>
          </cell>
          <cell r="E17150" t="str">
            <v>M2</v>
          </cell>
          <cell r="F17150">
            <v>1.05</v>
          </cell>
          <cell r="G17150">
            <v>48.5</v>
          </cell>
          <cell r="H17150">
            <v>50.93</v>
          </cell>
        </row>
        <row r="17151">
          <cell r="B17151">
            <v>2</v>
          </cell>
          <cell r="C17151" t="str">
            <v>4791</v>
          </cell>
          <cell r="D17151" t="str">
            <v>COLA CONTATO P/ CHAPA VINÍLICA/BORRACHA</v>
          </cell>
          <cell r="E17151" t="str">
            <v>KG</v>
          </cell>
          <cell r="F17151">
            <v>0.14000000000000001</v>
          </cell>
          <cell r="G17151">
            <v>26.7</v>
          </cell>
          <cell r="H17151">
            <v>3.74</v>
          </cell>
        </row>
        <row r="17152">
          <cell r="D17152" t="str">
            <v>Custo Direto Total</v>
          </cell>
          <cell r="H17152">
            <v>57.5</v>
          </cell>
        </row>
        <row r="17153">
          <cell r="D17153" t="str">
            <v>Taxa de BDI %</v>
          </cell>
          <cell r="F17153">
            <v>1E-8</v>
          </cell>
          <cell r="H17153">
            <v>0</v>
          </cell>
        </row>
        <row r="17154">
          <cell r="D17154" t="str">
            <v>Total da Composição</v>
          </cell>
          <cell r="H17154">
            <v>57.5</v>
          </cell>
        </row>
        <row r="17155">
          <cell r="A17155" t="str">
            <v>72186</v>
          </cell>
          <cell r="B17155" t="str">
            <v>PISO VINILICO SEMIFLEXIVEL PADRAO LISO, ESPESSURA 3,2MM, FIXADO COM COLA</v>
          </cell>
          <cell r="E17155" t="str">
            <v xml:space="preserve">M2    </v>
          </cell>
          <cell r="F17155" t="str">
            <v>Coeficiente</v>
          </cell>
          <cell r="G17155" t="str">
            <v>Preço Unit.</v>
          </cell>
          <cell r="H17155" t="str">
            <v>Preço Total</v>
          </cell>
          <cell r="I17155">
            <v>93.34</v>
          </cell>
        </row>
        <row r="17156">
          <cell r="B17156">
            <v>1</v>
          </cell>
          <cell r="C17156" t="str">
            <v>4750</v>
          </cell>
          <cell r="D17156" t="str">
            <v>PEDREIRO</v>
          </cell>
          <cell r="E17156" t="str">
            <v>H</v>
          </cell>
          <cell r="F17156">
            <v>0.17</v>
          </cell>
          <cell r="G17156">
            <v>9.68</v>
          </cell>
          <cell r="H17156">
            <v>1.65</v>
          </cell>
        </row>
        <row r="17157">
          <cell r="B17157">
            <v>1</v>
          </cell>
          <cell r="C17157" t="str">
            <v>6115</v>
          </cell>
          <cell r="D17157" t="str">
            <v>AJUDANTE</v>
          </cell>
          <cell r="E17157" t="str">
            <v>H</v>
          </cell>
          <cell r="F17157">
            <v>0.17</v>
          </cell>
          <cell r="G17157">
            <v>6.93</v>
          </cell>
          <cell r="H17157">
            <v>1.18</v>
          </cell>
        </row>
        <row r="17158">
          <cell r="B17158">
            <v>2</v>
          </cell>
          <cell r="C17158" t="str">
            <v>4791</v>
          </cell>
          <cell r="D17158" t="str">
            <v>COLA CONTATO P/ CHAPA VINÍLICA/BORRACHA</v>
          </cell>
          <cell r="E17158" t="str">
            <v>KG</v>
          </cell>
          <cell r="F17158">
            <v>0.14000000000000001</v>
          </cell>
          <cell r="G17158">
            <v>26.7</v>
          </cell>
          <cell r="H17158">
            <v>3.74</v>
          </cell>
        </row>
        <row r="17159">
          <cell r="B17159">
            <v>2</v>
          </cell>
          <cell r="C17159" t="str">
            <v>4792</v>
          </cell>
          <cell r="D17159" t="str">
            <v>PISO VINÍLICO EM PLACAS DE 30 X 30CM, C/ FLASH, ESP = 3,2MM</v>
          </cell>
          <cell r="E17159" t="str">
            <v>M2</v>
          </cell>
          <cell r="F17159">
            <v>1.05</v>
          </cell>
          <cell r="G17159">
            <v>82.64</v>
          </cell>
          <cell r="H17159">
            <v>86.77</v>
          </cell>
        </row>
        <row r="17160">
          <cell r="D17160" t="str">
            <v>Custo Direto Total</v>
          </cell>
          <cell r="H17160">
            <v>93.34</v>
          </cell>
        </row>
        <row r="17161">
          <cell r="D17161" t="str">
            <v>Taxa de BDI %</v>
          </cell>
          <cell r="F17161">
            <v>1E-8</v>
          </cell>
          <cell r="H17161">
            <v>0</v>
          </cell>
        </row>
        <row r="17162">
          <cell r="D17162" t="str">
            <v>Total da Composição</v>
          </cell>
          <cell r="H17162">
            <v>93.34</v>
          </cell>
        </row>
        <row r="17163">
          <cell r="A17163" t="str">
            <v>72187</v>
          </cell>
          <cell r="B17163" t="str">
            <v>PISO DE BORRACHA FRISADO, ESPESSURA 7MM, ASSENTADO COM ARGAMASSA TRACO</v>
          </cell>
          <cell r="E17163" t="str">
            <v xml:space="preserve">M2    </v>
          </cell>
          <cell r="F17163" t="str">
            <v>Coeficiente</v>
          </cell>
          <cell r="G17163" t="str">
            <v>Preço Unit.</v>
          </cell>
          <cell r="H17163" t="str">
            <v>Preço Total</v>
          </cell>
          <cell r="I17163">
            <v>162.96</v>
          </cell>
        </row>
        <row r="17164">
          <cell r="B17164">
            <v>1</v>
          </cell>
          <cell r="C17164" t="str">
            <v>4750</v>
          </cell>
          <cell r="D17164" t="str">
            <v>PEDREIRO</v>
          </cell>
          <cell r="E17164" t="str">
            <v>H</v>
          </cell>
          <cell r="F17164">
            <v>0.5</v>
          </cell>
          <cell r="G17164">
            <v>9.68</v>
          </cell>
          <cell r="H17164">
            <v>4.84</v>
          </cell>
        </row>
        <row r="17165">
          <cell r="B17165">
            <v>1</v>
          </cell>
          <cell r="C17165" t="str">
            <v>6115</v>
          </cell>
          <cell r="D17165" t="str">
            <v>AJUDANTE</v>
          </cell>
          <cell r="E17165" t="str">
            <v>H</v>
          </cell>
          <cell r="F17165">
            <v>0.48849999999999999</v>
          </cell>
          <cell r="G17165">
            <v>6.93</v>
          </cell>
          <cell r="H17165">
            <v>3.39</v>
          </cell>
        </row>
        <row r="17166">
          <cell r="B17166">
            <v>2</v>
          </cell>
          <cell r="C17166" t="str">
            <v>4796</v>
          </cell>
          <cell r="D17166" t="str">
            <v>PISO BORRACHA 500 X 500 X 7 MM FRISADO P/ ARGAMASSA A.45 PLURIGOMA PRETO</v>
          </cell>
          <cell r="E17166" t="str">
            <v>M2</v>
          </cell>
          <cell r="F17166">
            <v>1.05</v>
          </cell>
          <cell r="G17166">
            <v>143.83000000000001</v>
          </cell>
          <cell r="H17166">
            <v>151.02000000000001</v>
          </cell>
        </row>
        <row r="17167">
          <cell r="B17167" t="str">
            <v>A</v>
          </cell>
          <cell r="C17167" t="str">
            <v>6013</v>
          </cell>
          <cell r="D17167" t="str">
            <v xml:space="preserve">ARGAMASSA TRACO 1:3 (CIMENTO E AREIA GROSSA NAO PENEIRADA), PREPARO MECANICO                                                                                                                            </v>
          </cell>
          <cell r="E17167" t="str">
            <v xml:space="preserve">M3    </v>
          </cell>
          <cell r="F17167">
            <v>1.2E-2</v>
          </cell>
          <cell r="G17167">
            <v>308.88</v>
          </cell>
          <cell r="H17167">
            <v>3.71</v>
          </cell>
        </row>
        <row r="17168">
          <cell r="D17168" t="str">
            <v>Custo Direto Total</v>
          </cell>
          <cell r="H17168">
            <v>162.96</v>
          </cell>
        </row>
        <row r="17169">
          <cell r="D17169" t="str">
            <v>Taxa de BDI %</v>
          </cell>
          <cell r="F17169">
            <v>1E-8</v>
          </cell>
          <cell r="H17169">
            <v>0</v>
          </cell>
        </row>
        <row r="17170">
          <cell r="D17170" t="str">
            <v>Total da Composição</v>
          </cell>
          <cell r="H17170">
            <v>162.96</v>
          </cell>
        </row>
        <row r="17171">
          <cell r="A17171" t="str">
            <v>72188</v>
          </cell>
          <cell r="B17171" t="str">
            <v>PISO DE BORRACHA PASTILHADO, ESPESSURA 7MM, ASSENTADO COM ARGAMASSA TRACO 1:3 (CIMENTO E AREIA)</v>
          </cell>
          <cell r="E17171" t="str">
            <v xml:space="preserve">M2    </v>
          </cell>
          <cell r="F17171" t="str">
            <v>Coeficiente</v>
          </cell>
          <cell r="G17171" t="str">
            <v>Preço Unit.</v>
          </cell>
          <cell r="H17171" t="str">
            <v>Preço Total</v>
          </cell>
          <cell r="I17171">
            <v>205.89000000000001</v>
          </cell>
        </row>
        <row r="17172">
          <cell r="B17172">
            <v>1</v>
          </cell>
          <cell r="C17172" t="str">
            <v>4750</v>
          </cell>
          <cell r="D17172" t="str">
            <v>PEDREIRO</v>
          </cell>
          <cell r="E17172" t="str">
            <v>H</v>
          </cell>
          <cell r="F17172">
            <v>5</v>
          </cell>
          <cell r="G17172">
            <v>9.68</v>
          </cell>
          <cell r="H17172">
            <v>48.4</v>
          </cell>
        </row>
        <row r="17173">
          <cell r="B17173">
            <v>1</v>
          </cell>
          <cell r="C17173" t="str">
            <v>6115</v>
          </cell>
          <cell r="D17173" t="str">
            <v>AJUDANTE</v>
          </cell>
          <cell r="E17173" t="str">
            <v>H</v>
          </cell>
          <cell r="F17173">
            <v>0.48820000000000002</v>
          </cell>
          <cell r="G17173">
            <v>6.93</v>
          </cell>
          <cell r="H17173">
            <v>3.38</v>
          </cell>
        </row>
        <row r="17174">
          <cell r="B17174">
            <v>2</v>
          </cell>
          <cell r="C17174" t="str">
            <v>4797</v>
          </cell>
          <cell r="D17174" t="str">
            <v>PISO BORRACHA 500 X 500 X 7 MM PASTILHADO P/ ARGAMASSA A.15 PLURIGOMA PRETO</v>
          </cell>
          <cell r="E17174" t="str">
            <v>M2</v>
          </cell>
          <cell r="F17174">
            <v>1.05</v>
          </cell>
          <cell r="G17174">
            <v>143.24</v>
          </cell>
          <cell r="H17174">
            <v>150.4</v>
          </cell>
        </row>
        <row r="17175">
          <cell r="B17175" t="str">
            <v>A</v>
          </cell>
          <cell r="C17175" t="str">
            <v>6013</v>
          </cell>
          <cell r="D17175" t="str">
            <v xml:space="preserve">ARGAMASSA TRACO 1:3 (CIMENTO E AREIA GROSSA NAO PENEIRADA), PREPARO MECANICO                                                                                                                            </v>
          </cell>
          <cell r="E17175" t="str">
            <v xml:space="preserve">M3    </v>
          </cell>
          <cell r="F17175">
            <v>1.2E-2</v>
          </cell>
          <cell r="G17175">
            <v>308.88</v>
          </cell>
          <cell r="H17175">
            <v>3.71</v>
          </cell>
        </row>
        <row r="17176">
          <cell r="D17176" t="str">
            <v>Custo Direto Total</v>
          </cell>
          <cell r="H17176">
            <v>205.89000000000001</v>
          </cell>
        </row>
        <row r="17177">
          <cell r="D17177" t="str">
            <v>Taxa de BDI %</v>
          </cell>
          <cell r="F17177">
            <v>1E-8</v>
          </cell>
          <cell r="H17177">
            <v>0</v>
          </cell>
        </row>
        <row r="17178">
          <cell r="D17178" t="str">
            <v>Total da Composição</v>
          </cell>
          <cell r="H17178">
            <v>205.89000000000001</v>
          </cell>
        </row>
        <row r="17179">
          <cell r="A17179" t="str">
            <v>73876/001</v>
          </cell>
          <cell r="B17179" t="str">
            <v>PISO EM BORRACHA SINTETICA ESPESSURA 7MM, PASTILHADO, ASSENTADO EM COLA</v>
          </cell>
          <cell r="E17179" t="str">
            <v xml:space="preserve">M2    </v>
          </cell>
          <cell r="F17179" t="str">
            <v>Coeficiente</v>
          </cell>
          <cell r="G17179" t="str">
            <v>Preço Unit.</v>
          </cell>
          <cell r="H17179" t="str">
            <v>Preço Total</v>
          </cell>
          <cell r="I17179">
            <v>160.5</v>
          </cell>
        </row>
        <row r="17180">
          <cell r="B17180">
            <v>1</v>
          </cell>
          <cell r="C17180" t="str">
            <v>242</v>
          </cell>
          <cell r="D17180" t="str">
            <v>AJUDANTE ESPECIALIZADO</v>
          </cell>
          <cell r="E17180" t="str">
            <v>H</v>
          </cell>
          <cell r="F17180">
            <v>0.2</v>
          </cell>
          <cell r="G17180">
            <v>10.06</v>
          </cell>
          <cell r="H17180">
            <v>2.0099999999999998</v>
          </cell>
        </row>
        <row r="17181">
          <cell r="B17181">
            <v>1</v>
          </cell>
          <cell r="C17181" t="str">
            <v>4750</v>
          </cell>
          <cell r="D17181" t="str">
            <v>PEDREIRO</v>
          </cell>
          <cell r="E17181" t="str">
            <v>H</v>
          </cell>
          <cell r="F17181">
            <v>0.2</v>
          </cell>
          <cell r="G17181">
            <v>9.68</v>
          </cell>
          <cell r="H17181">
            <v>1.94</v>
          </cell>
        </row>
        <row r="17182">
          <cell r="B17182">
            <v>2</v>
          </cell>
          <cell r="C17182" t="str">
            <v>367</v>
          </cell>
          <cell r="D17182" t="str">
            <v>AREIA GROSSA - POSTO JAZIDA / FORNECEDOR (SEM FRETE)</v>
          </cell>
          <cell r="E17182" t="str">
            <v>M3</v>
          </cell>
          <cell r="F17182">
            <v>0.03</v>
          </cell>
          <cell r="G17182">
            <v>45</v>
          </cell>
          <cell r="H17182">
            <v>1.35</v>
          </cell>
        </row>
        <row r="17183">
          <cell r="B17183">
            <v>2</v>
          </cell>
          <cell r="C17183" t="str">
            <v>1379</v>
          </cell>
          <cell r="D17183" t="str">
            <v>CIMENTO PORTLAND COMUM CP I- 32</v>
          </cell>
          <cell r="E17183" t="str">
            <v>KG</v>
          </cell>
          <cell r="F17183">
            <v>4.7350000000000003</v>
          </cell>
          <cell r="G17183">
            <v>0.44</v>
          </cell>
          <cell r="H17183">
            <v>2.08</v>
          </cell>
        </row>
        <row r="17184">
          <cell r="B17184">
            <v>2</v>
          </cell>
          <cell r="C17184" t="str">
            <v>4791</v>
          </cell>
          <cell r="D17184" t="str">
            <v>COLA CONTATO P/ CHAPA VINÍLICA/BORRACHA</v>
          </cell>
          <cell r="E17184" t="str">
            <v>KG</v>
          </cell>
          <cell r="F17184">
            <v>0.37</v>
          </cell>
          <cell r="G17184">
            <v>26.7</v>
          </cell>
          <cell r="H17184">
            <v>9.8800000000000008</v>
          </cell>
        </row>
        <row r="17185">
          <cell r="B17185">
            <v>2</v>
          </cell>
          <cell r="C17185" t="str">
            <v>4797</v>
          </cell>
          <cell r="D17185" t="str">
            <v>PISO BORRACHA 500 X 500 X 7 MM PASTILHADO P/ ARGAMASSA A.15 PLURIGOMA PRETO</v>
          </cell>
          <cell r="E17185" t="str">
            <v>M2</v>
          </cell>
          <cell r="F17185">
            <v>1</v>
          </cell>
          <cell r="G17185">
            <v>143.24</v>
          </cell>
          <cell r="H17185">
            <v>143.24</v>
          </cell>
        </row>
        <row r="17186">
          <cell r="D17186" t="str">
            <v>Custo Direto Total</v>
          </cell>
          <cell r="H17186">
            <v>160.5</v>
          </cell>
        </row>
        <row r="17187">
          <cell r="D17187" t="str">
            <v>Taxa de BDI %</v>
          </cell>
          <cell r="F17187">
            <v>1E-8</v>
          </cell>
          <cell r="H17187">
            <v>0</v>
          </cell>
        </row>
        <row r="17188">
          <cell r="D17188" t="str">
            <v>Total da Composição</v>
          </cell>
          <cell r="H17188">
            <v>160.5</v>
          </cell>
        </row>
        <row r="17189">
          <cell r="A17189" t="str">
            <v>72136</v>
          </cell>
          <cell r="B17189" t="str">
            <v>PISO INDUSTRIAL ALTA RESISTENCIA ESPESSURA 8MM, INCLUSO JUNTAS DE DILATACAO PLASTICAS E POLIMENTO MECANIZADO</v>
          </cell>
          <cell r="E17189" t="str">
            <v xml:space="preserve">M2    </v>
          </cell>
          <cell r="F17189" t="str">
            <v>Coeficiente</v>
          </cell>
          <cell r="G17189" t="str">
            <v>Preço Unit.</v>
          </cell>
          <cell r="H17189" t="str">
            <v>Preço Total</v>
          </cell>
          <cell r="I17189">
            <v>47.11</v>
          </cell>
        </row>
        <row r="17190">
          <cell r="B17190">
            <v>3</v>
          </cell>
          <cell r="C17190" t="str">
            <v>10764</v>
          </cell>
          <cell r="D17190" t="str">
            <v>MAQUINA ELETRICA P/ POLIMENTO DE PISO</v>
          </cell>
          <cell r="E17190" t="str">
            <v>H</v>
          </cell>
          <cell r="F17190">
            <v>1.5</v>
          </cell>
          <cell r="G17190">
            <v>3.94</v>
          </cell>
          <cell r="H17190">
            <v>5.91</v>
          </cell>
        </row>
        <row r="17191">
          <cell r="B17191">
            <v>1</v>
          </cell>
          <cell r="C17191" t="str">
            <v>4750</v>
          </cell>
          <cell r="D17191" t="str">
            <v>PEDREIRO</v>
          </cell>
          <cell r="E17191" t="str">
            <v>H</v>
          </cell>
          <cell r="F17191">
            <v>0.6</v>
          </cell>
          <cell r="G17191">
            <v>9.68</v>
          </cell>
          <cell r="H17191">
            <v>5.81</v>
          </cell>
        </row>
        <row r="17192">
          <cell r="B17192">
            <v>1</v>
          </cell>
          <cell r="C17192" t="str">
            <v>6115</v>
          </cell>
          <cell r="D17192" t="str">
            <v>AJUDANTE</v>
          </cell>
          <cell r="E17192" t="str">
            <v>H</v>
          </cell>
          <cell r="F17192">
            <v>3</v>
          </cell>
          <cell r="G17192">
            <v>6.93</v>
          </cell>
          <cell r="H17192">
            <v>20.79</v>
          </cell>
        </row>
        <row r="17193">
          <cell r="B17193">
            <v>2</v>
          </cell>
          <cell r="C17193" t="str">
            <v>234</v>
          </cell>
          <cell r="D17193" t="str">
            <v>AGREGADO DE ALTA RESISTENCIA P/ PISO INDUSTRIAL</v>
          </cell>
          <cell r="E17193" t="str">
            <v>KG</v>
          </cell>
          <cell r="F17193">
            <v>14</v>
          </cell>
          <cell r="G17193">
            <v>0.65</v>
          </cell>
          <cell r="H17193">
            <v>9.1</v>
          </cell>
        </row>
        <row r="17194">
          <cell r="B17194">
            <v>2</v>
          </cell>
          <cell r="C17194" t="str">
            <v>1379</v>
          </cell>
          <cell r="D17194" t="str">
            <v>CIMENTO PORTLAND COMUM CP I- 32</v>
          </cell>
          <cell r="E17194" t="str">
            <v>KG</v>
          </cell>
          <cell r="F17194">
            <v>7</v>
          </cell>
          <cell r="G17194">
            <v>0.44</v>
          </cell>
          <cell r="H17194">
            <v>3.08</v>
          </cell>
        </row>
        <row r="17195">
          <cell r="B17195">
            <v>2</v>
          </cell>
          <cell r="C17195" t="str">
            <v>3673</v>
          </cell>
          <cell r="D17195" t="str">
            <v>JUNTA DILATACAO PLASTICA P/ PISO H=25MM E=4,0MM</v>
          </cell>
          <cell r="E17195" t="str">
            <v>M</v>
          </cell>
          <cell r="F17195">
            <v>2</v>
          </cell>
          <cell r="G17195">
            <v>1.21</v>
          </cell>
          <cell r="H17195">
            <v>2.42</v>
          </cell>
        </row>
        <row r="17196">
          <cell r="D17196" t="str">
            <v>Custo Direto Total</v>
          </cell>
          <cell r="H17196">
            <v>47.11</v>
          </cell>
        </row>
        <row r="17197">
          <cell r="D17197" t="str">
            <v>Taxa de BDI %</v>
          </cell>
          <cell r="F17197">
            <v>1E-8</v>
          </cell>
          <cell r="H17197">
            <v>0</v>
          </cell>
        </row>
        <row r="17198">
          <cell r="D17198" t="str">
            <v>Total da Composição</v>
          </cell>
          <cell r="H17198">
            <v>47.11</v>
          </cell>
        </row>
        <row r="17199">
          <cell r="A17199" t="str">
            <v>72137</v>
          </cell>
          <cell r="B17199" t="str">
            <v>PISO INDUSTRIAL ALTA RESISTENCIA ESPESSURA 12MM, INCLUSO JUNTAS DE DILATACAO PLASTICAS E POLIMENTO MECANIZADO</v>
          </cell>
          <cell r="E17199" t="str">
            <v xml:space="preserve">M2    </v>
          </cell>
          <cell r="F17199" t="str">
            <v>Coeficiente</v>
          </cell>
          <cell r="G17199" t="str">
            <v>Preço Unit.</v>
          </cell>
          <cell r="H17199" t="str">
            <v>Preço Total</v>
          </cell>
          <cell r="I17199">
            <v>58.7</v>
          </cell>
        </row>
        <row r="17200">
          <cell r="B17200">
            <v>3</v>
          </cell>
          <cell r="C17200" t="str">
            <v>10764</v>
          </cell>
          <cell r="D17200" t="str">
            <v>MAQUINA ELETRICA P/ POLIMENTO DE PISO</v>
          </cell>
          <cell r="E17200" t="str">
            <v>H</v>
          </cell>
          <cell r="F17200">
            <v>2</v>
          </cell>
          <cell r="G17200">
            <v>3.94</v>
          </cell>
          <cell r="H17200">
            <v>7.88</v>
          </cell>
        </row>
        <row r="17201">
          <cell r="B17201">
            <v>1</v>
          </cell>
          <cell r="C17201" t="str">
            <v>4750</v>
          </cell>
          <cell r="D17201" t="str">
            <v>PEDREIRO</v>
          </cell>
          <cell r="E17201" t="str">
            <v>H</v>
          </cell>
          <cell r="F17201">
            <v>0.7</v>
          </cell>
          <cell r="G17201">
            <v>9.68</v>
          </cell>
          <cell r="H17201">
            <v>6.78</v>
          </cell>
        </row>
        <row r="17202">
          <cell r="B17202">
            <v>1</v>
          </cell>
          <cell r="C17202" t="str">
            <v>6115</v>
          </cell>
          <cell r="D17202" t="str">
            <v>AJUDANTE</v>
          </cell>
          <cell r="E17202" t="str">
            <v>H</v>
          </cell>
          <cell r="F17202">
            <v>3.37</v>
          </cell>
          <cell r="G17202">
            <v>6.93</v>
          </cell>
          <cell r="H17202">
            <v>23.35</v>
          </cell>
        </row>
        <row r="17203">
          <cell r="B17203">
            <v>2</v>
          </cell>
          <cell r="C17203" t="str">
            <v>234</v>
          </cell>
          <cell r="D17203" t="str">
            <v>AGREGADO DE ALTA RESISTENCIA P/ PISO INDUSTRIAL</v>
          </cell>
          <cell r="E17203" t="str">
            <v>KG</v>
          </cell>
          <cell r="F17203">
            <v>21</v>
          </cell>
          <cell r="G17203">
            <v>0.65</v>
          </cell>
          <cell r="H17203">
            <v>13.65</v>
          </cell>
        </row>
        <row r="17204">
          <cell r="B17204">
            <v>2</v>
          </cell>
          <cell r="C17204" t="str">
            <v>1379</v>
          </cell>
          <cell r="D17204" t="str">
            <v>CIMENTO PORTLAND COMUM CP I- 32</v>
          </cell>
          <cell r="E17204" t="str">
            <v>KG</v>
          </cell>
          <cell r="F17204">
            <v>10.5</v>
          </cell>
          <cell r="G17204">
            <v>0.44</v>
          </cell>
          <cell r="H17204">
            <v>4.62</v>
          </cell>
        </row>
        <row r="17205">
          <cell r="B17205">
            <v>2</v>
          </cell>
          <cell r="C17205" t="str">
            <v>3673</v>
          </cell>
          <cell r="D17205" t="str">
            <v>JUNTA DILATACAO PLASTICA P/ PISO H=25MM E=4,0MM</v>
          </cell>
          <cell r="E17205" t="str">
            <v>M</v>
          </cell>
          <cell r="F17205">
            <v>2</v>
          </cell>
          <cell r="G17205">
            <v>1.21</v>
          </cell>
          <cell r="H17205">
            <v>2.42</v>
          </cell>
        </row>
        <row r="17206">
          <cell r="D17206" t="str">
            <v>Custo Direto Total</v>
          </cell>
          <cell r="H17206">
            <v>58.7</v>
          </cell>
        </row>
        <row r="17207">
          <cell r="D17207" t="str">
            <v>Taxa de BDI %</v>
          </cell>
          <cell r="F17207">
            <v>1E-8</v>
          </cell>
          <cell r="H17207">
            <v>0</v>
          </cell>
        </row>
        <row r="17208">
          <cell r="D17208" t="str">
            <v>Total da Composição</v>
          </cell>
          <cell r="H17208">
            <v>58.7</v>
          </cell>
        </row>
        <row r="17209">
          <cell r="A17209" t="str">
            <v>72815</v>
          </cell>
          <cell r="B17209" t="str">
            <v>PISO COM REVESTIMENTO EPOXI</v>
          </cell>
          <cell r="E17209" t="str">
            <v xml:space="preserve">M2    </v>
          </cell>
          <cell r="F17209" t="str">
            <v>Coeficiente</v>
          </cell>
          <cell r="G17209" t="str">
            <v>Preço Unit.</v>
          </cell>
          <cell r="H17209" t="str">
            <v>Preço Total</v>
          </cell>
          <cell r="I17209">
            <v>25.660000000000004</v>
          </cell>
        </row>
        <row r="17210">
          <cell r="B17210">
            <v>1</v>
          </cell>
          <cell r="C17210" t="str">
            <v>4750</v>
          </cell>
          <cell r="D17210" t="str">
            <v>PEDREIRO</v>
          </cell>
          <cell r="E17210" t="str">
            <v>H</v>
          </cell>
          <cell r="F17210">
            <v>0.5</v>
          </cell>
          <cell r="G17210">
            <v>9.68</v>
          </cell>
          <cell r="H17210">
            <v>4.84</v>
          </cell>
        </row>
        <row r="17211">
          <cell r="B17211">
            <v>1</v>
          </cell>
          <cell r="C17211" t="str">
            <v>6115</v>
          </cell>
          <cell r="D17211" t="str">
            <v>AJUDANTE</v>
          </cell>
          <cell r="E17211" t="str">
            <v>H</v>
          </cell>
          <cell r="F17211">
            <v>0.5</v>
          </cell>
          <cell r="G17211">
            <v>6.93</v>
          </cell>
          <cell r="H17211">
            <v>3.47</v>
          </cell>
        </row>
        <row r="17212">
          <cell r="B17212">
            <v>2</v>
          </cell>
          <cell r="C17212" t="str">
            <v>7337</v>
          </cell>
          <cell r="D17212" t="str">
            <v>TINTA BASE RESINA EPOXI TP COBERIT EPOXY OTTO BAUMGART OU MARCA EQUIVALENTE</v>
          </cell>
          <cell r="E17212" t="str">
            <v>L</v>
          </cell>
          <cell r="F17212">
            <v>0.52559999999999996</v>
          </cell>
          <cell r="G17212">
            <v>33.01</v>
          </cell>
          <cell r="H17212">
            <v>17.350000000000001</v>
          </cell>
        </row>
        <row r="17213">
          <cell r="D17213" t="str">
            <v>Custo Direto Total</v>
          </cell>
          <cell r="H17213">
            <v>25.660000000000004</v>
          </cell>
        </row>
        <row r="17214">
          <cell r="D17214" t="str">
            <v>Taxa de BDI %</v>
          </cell>
          <cell r="F17214">
            <v>1E-8</v>
          </cell>
          <cell r="H17214">
            <v>0</v>
          </cell>
        </row>
        <row r="17215">
          <cell r="D17215" t="str">
            <v>Total da Composição</v>
          </cell>
          <cell r="H17215">
            <v>25.660000000000004</v>
          </cell>
        </row>
        <row r="17216">
          <cell r="A17216" t="str">
            <v>9691</v>
          </cell>
          <cell r="B17216" t="str">
            <v>PISO EM GRANILITE BRANCO, INCLUSO JUNTAS DE DILATACAO PLASTICAS E POLIMENTO MECANIZADO</v>
          </cell>
          <cell r="E17216" t="str">
            <v xml:space="preserve">M2    </v>
          </cell>
          <cell r="F17216" t="str">
            <v>Coeficiente</v>
          </cell>
          <cell r="G17216" t="str">
            <v>Preço Unit.</v>
          </cell>
          <cell r="H17216" t="str">
            <v>Preço Total</v>
          </cell>
          <cell r="I17216">
            <v>60.339999999999996</v>
          </cell>
        </row>
        <row r="17217">
          <cell r="B17217">
            <v>3</v>
          </cell>
          <cell r="C17217" t="str">
            <v>10764</v>
          </cell>
          <cell r="D17217" t="str">
            <v>MAQUINA ELETRICA P/ POLIMENTO DE PISO</v>
          </cell>
          <cell r="E17217" t="str">
            <v>H</v>
          </cell>
          <cell r="F17217">
            <v>1</v>
          </cell>
          <cell r="G17217">
            <v>3.94</v>
          </cell>
          <cell r="H17217">
            <v>3.94</v>
          </cell>
        </row>
        <row r="17218">
          <cell r="B17218">
            <v>1</v>
          </cell>
          <cell r="C17218" t="str">
            <v>4755</v>
          </cell>
          <cell r="D17218" t="str">
            <v>MARMORISTA/GRANITEIRO</v>
          </cell>
          <cell r="E17218" t="str">
            <v>H</v>
          </cell>
          <cell r="F17218">
            <v>2</v>
          </cell>
          <cell r="G17218">
            <v>9.68</v>
          </cell>
          <cell r="H17218">
            <v>19.36</v>
          </cell>
        </row>
        <row r="17219">
          <cell r="B17219">
            <v>1</v>
          </cell>
          <cell r="C17219" t="str">
            <v>6115</v>
          </cell>
          <cell r="D17219" t="str">
            <v>AJUDANTE</v>
          </cell>
          <cell r="E17219" t="str">
            <v>H</v>
          </cell>
          <cell r="F17219">
            <v>2</v>
          </cell>
          <cell r="G17219">
            <v>6.93</v>
          </cell>
          <cell r="H17219">
            <v>13.86</v>
          </cell>
        </row>
        <row r="17220">
          <cell r="B17220">
            <v>2</v>
          </cell>
          <cell r="C17220" t="str">
            <v>234</v>
          </cell>
          <cell r="D17220" t="str">
            <v>AGREGADO DE ALTA RESISTENCIA P/ PISO INDUSTRIAL</v>
          </cell>
          <cell r="E17220" t="str">
            <v>KG</v>
          </cell>
          <cell r="F17220">
            <v>16</v>
          </cell>
          <cell r="G17220">
            <v>0.65</v>
          </cell>
          <cell r="H17220">
            <v>10.4</v>
          </cell>
        </row>
        <row r="17221">
          <cell r="B17221">
            <v>2</v>
          </cell>
          <cell r="C17221" t="str">
            <v>1380</v>
          </cell>
          <cell r="D17221" t="str">
            <v>CIMENTO BRANCO</v>
          </cell>
          <cell r="E17221" t="str">
            <v>KG</v>
          </cell>
          <cell r="F17221">
            <v>8</v>
          </cell>
          <cell r="G17221">
            <v>1.46</v>
          </cell>
          <cell r="H17221">
            <v>11.68</v>
          </cell>
        </row>
        <row r="17222">
          <cell r="B17222">
            <v>2</v>
          </cell>
          <cell r="C17222" t="str">
            <v>3671</v>
          </cell>
          <cell r="D17222" t="str">
            <v>JUNTA DILATACAO PLASTICA P/ PISO H=20MM E=3,0MM</v>
          </cell>
          <cell r="E17222" t="str">
            <v>M</v>
          </cell>
          <cell r="F17222">
            <v>1</v>
          </cell>
          <cell r="G17222">
            <v>1.1000000000000001</v>
          </cell>
          <cell r="H17222">
            <v>1.1000000000000001</v>
          </cell>
        </row>
        <row r="17223">
          <cell r="D17223" t="str">
            <v>Custo Direto Total</v>
          </cell>
          <cell r="H17223">
            <v>60.339999999999996</v>
          </cell>
        </row>
        <row r="17224">
          <cell r="D17224" t="str">
            <v>Taxa de BDI %</v>
          </cell>
          <cell r="F17224">
            <v>1E-8</v>
          </cell>
          <cell r="H17224">
            <v>0</v>
          </cell>
        </row>
        <row r="17225">
          <cell r="D17225" t="str">
            <v>Total da Composição</v>
          </cell>
          <cell r="H17225">
            <v>60.339999999999996</v>
          </cell>
        </row>
        <row r="17226">
          <cell r="A17226" t="str">
            <v>72138</v>
          </cell>
          <cell r="B17226" t="str">
            <v>PISO EM GRANITO BRANCO 50X50CM LEVIGADO ESPESSURA 2CM, ASSENTADO COM ARGAMASSA COLANTE DUPLA COLAGEM, COM REJUNTAMENTO EM CIMENTO BRANCO</v>
          </cell>
          <cell r="E17226" t="str">
            <v xml:space="preserve">M2    </v>
          </cell>
          <cell r="F17226" t="str">
            <v>Coeficiente</v>
          </cell>
          <cell r="G17226" t="str">
            <v>Preço Unit.</v>
          </cell>
          <cell r="H17226" t="str">
            <v>Preço Total</v>
          </cell>
          <cell r="I17226">
            <v>196.57999999999998</v>
          </cell>
        </row>
        <row r="17227">
          <cell r="B17227">
            <v>1</v>
          </cell>
          <cell r="C17227" t="str">
            <v>242</v>
          </cell>
          <cell r="D17227" t="str">
            <v>AJUDANTE ESPECIALIZADO</v>
          </cell>
          <cell r="E17227" t="str">
            <v>H</v>
          </cell>
          <cell r="F17227">
            <v>0.5</v>
          </cell>
          <cell r="G17227">
            <v>10.06</v>
          </cell>
          <cell r="H17227">
            <v>5.03</v>
          </cell>
        </row>
        <row r="17228">
          <cell r="B17228">
            <v>1</v>
          </cell>
          <cell r="C17228" t="str">
            <v>4755</v>
          </cell>
          <cell r="D17228" t="str">
            <v>MARMORISTA/GRANITEIRO</v>
          </cell>
          <cell r="E17228" t="str">
            <v>H</v>
          </cell>
          <cell r="F17228">
            <v>0.5</v>
          </cell>
          <cell r="G17228">
            <v>9.68</v>
          </cell>
          <cell r="H17228">
            <v>4.84</v>
          </cell>
        </row>
        <row r="17229">
          <cell r="B17229">
            <v>2</v>
          </cell>
          <cell r="C17229" t="str">
            <v>1380</v>
          </cell>
          <cell r="D17229" t="str">
            <v>CIMENTO BRANCO</v>
          </cell>
          <cell r="E17229" t="str">
            <v>KG</v>
          </cell>
          <cell r="F17229">
            <v>0.21099999999999999</v>
          </cell>
          <cell r="G17229">
            <v>1.46</v>
          </cell>
          <cell r="H17229">
            <v>0.31</v>
          </cell>
        </row>
        <row r="17230">
          <cell r="B17230">
            <v>2</v>
          </cell>
          <cell r="C17230" t="str">
            <v>1381</v>
          </cell>
          <cell r="D17230" t="str">
            <v>ARGAMASSA OU CIMENTO COLANTE EM PO PARA FIXACAO DE PECAS CERAMICAS</v>
          </cell>
          <cell r="E17230" t="str">
            <v>KG</v>
          </cell>
          <cell r="F17230">
            <v>8</v>
          </cell>
          <cell r="G17230">
            <v>0.25</v>
          </cell>
          <cell r="H17230">
            <v>2</v>
          </cell>
        </row>
        <row r="17231">
          <cell r="B17231">
            <v>2</v>
          </cell>
          <cell r="C17231" t="str">
            <v>25931</v>
          </cell>
          <cell r="D17231" t="str">
            <v>DISCO DE CORTE DIAMANTADO - 7", PARA ESMERILHADEIRA, SEGMENTADO, PARA CONCRETO</v>
          </cell>
          <cell r="E17231" t="str">
            <v>UN</v>
          </cell>
          <cell r="F17231">
            <v>0.01</v>
          </cell>
          <cell r="G17231">
            <v>95</v>
          </cell>
          <cell r="H17231">
            <v>0.95</v>
          </cell>
        </row>
        <row r="17232">
          <cell r="B17232">
            <v>2</v>
          </cell>
          <cell r="C17232" t="str">
            <v>25982</v>
          </cell>
          <cell r="D17232" t="str">
            <v>PISO EM GRANITO BRANCO QUARTZ 50X50CM E=2CM LEVIGADO</v>
          </cell>
          <cell r="E17232" t="str">
            <v>M2</v>
          </cell>
          <cell r="F17232">
            <v>1.05</v>
          </cell>
          <cell r="G17232">
            <v>174.71</v>
          </cell>
          <cell r="H17232">
            <v>183.45</v>
          </cell>
        </row>
        <row r="17233">
          <cell r="D17233" t="str">
            <v>Custo Direto Total</v>
          </cell>
          <cell r="H17233">
            <v>196.57999999999998</v>
          </cell>
        </row>
        <row r="17234">
          <cell r="D17234" t="str">
            <v>Taxa de BDI %</v>
          </cell>
          <cell r="F17234">
            <v>1E-8</v>
          </cell>
          <cell r="H17234">
            <v>0</v>
          </cell>
        </row>
        <row r="17235">
          <cell r="D17235" t="str">
            <v>Total da Composição</v>
          </cell>
          <cell r="H17235">
            <v>196.57999999999998</v>
          </cell>
        </row>
        <row r="17236">
          <cell r="A17236" t="str">
            <v>74159/001</v>
          </cell>
          <cell r="B17236" t="str">
            <v>SOLEIRA EM ARDOSIA, LARGURA 15CM, ASSENTADA COM ARGAMASSA DE CIMENTO EAREIA</v>
          </cell>
          <cell r="E17236" t="str">
            <v xml:space="preserve">M     </v>
          </cell>
          <cell r="F17236" t="str">
            <v>Coeficiente</v>
          </cell>
          <cell r="G17236" t="str">
            <v>Preço Unit.</v>
          </cell>
          <cell r="H17236" t="str">
            <v>Preço Total</v>
          </cell>
          <cell r="I17236">
            <v>12.519999999999998</v>
          </cell>
        </row>
        <row r="17237">
          <cell r="B17237">
            <v>1</v>
          </cell>
          <cell r="C17237" t="str">
            <v>4750</v>
          </cell>
          <cell r="D17237" t="str">
            <v>PEDREIRO</v>
          </cell>
          <cell r="E17237" t="str">
            <v>H</v>
          </cell>
          <cell r="F17237">
            <v>0.6</v>
          </cell>
          <cell r="G17237">
            <v>9.68</v>
          </cell>
          <cell r="H17237">
            <v>5.81</v>
          </cell>
        </row>
        <row r="17238">
          <cell r="B17238">
            <v>1</v>
          </cell>
          <cell r="C17238" t="str">
            <v>6111</v>
          </cell>
          <cell r="D17238" t="str">
            <v>SERVENTE</v>
          </cell>
          <cell r="E17238" t="str">
            <v>H</v>
          </cell>
          <cell r="F17238">
            <v>0.63</v>
          </cell>
          <cell r="G17238">
            <v>6.93</v>
          </cell>
          <cell r="H17238">
            <v>4.37</v>
          </cell>
        </row>
        <row r="17239">
          <cell r="B17239">
            <v>2</v>
          </cell>
          <cell r="C17239" t="str">
            <v>370</v>
          </cell>
          <cell r="D17239" t="str">
            <v>AREIA MEDIA - POSTO JAZIDA / FORNECEDOR (SEM FRETE)</v>
          </cell>
          <cell r="E17239" t="str">
            <v>M3</v>
          </cell>
          <cell r="F17239">
            <v>2.3E-3</v>
          </cell>
          <cell r="G17239">
            <v>45</v>
          </cell>
          <cell r="H17239">
            <v>0.1</v>
          </cell>
        </row>
        <row r="17240">
          <cell r="B17240">
            <v>2</v>
          </cell>
          <cell r="C17240" t="str">
            <v>1379</v>
          </cell>
          <cell r="D17240" t="str">
            <v>CIMENTO PORTLAND COMUM CP I- 32</v>
          </cell>
          <cell r="E17240" t="str">
            <v>KG</v>
          </cell>
          <cell r="F17240">
            <v>1.4</v>
          </cell>
          <cell r="G17240">
            <v>0.44</v>
          </cell>
          <cell r="H17240">
            <v>0.62</v>
          </cell>
        </row>
        <row r="17241">
          <cell r="B17241">
            <v>2</v>
          </cell>
          <cell r="C17241" t="str">
            <v>1380</v>
          </cell>
          <cell r="D17241" t="str">
            <v>CIMENTO BRANCO</v>
          </cell>
          <cell r="E17241" t="str">
            <v>KG</v>
          </cell>
          <cell r="F17241">
            <v>2.8000000000000001E-2</v>
          </cell>
          <cell r="G17241">
            <v>1.46</v>
          </cell>
          <cell r="H17241">
            <v>0.04</v>
          </cell>
        </row>
        <row r="17242">
          <cell r="B17242">
            <v>2</v>
          </cell>
          <cell r="C17242" t="str">
            <v>4715</v>
          </cell>
          <cell r="D17242" t="str">
            <v>PEDRA ARDOSIA CINZA IRREGULAR</v>
          </cell>
          <cell r="E17242" t="str">
            <v>M2</v>
          </cell>
          <cell r="F17242">
            <v>0.123</v>
          </cell>
          <cell r="G17242">
            <v>12.86</v>
          </cell>
          <cell r="H17242">
            <v>1.58</v>
          </cell>
        </row>
        <row r="17243">
          <cell r="D17243" t="str">
            <v>Custo Direto Total</v>
          </cell>
          <cell r="H17243">
            <v>12.519999999999998</v>
          </cell>
        </row>
        <row r="17244">
          <cell r="D17244" t="str">
            <v>Taxa de BDI %</v>
          </cell>
          <cell r="F17244">
            <v>1E-8</v>
          </cell>
          <cell r="H17244">
            <v>0</v>
          </cell>
        </row>
        <row r="17245">
          <cell r="D17245" t="str">
            <v>Total da Composição</v>
          </cell>
          <cell r="H17245">
            <v>12.519999999999998</v>
          </cell>
        </row>
        <row r="17246">
          <cell r="A17246" t="str">
            <v>74191/001</v>
          </cell>
          <cell r="B17246" t="str">
            <v>SOLEIRA DE CIMENTO ALISADO, LARGURA 15CM, COM IMPERMEABILIZANTE</v>
          </cell>
          <cell r="E17246" t="str">
            <v xml:space="preserve">M     </v>
          </cell>
          <cell r="F17246" t="str">
            <v>Coeficiente</v>
          </cell>
          <cell r="G17246" t="str">
            <v>Preço Unit.</v>
          </cell>
          <cell r="H17246" t="str">
            <v>Preço Total</v>
          </cell>
          <cell r="I17246">
            <v>2.4299999999999997</v>
          </cell>
        </row>
        <row r="17247">
          <cell r="B17247">
            <v>1</v>
          </cell>
          <cell r="C17247" t="str">
            <v>4750</v>
          </cell>
          <cell r="D17247" t="str">
            <v>PEDREIRO</v>
          </cell>
          <cell r="E17247" t="str">
            <v>H</v>
          </cell>
          <cell r="F17247">
            <v>0.13</v>
          </cell>
          <cell r="G17247">
            <v>9.68</v>
          </cell>
          <cell r="H17247">
            <v>1.26</v>
          </cell>
        </row>
        <row r="17248">
          <cell r="B17248">
            <v>1</v>
          </cell>
          <cell r="C17248" t="str">
            <v>6111</v>
          </cell>
          <cell r="D17248" t="str">
            <v>SERVENTE</v>
          </cell>
          <cell r="E17248" t="str">
            <v>H</v>
          </cell>
          <cell r="F17248">
            <v>0.1</v>
          </cell>
          <cell r="G17248">
            <v>6.93</v>
          </cell>
          <cell r="H17248">
            <v>0.69</v>
          </cell>
        </row>
        <row r="17249">
          <cell r="B17249">
            <v>2</v>
          </cell>
          <cell r="C17249" t="str">
            <v>123</v>
          </cell>
          <cell r="D17249" t="str">
            <v>ADITIVO IMPERMEABILIZANTE PEGA NORMAL PARA ARGAMASSA SIKA1 OU EQUIVALENTE</v>
          </cell>
          <cell r="E17249" t="str">
            <v>L</v>
          </cell>
          <cell r="F17249">
            <v>0.03</v>
          </cell>
          <cell r="G17249">
            <v>3.37</v>
          </cell>
          <cell r="H17249">
            <v>0.1</v>
          </cell>
        </row>
        <row r="17250">
          <cell r="B17250">
            <v>2</v>
          </cell>
          <cell r="C17250" t="str">
            <v>1379</v>
          </cell>
          <cell r="D17250" t="str">
            <v>CIMENTO PORTLAND COMUM CP I- 32</v>
          </cell>
          <cell r="E17250" t="str">
            <v>KG</v>
          </cell>
          <cell r="F17250">
            <v>0.87</v>
          </cell>
          <cell r="G17250">
            <v>0.44</v>
          </cell>
          <cell r="H17250">
            <v>0.38</v>
          </cell>
        </row>
        <row r="17251">
          <cell r="D17251" t="str">
            <v>Custo Direto Total</v>
          </cell>
          <cell r="H17251">
            <v>2.4299999999999997</v>
          </cell>
        </row>
        <row r="17252">
          <cell r="D17252" t="str">
            <v>Taxa de BDI %</v>
          </cell>
          <cell r="F17252">
            <v>1E-8</v>
          </cell>
          <cell r="H17252">
            <v>0</v>
          </cell>
        </row>
        <row r="17253">
          <cell r="D17253" t="str">
            <v>Total da Composição</v>
          </cell>
          <cell r="H17253">
            <v>2.4299999999999997</v>
          </cell>
        </row>
        <row r="17254">
          <cell r="A17254" t="str">
            <v>74192/001</v>
          </cell>
          <cell r="B17254" t="str">
            <v>SOLEIRA DE MARMORITE PRE-MOLDADA, LARGURA 15CM, ASSENTADA COM ARGAMASSA DE CIMENTO E AREIA</v>
          </cell>
          <cell r="E17254" t="str">
            <v xml:space="preserve">M     </v>
          </cell>
          <cell r="F17254" t="str">
            <v>Coeficiente</v>
          </cell>
          <cell r="G17254" t="str">
            <v>Preço Unit.</v>
          </cell>
          <cell r="H17254" t="str">
            <v>Preço Total</v>
          </cell>
          <cell r="I17254">
            <v>32.590000000000003</v>
          </cell>
        </row>
        <row r="17255">
          <cell r="B17255">
            <v>1</v>
          </cell>
          <cell r="C17255" t="str">
            <v>4750</v>
          </cell>
          <cell r="D17255" t="str">
            <v>PEDREIRO</v>
          </cell>
          <cell r="E17255" t="str">
            <v>H</v>
          </cell>
          <cell r="F17255">
            <v>0.6</v>
          </cell>
          <cell r="G17255">
            <v>9.68</v>
          </cell>
          <cell r="H17255">
            <v>5.81</v>
          </cell>
        </row>
        <row r="17256">
          <cell r="B17256">
            <v>1</v>
          </cell>
          <cell r="C17256" t="str">
            <v>6111</v>
          </cell>
          <cell r="D17256" t="str">
            <v>SERVENTE</v>
          </cell>
          <cell r="E17256" t="str">
            <v>H</v>
          </cell>
          <cell r="F17256">
            <v>0.63</v>
          </cell>
          <cell r="G17256">
            <v>6.93</v>
          </cell>
          <cell r="H17256">
            <v>4.37</v>
          </cell>
        </row>
        <row r="17257">
          <cell r="B17257">
            <v>2</v>
          </cell>
          <cell r="C17257" t="str">
            <v>370</v>
          </cell>
          <cell r="D17257" t="str">
            <v>AREIA MEDIA - POSTO JAZIDA / FORNECEDOR (SEM FRETE)</v>
          </cell>
          <cell r="E17257" t="str">
            <v>M3</v>
          </cell>
          <cell r="F17257">
            <v>2.3E-3</v>
          </cell>
          <cell r="G17257">
            <v>45</v>
          </cell>
          <cell r="H17257">
            <v>0.1</v>
          </cell>
        </row>
        <row r="17258">
          <cell r="B17258">
            <v>2</v>
          </cell>
          <cell r="C17258" t="str">
            <v>1379</v>
          </cell>
          <cell r="D17258" t="str">
            <v>CIMENTO PORTLAND COMUM CP I- 32</v>
          </cell>
          <cell r="E17258" t="str">
            <v>KG</v>
          </cell>
          <cell r="F17258">
            <v>1.4</v>
          </cell>
          <cell r="G17258">
            <v>0.44</v>
          </cell>
          <cell r="H17258">
            <v>0.62</v>
          </cell>
        </row>
        <row r="17259">
          <cell r="B17259">
            <v>2</v>
          </cell>
          <cell r="C17259" t="str">
            <v>10856</v>
          </cell>
          <cell r="D17259" t="str">
            <v>SOLEIRA PREMOLDADA DE GRANILITE, MARMORITE OU GRANITINA - LARG = 15 CM</v>
          </cell>
          <cell r="E17259" t="str">
            <v>M</v>
          </cell>
          <cell r="F17259">
            <v>1</v>
          </cell>
          <cell r="G17259">
            <v>21.69</v>
          </cell>
          <cell r="H17259">
            <v>21.69</v>
          </cell>
        </row>
        <row r="17260">
          <cell r="D17260" t="str">
            <v>Custo Direto Total</v>
          </cell>
          <cell r="H17260">
            <v>32.590000000000003</v>
          </cell>
        </row>
        <row r="17261">
          <cell r="D17261" t="str">
            <v>Taxa de BDI %</v>
          </cell>
          <cell r="F17261">
            <v>1E-8</v>
          </cell>
          <cell r="H17261">
            <v>0</v>
          </cell>
        </row>
        <row r="17262">
          <cell r="D17262" t="str">
            <v>Total da Composição</v>
          </cell>
          <cell r="H17262">
            <v>32.590000000000003</v>
          </cell>
        </row>
        <row r="17263">
          <cell r="A17263" t="str">
            <v>74111/001</v>
          </cell>
          <cell r="B17263" t="str">
            <v>SOLEIRA DE MARMORE BRANCO, LARGURA 5CM, ESPESSURA 3CM, ASSENTADA COM ARGAMASSA COLANTE</v>
          </cell>
          <cell r="E17263" t="str">
            <v xml:space="preserve">M     </v>
          </cell>
          <cell r="F17263" t="str">
            <v>Coeficiente</v>
          </cell>
          <cell r="G17263" t="str">
            <v>Preço Unit.</v>
          </cell>
          <cell r="H17263" t="str">
            <v>Preço Total</v>
          </cell>
          <cell r="I17263">
            <v>31.36</v>
          </cell>
        </row>
        <row r="17264">
          <cell r="B17264">
            <v>1</v>
          </cell>
          <cell r="C17264" t="str">
            <v>4750</v>
          </cell>
          <cell r="D17264" t="str">
            <v>PEDREIRO</v>
          </cell>
          <cell r="E17264" t="str">
            <v>H</v>
          </cell>
          <cell r="F17264">
            <v>0.15</v>
          </cell>
          <cell r="G17264">
            <v>9.68</v>
          </cell>
          <cell r="H17264">
            <v>1.45</v>
          </cell>
        </row>
        <row r="17265">
          <cell r="B17265">
            <v>1</v>
          </cell>
          <cell r="C17265" t="str">
            <v>6111</v>
          </cell>
          <cell r="D17265" t="str">
            <v>SERVENTE</v>
          </cell>
          <cell r="E17265" t="str">
            <v>H</v>
          </cell>
          <cell r="F17265">
            <v>0.1</v>
          </cell>
          <cell r="G17265">
            <v>6.93</v>
          </cell>
          <cell r="H17265">
            <v>0.69</v>
          </cell>
        </row>
        <row r="17266">
          <cell r="B17266">
            <v>2</v>
          </cell>
          <cell r="C17266" t="str">
            <v>1381</v>
          </cell>
          <cell r="D17266" t="str">
            <v>ARGAMASSA OU CIMENTO COLANTE EM PO PARA FIXACAO DE PECAS CERAMICAS</v>
          </cell>
          <cell r="E17266" t="str">
            <v>KG</v>
          </cell>
          <cell r="F17266">
            <v>0.13500000000000001</v>
          </cell>
          <cell r="G17266">
            <v>0.25</v>
          </cell>
          <cell r="H17266">
            <v>0.03</v>
          </cell>
        </row>
        <row r="17267">
          <cell r="B17267">
            <v>2</v>
          </cell>
          <cell r="C17267" t="str">
            <v>20248</v>
          </cell>
          <cell r="D17267" t="str">
            <v>SOLEIRA MARMORE DE 3 X 5CM</v>
          </cell>
          <cell r="E17267" t="str">
            <v>M</v>
          </cell>
          <cell r="F17267">
            <v>1</v>
          </cell>
          <cell r="G17267">
            <v>29.19</v>
          </cell>
          <cell r="H17267">
            <v>29.19</v>
          </cell>
        </row>
        <row r="17268">
          <cell r="D17268" t="str">
            <v>Custo Direto Total</v>
          </cell>
          <cell r="H17268">
            <v>31.36</v>
          </cell>
        </row>
        <row r="17269">
          <cell r="D17269" t="str">
            <v>Taxa de BDI %</v>
          </cell>
          <cell r="F17269">
            <v>1E-8</v>
          </cell>
          <cell r="H17269">
            <v>0</v>
          </cell>
        </row>
        <row r="17270">
          <cell r="D17270" t="str">
            <v>Total da Composição</v>
          </cell>
          <cell r="H17270">
            <v>31.36</v>
          </cell>
        </row>
        <row r="17271">
          <cell r="A17271" t="str">
            <v>72194</v>
          </cell>
          <cell r="B17271" t="str">
            <v>RECOLOCACAO DE RODAPE DE MADEIRA E CORDAO, CONSIDERANDO REAPROVEITAMENTO DO MATERIAL</v>
          </cell>
          <cell r="E17271" t="str">
            <v xml:space="preserve">M     </v>
          </cell>
          <cell r="F17271" t="str">
            <v>Coeficiente</v>
          </cell>
          <cell r="G17271" t="str">
            <v>Preço Unit.</v>
          </cell>
          <cell r="H17271" t="str">
            <v>Preço Total</v>
          </cell>
          <cell r="I17271">
            <v>7.6899999999999995</v>
          </cell>
        </row>
        <row r="17272">
          <cell r="B17272">
            <v>1</v>
          </cell>
          <cell r="C17272" t="str">
            <v>1214</v>
          </cell>
          <cell r="D17272" t="str">
            <v>CARPINTEIRO DE ESQUADRIA</v>
          </cell>
          <cell r="E17272" t="str">
            <v>H</v>
          </cell>
          <cell r="F17272">
            <v>0.5</v>
          </cell>
          <cell r="G17272">
            <v>9.68</v>
          </cell>
          <cell r="H17272">
            <v>4.84</v>
          </cell>
        </row>
        <row r="17273">
          <cell r="B17273">
            <v>1</v>
          </cell>
          <cell r="C17273" t="str">
            <v>6115</v>
          </cell>
          <cell r="D17273" t="str">
            <v>AJUDANTE</v>
          </cell>
          <cell r="E17273" t="str">
            <v>H</v>
          </cell>
          <cell r="F17273">
            <v>0.4</v>
          </cell>
          <cell r="G17273">
            <v>6.93</v>
          </cell>
          <cell r="H17273">
            <v>2.77</v>
          </cell>
        </row>
        <row r="17274">
          <cell r="B17274">
            <v>2</v>
          </cell>
          <cell r="C17274" t="str">
            <v>5061</v>
          </cell>
          <cell r="D17274" t="str">
            <v>PREGO DE ACO 18 X 27</v>
          </cell>
          <cell r="E17274" t="str">
            <v>KG</v>
          </cell>
          <cell r="F17274">
            <v>1.0999999999999999E-2</v>
          </cell>
          <cell r="G17274">
            <v>7.23</v>
          </cell>
          <cell r="H17274">
            <v>0.08</v>
          </cell>
        </row>
        <row r="17275">
          <cell r="D17275" t="str">
            <v>Custo Direto Total</v>
          </cell>
          <cell r="H17275">
            <v>7.6899999999999995</v>
          </cell>
        </row>
        <row r="17276">
          <cell r="D17276" t="str">
            <v>Taxa de BDI %</v>
          </cell>
          <cell r="F17276">
            <v>1E-8</v>
          </cell>
          <cell r="H17276">
            <v>0</v>
          </cell>
        </row>
        <row r="17277">
          <cell r="D17277" t="str">
            <v>Total da Composição</v>
          </cell>
          <cell r="H17277">
            <v>7.6899999999999995</v>
          </cell>
        </row>
        <row r="17278">
          <cell r="A17278" t="str">
            <v>73886/001</v>
          </cell>
          <cell r="B17278" t="str">
            <v>RODAPE EM MADEIRA, ALTURA 7CM, FIXADO EM PECAS DE MADEIRA</v>
          </cell>
          <cell r="E17278" t="str">
            <v xml:space="preserve">M     </v>
          </cell>
          <cell r="F17278" t="str">
            <v>Coeficiente</v>
          </cell>
          <cell r="G17278" t="str">
            <v>Preço Unit.</v>
          </cell>
          <cell r="H17278" t="str">
            <v>Preço Total</v>
          </cell>
          <cell r="I17278">
            <v>11.39</v>
          </cell>
        </row>
        <row r="17279">
          <cell r="B17279">
            <v>1</v>
          </cell>
          <cell r="C17279" t="str">
            <v>1213</v>
          </cell>
          <cell r="D17279" t="str">
            <v>CARPINTEIRO DE FORMAS</v>
          </cell>
          <cell r="E17279" t="str">
            <v>H</v>
          </cell>
          <cell r="F17279">
            <v>0.15</v>
          </cell>
          <cell r="G17279">
            <v>9.68</v>
          </cell>
          <cell r="H17279">
            <v>1.45</v>
          </cell>
        </row>
        <row r="17280">
          <cell r="B17280">
            <v>1</v>
          </cell>
          <cell r="C17280" t="str">
            <v>6111</v>
          </cell>
          <cell r="D17280" t="str">
            <v>SERVENTE</v>
          </cell>
          <cell r="E17280" t="str">
            <v>H</v>
          </cell>
          <cell r="F17280">
            <v>0.15</v>
          </cell>
          <cell r="G17280">
            <v>6.93</v>
          </cell>
          <cell r="H17280">
            <v>1.04</v>
          </cell>
        </row>
        <row r="17281">
          <cell r="B17281">
            <v>2</v>
          </cell>
          <cell r="C17281" t="str">
            <v>4418</v>
          </cell>
          <cell r="D17281" t="str">
            <v>PECA DE MADEIRA 1A QUALIDADE APROX 5 X 5 X10CM P/ FIXACAO ESQUADRIAS OU RODAPE</v>
          </cell>
          <cell r="E17281" t="str">
            <v>UN</v>
          </cell>
          <cell r="F17281">
            <v>1.5</v>
          </cell>
          <cell r="G17281">
            <v>0.52</v>
          </cell>
          <cell r="H17281">
            <v>0.78</v>
          </cell>
        </row>
        <row r="17282">
          <cell r="B17282">
            <v>2</v>
          </cell>
          <cell r="C17282" t="str">
            <v>5069</v>
          </cell>
          <cell r="D17282" t="str">
            <v>PREGO DE ACO 17 X 27</v>
          </cell>
          <cell r="E17282" t="str">
            <v>KG</v>
          </cell>
          <cell r="F17282">
            <v>6.0000000000000001E-3</v>
          </cell>
          <cell r="G17282">
            <v>6.69</v>
          </cell>
          <cell r="H17282">
            <v>0.04</v>
          </cell>
        </row>
        <row r="17283">
          <cell r="B17283">
            <v>2</v>
          </cell>
          <cell r="C17283" t="str">
            <v>6186</v>
          </cell>
          <cell r="D17283" t="str">
            <v>RODAPE MADEIRA LEI 1A QUALIDADE 7 X 1,5CM</v>
          </cell>
          <cell r="E17283" t="str">
            <v>M</v>
          </cell>
          <cell r="F17283">
            <v>1</v>
          </cell>
          <cell r="G17283">
            <v>8.08</v>
          </cell>
          <cell r="H17283">
            <v>8.08</v>
          </cell>
        </row>
        <row r="17284">
          <cell r="D17284" t="str">
            <v>Custo Direto Total</v>
          </cell>
          <cell r="H17284">
            <v>11.39</v>
          </cell>
        </row>
        <row r="17285">
          <cell r="D17285" t="str">
            <v>Taxa de BDI %</v>
          </cell>
          <cell r="F17285">
            <v>1E-8</v>
          </cell>
          <cell r="H17285">
            <v>0</v>
          </cell>
        </row>
        <row r="17286">
          <cell r="D17286" t="str">
            <v>Total da Composição</v>
          </cell>
          <cell r="H17286">
            <v>11.39</v>
          </cell>
        </row>
        <row r="17287">
          <cell r="A17287" t="str">
            <v>73985/001</v>
          </cell>
          <cell r="B17287" t="str">
            <v>RODAPE EM CERAMICA ESMALTADA LINHA POPULAR PEI-4, ASSENTADA COM ARGAMASSA FABRICADA NO LOCAL, COM REJUNTAMENTO EM CIMENTO BRANCO</v>
          </cell>
          <cell r="E17287" t="str">
            <v xml:space="preserve">M     </v>
          </cell>
          <cell r="F17287" t="str">
            <v>Coeficiente</v>
          </cell>
          <cell r="G17287" t="str">
            <v>Preço Unit.</v>
          </cell>
          <cell r="H17287" t="str">
            <v>Preço Total</v>
          </cell>
          <cell r="I17287">
            <v>7.3000000000000007</v>
          </cell>
        </row>
        <row r="17288">
          <cell r="B17288">
            <v>1</v>
          </cell>
          <cell r="C17288" t="str">
            <v>4750</v>
          </cell>
          <cell r="D17288" t="str">
            <v>PEDREIRO</v>
          </cell>
          <cell r="E17288" t="str">
            <v>H</v>
          </cell>
          <cell r="F17288">
            <v>0.4</v>
          </cell>
          <cell r="G17288">
            <v>9.68</v>
          </cell>
          <cell r="H17288">
            <v>3.87</v>
          </cell>
        </row>
        <row r="17289">
          <cell r="B17289">
            <v>1</v>
          </cell>
          <cell r="C17289" t="str">
            <v>6111</v>
          </cell>
          <cell r="D17289" t="str">
            <v>SERVENTE</v>
          </cell>
          <cell r="E17289" t="str">
            <v>H</v>
          </cell>
          <cell r="F17289">
            <v>0.3</v>
          </cell>
          <cell r="G17289">
            <v>6.93</v>
          </cell>
          <cell r="H17289">
            <v>2.08</v>
          </cell>
        </row>
        <row r="17290">
          <cell r="B17290">
            <v>2</v>
          </cell>
          <cell r="C17290" t="str">
            <v>1289</v>
          </cell>
          <cell r="D17290" t="str">
            <v>CERAMICA ESMALTADA EXTRA OU 1A QUALIDADE P/ PISO PEI-4 - LINHA POPULAR</v>
          </cell>
          <cell r="E17290" t="str">
            <v>M2</v>
          </cell>
          <cell r="F17290">
            <v>8.4000000000000005E-2</v>
          </cell>
          <cell r="G17290">
            <v>11.93</v>
          </cell>
          <cell r="H17290">
            <v>1</v>
          </cell>
        </row>
        <row r="17291">
          <cell r="B17291">
            <v>2</v>
          </cell>
          <cell r="C17291" t="str">
            <v>1380</v>
          </cell>
          <cell r="D17291" t="str">
            <v>CIMENTO BRANCO</v>
          </cell>
          <cell r="E17291" t="str">
            <v>KG</v>
          </cell>
          <cell r="F17291">
            <v>0.02</v>
          </cell>
          <cell r="G17291">
            <v>1.46</v>
          </cell>
          <cell r="H17291">
            <v>0.03</v>
          </cell>
        </row>
        <row r="17292">
          <cell r="B17292" t="str">
            <v>A</v>
          </cell>
          <cell r="C17292" t="str">
            <v>5998</v>
          </cell>
          <cell r="D17292" t="str">
            <v xml:space="preserve">PASTA DE CIMENTO PORTLAND, ESPESSURA 1MM                                                                                                                                                                </v>
          </cell>
          <cell r="E17292" t="str">
            <v xml:space="preserve">M2    </v>
          </cell>
          <cell r="F17292">
            <v>0.08</v>
          </cell>
          <cell r="G17292">
            <v>0.6399999999999999</v>
          </cell>
          <cell r="H17292">
            <v>0.05</v>
          </cell>
        </row>
        <row r="17293">
          <cell r="B17293" t="str">
            <v>A</v>
          </cell>
          <cell r="C17293" t="str">
            <v>6040</v>
          </cell>
          <cell r="D17293" t="str">
            <v xml:space="preserve">ARGAMASSA TRACO 1:0,5:5 (CIMENTO, CAL E AREIA MEDIA NAO PENEIRADA), PREPARO MECANICO                                                                                                                    </v>
          </cell>
          <cell r="E17293" t="str">
            <v xml:space="preserve">M3    </v>
          </cell>
          <cell r="F17293">
            <v>1E-3</v>
          </cell>
          <cell r="G17293">
            <v>267.92999999999995</v>
          </cell>
          <cell r="H17293">
            <v>0.27</v>
          </cell>
        </row>
        <row r="17294">
          <cell r="D17294" t="str">
            <v>Custo Direto Total</v>
          </cell>
          <cell r="H17294">
            <v>7.3000000000000007</v>
          </cell>
        </row>
        <row r="17295">
          <cell r="D17295" t="str">
            <v>Taxa de BDI %</v>
          </cell>
          <cell r="F17295">
            <v>1E-8</v>
          </cell>
          <cell r="H17295">
            <v>0</v>
          </cell>
        </row>
        <row r="17296">
          <cell r="D17296" t="str">
            <v>Total da Composição</v>
          </cell>
          <cell r="H17296">
            <v>7.3000000000000007</v>
          </cell>
        </row>
        <row r="17297">
          <cell r="A17297" t="str">
            <v>6123</v>
          </cell>
          <cell r="B17297" t="str">
            <v>RODAPE EM ARGAMASSA TRACO 1:0,5:5 (CIMENTO, CAL E AREIA), LARGURA 8CM,PREPARO MECANICO</v>
          </cell>
          <cell r="E17297" t="str">
            <v xml:space="preserve">M     </v>
          </cell>
          <cell r="F17297" t="str">
            <v>Coeficiente</v>
          </cell>
          <cell r="G17297" t="str">
            <v>Preço Unit.</v>
          </cell>
          <cell r="H17297" t="str">
            <v>Preço Total</v>
          </cell>
          <cell r="I17297">
            <v>7.93</v>
          </cell>
        </row>
        <row r="17298">
          <cell r="B17298">
            <v>1</v>
          </cell>
          <cell r="C17298" t="str">
            <v>4750</v>
          </cell>
          <cell r="D17298" t="str">
            <v>PEDREIRO</v>
          </cell>
          <cell r="E17298" t="str">
            <v>H</v>
          </cell>
          <cell r="F17298">
            <v>0.5</v>
          </cell>
          <cell r="G17298">
            <v>9.68</v>
          </cell>
          <cell r="H17298">
            <v>4.84</v>
          </cell>
        </row>
        <row r="17299">
          <cell r="B17299">
            <v>1</v>
          </cell>
          <cell r="C17299" t="str">
            <v>6111</v>
          </cell>
          <cell r="D17299" t="str">
            <v>SERVENTE</v>
          </cell>
          <cell r="E17299" t="str">
            <v>H</v>
          </cell>
          <cell r="F17299">
            <v>0.4</v>
          </cell>
          <cell r="G17299">
            <v>6.93</v>
          </cell>
          <cell r="H17299">
            <v>2.77</v>
          </cell>
        </row>
        <row r="17300">
          <cell r="B17300" t="str">
            <v>A</v>
          </cell>
          <cell r="C17300" t="str">
            <v>6040</v>
          </cell>
          <cell r="D17300" t="str">
            <v xml:space="preserve">ARGAMASSA TRACO 1:0,5:5 (CIMENTO, CAL E AREIA MEDIA NAO PENEIRADA), PREPARO MECANICO                                                                                                                    </v>
          </cell>
          <cell r="E17300" t="str">
            <v xml:space="preserve">M3    </v>
          </cell>
          <cell r="F17300">
            <v>1.1999999999999999E-3</v>
          </cell>
          <cell r="G17300">
            <v>267.92999999999995</v>
          </cell>
          <cell r="H17300">
            <v>0.32</v>
          </cell>
        </row>
        <row r="17301">
          <cell r="D17301" t="str">
            <v>Custo Direto Total</v>
          </cell>
          <cell r="H17301">
            <v>7.93</v>
          </cell>
        </row>
        <row r="17302">
          <cell r="D17302" t="str">
            <v>Taxa de BDI %</v>
          </cell>
          <cell r="F17302">
            <v>1E-8</v>
          </cell>
          <cell r="H17302">
            <v>0</v>
          </cell>
        </row>
        <row r="17303">
          <cell r="D17303" t="str">
            <v>Total da Composição</v>
          </cell>
          <cell r="H17303">
            <v>7.93</v>
          </cell>
        </row>
        <row r="17304">
          <cell r="A17304" t="str">
            <v>40904</v>
          </cell>
          <cell r="B17304" t="str">
            <v>RODAPE EM PEDRA ARDOSIA, LARGURA 8CM, ASSENTADA COM ARGAMASSA DE CIMENTO, CAL E AREIA, COM REJUNTAMENTO EM CIMENTO BRANCO</v>
          </cell>
          <cell r="E17304" t="str">
            <v xml:space="preserve">ML    </v>
          </cell>
          <cell r="F17304" t="str">
            <v>Coeficiente</v>
          </cell>
          <cell r="G17304" t="str">
            <v>Preço Unit.</v>
          </cell>
          <cell r="H17304" t="str">
            <v>Preço Total</v>
          </cell>
          <cell r="I17304">
            <v>13.49</v>
          </cell>
        </row>
        <row r="17305">
          <cell r="B17305">
            <v>1</v>
          </cell>
          <cell r="C17305" t="str">
            <v>4750</v>
          </cell>
          <cell r="D17305" t="str">
            <v>PEDREIRO</v>
          </cell>
          <cell r="E17305" t="str">
            <v>H</v>
          </cell>
          <cell r="F17305">
            <v>0.8</v>
          </cell>
          <cell r="G17305">
            <v>9.68</v>
          </cell>
          <cell r="H17305">
            <v>7.74</v>
          </cell>
        </row>
        <row r="17306">
          <cell r="B17306">
            <v>1</v>
          </cell>
          <cell r="C17306" t="str">
            <v>6111</v>
          </cell>
          <cell r="D17306" t="str">
            <v>SERVENTE</v>
          </cell>
          <cell r="E17306" t="str">
            <v>H</v>
          </cell>
          <cell r="F17306">
            <v>0.6</v>
          </cell>
          <cell r="G17306">
            <v>6.93</v>
          </cell>
          <cell r="H17306">
            <v>4.16</v>
          </cell>
        </row>
        <row r="17307">
          <cell r="B17307">
            <v>2</v>
          </cell>
          <cell r="C17307" t="str">
            <v>370</v>
          </cell>
          <cell r="D17307" t="str">
            <v>AREIA MEDIA - POSTO JAZIDA / FORNECEDOR (SEM FRETE)</v>
          </cell>
          <cell r="E17307" t="str">
            <v>M3</v>
          </cell>
          <cell r="F17307">
            <v>1.9E-3</v>
          </cell>
          <cell r="G17307">
            <v>45</v>
          </cell>
          <cell r="H17307">
            <v>0.09</v>
          </cell>
        </row>
        <row r="17308">
          <cell r="B17308">
            <v>2</v>
          </cell>
          <cell r="C17308" t="str">
            <v>1106</v>
          </cell>
          <cell r="D17308" t="str">
            <v>CAL HIDRATADA, DE 1A. QUALIDADE, PARA ARGAMASSA</v>
          </cell>
          <cell r="E17308" t="str">
            <v>KG</v>
          </cell>
          <cell r="F17308">
            <v>0.13</v>
          </cell>
          <cell r="G17308">
            <v>0.57999999999999996</v>
          </cell>
          <cell r="H17308">
            <v>0.08</v>
          </cell>
        </row>
        <row r="17309">
          <cell r="B17309">
            <v>2</v>
          </cell>
          <cell r="C17309" t="str">
            <v>1379</v>
          </cell>
          <cell r="D17309" t="str">
            <v>CIMENTO PORTLAND COMUM CP I- 32</v>
          </cell>
          <cell r="E17309" t="str">
            <v>KG</v>
          </cell>
          <cell r="F17309">
            <v>0.76</v>
          </cell>
          <cell r="G17309">
            <v>0.44</v>
          </cell>
          <cell r="H17309">
            <v>0.33</v>
          </cell>
        </row>
        <row r="17310">
          <cell r="B17310">
            <v>2</v>
          </cell>
          <cell r="C17310" t="str">
            <v>1380</v>
          </cell>
          <cell r="D17310" t="str">
            <v>CIMENTO BRANCO</v>
          </cell>
          <cell r="E17310" t="str">
            <v>KG</v>
          </cell>
          <cell r="F17310">
            <v>1.8800000000000001E-2</v>
          </cell>
          <cell r="G17310">
            <v>1.46</v>
          </cell>
          <cell r="H17310">
            <v>0.03</v>
          </cell>
        </row>
        <row r="17311">
          <cell r="B17311">
            <v>2</v>
          </cell>
          <cell r="C17311" t="str">
            <v>4715</v>
          </cell>
          <cell r="D17311" t="str">
            <v>PEDRA ARDOSIA CINZA IRREGULAR</v>
          </cell>
          <cell r="E17311" t="str">
            <v>M2</v>
          </cell>
          <cell r="F17311">
            <v>8.2500000000000004E-2</v>
          </cell>
          <cell r="G17311">
            <v>12.86</v>
          </cell>
          <cell r="H17311">
            <v>1.06</v>
          </cell>
        </row>
        <row r="17312">
          <cell r="D17312" t="str">
            <v>Custo Direto Total</v>
          </cell>
          <cell r="H17312">
            <v>13.49</v>
          </cell>
        </row>
        <row r="17313">
          <cell r="D17313" t="str">
            <v>Taxa de BDI %</v>
          </cell>
          <cell r="F17313">
            <v>1E-8</v>
          </cell>
          <cell r="H17313">
            <v>0</v>
          </cell>
        </row>
        <row r="17314">
          <cell r="D17314" t="str">
            <v>Total da Composição</v>
          </cell>
          <cell r="H17314">
            <v>13.49</v>
          </cell>
        </row>
        <row r="17315">
          <cell r="A17315" t="str">
            <v>73630</v>
          </cell>
          <cell r="B17315" t="str">
            <v>RODAPE EM CONCRETO CANTO VIVO, INCLUSO POLIMENTO MECANICO</v>
          </cell>
          <cell r="E17315" t="str">
            <v xml:space="preserve">M     </v>
          </cell>
          <cell r="F17315" t="str">
            <v>Coeficiente</v>
          </cell>
          <cell r="G17315" t="str">
            <v>Preço Unit.</v>
          </cell>
          <cell r="H17315" t="str">
            <v>Preço Total</v>
          </cell>
          <cell r="I17315">
            <v>6.84</v>
          </cell>
        </row>
        <row r="17316">
          <cell r="B17316">
            <v>3</v>
          </cell>
          <cell r="C17316" t="str">
            <v>10764</v>
          </cell>
          <cell r="D17316" t="str">
            <v>MAQUINA ELETRICA P/ POLIMENTO DE PISO</v>
          </cell>
          <cell r="E17316" t="str">
            <v>H</v>
          </cell>
          <cell r="F17316">
            <v>1</v>
          </cell>
          <cell r="G17316">
            <v>3.94</v>
          </cell>
          <cell r="H17316">
            <v>3.94</v>
          </cell>
        </row>
        <row r="17317">
          <cell r="B17317">
            <v>1</v>
          </cell>
          <cell r="C17317" t="str">
            <v>4750</v>
          </cell>
          <cell r="D17317" t="str">
            <v>PEDREIRO</v>
          </cell>
          <cell r="E17317" t="str">
            <v>H</v>
          </cell>
          <cell r="F17317">
            <v>0.15820000000000001</v>
          </cell>
          <cell r="G17317">
            <v>9.68</v>
          </cell>
          <cell r="H17317">
            <v>1.53</v>
          </cell>
        </row>
        <row r="17318">
          <cell r="B17318">
            <v>1</v>
          </cell>
          <cell r="C17318" t="str">
            <v>6111</v>
          </cell>
          <cell r="D17318" t="str">
            <v>SERVENTE</v>
          </cell>
          <cell r="E17318" t="str">
            <v>H</v>
          </cell>
          <cell r="F17318">
            <v>0.1313</v>
          </cell>
          <cell r="G17318">
            <v>6.93</v>
          </cell>
          <cell r="H17318">
            <v>0.91</v>
          </cell>
        </row>
        <row r="17319">
          <cell r="B17319">
            <v>2</v>
          </cell>
          <cell r="C17319" t="str">
            <v>370</v>
          </cell>
          <cell r="D17319" t="str">
            <v>AREIA MEDIA - POSTO JAZIDA / FORNECEDOR (SEM FRETE)</v>
          </cell>
          <cell r="E17319" t="str">
            <v>M3</v>
          </cell>
          <cell r="F17319">
            <v>1.4E-3</v>
          </cell>
          <cell r="G17319">
            <v>45</v>
          </cell>
          <cell r="H17319">
            <v>0.06</v>
          </cell>
        </row>
        <row r="17320">
          <cell r="B17320">
            <v>2</v>
          </cell>
          <cell r="C17320" t="str">
            <v>1379</v>
          </cell>
          <cell r="D17320" t="str">
            <v>CIMENTO PORTLAND COMUM CP I- 32</v>
          </cell>
          <cell r="E17320" t="str">
            <v>KG</v>
          </cell>
          <cell r="F17320">
            <v>0.748</v>
          </cell>
          <cell r="G17320">
            <v>0.44</v>
          </cell>
          <cell r="H17320">
            <v>0.33</v>
          </cell>
        </row>
        <row r="17321">
          <cell r="B17321">
            <v>2</v>
          </cell>
          <cell r="C17321" t="str">
            <v>4720</v>
          </cell>
          <cell r="D17321" t="str">
            <v>PEDRA BRITADA N. 0 PEDRISCO OU CASCALHINHO - POSTO PEDREIRA / FORNECEDOR (SEM FRETE)</v>
          </cell>
          <cell r="E17321" t="str">
            <v>M3</v>
          </cell>
          <cell r="F17321">
            <v>1.2999999999999999E-3</v>
          </cell>
          <cell r="G17321">
            <v>51.45</v>
          </cell>
          <cell r="H17321">
            <v>7.0000000000000007E-2</v>
          </cell>
        </row>
        <row r="17322">
          <cell r="D17322" t="str">
            <v>Custo Direto Total</v>
          </cell>
          <cell r="H17322">
            <v>6.84</v>
          </cell>
        </row>
        <row r="17323">
          <cell r="D17323" t="str">
            <v>Taxa de BDI %</v>
          </cell>
          <cell r="F17323">
            <v>1E-8</v>
          </cell>
          <cell r="H17323">
            <v>0</v>
          </cell>
        </row>
        <row r="17324">
          <cell r="D17324" t="str">
            <v>Total da Composição</v>
          </cell>
          <cell r="H17324">
            <v>6.84</v>
          </cell>
        </row>
        <row r="17325">
          <cell r="A17325" t="str">
            <v>73742/001</v>
          </cell>
          <cell r="B17325" t="str">
            <v>RODAPE EM MARMORE BRANCO, ESPESSURA 7CM</v>
          </cell>
          <cell r="E17325" t="str">
            <v xml:space="preserve">M     </v>
          </cell>
          <cell r="F17325" t="str">
            <v>Coeficiente</v>
          </cell>
          <cell r="G17325" t="str">
            <v>Preço Unit.</v>
          </cell>
          <cell r="H17325" t="str">
            <v>Preço Total</v>
          </cell>
          <cell r="I17325">
            <v>22.439999999999998</v>
          </cell>
        </row>
        <row r="17326">
          <cell r="B17326">
            <v>1</v>
          </cell>
          <cell r="C17326" t="str">
            <v>4750</v>
          </cell>
          <cell r="D17326" t="str">
            <v>PEDREIRO</v>
          </cell>
          <cell r="E17326" t="str">
            <v>H</v>
          </cell>
          <cell r="F17326">
            <v>0.1</v>
          </cell>
          <cell r="G17326">
            <v>9.68</v>
          </cell>
          <cell r="H17326">
            <v>0.97</v>
          </cell>
        </row>
        <row r="17327">
          <cell r="B17327">
            <v>1</v>
          </cell>
          <cell r="C17327" t="str">
            <v>6111</v>
          </cell>
          <cell r="D17327" t="str">
            <v>SERVENTE</v>
          </cell>
          <cell r="E17327" t="str">
            <v>H</v>
          </cell>
          <cell r="F17327">
            <v>0.3</v>
          </cell>
          <cell r="G17327">
            <v>6.93</v>
          </cell>
          <cell r="H17327">
            <v>2.08</v>
          </cell>
        </row>
        <row r="17328">
          <cell r="B17328">
            <v>2</v>
          </cell>
          <cell r="C17328" t="str">
            <v>370</v>
          </cell>
          <cell r="D17328" t="str">
            <v>AREIA MEDIA - POSTO JAZIDA / FORNECEDOR (SEM FRETE)</v>
          </cell>
          <cell r="E17328" t="str">
            <v>M3</v>
          </cell>
          <cell r="F17328">
            <v>3.0000000000000001E-3</v>
          </cell>
          <cell r="G17328">
            <v>45</v>
          </cell>
          <cell r="H17328">
            <v>0.14000000000000001</v>
          </cell>
        </row>
        <row r="17329">
          <cell r="B17329">
            <v>2</v>
          </cell>
          <cell r="C17329" t="str">
            <v>1106</v>
          </cell>
          <cell r="D17329" t="str">
            <v>CAL HIDRATADA, DE 1A. QUALIDADE, PARA ARGAMASSA</v>
          </cell>
          <cell r="E17329" t="str">
            <v>KG</v>
          </cell>
          <cell r="F17329">
            <v>0.46</v>
          </cell>
          <cell r="G17329">
            <v>0.57999999999999996</v>
          </cell>
          <cell r="H17329">
            <v>0.27</v>
          </cell>
        </row>
        <row r="17330">
          <cell r="B17330">
            <v>2</v>
          </cell>
          <cell r="C17330" t="str">
            <v>1379</v>
          </cell>
          <cell r="D17330" t="str">
            <v>CIMENTO PORTLAND COMUM CP I- 32</v>
          </cell>
          <cell r="E17330" t="str">
            <v>KG</v>
          </cell>
          <cell r="F17330">
            <v>0.91</v>
          </cell>
          <cell r="G17330">
            <v>0.44</v>
          </cell>
          <cell r="H17330">
            <v>0.4</v>
          </cell>
        </row>
        <row r="17331">
          <cell r="B17331">
            <v>2</v>
          </cell>
          <cell r="C17331" t="str">
            <v>4829</v>
          </cell>
          <cell r="D17331" t="str">
            <v>RODAPE MARMORE BRANCO COMUM H = 7CM, ESP = 2CM, POLIDO</v>
          </cell>
          <cell r="E17331" t="str">
            <v>M</v>
          </cell>
          <cell r="F17331">
            <v>1</v>
          </cell>
          <cell r="G17331">
            <v>18.579999999999998</v>
          </cell>
          <cell r="H17331">
            <v>18.579999999999998</v>
          </cell>
        </row>
        <row r="17332">
          <cell r="D17332" t="str">
            <v>Custo Direto Total</v>
          </cell>
          <cell r="H17332">
            <v>22.439999999999998</v>
          </cell>
        </row>
        <row r="17333">
          <cell r="D17333" t="str">
            <v>Taxa de BDI %</v>
          </cell>
          <cell r="F17333">
            <v>1E-8</v>
          </cell>
          <cell r="H17333">
            <v>0</v>
          </cell>
        </row>
        <row r="17334">
          <cell r="D17334" t="str">
            <v>Total da Composição</v>
          </cell>
          <cell r="H17334">
            <v>22.439999999999998</v>
          </cell>
        </row>
        <row r="17335">
          <cell r="A17335" t="str">
            <v>73808/001</v>
          </cell>
          <cell r="B17335" t="str">
            <v>RODAPE EM ARGAMASSA COM AGREGADO DE ALTA RESISTENCIA, ALTURA 10CM</v>
          </cell>
          <cell r="E17335" t="str">
            <v xml:space="preserve">M     </v>
          </cell>
          <cell r="F17335" t="str">
            <v>Coeficiente</v>
          </cell>
          <cell r="G17335" t="str">
            <v>Preço Unit.</v>
          </cell>
          <cell r="H17335" t="str">
            <v>Preço Total</v>
          </cell>
          <cell r="I17335">
            <v>23.590000000000003</v>
          </cell>
        </row>
        <row r="17336">
          <cell r="B17336">
            <v>1</v>
          </cell>
          <cell r="C17336" t="str">
            <v>4750</v>
          </cell>
          <cell r="D17336" t="str">
            <v>PEDREIRO</v>
          </cell>
          <cell r="E17336" t="str">
            <v>H</v>
          </cell>
          <cell r="F17336">
            <v>1</v>
          </cell>
          <cell r="G17336">
            <v>9.68</v>
          </cell>
          <cell r="H17336">
            <v>9.68</v>
          </cell>
        </row>
        <row r="17337">
          <cell r="B17337">
            <v>1</v>
          </cell>
          <cell r="C17337" t="str">
            <v>6111</v>
          </cell>
          <cell r="D17337" t="str">
            <v>SERVENTE</v>
          </cell>
          <cell r="E17337" t="str">
            <v>H</v>
          </cell>
          <cell r="F17337">
            <v>1.03</v>
          </cell>
          <cell r="G17337">
            <v>6.93</v>
          </cell>
          <cell r="H17337">
            <v>7.14</v>
          </cell>
        </row>
        <row r="17338">
          <cell r="B17338">
            <v>2</v>
          </cell>
          <cell r="C17338" t="str">
            <v>236</v>
          </cell>
          <cell r="D17338" t="str">
            <v>AGREGADO ALTA RESISTENCIA P/ PISO INDUSTRIAL COR CINZA</v>
          </cell>
          <cell r="E17338" t="str">
            <v>KG</v>
          </cell>
          <cell r="F17338">
            <v>6</v>
          </cell>
          <cell r="G17338">
            <v>0.79</v>
          </cell>
          <cell r="H17338">
            <v>4.74</v>
          </cell>
        </row>
        <row r="17339">
          <cell r="B17339">
            <v>2</v>
          </cell>
          <cell r="C17339" t="str">
            <v>367</v>
          </cell>
          <cell r="D17339" t="str">
            <v>AREIA GROSSA - POSTO JAZIDA / FORNECEDOR (SEM FRETE)</v>
          </cell>
          <cell r="E17339" t="str">
            <v>M3</v>
          </cell>
          <cell r="F17339">
            <v>3.0999999999999999E-3</v>
          </cell>
          <cell r="G17339">
            <v>45</v>
          </cell>
          <cell r="H17339">
            <v>0.14000000000000001</v>
          </cell>
        </row>
        <row r="17340">
          <cell r="B17340">
            <v>2</v>
          </cell>
          <cell r="C17340" t="str">
            <v>1379</v>
          </cell>
          <cell r="D17340" t="str">
            <v>CIMENTO PORTLAND COMUM CP I- 32</v>
          </cell>
          <cell r="E17340" t="str">
            <v>KG</v>
          </cell>
          <cell r="F17340">
            <v>4.3019999999999996</v>
          </cell>
          <cell r="G17340">
            <v>0.44</v>
          </cell>
          <cell r="H17340">
            <v>1.89</v>
          </cell>
        </row>
        <row r="17341">
          <cell r="D17341" t="str">
            <v>Custo Direto Total</v>
          </cell>
          <cell r="H17341">
            <v>23.590000000000003</v>
          </cell>
        </row>
        <row r="17342">
          <cell r="D17342" t="str">
            <v>Taxa de BDI %</v>
          </cell>
          <cell r="F17342">
            <v>1E-8</v>
          </cell>
          <cell r="H17342">
            <v>0</v>
          </cell>
        </row>
        <row r="17343">
          <cell r="D17343" t="str">
            <v>Total da Composição</v>
          </cell>
          <cell r="H17343">
            <v>23.590000000000003</v>
          </cell>
        </row>
        <row r="17344">
          <cell r="A17344" t="str">
            <v>73850/001</v>
          </cell>
          <cell r="B17344" t="str">
            <v>RODAPE EM MARMORITE, ALTURA 10CM</v>
          </cell>
          <cell r="E17344" t="str">
            <v xml:space="preserve">M     </v>
          </cell>
          <cell r="F17344" t="str">
            <v>Coeficiente</v>
          </cell>
          <cell r="G17344" t="str">
            <v>Preço Unit.</v>
          </cell>
          <cell r="H17344" t="str">
            <v>Preço Total</v>
          </cell>
          <cell r="I17344">
            <v>12.809999999999999</v>
          </cell>
        </row>
        <row r="17345">
          <cell r="B17345">
            <v>1</v>
          </cell>
          <cell r="C17345" t="str">
            <v>4750</v>
          </cell>
          <cell r="D17345" t="str">
            <v>PEDREIRO</v>
          </cell>
          <cell r="E17345" t="str">
            <v>H</v>
          </cell>
          <cell r="F17345">
            <v>0.54</v>
          </cell>
          <cell r="G17345">
            <v>9.68</v>
          </cell>
          <cell r="H17345">
            <v>5.23</v>
          </cell>
        </row>
        <row r="17346">
          <cell r="B17346">
            <v>1</v>
          </cell>
          <cell r="C17346" t="str">
            <v>6111</v>
          </cell>
          <cell r="D17346" t="str">
            <v>SERVENTE</v>
          </cell>
          <cell r="E17346" t="str">
            <v>H</v>
          </cell>
          <cell r="F17346">
            <v>0.6</v>
          </cell>
          <cell r="G17346">
            <v>6.93</v>
          </cell>
          <cell r="H17346">
            <v>4.16</v>
          </cell>
        </row>
        <row r="17347">
          <cell r="B17347">
            <v>2</v>
          </cell>
          <cell r="C17347" t="str">
            <v>370</v>
          </cell>
          <cell r="D17347" t="str">
            <v>AREIA MEDIA - POSTO JAZIDA / FORNECEDOR (SEM FRETE)</v>
          </cell>
          <cell r="E17347" t="str">
            <v>M3</v>
          </cell>
          <cell r="F17347">
            <v>0.01</v>
          </cell>
          <cell r="G17347">
            <v>45</v>
          </cell>
          <cell r="H17347">
            <v>0.45</v>
          </cell>
        </row>
        <row r="17348">
          <cell r="B17348">
            <v>2</v>
          </cell>
          <cell r="C17348" t="str">
            <v>1379</v>
          </cell>
          <cell r="D17348" t="str">
            <v>CIMENTO PORTLAND COMUM CP I- 32</v>
          </cell>
          <cell r="E17348" t="str">
            <v>KG</v>
          </cell>
          <cell r="F17348">
            <v>4.2</v>
          </cell>
          <cell r="G17348">
            <v>0.44</v>
          </cell>
          <cell r="H17348">
            <v>1.85</v>
          </cell>
        </row>
        <row r="17349">
          <cell r="B17349">
            <v>2</v>
          </cell>
          <cell r="C17349" t="str">
            <v>4787</v>
          </cell>
          <cell r="D17349" t="str">
            <v>GRANILHA DE MARMORE BRANCO</v>
          </cell>
          <cell r="E17349" t="str">
            <v>KG</v>
          </cell>
          <cell r="F17349">
            <v>3.2</v>
          </cell>
          <cell r="G17349">
            <v>0.35</v>
          </cell>
          <cell r="H17349">
            <v>1.1200000000000001</v>
          </cell>
        </row>
        <row r="17350">
          <cell r="D17350" t="str">
            <v>Custo Direto Total</v>
          </cell>
          <cell r="H17350">
            <v>12.809999999999999</v>
          </cell>
        </row>
        <row r="17351">
          <cell r="D17351" t="str">
            <v>Taxa de BDI %</v>
          </cell>
          <cell r="F17351">
            <v>1E-8</v>
          </cell>
          <cell r="H17351">
            <v>0</v>
          </cell>
        </row>
        <row r="17352">
          <cell r="D17352" t="str">
            <v>Total da Composição</v>
          </cell>
          <cell r="H17352">
            <v>12.809999999999999</v>
          </cell>
        </row>
        <row r="17353">
          <cell r="A17353" t="str">
            <v>68325</v>
          </cell>
          <cell r="B17353" t="str">
            <v>PISO LAMINADO EM CONCRETO 20 MPA PREPARO MECANICO, ESPESSURA 7CM, INCLUSO SELANTE ELASTICO A BASE DE POLIURETANO</v>
          </cell>
          <cell r="E17353" t="str">
            <v xml:space="preserve">M2    </v>
          </cell>
          <cell r="F17353" t="str">
            <v>Coeficiente</v>
          </cell>
          <cell r="G17353" t="str">
            <v>Preço Unit.</v>
          </cell>
          <cell r="H17353" t="str">
            <v>Preço Total</v>
          </cell>
          <cell r="I17353">
            <v>33.25</v>
          </cell>
        </row>
        <row r="17354">
          <cell r="B17354">
            <v>1</v>
          </cell>
          <cell r="C17354" t="str">
            <v>4750</v>
          </cell>
          <cell r="D17354" t="str">
            <v>PEDREIRO</v>
          </cell>
          <cell r="E17354" t="str">
            <v>H</v>
          </cell>
          <cell r="F17354">
            <v>0.42699999999999999</v>
          </cell>
          <cell r="G17354">
            <v>9.68</v>
          </cell>
          <cell r="H17354">
            <v>4.13</v>
          </cell>
        </row>
        <row r="17355">
          <cell r="B17355">
            <v>1</v>
          </cell>
          <cell r="C17355" t="str">
            <v>6111</v>
          </cell>
          <cell r="D17355" t="str">
            <v>SERVENTE</v>
          </cell>
          <cell r="E17355" t="str">
            <v>H</v>
          </cell>
          <cell r="F17355">
            <v>0.63729999999999998</v>
          </cell>
          <cell r="G17355">
            <v>6.93</v>
          </cell>
          <cell r="H17355">
            <v>4.42</v>
          </cell>
        </row>
        <row r="17356">
          <cell r="B17356">
            <v>2</v>
          </cell>
          <cell r="C17356" t="str">
            <v>142</v>
          </cell>
          <cell r="D17356" t="str">
            <v>SELANTE ELÁSTICO MONOCOMPONENTE À BASE DE POLIURETANO SIKAFLEX 1A PLUS OU EQUIVALENTE</v>
          </cell>
          <cell r="E17356" t="str">
            <v>310ML</v>
          </cell>
          <cell r="F17356">
            <v>0.108348</v>
          </cell>
          <cell r="G17356">
            <v>47.53</v>
          </cell>
          <cell r="H17356">
            <v>5.15</v>
          </cell>
        </row>
        <row r="17357">
          <cell r="B17357" t="str">
            <v>A</v>
          </cell>
          <cell r="C17357" t="str">
            <v>73972/002</v>
          </cell>
          <cell r="D17357" t="str">
            <v xml:space="preserve">FORMA PLANA EM COMPENSADO PLASTIFICADO 18MM PARA LAJE MACICA REAP. 12XINCL. ESCORAMENTO/MONT/DESMONTAGE                                                                                                                            </v>
          </cell>
          <cell r="E17357" t="str">
            <v xml:space="preserve">M2    </v>
          </cell>
          <cell r="F17357">
            <v>7.1400000000000005E-2</v>
          </cell>
          <cell r="G17357">
            <v>273.83000000000004</v>
          </cell>
          <cell r="H17357">
            <v>19.55</v>
          </cell>
        </row>
        <row r="17358">
          <cell r="D17358" t="str">
            <v>Custo Direto Total</v>
          </cell>
          <cell r="H17358">
            <v>33.25</v>
          </cell>
        </row>
        <row r="17359">
          <cell r="D17359" t="str">
            <v>Taxa de BDI %</v>
          </cell>
          <cell r="F17359">
            <v>1E-8</v>
          </cell>
          <cell r="H17359">
            <v>0</v>
          </cell>
        </row>
        <row r="17360">
          <cell r="D17360" t="str">
            <v>Total da Composição</v>
          </cell>
          <cell r="H17360">
            <v>33.25</v>
          </cell>
        </row>
        <row r="17361">
          <cell r="A17361" t="str">
            <v>68333</v>
          </cell>
          <cell r="B17361" t="str">
            <v>PISO EM CONCRETO DESEMPENADO PARA QUADRAS POLIESPORTIVAS PREPARO MECANICO, ESPESSURA 7CM, INCLUSO JUNTAS DE DILATACAO E LASTRO IMPERMEABILIZADO</v>
          </cell>
          <cell r="E17361" t="str">
            <v xml:space="preserve">M2    </v>
          </cell>
          <cell r="F17361" t="str">
            <v>Coeficiente</v>
          </cell>
          <cell r="G17361" t="str">
            <v>Preço Unit.</v>
          </cell>
          <cell r="H17361" t="str">
            <v>Preço Total</v>
          </cell>
          <cell r="I17361">
            <v>29.119999999999997</v>
          </cell>
        </row>
        <row r="17362">
          <cell r="B17362">
            <v>3</v>
          </cell>
          <cell r="C17362" t="str">
            <v>10533</v>
          </cell>
          <cell r="D17362" t="str">
            <v>BETONEIRA 580L ELETRICA TRIFASICA 7,5HP C/ CARREGADOR MECANICO</v>
          </cell>
          <cell r="E17362" t="str">
            <v>H</v>
          </cell>
          <cell r="F17362">
            <v>0.15129999999999999</v>
          </cell>
          <cell r="G17362">
            <v>3.77</v>
          </cell>
          <cell r="H17362">
            <v>0.56999999999999995</v>
          </cell>
        </row>
        <row r="17363">
          <cell r="B17363">
            <v>1</v>
          </cell>
          <cell r="C17363" t="str">
            <v>1213</v>
          </cell>
          <cell r="D17363" t="str">
            <v>CARPINTEIRO DE FORMAS</v>
          </cell>
          <cell r="E17363" t="str">
            <v>H</v>
          </cell>
          <cell r="F17363">
            <v>6.83E-2</v>
          </cell>
          <cell r="G17363">
            <v>9.68</v>
          </cell>
          <cell r="H17363">
            <v>0.66</v>
          </cell>
        </row>
        <row r="17364">
          <cell r="B17364">
            <v>1</v>
          </cell>
          <cell r="C17364" t="str">
            <v>4243</v>
          </cell>
          <cell r="D17364" t="str">
            <v>OPERADOR DE BETONEIRA ( CAMINHÃO)</v>
          </cell>
          <cell r="E17364" t="str">
            <v>H</v>
          </cell>
          <cell r="F17364">
            <v>0.15129999999999999</v>
          </cell>
          <cell r="G17364">
            <v>11.09</v>
          </cell>
          <cell r="H17364">
            <v>1.68</v>
          </cell>
        </row>
        <row r="17365">
          <cell r="B17365">
            <v>1</v>
          </cell>
          <cell r="C17365" t="str">
            <v>4750</v>
          </cell>
          <cell r="D17365" t="str">
            <v>PEDREIRO</v>
          </cell>
          <cell r="E17365" t="str">
            <v>H</v>
          </cell>
          <cell r="F17365">
            <v>0.39190000000000003</v>
          </cell>
          <cell r="G17365">
            <v>9.68</v>
          </cell>
          <cell r="H17365">
            <v>3.79</v>
          </cell>
        </row>
        <row r="17366">
          <cell r="B17366">
            <v>1</v>
          </cell>
          <cell r="C17366" t="str">
            <v>6111</v>
          </cell>
          <cell r="D17366" t="str">
            <v>SERVENTE</v>
          </cell>
          <cell r="E17366" t="str">
            <v>H</v>
          </cell>
          <cell r="F17366">
            <v>0.92110000000000003</v>
          </cell>
          <cell r="G17366">
            <v>6.93</v>
          </cell>
          <cell r="H17366">
            <v>6.38</v>
          </cell>
        </row>
        <row r="17367">
          <cell r="B17367">
            <v>2</v>
          </cell>
          <cell r="C17367" t="str">
            <v>370</v>
          </cell>
          <cell r="D17367" t="str">
            <v>AREIA MEDIA - POSTO JAZIDA / FORNECEDOR (SEM FRETE)</v>
          </cell>
          <cell r="E17367" t="str">
            <v>M3</v>
          </cell>
          <cell r="F17367">
            <v>4.7E-2</v>
          </cell>
          <cell r="G17367">
            <v>45</v>
          </cell>
          <cell r="H17367">
            <v>2.12</v>
          </cell>
        </row>
        <row r="17368">
          <cell r="B17368">
            <v>2</v>
          </cell>
          <cell r="C17368" t="str">
            <v>1379</v>
          </cell>
          <cell r="D17368" t="str">
            <v>CIMENTO PORTLAND COMUM CP I- 32</v>
          </cell>
          <cell r="E17368" t="str">
            <v>KG</v>
          </cell>
          <cell r="F17368">
            <v>16.48</v>
          </cell>
          <cell r="G17368">
            <v>0.44</v>
          </cell>
          <cell r="H17368">
            <v>7.25</v>
          </cell>
        </row>
        <row r="17369">
          <cell r="B17369">
            <v>2</v>
          </cell>
          <cell r="C17369" t="str">
            <v>2691</v>
          </cell>
          <cell r="D17369" t="str">
            <v>EMULSAO ASFALTICA, TIPO NEOSIN A BASE DE AGUA P/ IMPERM</v>
          </cell>
          <cell r="E17369" t="str">
            <v>L</v>
          </cell>
          <cell r="F17369">
            <v>0.26300000000000001</v>
          </cell>
          <cell r="G17369">
            <v>5.59</v>
          </cell>
          <cell r="H17369">
            <v>1.47</v>
          </cell>
        </row>
        <row r="17370">
          <cell r="B17370">
            <v>2</v>
          </cell>
          <cell r="C17370" t="str">
            <v>4403</v>
          </cell>
          <cell r="D17370" t="str">
            <v>PECA DE MADEIRA 1A QUALIDADE 1 X 5CM NAO APARELHADA</v>
          </cell>
          <cell r="E17370" t="str">
            <v>M</v>
          </cell>
          <cell r="F17370">
            <v>2</v>
          </cell>
          <cell r="G17370">
            <v>1.0900000000000001</v>
          </cell>
          <cell r="H17370">
            <v>2.1800000000000002</v>
          </cell>
        </row>
        <row r="17371">
          <cell r="B17371">
            <v>2</v>
          </cell>
          <cell r="C17371" t="str">
            <v>4720</v>
          </cell>
          <cell r="D17371" t="str">
            <v>PEDRA BRITADA N. 0 PEDRISCO OU CASCALHINHO - POSTO PEDREIRA / FORNECEDOR (SEM FRETE)</v>
          </cell>
          <cell r="E17371" t="str">
            <v>M3</v>
          </cell>
          <cell r="F17371">
            <v>1.43E-2</v>
          </cell>
          <cell r="G17371">
            <v>51.45</v>
          </cell>
          <cell r="H17371">
            <v>0.74</v>
          </cell>
        </row>
        <row r="17372">
          <cell r="B17372">
            <v>2</v>
          </cell>
          <cell r="C17372" t="str">
            <v>4721</v>
          </cell>
          <cell r="D17372" t="str">
            <v>PEDRA BRITADA N. 1 OU 19 MM - POSTO PEDREIRA / FORNECEDOR (SEM FRETE)</v>
          </cell>
          <cell r="E17372" t="str">
            <v>M3</v>
          </cell>
          <cell r="F17372">
            <v>4.3999999999999997E-2</v>
          </cell>
          <cell r="G17372">
            <v>51.77</v>
          </cell>
          <cell r="H17372">
            <v>2.2799999999999998</v>
          </cell>
        </row>
        <row r="17373">
          <cell r="D17373" t="str">
            <v>Custo Direto Total</v>
          </cell>
          <cell r="H17373">
            <v>29.119999999999997</v>
          </cell>
        </row>
        <row r="17374">
          <cell r="D17374" t="str">
            <v>Taxa de BDI %</v>
          </cell>
          <cell r="F17374">
            <v>1E-8</v>
          </cell>
          <cell r="H17374">
            <v>0</v>
          </cell>
        </row>
        <row r="17375">
          <cell r="D17375" t="str">
            <v>Total da Composição</v>
          </cell>
          <cell r="H17375">
            <v>29.119999999999997</v>
          </cell>
        </row>
        <row r="17376">
          <cell r="A17376" t="str">
            <v>72182</v>
          </cell>
          <cell r="B17376" t="str">
            <v>PISO EM CONCRETO PARA QUADRAS POLIESPORTIVAS, CONCRETO PREPARO MECANICO 20MPA, ESPESSURA 7CM, INCLUSO POLIMENTO E JUNTAS EM POLIURETANO 2X2M</v>
          </cell>
          <cell r="E17376" t="str">
            <v xml:space="preserve">M2    </v>
          </cell>
          <cell r="F17376" t="str">
            <v>Coeficiente</v>
          </cell>
          <cell r="G17376" t="str">
            <v>Preço Unit.</v>
          </cell>
          <cell r="H17376" t="str">
            <v>Preço Total</v>
          </cell>
          <cell r="I17376">
            <v>38.019999999999996</v>
          </cell>
        </row>
        <row r="17377">
          <cell r="B17377">
            <v>3</v>
          </cell>
          <cell r="C17377" t="str">
            <v>4035</v>
          </cell>
          <cell r="D17377" t="str">
            <v>MAQUINA DE CORTAR ASFALTO/CONCRETO A GASOLINA POT * 10HP * C/ DISCO * ATE 20" * TIPO CLIPPER OU EQUIV (INCL MANUTENCAO/OPERACAO)</v>
          </cell>
          <cell r="E17377" t="str">
            <v>H</v>
          </cell>
          <cell r="F17377">
            <v>0.5</v>
          </cell>
          <cell r="G17377">
            <v>3.23</v>
          </cell>
          <cell r="H17377">
            <v>1.62</v>
          </cell>
        </row>
        <row r="17378">
          <cell r="B17378">
            <v>3</v>
          </cell>
          <cell r="C17378" t="str">
            <v>10764</v>
          </cell>
          <cell r="D17378" t="str">
            <v>MAQUINA ELETRICA P/ POLIMENTO DE PISO</v>
          </cell>
          <cell r="E17378" t="str">
            <v>H</v>
          </cell>
          <cell r="F17378">
            <v>0.8</v>
          </cell>
          <cell r="G17378">
            <v>3.94</v>
          </cell>
          <cell r="H17378">
            <v>3.15</v>
          </cell>
        </row>
        <row r="17379">
          <cell r="B17379">
            <v>1</v>
          </cell>
          <cell r="C17379" t="str">
            <v>4750</v>
          </cell>
          <cell r="D17379" t="str">
            <v>PEDREIRO</v>
          </cell>
          <cell r="E17379" t="str">
            <v>H</v>
          </cell>
          <cell r="F17379">
            <v>0.42699999999999999</v>
          </cell>
          <cell r="G17379">
            <v>9.68</v>
          </cell>
          <cell r="H17379">
            <v>4.13</v>
          </cell>
        </row>
        <row r="17380">
          <cell r="B17380">
            <v>1</v>
          </cell>
          <cell r="C17380" t="str">
            <v>6115</v>
          </cell>
          <cell r="D17380" t="str">
            <v>AJUDANTE</v>
          </cell>
          <cell r="E17380" t="str">
            <v>H</v>
          </cell>
          <cell r="F17380">
            <v>0.63729999999999998</v>
          </cell>
          <cell r="G17380">
            <v>6.93</v>
          </cell>
          <cell r="H17380">
            <v>4.42</v>
          </cell>
        </row>
        <row r="17381">
          <cell r="B17381">
            <v>2</v>
          </cell>
          <cell r="C17381" t="str">
            <v>142</v>
          </cell>
          <cell r="D17381" t="str">
            <v>SELANTE ELÁSTICO MONOCOMPONENTE À BASE DE POLIURETANO SIKAFLEX 1A PLUS OU EQUIVALENTE</v>
          </cell>
          <cell r="E17381" t="str">
            <v>310ML</v>
          </cell>
          <cell r="F17381">
            <v>0.108348</v>
          </cell>
          <cell r="G17381">
            <v>47.53</v>
          </cell>
          <cell r="H17381">
            <v>5.15</v>
          </cell>
        </row>
        <row r="17382">
          <cell r="B17382" t="str">
            <v>A</v>
          </cell>
          <cell r="C17382" t="str">
            <v>73972/002</v>
          </cell>
          <cell r="D17382" t="str">
            <v xml:space="preserve">FORMA PLANA EM COMPENSADO PLASTIFICADO 18MM PARA LAJE MACICA REAP. 12XINCL. ESCORAMENTO/MONT/DESMONTAGE                                                                                                                            </v>
          </cell>
          <cell r="E17382" t="str">
            <v xml:space="preserve">M2    </v>
          </cell>
          <cell r="F17382">
            <v>7.1400000000000005E-2</v>
          </cell>
          <cell r="G17382">
            <v>273.83000000000004</v>
          </cell>
          <cell r="H17382">
            <v>19.55</v>
          </cell>
        </row>
        <row r="17383">
          <cell r="D17383" t="str">
            <v>Custo Direto Total</v>
          </cell>
          <cell r="H17383">
            <v>38.019999999999996</v>
          </cell>
        </row>
        <row r="17384">
          <cell r="D17384" t="str">
            <v>Taxa de BDI %</v>
          </cell>
          <cell r="F17384">
            <v>1E-8</v>
          </cell>
          <cell r="H17384">
            <v>0</v>
          </cell>
        </row>
        <row r="17385">
          <cell r="D17385" t="str">
            <v>Total da Composição</v>
          </cell>
          <cell r="H17385">
            <v>38.019999999999996</v>
          </cell>
        </row>
        <row r="17386">
          <cell r="A17386" t="str">
            <v>72183</v>
          </cell>
          <cell r="B17386" t="str">
            <v>PISO EM CONCRETO ESTRUTURAL 20MPA PREPARO MECANICO, COM ARMACAO EM TELA SOLDADA</v>
          </cell>
          <cell r="E17386" t="str">
            <v xml:space="preserve">M2    </v>
          </cell>
          <cell r="F17386" t="str">
            <v>Coeficiente</v>
          </cell>
          <cell r="G17386" t="str">
            <v>Preço Unit.</v>
          </cell>
          <cell r="H17386" t="str">
            <v>Preço Total</v>
          </cell>
          <cell r="I17386">
            <v>48.36</v>
          </cell>
        </row>
        <row r="17387">
          <cell r="B17387">
            <v>1</v>
          </cell>
          <cell r="C17387" t="str">
            <v>378</v>
          </cell>
          <cell r="D17387" t="str">
            <v>ARMADOR</v>
          </cell>
          <cell r="E17387" t="str">
            <v>H</v>
          </cell>
          <cell r="F17387">
            <v>0.02</v>
          </cell>
          <cell r="G17387">
            <v>9.68</v>
          </cell>
          <cell r="H17387">
            <v>0.19</v>
          </cell>
        </row>
        <row r="17388">
          <cell r="B17388">
            <v>1</v>
          </cell>
          <cell r="C17388" t="str">
            <v>4750</v>
          </cell>
          <cell r="D17388" t="str">
            <v>PEDREIRO</v>
          </cell>
          <cell r="E17388" t="str">
            <v>H</v>
          </cell>
          <cell r="F17388">
            <v>0.26</v>
          </cell>
          <cell r="G17388">
            <v>9.68</v>
          </cell>
          <cell r="H17388">
            <v>2.52</v>
          </cell>
        </row>
        <row r="17389">
          <cell r="B17389">
            <v>1</v>
          </cell>
          <cell r="C17389" t="str">
            <v>6115</v>
          </cell>
          <cell r="D17389" t="str">
            <v>AJUDANTE</v>
          </cell>
          <cell r="E17389" t="str">
            <v>H</v>
          </cell>
          <cell r="F17389">
            <v>1.94</v>
          </cell>
          <cell r="G17389">
            <v>6.93</v>
          </cell>
          <cell r="H17389">
            <v>13.44</v>
          </cell>
        </row>
        <row r="17390">
          <cell r="B17390">
            <v>2</v>
          </cell>
          <cell r="C17390" t="str">
            <v>7156</v>
          </cell>
          <cell r="D17390" t="str">
            <v>TELA ACO SOLDADA NERVURADA CA-60, Q-196, (3,11 KG/M2), DIÂMETRO DO FIO = 5,0 MM, LARGURA = 2,45 x 6,0 METROS DE COMPRIMENTO, ESPAÇAMENTO DA MALHA = 10 X 10 CM</v>
          </cell>
          <cell r="E17390" t="str">
            <v>M2</v>
          </cell>
          <cell r="F17390">
            <v>1.05</v>
          </cell>
          <cell r="G17390">
            <v>12.42</v>
          </cell>
          <cell r="H17390">
            <v>13.04</v>
          </cell>
        </row>
        <row r="17391">
          <cell r="B17391" t="str">
            <v>A</v>
          </cell>
          <cell r="C17391" t="str">
            <v>73972/002</v>
          </cell>
          <cell r="D17391" t="str">
            <v xml:space="preserve">FORMA PLANA EM COMPENSADO PLASTIFICADO 18MM PARA LAJE MACICA REAP. 12XINCL. ESCORAMENTO/MONT/DESMONTAGE                                                                                                                            </v>
          </cell>
          <cell r="E17391" t="str">
            <v xml:space="preserve">M2    </v>
          </cell>
          <cell r="F17391">
            <v>7.0000000000000007E-2</v>
          </cell>
          <cell r="G17391">
            <v>273.83000000000004</v>
          </cell>
          <cell r="H17391">
            <v>19.170000000000002</v>
          </cell>
        </row>
        <row r="17392">
          <cell r="D17392" t="str">
            <v>Custo Direto Total</v>
          </cell>
          <cell r="H17392">
            <v>48.36</v>
          </cell>
        </row>
        <row r="17393">
          <cell r="D17393" t="str">
            <v>Taxa de BDI %</v>
          </cell>
          <cell r="F17393">
            <v>1E-8</v>
          </cell>
          <cell r="H17393">
            <v>0</v>
          </cell>
        </row>
        <row r="17394">
          <cell r="D17394" t="str">
            <v>Total da Composição</v>
          </cell>
          <cell r="H17394">
            <v>48.36</v>
          </cell>
        </row>
        <row r="17395">
          <cell r="A17395" t="str">
            <v>72195</v>
          </cell>
          <cell r="B17395" t="str">
            <v>LAJOTA PRE-MOLDADA DE CONCRETO, ESPESSURA 7CM, COM JUNTA EM GRAMA</v>
          </cell>
          <cell r="E17395" t="str">
            <v xml:space="preserve">M2    </v>
          </cell>
          <cell r="F17395" t="str">
            <v>Coeficiente</v>
          </cell>
          <cell r="G17395" t="str">
            <v>Preço Unit.</v>
          </cell>
          <cell r="H17395" t="str">
            <v>Preço Total</v>
          </cell>
          <cell r="I17395">
            <v>34.290000000000006</v>
          </cell>
        </row>
        <row r="17396">
          <cell r="B17396">
            <v>1</v>
          </cell>
          <cell r="C17396" t="str">
            <v>1214</v>
          </cell>
          <cell r="D17396" t="str">
            <v>CARPINTEIRO DE ESQUADRIA</v>
          </cell>
          <cell r="E17396" t="str">
            <v>H</v>
          </cell>
          <cell r="F17396">
            <v>8.8000000000000005E-3</v>
          </cell>
          <cell r="G17396">
            <v>9.68</v>
          </cell>
          <cell r="H17396">
            <v>0.09</v>
          </cell>
        </row>
        <row r="17397">
          <cell r="B17397">
            <v>1</v>
          </cell>
          <cell r="C17397" t="str">
            <v>4750</v>
          </cell>
          <cell r="D17397" t="str">
            <v>PEDREIRO</v>
          </cell>
          <cell r="E17397" t="str">
            <v>H</v>
          </cell>
          <cell r="F17397">
            <v>0.45</v>
          </cell>
          <cell r="G17397">
            <v>9.68</v>
          </cell>
          <cell r="H17397">
            <v>4.3600000000000003</v>
          </cell>
        </row>
        <row r="17398">
          <cell r="B17398">
            <v>1</v>
          </cell>
          <cell r="C17398" t="str">
            <v>6115</v>
          </cell>
          <cell r="D17398" t="str">
            <v>AJUDANTE</v>
          </cell>
          <cell r="E17398" t="str">
            <v>H</v>
          </cell>
          <cell r="F17398">
            <v>1.2088000000000001</v>
          </cell>
          <cell r="G17398">
            <v>6.93</v>
          </cell>
          <cell r="H17398">
            <v>8.3800000000000008</v>
          </cell>
        </row>
        <row r="17399">
          <cell r="B17399">
            <v>2</v>
          </cell>
          <cell r="C17399" t="str">
            <v>3324</v>
          </cell>
          <cell r="D17399" t="str">
            <v>GRAMA BATATAIS EM PLACAS (NAO INCLUI PLANTIO)</v>
          </cell>
          <cell r="E17399" t="str">
            <v>M2</v>
          </cell>
          <cell r="F17399">
            <v>0.35</v>
          </cell>
          <cell r="G17399">
            <v>6.13</v>
          </cell>
          <cell r="H17399">
            <v>2.15</v>
          </cell>
        </row>
        <row r="17400">
          <cell r="B17400">
            <v>2</v>
          </cell>
          <cell r="C17400" t="str">
            <v>4509</v>
          </cell>
          <cell r="D17400" t="str">
            <v>PECA DE MADEIRA 3A QUALIDADE 2,5 X 10CM NAO APARELHADA</v>
          </cell>
          <cell r="E17400" t="str">
            <v>M</v>
          </cell>
          <cell r="F17400">
            <v>1.6E-2</v>
          </cell>
          <cell r="G17400">
            <v>3.1</v>
          </cell>
          <cell r="H17400">
            <v>0.05</v>
          </cell>
        </row>
        <row r="17401">
          <cell r="B17401">
            <v>2</v>
          </cell>
          <cell r="C17401" t="str">
            <v>5061</v>
          </cell>
          <cell r="D17401" t="str">
            <v>PREGO DE ACO 18 X 27</v>
          </cell>
          <cell r="E17401" t="str">
            <v>KG</v>
          </cell>
          <cell r="F17401">
            <v>1.6000000000000001E-3</v>
          </cell>
          <cell r="G17401">
            <v>7.23</v>
          </cell>
          <cell r="H17401">
            <v>0.01</v>
          </cell>
        </row>
        <row r="17402">
          <cell r="B17402">
            <v>2</v>
          </cell>
          <cell r="C17402" t="str">
            <v>6212</v>
          </cell>
          <cell r="D17402" t="str">
            <v>TABUA MADEIRA 3A QUALIDADE 2,5 X 30,0CM (1 X 12") NAO APARELHADA</v>
          </cell>
          <cell r="E17402" t="str">
            <v>M</v>
          </cell>
          <cell r="F17402">
            <v>1.333E-2</v>
          </cell>
          <cell r="G17402">
            <v>5.75</v>
          </cell>
          <cell r="H17402">
            <v>0.08</v>
          </cell>
        </row>
        <row r="17403">
          <cell r="B17403" t="str">
            <v>A</v>
          </cell>
          <cell r="C17403" t="str">
            <v>73972/002</v>
          </cell>
          <cell r="D17403" t="str">
            <v xml:space="preserve">FORMA PLANA EM COMPENSADO PLASTIFICADO 18MM PARA LAJE MACICA REAP. 12XINCL. ESCORAMENTO/MONT/DESMONTAGE                                                                                                                            </v>
          </cell>
          <cell r="E17403" t="str">
            <v xml:space="preserve">M2    </v>
          </cell>
          <cell r="F17403">
            <v>7.0000000000000007E-2</v>
          </cell>
          <cell r="G17403">
            <v>273.83000000000004</v>
          </cell>
          <cell r="H17403">
            <v>19.170000000000002</v>
          </cell>
        </row>
        <row r="17404">
          <cell r="D17404" t="str">
            <v>Custo Direto Total</v>
          </cell>
          <cell r="H17404">
            <v>34.290000000000006</v>
          </cell>
        </row>
        <row r="17405">
          <cell r="D17405" t="str">
            <v>Taxa de BDI %</v>
          </cell>
          <cell r="F17405">
            <v>1E-8</v>
          </cell>
          <cell r="H17405">
            <v>0</v>
          </cell>
        </row>
        <row r="17406">
          <cell r="D17406" t="str">
            <v>Total da Composição</v>
          </cell>
          <cell r="H17406">
            <v>34.290000000000006</v>
          </cell>
        </row>
        <row r="17407">
          <cell r="A17407" t="str">
            <v>72196</v>
          </cell>
          <cell r="B17407" t="str">
            <v>REBAIXAMENTO DE GUIA DE CONCRETO</v>
          </cell>
          <cell r="E17407" t="str">
            <v xml:space="preserve">M     </v>
          </cell>
          <cell r="F17407" t="str">
            <v>Coeficiente</v>
          </cell>
          <cell r="G17407" t="str">
            <v>Preço Unit.</v>
          </cell>
          <cell r="H17407" t="str">
            <v>Preço Total</v>
          </cell>
          <cell r="I17407">
            <v>13.940000000000001</v>
          </cell>
        </row>
        <row r="17408">
          <cell r="B17408">
            <v>1</v>
          </cell>
          <cell r="C17408" t="str">
            <v>4750</v>
          </cell>
          <cell r="D17408" t="str">
            <v>PEDREIRO</v>
          </cell>
          <cell r="E17408" t="str">
            <v>H</v>
          </cell>
          <cell r="F17408">
            <v>0.2</v>
          </cell>
          <cell r="G17408">
            <v>9.68</v>
          </cell>
          <cell r="H17408">
            <v>1.94</v>
          </cell>
        </row>
        <row r="17409">
          <cell r="B17409">
            <v>1</v>
          </cell>
          <cell r="C17409" t="str">
            <v>6115</v>
          </cell>
          <cell r="D17409" t="str">
            <v>AJUDANTE</v>
          </cell>
          <cell r="E17409" t="str">
            <v>H</v>
          </cell>
          <cell r="F17409">
            <v>1.1000000000000001</v>
          </cell>
          <cell r="G17409">
            <v>6.93</v>
          </cell>
          <cell r="H17409">
            <v>7.62</v>
          </cell>
        </row>
        <row r="17410">
          <cell r="B17410" t="str">
            <v>A</v>
          </cell>
          <cell r="C17410" t="str">
            <v>73972/002</v>
          </cell>
          <cell r="D17410" t="str">
            <v xml:space="preserve">FORMA PLANA EM COMPENSADO PLASTIFICADO 18MM PARA LAJE MACICA REAP. 12XINCL. ESCORAMENTO/MONT/DESMONTAGE                                                                                                                            </v>
          </cell>
          <cell r="E17410" t="str">
            <v xml:space="preserve">M2    </v>
          </cell>
          <cell r="F17410">
            <v>1.6E-2</v>
          </cell>
          <cell r="G17410">
            <v>273.83000000000004</v>
          </cell>
          <cell r="H17410">
            <v>4.38</v>
          </cell>
        </row>
        <row r="17411">
          <cell r="D17411" t="str">
            <v>Custo Direto Total</v>
          </cell>
          <cell r="H17411">
            <v>13.940000000000001</v>
          </cell>
        </row>
        <row r="17412">
          <cell r="D17412" t="str">
            <v>Taxa de BDI %</v>
          </cell>
          <cell r="F17412">
            <v>1E-8</v>
          </cell>
          <cell r="H17412">
            <v>0</v>
          </cell>
        </row>
        <row r="17413">
          <cell r="D17413" t="str">
            <v>Total da Composição</v>
          </cell>
          <cell r="H17413">
            <v>13.940000000000001</v>
          </cell>
        </row>
        <row r="17414">
          <cell r="A17414" t="str">
            <v>74147/001</v>
          </cell>
          <cell r="B17414" t="str">
            <v>PISO EM BLOCO SEXTAVADO 30X30CM, ESPESSURA 8CM, ASSENTADO SOBRE COLCHAO DE AREIA ESPESSURA 6CM</v>
          </cell>
          <cell r="E17414" t="str">
            <v xml:space="preserve">M2    </v>
          </cell>
          <cell r="F17414" t="str">
            <v>Coeficiente</v>
          </cell>
          <cell r="G17414" t="str">
            <v>Preço Unit.</v>
          </cell>
          <cell r="H17414" t="str">
            <v>Preço Total</v>
          </cell>
          <cell r="I17414">
            <v>35.630000000000003</v>
          </cell>
        </row>
        <row r="17415">
          <cell r="B17415">
            <v>1</v>
          </cell>
          <cell r="C17415" t="str">
            <v>4750</v>
          </cell>
          <cell r="D17415" t="str">
            <v>PEDREIRO</v>
          </cell>
          <cell r="E17415" t="str">
            <v>H</v>
          </cell>
          <cell r="F17415">
            <v>0.16</v>
          </cell>
          <cell r="G17415">
            <v>9.68</v>
          </cell>
          <cell r="H17415">
            <v>1.55</v>
          </cell>
        </row>
        <row r="17416">
          <cell r="B17416">
            <v>1</v>
          </cell>
          <cell r="C17416" t="str">
            <v>6111</v>
          </cell>
          <cell r="D17416" t="str">
            <v>SERVENTE</v>
          </cell>
          <cell r="E17416" t="str">
            <v>H</v>
          </cell>
          <cell r="F17416">
            <v>0.35</v>
          </cell>
          <cell r="G17416">
            <v>6.93</v>
          </cell>
          <cell r="H17416">
            <v>2.4300000000000002</v>
          </cell>
        </row>
        <row r="17417">
          <cell r="B17417">
            <v>2</v>
          </cell>
          <cell r="C17417" t="str">
            <v>367</v>
          </cell>
          <cell r="D17417" t="str">
            <v>AREIA GROSSA - POSTO JAZIDA / FORNECEDOR (SEM FRETE)</v>
          </cell>
          <cell r="E17417" t="str">
            <v>M3</v>
          </cell>
          <cell r="F17417">
            <v>6.0400000000000002E-2</v>
          </cell>
          <cell r="G17417">
            <v>45</v>
          </cell>
          <cell r="H17417">
            <v>2.72</v>
          </cell>
        </row>
        <row r="17418">
          <cell r="B17418">
            <v>2</v>
          </cell>
          <cell r="C17418" t="str">
            <v>1379</v>
          </cell>
          <cell r="D17418" t="str">
            <v>CIMENTO PORTLAND COMUM CP I- 32</v>
          </cell>
          <cell r="E17418" t="str">
            <v>KG</v>
          </cell>
          <cell r="F17418">
            <v>0.5635</v>
          </cell>
          <cell r="G17418">
            <v>0.44</v>
          </cell>
          <cell r="H17418">
            <v>0.25</v>
          </cell>
        </row>
        <row r="17419">
          <cell r="B17419">
            <v>2</v>
          </cell>
          <cell r="C17419" t="str">
            <v>11117</v>
          </cell>
          <cell r="D17419" t="str">
            <v>BLOCO SEXTAVADO P/PAVIMENTAÇÃO, EM CONCRETO COM 35MPA (TIPO BLOKRET) E = 8,0CM 30 X 30CM DE ACORDO COM A NBR-9780 / 9781</v>
          </cell>
          <cell r="E17419" t="str">
            <v>UN</v>
          </cell>
          <cell r="F17419">
            <v>12</v>
          </cell>
          <cell r="G17419">
            <v>2.39</v>
          </cell>
          <cell r="H17419">
            <v>28.68</v>
          </cell>
        </row>
        <row r="17420">
          <cell r="D17420" t="str">
            <v>Custo Direto Total</v>
          </cell>
          <cell r="H17420">
            <v>35.630000000000003</v>
          </cell>
        </row>
        <row r="17421">
          <cell r="D17421" t="str">
            <v>Taxa de BDI %</v>
          </cell>
          <cell r="F17421">
            <v>1E-8</v>
          </cell>
          <cell r="H17421">
            <v>0</v>
          </cell>
        </row>
        <row r="17422">
          <cell r="D17422" t="str">
            <v>Total da Composição</v>
          </cell>
          <cell r="H17422">
            <v>35.630000000000003</v>
          </cell>
        </row>
        <row r="17423">
          <cell r="A17423" t="str">
            <v>6051</v>
          </cell>
          <cell r="B17423" t="str">
            <v>REGULARIZACAO DE PISO/BASE EM ARGAMASSA TRACO 1:0,5:5 (CIMENTO, CAL EAREIA), ESPESSURA 2,5CM, PREPARO MECANICO</v>
          </cell>
          <cell r="E17423" t="str">
            <v xml:space="preserve">M2    </v>
          </cell>
          <cell r="F17423" t="str">
            <v>Coeficiente</v>
          </cell>
          <cell r="G17423" t="str">
            <v>Preço Unit.</v>
          </cell>
          <cell r="H17423" t="str">
            <v>Preço Total</v>
          </cell>
          <cell r="I17423">
            <v>12.21</v>
          </cell>
        </row>
        <row r="17424">
          <cell r="B17424">
            <v>3</v>
          </cell>
          <cell r="C17424" t="str">
            <v>10532</v>
          </cell>
          <cell r="D17424" t="str">
            <v>BETONEIRA 320L ELETRICA TRIFASICA 3HP S/ CARREGADOR MECANICO</v>
          </cell>
          <cell r="E17424" t="str">
            <v>H</v>
          </cell>
          <cell r="F17424">
            <v>1.7899999999999999E-2</v>
          </cell>
          <cell r="G17424">
            <v>1.1299999999999999</v>
          </cell>
          <cell r="H17424">
            <v>0.02</v>
          </cell>
        </row>
        <row r="17425">
          <cell r="B17425">
            <v>1</v>
          </cell>
          <cell r="C17425" t="str">
            <v>4750</v>
          </cell>
          <cell r="D17425" t="str">
            <v>PEDREIRO</v>
          </cell>
          <cell r="E17425" t="str">
            <v>H</v>
          </cell>
          <cell r="F17425">
            <v>0.25</v>
          </cell>
          <cell r="G17425">
            <v>9.68</v>
          </cell>
          <cell r="H17425">
            <v>2.42</v>
          </cell>
        </row>
        <row r="17426">
          <cell r="B17426">
            <v>1</v>
          </cell>
          <cell r="C17426" t="str">
            <v>6111</v>
          </cell>
          <cell r="D17426" t="str">
            <v>SERVENTE</v>
          </cell>
          <cell r="E17426" t="str">
            <v>H</v>
          </cell>
          <cell r="F17426">
            <v>0.5</v>
          </cell>
          <cell r="G17426">
            <v>6.93</v>
          </cell>
          <cell r="H17426">
            <v>3.47</v>
          </cell>
        </row>
        <row r="17427">
          <cell r="B17427">
            <v>2</v>
          </cell>
          <cell r="C17427" t="str">
            <v>370</v>
          </cell>
          <cell r="D17427" t="str">
            <v>AREIA MEDIA - POSTO JAZIDA / FORNECEDOR (SEM FRETE)</v>
          </cell>
          <cell r="E17427" t="str">
            <v>M3</v>
          </cell>
          <cell r="F17427">
            <v>3.04E-2</v>
          </cell>
          <cell r="G17427">
            <v>45</v>
          </cell>
          <cell r="H17427">
            <v>1.37</v>
          </cell>
        </row>
        <row r="17428">
          <cell r="B17428">
            <v>2</v>
          </cell>
          <cell r="C17428" t="str">
            <v>1106</v>
          </cell>
          <cell r="D17428" t="str">
            <v>CAL HIDRATADA, DE 1A. QUALIDADE, PARA ARGAMASSA</v>
          </cell>
          <cell r="E17428" t="str">
            <v>KG</v>
          </cell>
          <cell r="F17428">
            <v>1.825</v>
          </cell>
          <cell r="G17428">
            <v>0.57999999999999996</v>
          </cell>
          <cell r="H17428">
            <v>1.06</v>
          </cell>
        </row>
        <row r="17429">
          <cell r="B17429">
            <v>2</v>
          </cell>
          <cell r="C17429" t="str">
            <v>1379</v>
          </cell>
          <cell r="D17429" t="str">
            <v>CIMENTO PORTLAND COMUM CP I- 32</v>
          </cell>
          <cell r="E17429" t="str">
            <v>KG</v>
          </cell>
          <cell r="F17429">
            <v>8.8000000000000007</v>
          </cell>
          <cell r="G17429">
            <v>0.44</v>
          </cell>
          <cell r="H17429">
            <v>3.87</v>
          </cell>
        </row>
        <row r="17430">
          <cell r="D17430" t="str">
            <v>Custo Direto Total</v>
          </cell>
          <cell r="H17430">
            <v>12.21</v>
          </cell>
        </row>
        <row r="17431">
          <cell r="D17431" t="str">
            <v>Taxa de BDI %</v>
          </cell>
          <cell r="F17431">
            <v>1E-8</v>
          </cell>
          <cell r="H17431">
            <v>0</v>
          </cell>
        </row>
        <row r="17432">
          <cell r="D17432" t="str">
            <v>Total da Composição</v>
          </cell>
          <cell r="H17432">
            <v>12.21</v>
          </cell>
        </row>
        <row r="17433">
          <cell r="A17433" t="str">
            <v>73920/001</v>
          </cell>
          <cell r="B17433" t="str">
            <v>REGULARIZACAO DE PISO/BASE EM ARGAMASSA TRACO 1:3 (CIMENTO E AREIA), ESPESSURA 2,0CM, PREPARO MANUAL</v>
          </cell>
          <cell r="E17433" t="str">
            <v xml:space="preserve">M2    </v>
          </cell>
          <cell r="F17433" t="str">
            <v>Coeficiente</v>
          </cell>
          <cell r="G17433" t="str">
            <v>Preço Unit.</v>
          </cell>
          <cell r="H17433" t="str">
            <v>Preço Total</v>
          </cell>
          <cell r="I17433">
            <v>9.93</v>
          </cell>
        </row>
        <row r="17434">
          <cell r="B17434">
            <v>1</v>
          </cell>
          <cell r="C17434" t="str">
            <v>4750</v>
          </cell>
          <cell r="D17434" t="str">
            <v>PEDREIRO</v>
          </cell>
          <cell r="E17434" t="str">
            <v>H</v>
          </cell>
          <cell r="F17434">
            <v>0.2</v>
          </cell>
          <cell r="G17434">
            <v>9.68</v>
          </cell>
          <cell r="H17434">
            <v>1.94</v>
          </cell>
        </row>
        <row r="17435">
          <cell r="B17435">
            <v>1</v>
          </cell>
          <cell r="C17435" t="str">
            <v>6111</v>
          </cell>
          <cell r="D17435" t="str">
            <v>SERVENTE</v>
          </cell>
          <cell r="E17435" t="str">
            <v>H</v>
          </cell>
          <cell r="F17435">
            <v>0.2</v>
          </cell>
          <cell r="G17435">
            <v>6.93</v>
          </cell>
          <cell r="H17435">
            <v>1.39</v>
          </cell>
        </row>
        <row r="17436">
          <cell r="B17436" t="str">
            <v>A</v>
          </cell>
          <cell r="C17436" t="str">
            <v>4884</v>
          </cell>
          <cell r="D17436" t="str">
            <v xml:space="preserve">ARGAMASSA TRACO 1:3 (CIMENTO E AREIA), PREPARO MANUAL                                                                                                                                                   </v>
          </cell>
          <cell r="E17436" t="str">
            <v xml:space="preserve">M3    </v>
          </cell>
          <cell r="F17436">
            <v>0.02</v>
          </cell>
          <cell r="G17436">
            <v>330.17</v>
          </cell>
          <cell r="H17436">
            <v>6.6</v>
          </cell>
        </row>
        <row r="17437">
          <cell r="D17437" t="str">
            <v>Custo Direto Total</v>
          </cell>
          <cell r="H17437">
            <v>9.93</v>
          </cell>
        </row>
        <row r="17438">
          <cell r="D17438" t="str">
            <v>Taxa de BDI %</v>
          </cell>
          <cell r="F17438">
            <v>1E-8</v>
          </cell>
          <cell r="H17438">
            <v>0</v>
          </cell>
        </row>
        <row r="17439">
          <cell r="D17439" t="str">
            <v>Total da Composição</v>
          </cell>
          <cell r="H17439">
            <v>9.93</v>
          </cell>
        </row>
        <row r="17440">
          <cell r="A17440" t="str">
            <v>73920/002</v>
          </cell>
          <cell r="B17440" t="str">
            <v>REGULARIZACAO DE PISO/BASE EM ARGAMASSA TRACO 1:3 (CIMENTO E AREIA), ESPESSURA 3,0CM, PREPARO MANUAL</v>
          </cell>
          <cell r="E17440" t="str">
            <v xml:space="preserve">M2    </v>
          </cell>
          <cell r="F17440" t="str">
            <v>Coeficiente</v>
          </cell>
          <cell r="G17440" t="str">
            <v>Preço Unit.</v>
          </cell>
          <cell r="H17440" t="str">
            <v>Preço Total</v>
          </cell>
          <cell r="I17440">
            <v>14.06</v>
          </cell>
        </row>
        <row r="17441">
          <cell r="B17441">
            <v>1</v>
          </cell>
          <cell r="C17441" t="str">
            <v>4750</v>
          </cell>
          <cell r="D17441" t="str">
            <v>PEDREIRO</v>
          </cell>
          <cell r="E17441" t="str">
            <v>H</v>
          </cell>
          <cell r="F17441">
            <v>0.25</v>
          </cell>
          <cell r="G17441">
            <v>9.68</v>
          </cell>
          <cell r="H17441">
            <v>2.42</v>
          </cell>
        </row>
        <row r="17442">
          <cell r="B17442">
            <v>1</v>
          </cell>
          <cell r="C17442" t="str">
            <v>6111</v>
          </cell>
          <cell r="D17442" t="str">
            <v>SERVENTE</v>
          </cell>
          <cell r="E17442" t="str">
            <v>H</v>
          </cell>
          <cell r="F17442">
            <v>0.25</v>
          </cell>
          <cell r="G17442">
            <v>6.93</v>
          </cell>
          <cell r="H17442">
            <v>1.73</v>
          </cell>
        </row>
        <row r="17443">
          <cell r="B17443" t="str">
            <v>A</v>
          </cell>
          <cell r="C17443" t="str">
            <v>4884</v>
          </cell>
          <cell r="D17443" t="str">
            <v xml:space="preserve">ARGAMASSA TRACO 1:3 (CIMENTO E AREIA), PREPARO MANUAL                                                                                                                                                   </v>
          </cell>
          <cell r="E17443" t="str">
            <v xml:space="preserve">M3    </v>
          </cell>
          <cell r="F17443">
            <v>0.03</v>
          </cell>
          <cell r="G17443">
            <v>330.17</v>
          </cell>
          <cell r="H17443">
            <v>9.91</v>
          </cell>
        </row>
        <row r="17444">
          <cell r="D17444" t="str">
            <v>Custo Direto Total</v>
          </cell>
          <cell r="H17444">
            <v>14.06</v>
          </cell>
        </row>
        <row r="17445">
          <cell r="D17445" t="str">
            <v>Taxa de BDI %</v>
          </cell>
          <cell r="F17445">
            <v>1E-8</v>
          </cell>
          <cell r="H17445">
            <v>0</v>
          </cell>
        </row>
        <row r="17446">
          <cell r="D17446" t="str">
            <v>Total da Composição</v>
          </cell>
          <cell r="H17446">
            <v>14.06</v>
          </cell>
        </row>
        <row r="17447">
          <cell r="A17447" t="str">
            <v>73920/003</v>
          </cell>
          <cell r="B17447" t="str">
            <v>REGULARIZACAO DE PISO/BASE EM ARGAMASSA TRACO 1:4 (CIMENTO E AREIA), ESPESSURA 3,0CM, PREPARO MANUAL</v>
          </cell>
          <cell r="E17447" t="str">
            <v xml:space="preserve">M2    </v>
          </cell>
          <cell r="F17447" t="str">
            <v>Coeficiente</v>
          </cell>
          <cell r="G17447" t="str">
            <v>Preço Unit.</v>
          </cell>
          <cell r="H17447" t="str">
            <v>Preço Total</v>
          </cell>
          <cell r="I17447">
            <v>12.69</v>
          </cell>
        </row>
        <row r="17448">
          <cell r="B17448">
            <v>1</v>
          </cell>
          <cell r="C17448" t="str">
            <v>4750</v>
          </cell>
          <cell r="D17448" t="str">
            <v>PEDREIRO</v>
          </cell>
          <cell r="E17448" t="str">
            <v>H</v>
          </cell>
          <cell r="F17448">
            <v>0.25</v>
          </cell>
          <cell r="G17448">
            <v>9.68</v>
          </cell>
          <cell r="H17448">
            <v>2.42</v>
          </cell>
        </row>
        <row r="17449">
          <cell r="B17449">
            <v>1</v>
          </cell>
          <cell r="C17449" t="str">
            <v>6111</v>
          </cell>
          <cell r="D17449" t="str">
            <v>SERVENTE</v>
          </cell>
          <cell r="E17449" t="str">
            <v>H</v>
          </cell>
          <cell r="F17449">
            <v>0.25</v>
          </cell>
          <cell r="G17449">
            <v>6.93</v>
          </cell>
          <cell r="H17449">
            <v>1.73</v>
          </cell>
        </row>
        <row r="17450">
          <cell r="B17450" t="str">
            <v>A</v>
          </cell>
          <cell r="C17450" t="str">
            <v>4885</v>
          </cell>
          <cell r="D17450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17450" t="str">
            <v xml:space="preserve">M3    </v>
          </cell>
          <cell r="F17450">
            <v>0.03</v>
          </cell>
          <cell r="G17450">
            <v>284.62</v>
          </cell>
          <cell r="H17450">
            <v>8.5399999999999991</v>
          </cell>
        </row>
        <row r="17451">
          <cell r="D17451" t="str">
            <v>Custo Direto Total</v>
          </cell>
          <cell r="H17451">
            <v>12.69</v>
          </cell>
        </row>
        <row r="17452">
          <cell r="D17452" t="str">
            <v>Taxa de BDI %</v>
          </cell>
          <cell r="F17452">
            <v>1E-8</v>
          </cell>
          <cell r="H17452">
            <v>0</v>
          </cell>
        </row>
        <row r="17453">
          <cell r="D17453" t="str">
            <v>Total da Composição</v>
          </cell>
          <cell r="H17453">
            <v>12.69</v>
          </cell>
        </row>
        <row r="17454">
          <cell r="A17454" t="str">
            <v>73920/004</v>
          </cell>
          <cell r="B17454" t="str">
            <v>REGULARIZACAO DE PISO/BASE EM ARGAMASSA TRACO 1:5 (CIMENTO E AREIA), ESPESSURA 2,0CM, PREPARO MANUAL</v>
          </cell>
          <cell r="E17454" t="str">
            <v xml:space="preserve">M2    </v>
          </cell>
          <cell r="F17454" t="str">
            <v>Coeficiente</v>
          </cell>
          <cell r="G17454" t="str">
            <v>Preço Unit.</v>
          </cell>
          <cell r="H17454" t="str">
            <v>Preço Total</v>
          </cell>
          <cell r="I17454">
            <v>8.379999999999999</v>
          </cell>
        </row>
        <row r="17455">
          <cell r="B17455">
            <v>1</v>
          </cell>
          <cell r="C17455" t="str">
            <v>4750</v>
          </cell>
          <cell r="D17455" t="str">
            <v>PEDREIRO</v>
          </cell>
          <cell r="E17455" t="str">
            <v>H</v>
          </cell>
          <cell r="F17455">
            <v>0.2</v>
          </cell>
          <cell r="G17455">
            <v>9.68</v>
          </cell>
          <cell r="H17455">
            <v>1.94</v>
          </cell>
        </row>
        <row r="17456">
          <cell r="B17456">
            <v>1</v>
          </cell>
          <cell r="C17456" t="str">
            <v>6111</v>
          </cell>
          <cell r="D17456" t="str">
            <v>SERVENTE</v>
          </cell>
          <cell r="E17456" t="str">
            <v>H</v>
          </cell>
          <cell r="F17456">
            <v>0.2</v>
          </cell>
          <cell r="G17456">
            <v>6.93</v>
          </cell>
          <cell r="H17456">
            <v>1.39</v>
          </cell>
        </row>
        <row r="17457">
          <cell r="B17457" t="str">
            <v>A</v>
          </cell>
          <cell r="C17457" t="str">
            <v>4886</v>
          </cell>
          <cell r="D17457" t="str">
            <v xml:space="preserve">ARGAMASSA TRACO 1:5 (CIMENTO E AREIA), PREPARO MANUAL                                                                                                                                                   </v>
          </cell>
          <cell r="E17457" t="str">
            <v xml:space="preserve">M3    </v>
          </cell>
          <cell r="F17457">
            <v>0.02</v>
          </cell>
          <cell r="G17457">
            <v>252.5</v>
          </cell>
          <cell r="H17457">
            <v>5.05</v>
          </cell>
        </row>
        <row r="17458">
          <cell r="D17458" t="str">
            <v>Custo Direto Total</v>
          </cell>
          <cell r="H17458">
            <v>8.379999999999999</v>
          </cell>
        </row>
        <row r="17459">
          <cell r="D17459" t="str">
            <v>Taxa de BDI %</v>
          </cell>
          <cell r="F17459">
            <v>1E-8</v>
          </cell>
          <cell r="H17459">
            <v>0</v>
          </cell>
        </row>
        <row r="17460">
          <cell r="D17460" t="str">
            <v>Total da Composição</v>
          </cell>
          <cell r="H17460">
            <v>8.379999999999999</v>
          </cell>
        </row>
        <row r="17461">
          <cell r="A17461" t="str">
            <v>73920/005</v>
          </cell>
          <cell r="B17461" t="str">
            <v>REGULARIZACAO DE PISO/BASE EM ARGAMASSA TRACO 1:5 (CIMENTO E AREIA), ESPESSURA 3,0CM, PREPARO MANUAL</v>
          </cell>
          <cell r="E17461" t="str">
            <v xml:space="preserve">M2    </v>
          </cell>
          <cell r="F17461" t="str">
            <v>Coeficiente</v>
          </cell>
          <cell r="G17461" t="str">
            <v>Preço Unit.</v>
          </cell>
          <cell r="H17461" t="str">
            <v>Preço Total</v>
          </cell>
          <cell r="I17461">
            <v>11.73</v>
          </cell>
        </row>
        <row r="17462">
          <cell r="B17462">
            <v>1</v>
          </cell>
          <cell r="C17462" t="str">
            <v>4750</v>
          </cell>
          <cell r="D17462" t="str">
            <v>PEDREIRO</v>
          </cell>
          <cell r="E17462" t="str">
            <v>H</v>
          </cell>
          <cell r="F17462">
            <v>0.25</v>
          </cell>
          <cell r="G17462">
            <v>9.68</v>
          </cell>
          <cell r="H17462">
            <v>2.42</v>
          </cell>
        </row>
        <row r="17463">
          <cell r="B17463">
            <v>1</v>
          </cell>
          <cell r="C17463" t="str">
            <v>6111</v>
          </cell>
          <cell r="D17463" t="str">
            <v>SERVENTE</v>
          </cell>
          <cell r="E17463" t="str">
            <v>H</v>
          </cell>
          <cell r="F17463">
            <v>0.25</v>
          </cell>
          <cell r="G17463">
            <v>6.93</v>
          </cell>
          <cell r="H17463">
            <v>1.73</v>
          </cell>
        </row>
        <row r="17464">
          <cell r="B17464" t="str">
            <v>A</v>
          </cell>
          <cell r="C17464" t="str">
            <v>4886</v>
          </cell>
          <cell r="D17464" t="str">
            <v xml:space="preserve">ARGAMASSA TRACO 1:5 (CIMENTO E AREIA), PREPARO MANUAL                                                                                                                                                   </v>
          </cell>
          <cell r="E17464" t="str">
            <v xml:space="preserve">M3    </v>
          </cell>
          <cell r="F17464">
            <v>0.03</v>
          </cell>
          <cell r="G17464">
            <v>252.5</v>
          </cell>
          <cell r="H17464">
            <v>7.58</v>
          </cell>
        </row>
        <row r="17465">
          <cell r="D17465" t="str">
            <v>Custo Direto Total</v>
          </cell>
          <cell r="H17465">
            <v>11.73</v>
          </cell>
        </row>
        <row r="17466">
          <cell r="D17466" t="str">
            <v>Taxa de BDI %</v>
          </cell>
          <cell r="F17466">
            <v>1E-8</v>
          </cell>
          <cell r="H17466">
            <v>0</v>
          </cell>
        </row>
        <row r="17467">
          <cell r="D17467" t="str">
            <v>Total da Composição</v>
          </cell>
          <cell r="H17467">
            <v>11.73</v>
          </cell>
        </row>
        <row r="17468">
          <cell r="A17468" t="str">
            <v>73920/006</v>
          </cell>
          <cell r="B17468" t="str">
            <v>REGULARIZACAO DE PISO/BASE EM ARGAMASSA TRACO 1:5 (CIMENTO E AREIA), ESPESSURA 5,0CM, PREPARO MANUAL</v>
          </cell>
          <cell r="E17468" t="str">
            <v xml:space="preserve">M2    </v>
          </cell>
          <cell r="F17468" t="str">
            <v>Coeficiente</v>
          </cell>
          <cell r="G17468" t="str">
            <v>Preço Unit.</v>
          </cell>
          <cell r="H17468" t="str">
            <v>Preço Total</v>
          </cell>
          <cell r="I17468">
            <v>20.11</v>
          </cell>
        </row>
        <row r="17469">
          <cell r="B17469">
            <v>1</v>
          </cell>
          <cell r="C17469" t="str">
            <v>4750</v>
          </cell>
          <cell r="D17469" t="str">
            <v>PEDREIRO</v>
          </cell>
          <cell r="E17469" t="str">
            <v>H</v>
          </cell>
          <cell r="F17469">
            <v>0.45</v>
          </cell>
          <cell r="G17469">
            <v>9.68</v>
          </cell>
          <cell r="H17469">
            <v>4.3600000000000003</v>
          </cell>
        </row>
        <row r="17470">
          <cell r="B17470">
            <v>1</v>
          </cell>
          <cell r="C17470" t="str">
            <v>6111</v>
          </cell>
          <cell r="D17470" t="str">
            <v>SERVENTE</v>
          </cell>
          <cell r="E17470" t="str">
            <v>H</v>
          </cell>
          <cell r="F17470">
            <v>0.45</v>
          </cell>
          <cell r="G17470">
            <v>6.93</v>
          </cell>
          <cell r="H17470">
            <v>3.12</v>
          </cell>
        </row>
        <row r="17471">
          <cell r="B17471" t="str">
            <v>A</v>
          </cell>
          <cell r="C17471" t="str">
            <v>4886</v>
          </cell>
          <cell r="D17471" t="str">
            <v xml:space="preserve">ARGAMASSA TRACO 1:5 (CIMENTO E AREIA), PREPARO MANUAL                                                                                                                                                   </v>
          </cell>
          <cell r="E17471" t="str">
            <v xml:space="preserve">M3    </v>
          </cell>
          <cell r="F17471">
            <v>0.05</v>
          </cell>
          <cell r="G17471">
            <v>252.5</v>
          </cell>
          <cell r="H17471">
            <v>12.63</v>
          </cell>
        </row>
        <row r="17472">
          <cell r="D17472" t="str">
            <v>Custo Direto Total</v>
          </cell>
          <cell r="H17472">
            <v>20.11</v>
          </cell>
        </row>
        <row r="17473">
          <cell r="D17473" t="str">
            <v>Taxa de BDI %</v>
          </cell>
          <cell r="F17473">
            <v>1E-8</v>
          </cell>
          <cell r="H17473">
            <v>0</v>
          </cell>
        </row>
        <row r="17474">
          <cell r="D17474" t="str">
            <v>Total da Composição</v>
          </cell>
          <cell r="H17474">
            <v>20.11</v>
          </cell>
        </row>
        <row r="17475">
          <cell r="A17475" t="str">
            <v>73977/001</v>
          </cell>
          <cell r="B17475" t="str">
            <v>REGULARIZACAO DE PISO/BASE EM ARGAMASSA TRACO 1:3 (CIMENTO E AREIA GROSSA SEM PENEIRAR), ESPESSURA 3,0CM, PREPARO MECANICO</v>
          </cell>
          <cell r="E17475" t="str">
            <v xml:space="preserve">M2    </v>
          </cell>
          <cell r="F17475" t="str">
            <v>Coeficiente</v>
          </cell>
          <cell r="G17475" t="str">
            <v>Preço Unit.</v>
          </cell>
          <cell r="H17475" t="str">
            <v>Preço Total</v>
          </cell>
          <cell r="I17475">
            <v>13.42</v>
          </cell>
        </row>
        <row r="17476">
          <cell r="B17476">
            <v>1</v>
          </cell>
          <cell r="C17476" t="str">
            <v>4750</v>
          </cell>
          <cell r="D17476" t="str">
            <v>PEDREIRO</v>
          </cell>
          <cell r="E17476" t="str">
            <v>H</v>
          </cell>
          <cell r="F17476">
            <v>0.25</v>
          </cell>
          <cell r="G17476">
            <v>9.68</v>
          </cell>
          <cell r="H17476">
            <v>2.42</v>
          </cell>
        </row>
        <row r="17477">
          <cell r="B17477">
            <v>1</v>
          </cell>
          <cell r="C17477" t="str">
            <v>6111</v>
          </cell>
          <cell r="D17477" t="str">
            <v>SERVENTE</v>
          </cell>
          <cell r="E17477" t="str">
            <v>H</v>
          </cell>
          <cell r="F17477">
            <v>0.25</v>
          </cell>
          <cell r="G17477">
            <v>6.93</v>
          </cell>
          <cell r="H17477">
            <v>1.73</v>
          </cell>
        </row>
        <row r="17478">
          <cell r="B17478" t="str">
            <v>A</v>
          </cell>
          <cell r="C17478" t="str">
            <v>6013</v>
          </cell>
          <cell r="D17478" t="str">
            <v xml:space="preserve">ARGAMASSA TRACO 1:3 (CIMENTO E AREIA GROSSA NAO PENEIRADA), PREPARO MECANICO                                                                                                                            </v>
          </cell>
          <cell r="E17478" t="str">
            <v xml:space="preserve">M3    </v>
          </cell>
          <cell r="F17478">
            <v>0.03</v>
          </cell>
          <cell r="G17478">
            <v>308.88</v>
          </cell>
          <cell r="H17478">
            <v>9.27</v>
          </cell>
        </row>
        <row r="17479">
          <cell r="D17479" t="str">
            <v>Custo Direto Total</v>
          </cell>
          <cell r="H17479">
            <v>13.42</v>
          </cell>
        </row>
        <row r="17480">
          <cell r="D17480" t="str">
            <v>Taxa de BDI %</v>
          </cell>
          <cell r="F17480">
            <v>1E-8</v>
          </cell>
          <cell r="H17480">
            <v>0</v>
          </cell>
        </row>
        <row r="17481">
          <cell r="D17481" t="str">
            <v>Total da Composição</v>
          </cell>
          <cell r="H17481">
            <v>13.42</v>
          </cell>
        </row>
        <row r="17482">
          <cell r="A17482" t="str">
            <v>73977/002</v>
          </cell>
          <cell r="B17482" t="str">
            <v>REGULARIZACAO DE PISO/BASE EM ARGAMASSA TRACO 1:3 (CIMENTO E AREIA GROSSA SEM PENEIRAR), ESPESSURA 5,0CM, PREPARO MECANICO</v>
          </cell>
          <cell r="E17482" t="str">
            <v xml:space="preserve">M2    </v>
          </cell>
          <cell r="F17482" t="str">
            <v>Coeficiente</v>
          </cell>
          <cell r="G17482" t="str">
            <v>Preço Unit.</v>
          </cell>
          <cell r="H17482" t="str">
            <v>Preço Total</v>
          </cell>
          <cell r="I17482">
            <v>19.59</v>
          </cell>
        </row>
        <row r="17483">
          <cell r="B17483">
            <v>1</v>
          </cell>
          <cell r="C17483" t="str">
            <v>4750</v>
          </cell>
          <cell r="D17483" t="str">
            <v>PEDREIRO</v>
          </cell>
          <cell r="E17483" t="str">
            <v>H</v>
          </cell>
          <cell r="F17483">
            <v>0.25</v>
          </cell>
          <cell r="G17483">
            <v>9.68</v>
          </cell>
          <cell r="H17483">
            <v>2.42</v>
          </cell>
        </row>
        <row r="17484">
          <cell r="B17484">
            <v>1</v>
          </cell>
          <cell r="C17484" t="str">
            <v>6111</v>
          </cell>
          <cell r="D17484" t="str">
            <v>SERVENTE</v>
          </cell>
          <cell r="E17484" t="str">
            <v>H</v>
          </cell>
          <cell r="F17484">
            <v>0.25</v>
          </cell>
          <cell r="G17484">
            <v>6.93</v>
          </cell>
          <cell r="H17484">
            <v>1.73</v>
          </cell>
        </row>
        <row r="17485">
          <cell r="B17485" t="str">
            <v>A</v>
          </cell>
          <cell r="C17485" t="str">
            <v>6013</v>
          </cell>
          <cell r="D17485" t="str">
            <v xml:space="preserve">ARGAMASSA TRACO 1:3 (CIMENTO E AREIA GROSSA NAO PENEIRADA), PREPARO MECANICO                                                                                                                            </v>
          </cell>
          <cell r="E17485" t="str">
            <v xml:space="preserve">M3    </v>
          </cell>
          <cell r="F17485">
            <v>0.05</v>
          </cell>
          <cell r="G17485">
            <v>308.88</v>
          </cell>
          <cell r="H17485">
            <v>15.44</v>
          </cell>
        </row>
        <row r="17486">
          <cell r="D17486" t="str">
            <v>Custo Direto Total</v>
          </cell>
          <cell r="H17486">
            <v>19.59</v>
          </cell>
        </row>
        <row r="17487">
          <cell r="D17487" t="str">
            <v>Taxa de BDI %</v>
          </cell>
          <cell r="F17487">
            <v>1E-8</v>
          </cell>
          <cell r="H17487">
            <v>0</v>
          </cell>
        </row>
        <row r="17488">
          <cell r="D17488" t="str">
            <v>Total da Composição</v>
          </cell>
          <cell r="H17488">
            <v>19.59</v>
          </cell>
        </row>
        <row r="17489">
          <cell r="A17489" t="str">
            <v>74095/001</v>
          </cell>
          <cell r="B17489" t="str">
            <v>ACABAMENTO DESEMPOLADO DE LAJE DE CONCRETO SIMPLES</v>
          </cell>
          <cell r="E17489" t="str">
            <v xml:space="preserve">M2    </v>
          </cell>
          <cell r="F17489" t="str">
            <v>Coeficiente</v>
          </cell>
          <cell r="G17489" t="str">
            <v>Preço Unit.</v>
          </cell>
          <cell r="H17489" t="str">
            <v>Preço Total</v>
          </cell>
          <cell r="I17489">
            <v>7.26</v>
          </cell>
        </row>
        <row r="17490">
          <cell r="B17490">
            <v>1</v>
          </cell>
          <cell r="C17490" t="str">
            <v>4750</v>
          </cell>
          <cell r="D17490" t="str">
            <v>PEDREIRO</v>
          </cell>
          <cell r="E17490" t="str">
            <v>H</v>
          </cell>
          <cell r="F17490">
            <v>0.75</v>
          </cell>
          <cell r="G17490">
            <v>9.68</v>
          </cell>
          <cell r="H17490">
            <v>7.26</v>
          </cell>
        </row>
        <row r="17491">
          <cell r="D17491" t="str">
            <v>Custo Direto Total</v>
          </cell>
          <cell r="H17491">
            <v>7.26</v>
          </cell>
        </row>
        <row r="17492">
          <cell r="D17492" t="str">
            <v>Taxa de BDI %</v>
          </cell>
          <cell r="F17492">
            <v>1E-8</v>
          </cell>
          <cell r="H17492">
            <v>0</v>
          </cell>
        </row>
        <row r="17493">
          <cell r="D17493" t="str">
            <v>Total da Composição</v>
          </cell>
          <cell r="H17493">
            <v>7.26</v>
          </cell>
        </row>
        <row r="17494">
          <cell r="A17494" t="str">
            <v>73907/001</v>
          </cell>
          <cell r="B17494" t="str">
            <v>LASTRO DE CONCRETO TRACO 1:2,5:5, ESPESSURA 8CM, PREPARO MECANICO</v>
          </cell>
          <cell r="E17494" t="str">
            <v xml:space="preserve">M2    </v>
          </cell>
          <cell r="F17494" t="str">
            <v>Coeficiente</v>
          </cell>
          <cell r="G17494" t="str">
            <v>Preço Unit.</v>
          </cell>
          <cell r="H17494" t="str">
            <v>Preço Total</v>
          </cell>
          <cell r="I17494">
            <v>30.09</v>
          </cell>
        </row>
        <row r="17495">
          <cell r="B17495">
            <v>1</v>
          </cell>
          <cell r="C17495" t="str">
            <v>4750</v>
          </cell>
          <cell r="D17495" t="str">
            <v>PEDREIRO</v>
          </cell>
          <cell r="E17495" t="str">
            <v>H</v>
          </cell>
          <cell r="F17495">
            <v>0.5</v>
          </cell>
          <cell r="G17495">
            <v>9.68</v>
          </cell>
          <cell r="H17495">
            <v>4.84</v>
          </cell>
        </row>
        <row r="17496">
          <cell r="B17496">
            <v>1</v>
          </cell>
          <cell r="C17496" t="str">
            <v>6115</v>
          </cell>
          <cell r="D17496" t="str">
            <v>AJUDANTE</v>
          </cell>
          <cell r="E17496" t="str">
            <v>H</v>
          </cell>
          <cell r="F17496">
            <v>1</v>
          </cell>
          <cell r="G17496">
            <v>6.93</v>
          </cell>
          <cell r="H17496">
            <v>6.93</v>
          </cell>
        </row>
        <row r="17497">
          <cell r="B17497" t="str">
            <v>A</v>
          </cell>
          <cell r="C17497" t="str">
            <v>73936/003</v>
          </cell>
          <cell r="D17497" t="str">
            <v xml:space="preserve">CONCRETO 1:2,5:5 C/BETONEIRA                                                                                                                                                                            </v>
          </cell>
          <cell r="E17497" t="str">
            <v xml:space="preserve">M3    </v>
          </cell>
          <cell r="F17497">
            <v>0.08</v>
          </cell>
          <cell r="G17497">
            <v>228.96</v>
          </cell>
          <cell r="H17497">
            <v>18.32</v>
          </cell>
        </row>
        <row r="17498">
          <cell r="D17498" t="str">
            <v>Custo Direto Total</v>
          </cell>
          <cell r="H17498">
            <v>30.09</v>
          </cell>
        </row>
        <row r="17499">
          <cell r="D17499" t="str">
            <v>Taxa de BDI %</v>
          </cell>
          <cell r="F17499">
            <v>1E-8</v>
          </cell>
          <cell r="H17499">
            <v>0</v>
          </cell>
        </row>
        <row r="17500">
          <cell r="D17500" t="str">
            <v>Total da Composição</v>
          </cell>
          <cell r="H17500">
            <v>30.09</v>
          </cell>
        </row>
        <row r="17501">
          <cell r="A17501" t="str">
            <v>73907/002</v>
          </cell>
          <cell r="B17501" t="str">
            <v>LASTRO DE CONCRETO TRACO 1:2,5:5, ESPESSURA 7CM, PREPARO MECANICO</v>
          </cell>
          <cell r="E17501" t="str">
            <v xml:space="preserve">M2    </v>
          </cell>
          <cell r="F17501" t="str">
            <v>Coeficiente</v>
          </cell>
          <cell r="G17501" t="str">
            <v>Preço Unit.</v>
          </cell>
          <cell r="H17501" t="str">
            <v>Preço Total</v>
          </cell>
          <cell r="I17501">
            <v>26.630000000000003</v>
          </cell>
        </row>
        <row r="17502">
          <cell r="B17502">
            <v>1</v>
          </cell>
          <cell r="C17502" t="str">
            <v>4750</v>
          </cell>
          <cell r="D17502" t="str">
            <v>PEDREIRO</v>
          </cell>
          <cell r="E17502" t="str">
            <v>H</v>
          </cell>
          <cell r="F17502">
            <v>0.45</v>
          </cell>
          <cell r="G17502">
            <v>9.68</v>
          </cell>
          <cell r="H17502">
            <v>4.3600000000000003</v>
          </cell>
        </row>
        <row r="17503">
          <cell r="B17503">
            <v>1</v>
          </cell>
          <cell r="C17503" t="str">
            <v>6115</v>
          </cell>
          <cell r="D17503" t="str">
            <v>AJUDANTE</v>
          </cell>
          <cell r="E17503" t="str">
            <v>H</v>
          </cell>
          <cell r="F17503">
            <v>0.9</v>
          </cell>
          <cell r="G17503">
            <v>6.93</v>
          </cell>
          <cell r="H17503">
            <v>6.24</v>
          </cell>
        </row>
        <row r="17504">
          <cell r="B17504" t="str">
            <v>A</v>
          </cell>
          <cell r="C17504" t="str">
            <v>73936/003</v>
          </cell>
          <cell r="D17504" t="str">
            <v xml:space="preserve">CONCRETO 1:2,5:5 C/BETONEIRA                                                                                                                                                                            </v>
          </cell>
          <cell r="E17504" t="str">
            <v xml:space="preserve">M3    </v>
          </cell>
          <cell r="F17504">
            <v>7.0000000000000007E-2</v>
          </cell>
          <cell r="G17504">
            <v>228.96</v>
          </cell>
          <cell r="H17504">
            <v>16.03</v>
          </cell>
        </row>
        <row r="17505">
          <cell r="D17505" t="str">
            <v>Custo Direto Total</v>
          </cell>
          <cell r="H17505">
            <v>26.630000000000003</v>
          </cell>
        </row>
        <row r="17506">
          <cell r="D17506" t="str">
            <v>Taxa de BDI %</v>
          </cell>
          <cell r="F17506">
            <v>1E-8</v>
          </cell>
          <cell r="H17506">
            <v>0</v>
          </cell>
        </row>
        <row r="17507">
          <cell r="D17507" t="str">
            <v>Total da Composição</v>
          </cell>
          <cell r="H17507">
            <v>26.630000000000003</v>
          </cell>
        </row>
        <row r="17508">
          <cell r="A17508" t="str">
            <v>73907/003</v>
          </cell>
          <cell r="B17508" t="str">
            <v>CONTRAPISO/LASTRO CONCRETO 1:3:6 S/BETONEIRA E=5CM</v>
          </cell>
          <cell r="E17508" t="str">
            <v xml:space="preserve">M2    </v>
          </cell>
          <cell r="F17508" t="str">
            <v>Coeficiente</v>
          </cell>
          <cell r="G17508" t="str">
            <v>Preço Unit.</v>
          </cell>
          <cell r="H17508" t="str">
            <v>Preço Total</v>
          </cell>
          <cell r="I17508">
            <v>19.689999999999998</v>
          </cell>
        </row>
        <row r="17509">
          <cell r="B17509">
            <v>1</v>
          </cell>
          <cell r="C17509" t="str">
            <v>4750</v>
          </cell>
          <cell r="D17509" t="str">
            <v>PEDREIRO</v>
          </cell>
          <cell r="E17509" t="str">
            <v>H</v>
          </cell>
          <cell r="F17509">
            <v>0.35</v>
          </cell>
          <cell r="G17509">
            <v>9.68</v>
          </cell>
          <cell r="H17509">
            <v>3.39</v>
          </cell>
        </row>
        <row r="17510">
          <cell r="B17510">
            <v>1</v>
          </cell>
          <cell r="C17510" t="str">
            <v>6115</v>
          </cell>
          <cell r="D17510" t="str">
            <v>AJUDANTE</v>
          </cell>
          <cell r="E17510" t="str">
            <v>H</v>
          </cell>
          <cell r="F17510">
            <v>0.7</v>
          </cell>
          <cell r="G17510">
            <v>6.93</v>
          </cell>
          <cell r="H17510">
            <v>4.8499999999999996</v>
          </cell>
        </row>
        <row r="17511">
          <cell r="B17511" t="str">
            <v>A</v>
          </cell>
          <cell r="C17511" t="str">
            <v>73936/003</v>
          </cell>
          <cell r="D17511" t="str">
            <v xml:space="preserve">CONCRETO 1:2,5:5 C/BETONEIRA                                                                                                                                                                            </v>
          </cell>
          <cell r="E17511" t="str">
            <v xml:space="preserve">M3    </v>
          </cell>
          <cell r="F17511">
            <v>0.05</v>
          </cell>
          <cell r="G17511">
            <v>228.96</v>
          </cell>
          <cell r="H17511">
            <v>11.45</v>
          </cell>
        </row>
        <row r="17512">
          <cell r="D17512" t="str">
            <v>Custo Direto Total</v>
          </cell>
          <cell r="H17512">
            <v>19.689999999999998</v>
          </cell>
        </row>
        <row r="17513">
          <cell r="D17513" t="str">
            <v>Taxa de BDI %</v>
          </cell>
          <cell r="F17513">
            <v>1E-8</v>
          </cell>
          <cell r="H17513">
            <v>0</v>
          </cell>
        </row>
        <row r="17514">
          <cell r="D17514" t="str">
            <v>Total da Composição</v>
          </cell>
          <cell r="H17514">
            <v>19.689999999999998</v>
          </cell>
        </row>
        <row r="17515">
          <cell r="A17515" t="str">
            <v>73907/004</v>
          </cell>
          <cell r="B17515" t="str">
            <v>LASTRO DE CONCRETO TRACO 1:2,5:5, ESPESSURA 3CM, PREPARO MECANICO</v>
          </cell>
          <cell r="E17515" t="str">
            <v xml:space="preserve">M2    </v>
          </cell>
          <cell r="F17515" t="str">
            <v>Coeficiente</v>
          </cell>
          <cell r="G17515" t="str">
            <v>Preço Unit.</v>
          </cell>
          <cell r="H17515" t="str">
            <v>Preço Total</v>
          </cell>
          <cell r="I17515">
            <v>12.760000000000002</v>
          </cell>
        </row>
        <row r="17516">
          <cell r="B17516">
            <v>1</v>
          </cell>
          <cell r="C17516" t="str">
            <v>4750</v>
          </cell>
          <cell r="D17516" t="str">
            <v>PEDREIRO</v>
          </cell>
          <cell r="E17516" t="str">
            <v>H</v>
          </cell>
          <cell r="F17516">
            <v>0.25</v>
          </cell>
          <cell r="G17516">
            <v>9.68</v>
          </cell>
          <cell r="H17516">
            <v>2.42</v>
          </cell>
        </row>
        <row r="17517">
          <cell r="B17517">
            <v>1</v>
          </cell>
          <cell r="C17517" t="str">
            <v>6111</v>
          </cell>
          <cell r="D17517" t="str">
            <v>SERVENTE</v>
          </cell>
          <cell r="E17517" t="str">
            <v>H</v>
          </cell>
          <cell r="F17517">
            <v>0.5</v>
          </cell>
          <cell r="G17517">
            <v>6.93</v>
          </cell>
          <cell r="H17517">
            <v>3.47</v>
          </cell>
        </row>
        <row r="17518">
          <cell r="B17518" t="str">
            <v>A</v>
          </cell>
          <cell r="C17518" t="str">
            <v>73936/003</v>
          </cell>
          <cell r="D17518" t="str">
            <v xml:space="preserve">CONCRETO 1:2,5:5 C/BETONEIRA                                                                                                                                                                            </v>
          </cell>
          <cell r="E17518" t="str">
            <v xml:space="preserve">M3    </v>
          </cell>
          <cell r="F17518">
            <v>0.03</v>
          </cell>
          <cell r="G17518">
            <v>228.96</v>
          </cell>
          <cell r="H17518">
            <v>6.87</v>
          </cell>
        </row>
        <row r="17519">
          <cell r="D17519" t="str">
            <v>Custo Direto Total</v>
          </cell>
          <cell r="H17519">
            <v>12.760000000000002</v>
          </cell>
        </row>
        <row r="17520">
          <cell r="D17520" t="str">
            <v>Taxa de BDI %</v>
          </cell>
          <cell r="F17520">
            <v>1E-8</v>
          </cell>
          <cell r="H17520">
            <v>0</v>
          </cell>
        </row>
        <row r="17521">
          <cell r="D17521" t="str">
            <v>Total da Composição</v>
          </cell>
          <cell r="H17521">
            <v>12.760000000000002</v>
          </cell>
        </row>
        <row r="17522">
          <cell r="A17522" t="str">
            <v>73907/005</v>
          </cell>
          <cell r="B17522" t="str">
            <v>LASTRO DE CONCRETO TRACO 1:3:5, ESPESSURA 7CM, PREPARO MECANICO</v>
          </cell>
          <cell r="E17522" t="str">
            <v xml:space="preserve">M2    </v>
          </cell>
          <cell r="F17522" t="str">
            <v>Coeficiente</v>
          </cell>
          <cell r="G17522" t="str">
            <v>Preço Unit.</v>
          </cell>
          <cell r="H17522" t="str">
            <v>Preço Total</v>
          </cell>
          <cell r="I17522">
            <v>26.090000000000003</v>
          </cell>
        </row>
        <row r="17523">
          <cell r="B17523">
            <v>1</v>
          </cell>
          <cell r="C17523" t="str">
            <v>4750</v>
          </cell>
          <cell r="D17523" t="str">
            <v>PEDREIRO</v>
          </cell>
          <cell r="E17523" t="str">
            <v>H</v>
          </cell>
          <cell r="F17523">
            <v>0.45</v>
          </cell>
          <cell r="G17523">
            <v>9.68</v>
          </cell>
          <cell r="H17523">
            <v>4.3600000000000003</v>
          </cell>
        </row>
        <row r="17524">
          <cell r="B17524">
            <v>1</v>
          </cell>
          <cell r="C17524" t="str">
            <v>6115</v>
          </cell>
          <cell r="D17524" t="str">
            <v>AJUDANTE</v>
          </cell>
          <cell r="E17524" t="str">
            <v>H</v>
          </cell>
          <cell r="F17524">
            <v>0.9</v>
          </cell>
          <cell r="G17524">
            <v>6.93</v>
          </cell>
          <cell r="H17524">
            <v>6.24</v>
          </cell>
        </row>
        <row r="17525">
          <cell r="B17525" t="str">
            <v>A</v>
          </cell>
          <cell r="C17525" t="str">
            <v>73936/005</v>
          </cell>
          <cell r="D17525" t="str">
            <v xml:space="preserve">CONCRETO 1:3:5 C/BETONEIRA                                                                                                                                                                              </v>
          </cell>
          <cell r="E17525" t="str">
            <v xml:space="preserve">M3    </v>
          </cell>
          <cell r="F17525">
            <v>7.0000000000000007E-2</v>
          </cell>
          <cell r="G17525">
            <v>221.35</v>
          </cell>
          <cell r="H17525">
            <v>15.49</v>
          </cell>
        </row>
        <row r="17526">
          <cell r="D17526" t="str">
            <v>Custo Direto Total</v>
          </cell>
          <cell r="H17526">
            <v>26.090000000000003</v>
          </cell>
        </row>
        <row r="17527">
          <cell r="D17527" t="str">
            <v>Taxa de BDI %</v>
          </cell>
          <cell r="F17527">
            <v>1E-8</v>
          </cell>
          <cell r="H17527">
            <v>0</v>
          </cell>
        </row>
        <row r="17528">
          <cell r="D17528" t="str">
            <v>Total da Composição</v>
          </cell>
          <cell r="H17528">
            <v>26.090000000000003</v>
          </cell>
        </row>
        <row r="17529">
          <cell r="A17529" t="str">
            <v>73907/006</v>
          </cell>
          <cell r="B17529" t="str">
            <v>LASTRO DE CONCRETO TRACO 1:4:8, ESPESSURA 3CM, PREPARO MECANICO</v>
          </cell>
          <cell r="E17529" t="str">
            <v xml:space="preserve">M2    </v>
          </cell>
          <cell r="F17529" t="str">
            <v>Coeficiente</v>
          </cell>
          <cell r="G17529" t="str">
            <v>Preço Unit.</v>
          </cell>
          <cell r="H17529" t="str">
            <v>Preço Total</v>
          </cell>
          <cell r="I17529">
            <v>11.74</v>
          </cell>
        </row>
        <row r="17530">
          <cell r="B17530">
            <v>1</v>
          </cell>
          <cell r="C17530" t="str">
            <v>4750</v>
          </cell>
          <cell r="D17530" t="str">
            <v>PEDREIRO</v>
          </cell>
          <cell r="E17530" t="str">
            <v>H</v>
          </cell>
          <cell r="F17530">
            <v>0.25</v>
          </cell>
          <cell r="G17530">
            <v>9.68</v>
          </cell>
          <cell r="H17530">
            <v>2.42</v>
          </cell>
        </row>
        <row r="17531">
          <cell r="B17531">
            <v>1</v>
          </cell>
          <cell r="C17531" t="str">
            <v>6115</v>
          </cell>
          <cell r="D17531" t="str">
            <v>AJUDANTE</v>
          </cell>
          <cell r="E17531" t="str">
            <v>H</v>
          </cell>
          <cell r="F17531">
            <v>0.5</v>
          </cell>
          <cell r="G17531">
            <v>6.93</v>
          </cell>
          <cell r="H17531">
            <v>3.47</v>
          </cell>
        </row>
        <row r="17532">
          <cell r="B17532" t="str">
            <v>A</v>
          </cell>
          <cell r="C17532" t="str">
            <v>73936/011</v>
          </cell>
          <cell r="D17532" t="str">
            <v xml:space="preserve">CONCRETO 1:4:8 C/BETONEIRA                                                                                                                                                                              </v>
          </cell>
          <cell r="E17532" t="str">
            <v xml:space="preserve">M3    </v>
          </cell>
          <cell r="F17532">
            <v>0.03</v>
          </cell>
          <cell r="G17532">
            <v>194.91000000000003</v>
          </cell>
          <cell r="H17532">
            <v>5.85</v>
          </cell>
        </row>
        <row r="17533">
          <cell r="D17533" t="str">
            <v>Custo Direto Total</v>
          </cell>
          <cell r="H17533">
            <v>11.74</v>
          </cell>
        </row>
        <row r="17534">
          <cell r="D17534" t="str">
            <v>Taxa de BDI %</v>
          </cell>
          <cell r="F17534">
            <v>1E-8</v>
          </cell>
          <cell r="H17534">
            <v>0</v>
          </cell>
        </row>
        <row r="17535">
          <cell r="D17535" t="str">
            <v>Total da Composição</v>
          </cell>
          <cell r="H17535">
            <v>11.74</v>
          </cell>
        </row>
        <row r="17536">
          <cell r="A17536" t="str">
            <v>73907/007</v>
          </cell>
          <cell r="B17536" t="str">
            <v>LASTRO DE CONCRETO TRACO 1:3:5, ESPESSURA 5CM, PREPARO MECANICO</v>
          </cell>
          <cell r="E17536" t="str">
            <v xml:space="preserve">M2    </v>
          </cell>
          <cell r="F17536" t="str">
            <v>Coeficiente</v>
          </cell>
          <cell r="G17536" t="str">
            <v>Preço Unit.</v>
          </cell>
          <cell r="H17536" t="str">
            <v>Preço Total</v>
          </cell>
          <cell r="I17536">
            <v>19.310000000000002</v>
          </cell>
        </row>
        <row r="17537">
          <cell r="B17537">
            <v>1</v>
          </cell>
          <cell r="C17537" t="str">
            <v>4750</v>
          </cell>
          <cell r="D17537" t="str">
            <v>PEDREIRO</v>
          </cell>
          <cell r="E17537" t="str">
            <v>H</v>
          </cell>
          <cell r="F17537">
            <v>0.35</v>
          </cell>
          <cell r="G17537">
            <v>9.68</v>
          </cell>
          <cell r="H17537">
            <v>3.39</v>
          </cell>
        </row>
        <row r="17538">
          <cell r="B17538">
            <v>1</v>
          </cell>
          <cell r="C17538" t="str">
            <v>6115</v>
          </cell>
          <cell r="D17538" t="str">
            <v>AJUDANTE</v>
          </cell>
          <cell r="E17538" t="str">
            <v>H</v>
          </cell>
          <cell r="F17538">
            <v>0.7</v>
          </cell>
          <cell r="G17538">
            <v>6.93</v>
          </cell>
          <cell r="H17538">
            <v>4.8499999999999996</v>
          </cell>
        </row>
        <row r="17539">
          <cell r="B17539" t="str">
            <v>A</v>
          </cell>
          <cell r="C17539" t="str">
            <v>73936/005</v>
          </cell>
          <cell r="D17539" t="str">
            <v xml:space="preserve">CONCRETO 1:3:5 C/BETONEIRA                                                                                                                                                                              </v>
          </cell>
          <cell r="E17539" t="str">
            <v xml:space="preserve">M3    </v>
          </cell>
          <cell r="F17539">
            <v>0.05</v>
          </cell>
          <cell r="G17539">
            <v>221.35</v>
          </cell>
          <cell r="H17539">
            <v>11.07</v>
          </cell>
        </row>
        <row r="17540">
          <cell r="D17540" t="str">
            <v>Custo Direto Total</v>
          </cell>
          <cell r="H17540">
            <v>19.310000000000002</v>
          </cell>
        </row>
        <row r="17541">
          <cell r="D17541" t="str">
            <v>Taxa de BDI %</v>
          </cell>
          <cell r="F17541">
            <v>1E-8</v>
          </cell>
          <cell r="H17541">
            <v>0</v>
          </cell>
        </row>
        <row r="17542">
          <cell r="D17542" t="str">
            <v>Total da Composição</v>
          </cell>
          <cell r="H17542">
            <v>19.310000000000002</v>
          </cell>
        </row>
        <row r="17543">
          <cell r="A17543" t="str">
            <v>73907/008</v>
          </cell>
          <cell r="B17543" t="str">
            <v>LASTRO DE CONCRETO TRACO 1:3:5, ESPESSURA 8CM, PREPARO MECANICO</v>
          </cell>
          <cell r="E17543" t="str">
            <v xml:space="preserve">M2    </v>
          </cell>
          <cell r="F17543" t="str">
            <v>Coeficiente</v>
          </cell>
          <cell r="G17543" t="str">
            <v>Preço Unit.</v>
          </cell>
          <cell r="H17543" t="str">
            <v>Preço Total</v>
          </cell>
          <cell r="I17543">
            <v>29.48</v>
          </cell>
        </row>
        <row r="17544">
          <cell r="B17544">
            <v>1</v>
          </cell>
          <cell r="C17544" t="str">
            <v>4750</v>
          </cell>
          <cell r="D17544" t="str">
            <v>PEDREIRO</v>
          </cell>
          <cell r="E17544" t="str">
            <v>H</v>
          </cell>
          <cell r="F17544">
            <v>0.5</v>
          </cell>
          <cell r="G17544">
            <v>9.68</v>
          </cell>
          <cell r="H17544">
            <v>4.84</v>
          </cell>
        </row>
        <row r="17545">
          <cell r="B17545">
            <v>1</v>
          </cell>
          <cell r="C17545" t="str">
            <v>6115</v>
          </cell>
          <cell r="D17545" t="str">
            <v>AJUDANTE</v>
          </cell>
          <cell r="E17545" t="str">
            <v>H</v>
          </cell>
          <cell r="F17545">
            <v>1</v>
          </cell>
          <cell r="G17545">
            <v>6.93</v>
          </cell>
          <cell r="H17545">
            <v>6.93</v>
          </cell>
        </row>
        <row r="17546">
          <cell r="B17546" t="str">
            <v>A</v>
          </cell>
          <cell r="C17546" t="str">
            <v>73936/005</v>
          </cell>
          <cell r="D17546" t="str">
            <v xml:space="preserve">CONCRETO 1:3:5 C/BETONEIRA                                                                                                                                                                              </v>
          </cell>
          <cell r="E17546" t="str">
            <v xml:space="preserve">M3    </v>
          </cell>
          <cell r="F17546">
            <v>0.08</v>
          </cell>
          <cell r="G17546">
            <v>221.35</v>
          </cell>
          <cell r="H17546">
            <v>17.71</v>
          </cell>
        </row>
        <row r="17547">
          <cell r="D17547" t="str">
            <v>Custo Direto Total</v>
          </cell>
          <cell r="H17547">
            <v>29.48</v>
          </cell>
        </row>
        <row r="17548">
          <cell r="D17548" t="str">
            <v>Taxa de BDI %</v>
          </cell>
          <cell r="F17548">
            <v>1E-8</v>
          </cell>
          <cell r="H17548">
            <v>0</v>
          </cell>
        </row>
        <row r="17549">
          <cell r="D17549" t="str">
            <v>Total da Composição</v>
          </cell>
          <cell r="H17549">
            <v>29.48</v>
          </cell>
        </row>
        <row r="17550">
          <cell r="A17550" t="str">
            <v>73907/009</v>
          </cell>
          <cell r="B17550" t="str">
            <v>LASTRO DE CONCRETO TRACO 1:3:5, ESPESSURA 3CM, PREPARO MECANICO</v>
          </cell>
          <cell r="E17550" t="str">
            <v xml:space="preserve">M2    </v>
          </cell>
          <cell r="F17550" t="str">
            <v>Coeficiente</v>
          </cell>
          <cell r="G17550" t="str">
            <v>Preço Unit.</v>
          </cell>
          <cell r="H17550" t="str">
            <v>Preço Total</v>
          </cell>
          <cell r="I17550">
            <v>12.530000000000001</v>
          </cell>
        </row>
        <row r="17551">
          <cell r="B17551">
            <v>1</v>
          </cell>
          <cell r="C17551" t="str">
            <v>4750</v>
          </cell>
          <cell r="D17551" t="str">
            <v>PEDREIRO</v>
          </cell>
          <cell r="E17551" t="str">
            <v>H</v>
          </cell>
          <cell r="F17551">
            <v>0.25</v>
          </cell>
          <cell r="G17551">
            <v>9.68</v>
          </cell>
          <cell r="H17551">
            <v>2.42</v>
          </cell>
        </row>
        <row r="17552">
          <cell r="B17552">
            <v>1</v>
          </cell>
          <cell r="C17552" t="str">
            <v>6115</v>
          </cell>
          <cell r="D17552" t="str">
            <v>AJUDANTE</v>
          </cell>
          <cell r="E17552" t="str">
            <v>H</v>
          </cell>
          <cell r="F17552">
            <v>0.5</v>
          </cell>
          <cell r="G17552">
            <v>6.93</v>
          </cell>
          <cell r="H17552">
            <v>3.47</v>
          </cell>
        </row>
        <row r="17553">
          <cell r="B17553" t="str">
            <v>A</v>
          </cell>
          <cell r="C17553" t="str">
            <v>73936/005</v>
          </cell>
          <cell r="D17553" t="str">
            <v xml:space="preserve">CONCRETO 1:3:5 C/BETONEIRA                                                                                                                                                                              </v>
          </cell>
          <cell r="E17553" t="str">
            <v xml:space="preserve">M3    </v>
          </cell>
          <cell r="F17553">
            <v>0.03</v>
          </cell>
          <cell r="G17553">
            <v>221.35</v>
          </cell>
          <cell r="H17553">
            <v>6.64</v>
          </cell>
        </row>
        <row r="17554">
          <cell r="D17554" t="str">
            <v>Custo Direto Total</v>
          </cell>
          <cell r="H17554">
            <v>12.530000000000001</v>
          </cell>
        </row>
        <row r="17555">
          <cell r="D17555" t="str">
            <v>Taxa de BDI %</v>
          </cell>
          <cell r="F17555">
            <v>1E-8</v>
          </cell>
          <cell r="H17555">
            <v>0</v>
          </cell>
        </row>
        <row r="17556">
          <cell r="D17556" t="str">
            <v>Total da Composição</v>
          </cell>
          <cell r="H17556">
            <v>12.530000000000001</v>
          </cell>
        </row>
        <row r="17557">
          <cell r="A17557" t="str">
            <v>73907/010</v>
          </cell>
          <cell r="B17557" t="str">
            <v>LASTRO DE CONCRETO TRACO 1:3:5, ESPESSURA 10CM</v>
          </cell>
          <cell r="E17557" t="str">
            <v xml:space="preserve">M2    </v>
          </cell>
          <cell r="F17557" t="str">
            <v>Coeficiente</v>
          </cell>
          <cell r="G17557" t="str">
            <v>Preço Unit.</v>
          </cell>
          <cell r="H17557" t="str">
            <v>Preço Total</v>
          </cell>
          <cell r="I17557">
            <v>36.269999999999996</v>
          </cell>
        </row>
        <row r="17558">
          <cell r="B17558">
            <v>1</v>
          </cell>
          <cell r="C17558" t="str">
            <v>4750</v>
          </cell>
          <cell r="D17558" t="str">
            <v>PEDREIRO</v>
          </cell>
          <cell r="E17558" t="str">
            <v>H</v>
          </cell>
          <cell r="F17558">
            <v>0.6</v>
          </cell>
          <cell r="G17558">
            <v>9.68</v>
          </cell>
          <cell r="H17558">
            <v>5.81</v>
          </cell>
        </row>
        <row r="17559">
          <cell r="B17559">
            <v>1</v>
          </cell>
          <cell r="C17559" t="str">
            <v>6115</v>
          </cell>
          <cell r="D17559" t="str">
            <v>AJUDANTE</v>
          </cell>
          <cell r="E17559" t="str">
            <v>H</v>
          </cell>
          <cell r="F17559">
            <v>1.2</v>
          </cell>
          <cell r="G17559">
            <v>6.93</v>
          </cell>
          <cell r="H17559">
            <v>8.32</v>
          </cell>
        </row>
        <row r="17560">
          <cell r="B17560" t="str">
            <v>A</v>
          </cell>
          <cell r="C17560" t="str">
            <v>73936/005</v>
          </cell>
          <cell r="D17560" t="str">
            <v xml:space="preserve">CONCRETO 1:3:5 C/BETONEIRA                                                                                                                                                                              </v>
          </cell>
          <cell r="E17560" t="str">
            <v xml:space="preserve">M3    </v>
          </cell>
          <cell r="F17560">
            <v>0.1</v>
          </cell>
          <cell r="G17560">
            <v>221.35</v>
          </cell>
          <cell r="H17560">
            <v>22.14</v>
          </cell>
        </row>
        <row r="17561">
          <cell r="D17561" t="str">
            <v>Custo Direto Total</v>
          </cell>
          <cell r="H17561">
            <v>36.269999999999996</v>
          </cell>
        </row>
        <row r="17562">
          <cell r="D17562" t="str">
            <v>Taxa de BDI %</v>
          </cell>
          <cell r="F17562">
            <v>1E-8</v>
          </cell>
          <cell r="H17562">
            <v>0</v>
          </cell>
        </row>
        <row r="17563">
          <cell r="D17563" t="str">
            <v>Total da Composição</v>
          </cell>
          <cell r="H17563">
            <v>36.269999999999996</v>
          </cell>
        </row>
        <row r="17564">
          <cell r="A17564" t="str">
            <v>73907/011</v>
          </cell>
          <cell r="B17564" t="str">
            <v>LASTRO DE CONCRETO TRACO 1:4:8, ESPESSURA 10CM, PREPARO MECANICO</v>
          </cell>
          <cell r="E17564" t="str">
            <v xml:space="preserve">M2    </v>
          </cell>
          <cell r="F17564" t="str">
            <v>Coeficiente</v>
          </cell>
          <cell r="G17564" t="str">
            <v>Preço Unit.</v>
          </cell>
          <cell r="H17564" t="str">
            <v>Preço Total</v>
          </cell>
          <cell r="I17564">
            <v>33.619999999999997</v>
          </cell>
        </row>
        <row r="17565">
          <cell r="B17565">
            <v>1</v>
          </cell>
          <cell r="C17565" t="str">
            <v>4750</v>
          </cell>
          <cell r="D17565" t="str">
            <v>PEDREIRO</v>
          </cell>
          <cell r="E17565" t="str">
            <v>H</v>
          </cell>
          <cell r="F17565">
            <v>0.6</v>
          </cell>
          <cell r="G17565">
            <v>9.68</v>
          </cell>
          <cell r="H17565">
            <v>5.81</v>
          </cell>
        </row>
        <row r="17566">
          <cell r="B17566">
            <v>1</v>
          </cell>
          <cell r="C17566" t="str">
            <v>6111</v>
          </cell>
          <cell r="D17566" t="str">
            <v>SERVENTE</v>
          </cell>
          <cell r="E17566" t="str">
            <v>H</v>
          </cell>
          <cell r="F17566">
            <v>1.2</v>
          </cell>
          <cell r="G17566">
            <v>6.93</v>
          </cell>
          <cell r="H17566">
            <v>8.32</v>
          </cell>
        </row>
        <row r="17567">
          <cell r="B17567" t="str">
            <v>A</v>
          </cell>
          <cell r="C17567" t="str">
            <v>73936/011</v>
          </cell>
          <cell r="D17567" t="str">
            <v xml:space="preserve">CONCRETO 1:4:8 C/BETONEIRA                                                                                                                                                                              </v>
          </cell>
          <cell r="E17567" t="str">
            <v xml:space="preserve">M3    </v>
          </cell>
          <cell r="F17567">
            <v>0.1</v>
          </cell>
          <cell r="G17567">
            <v>194.91000000000003</v>
          </cell>
          <cell r="H17567">
            <v>19.489999999999998</v>
          </cell>
        </row>
        <row r="17568">
          <cell r="D17568" t="str">
            <v>Custo Direto Total</v>
          </cell>
          <cell r="H17568">
            <v>33.619999999999997</v>
          </cell>
        </row>
        <row r="17569">
          <cell r="D17569" t="str">
            <v>Taxa de BDI %</v>
          </cell>
          <cell r="F17569">
            <v>1E-8</v>
          </cell>
          <cell r="H17569">
            <v>0</v>
          </cell>
        </row>
        <row r="17570">
          <cell r="D17570" t="str">
            <v>Total da Composição</v>
          </cell>
          <cell r="H17570">
            <v>33.619999999999997</v>
          </cell>
        </row>
        <row r="17571">
          <cell r="A17571" t="str">
            <v>73907/012</v>
          </cell>
          <cell r="B17571" t="str">
            <v>LASTRO DE CONCRETO TRACO 1:2,5:5, ESPESSURA 10CM, PREPARO MECANICO</v>
          </cell>
          <cell r="E17571" t="str">
            <v xml:space="preserve">M2    </v>
          </cell>
          <cell r="F17571" t="str">
            <v>Coeficiente</v>
          </cell>
          <cell r="G17571" t="str">
            <v>Preço Unit.</v>
          </cell>
          <cell r="H17571" t="str">
            <v>Preço Total</v>
          </cell>
          <cell r="I17571">
            <v>37.03</v>
          </cell>
        </row>
        <row r="17572">
          <cell r="B17572">
            <v>1</v>
          </cell>
          <cell r="C17572" t="str">
            <v>4750</v>
          </cell>
          <cell r="D17572" t="str">
            <v>PEDREIRO</v>
          </cell>
          <cell r="E17572" t="str">
            <v>H</v>
          </cell>
          <cell r="F17572">
            <v>0.6</v>
          </cell>
          <cell r="G17572">
            <v>9.68</v>
          </cell>
          <cell r="H17572">
            <v>5.81</v>
          </cell>
        </row>
        <row r="17573">
          <cell r="B17573">
            <v>1</v>
          </cell>
          <cell r="C17573" t="str">
            <v>6115</v>
          </cell>
          <cell r="D17573" t="str">
            <v>AJUDANTE</v>
          </cell>
          <cell r="E17573" t="str">
            <v>H</v>
          </cell>
          <cell r="F17573">
            <v>1.2</v>
          </cell>
          <cell r="G17573">
            <v>6.93</v>
          </cell>
          <cell r="H17573">
            <v>8.32</v>
          </cell>
        </row>
        <row r="17574">
          <cell r="B17574" t="str">
            <v>A</v>
          </cell>
          <cell r="C17574" t="str">
            <v>73936/003</v>
          </cell>
          <cell r="D17574" t="str">
            <v xml:space="preserve">CONCRETO 1:2,5:5 C/BETONEIRA                                                                                                                                                                            </v>
          </cell>
          <cell r="E17574" t="str">
            <v xml:space="preserve">M3    </v>
          </cell>
          <cell r="F17574">
            <v>0.1</v>
          </cell>
          <cell r="G17574">
            <v>228.96</v>
          </cell>
          <cell r="H17574">
            <v>22.9</v>
          </cell>
        </row>
        <row r="17575">
          <cell r="D17575" t="str">
            <v>Custo Direto Total</v>
          </cell>
          <cell r="H17575">
            <v>37.03</v>
          </cell>
        </row>
        <row r="17576">
          <cell r="D17576" t="str">
            <v>Taxa de BDI %</v>
          </cell>
          <cell r="F17576">
            <v>1E-8</v>
          </cell>
          <cell r="H17576">
            <v>0</v>
          </cell>
        </row>
        <row r="17577">
          <cell r="D17577" t="str">
            <v>Total da Composição</v>
          </cell>
          <cell r="H17577">
            <v>37.03</v>
          </cell>
        </row>
        <row r="17578">
          <cell r="A17578" t="str">
            <v>73919/001</v>
          </cell>
          <cell r="B17578" t="str">
            <v>CONTRAPISO EM ARGAMASSA TRACO 1:4 (CIMENTO E AREIA), ESPESSURA 6CM, PREPARO MANUAL</v>
          </cell>
          <cell r="E17578" t="str">
            <v xml:space="preserve">M2    </v>
          </cell>
          <cell r="F17578" t="str">
            <v>Coeficiente</v>
          </cell>
          <cell r="G17578" t="str">
            <v>Preço Unit.</v>
          </cell>
          <cell r="H17578" t="str">
            <v>Preço Total</v>
          </cell>
          <cell r="I17578">
            <v>25.21</v>
          </cell>
        </row>
        <row r="17579">
          <cell r="B17579">
            <v>1</v>
          </cell>
          <cell r="C17579" t="str">
            <v>4750</v>
          </cell>
          <cell r="D17579" t="str">
            <v>PEDREIRO</v>
          </cell>
          <cell r="E17579" t="str">
            <v>H</v>
          </cell>
          <cell r="F17579">
            <v>0.55000000000000004</v>
          </cell>
          <cell r="G17579">
            <v>9.68</v>
          </cell>
          <cell r="H17579">
            <v>5.32</v>
          </cell>
        </row>
        <row r="17580">
          <cell r="B17580">
            <v>1</v>
          </cell>
          <cell r="C17580" t="str">
            <v>6111</v>
          </cell>
          <cell r="D17580" t="str">
            <v>SERVENTE</v>
          </cell>
          <cell r="E17580" t="str">
            <v>H</v>
          </cell>
          <cell r="F17580">
            <v>0.55000000000000004</v>
          </cell>
          <cell r="G17580">
            <v>6.93</v>
          </cell>
          <cell r="H17580">
            <v>3.81</v>
          </cell>
        </row>
        <row r="17581">
          <cell r="B17581" t="str">
            <v>A</v>
          </cell>
          <cell r="C17581" t="str">
            <v>5617</v>
          </cell>
          <cell r="D17581" t="str">
            <v xml:space="preserve">ARGAMASSA TRACO 1:4 (CIMENTO E AREIA NAO PENEIRADA), PREPARO MANUAL                                                                                                                                     </v>
          </cell>
          <cell r="E17581" t="str">
            <v xml:space="preserve">M3    </v>
          </cell>
          <cell r="F17581">
            <v>0.06</v>
          </cell>
          <cell r="G17581">
            <v>268.05</v>
          </cell>
          <cell r="H17581">
            <v>16.079999999999998</v>
          </cell>
        </row>
        <row r="17582">
          <cell r="D17582" t="str">
            <v>Custo Direto Total</v>
          </cell>
          <cell r="H17582">
            <v>25.21</v>
          </cell>
        </row>
        <row r="17583">
          <cell r="D17583" t="str">
            <v>Taxa de BDI %</v>
          </cell>
          <cell r="F17583">
            <v>1E-8</v>
          </cell>
          <cell r="H17583">
            <v>0</v>
          </cell>
        </row>
        <row r="17584">
          <cell r="D17584" t="str">
            <v>Total da Composição</v>
          </cell>
          <cell r="H17584">
            <v>25.21</v>
          </cell>
        </row>
        <row r="17585">
          <cell r="A17585" t="str">
            <v>73919/002</v>
          </cell>
          <cell r="B17585" t="str">
            <v>CONTRAPISO EM ARGAMASSA TRACO 1:4 (CIMENTO E AREIA), ESPESSURA 5CM, PREPARO MANUAL</v>
          </cell>
          <cell r="E17585" t="str">
            <v xml:space="preserve">M2    </v>
          </cell>
          <cell r="F17585" t="str">
            <v>Coeficiente</v>
          </cell>
          <cell r="G17585" t="str">
            <v>Preço Unit.</v>
          </cell>
          <cell r="H17585" t="str">
            <v>Preço Total</v>
          </cell>
          <cell r="I17585">
            <v>20.880000000000003</v>
          </cell>
        </row>
        <row r="17586">
          <cell r="B17586">
            <v>1</v>
          </cell>
          <cell r="C17586" t="str">
            <v>4750</v>
          </cell>
          <cell r="D17586" t="str">
            <v>PEDREIRO</v>
          </cell>
          <cell r="E17586" t="str">
            <v>H</v>
          </cell>
          <cell r="F17586">
            <v>0.45</v>
          </cell>
          <cell r="G17586">
            <v>9.68</v>
          </cell>
          <cell r="H17586">
            <v>4.3600000000000003</v>
          </cell>
        </row>
        <row r="17587">
          <cell r="B17587">
            <v>1</v>
          </cell>
          <cell r="C17587" t="str">
            <v>6111</v>
          </cell>
          <cell r="D17587" t="str">
            <v>SERVENTE</v>
          </cell>
          <cell r="E17587" t="str">
            <v>H</v>
          </cell>
          <cell r="F17587">
            <v>0.45</v>
          </cell>
          <cell r="G17587">
            <v>6.93</v>
          </cell>
          <cell r="H17587">
            <v>3.12</v>
          </cell>
        </row>
        <row r="17588">
          <cell r="B17588" t="str">
            <v>A</v>
          </cell>
          <cell r="C17588" t="str">
            <v>5617</v>
          </cell>
          <cell r="D17588" t="str">
            <v xml:space="preserve">ARGAMASSA TRACO 1:4 (CIMENTO E AREIA NAO PENEIRADA), PREPARO MANUAL                                                                                                                                     </v>
          </cell>
          <cell r="E17588" t="str">
            <v xml:space="preserve">M3    </v>
          </cell>
          <cell r="F17588">
            <v>0.05</v>
          </cell>
          <cell r="G17588">
            <v>268.05</v>
          </cell>
          <cell r="H17588">
            <v>13.4</v>
          </cell>
        </row>
        <row r="17589">
          <cell r="D17589" t="str">
            <v>Custo Direto Total</v>
          </cell>
          <cell r="H17589">
            <v>20.880000000000003</v>
          </cell>
        </row>
        <row r="17590">
          <cell r="D17590" t="str">
            <v>Taxa de BDI %</v>
          </cell>
          <cell r="F17590">
            <v>1E-8</v>
          </cell>
          <cell r="H17590">
            <v>0</v>
          </cell>
        </row>
        <row r="17591">
          <cell r="D17591" t="str">
            <v>Total da Composição</v>
          </cell>
          <cell r="H17591">
            <v>20.880000000000003</v>
          </cell>
        </row>
        <row r="17592">
          <cell r="A17592" t="str">
            <v>73919/003</v>
          </cell>
          <cell r="B17592" t="str">
            <v>CONTRAPISO EM ARGAMASSA TRACO 1:4 (CIMENTO E AREIA), ESPESSURA 4CM, PREPARO MANUAL</v>
          </cell>
          <cell r="E17592" t="str">
            <v xml:space="preserve">M2    </v>
          </cell>
          <cell r="F17592" t="str">
            <v>Coeficiente</v>
          </cell>
          <cell r="G17592" t="str">
            <v>Preço Unit.</v>
          </cell>
          <cell r="H17592" t="str">
            <v>Preço Total</v>
          </cell>
          <cell r="I17592">
            <v>16.54</v>
          </cell>
        </row>
        <row r="17593">
          <cell r="B17593">
            <v>1</v>
          </cell>
          <cell r="C17593" t="str">
            <v>4750</v>
          </cell>
          <cell r="D17593" t="str">
            <v>PEDREIRO</v>
          </cell>
          <cell r="E17593" t="str">
            <v>H</v>
          </cell>
          <cell r="F17593">
            <v>0.35</v>
          </cell>
          <cell r="G17593">
            <v>9.68</v>
          </cell>
          <cell r="H17593">
            <v>3.39</v>
          </cell>
        </row>
        <row r="17594">
          <cell r="B17594">
            <v>1</v>
          </cell>
          <cell r="C17594" t="str">
            <v>6111</v>
          </cell>
          <cell r="D17594" t="str">
            <v>SERVENTE</v>
          </cell>
          <cell r="E17594" t="str">
            <v>H</v>
          </cell>
          <cell r="F17594">
            <v>0.35</v>
          </cell>
          <cell r="G17594">
            <v>6.93</v>
          </cell>
          <cell r="H17594">
            <v>2.4300000000000002</v>
          </cell>
        </row>
        <row r="17595">
          <cell r="B17595" t="str">
            <v>A</v>
          </cell>
          <cell r="C17595" t="str">
            <v>5617</v>
          </cell>
          <cell r="D17595" t="str">
            <v xml:space="preserve">ARGAMASSA TRACO 1:4 (CIMENTO E AREIA NAO PENEIRADA), PREPARO MANUAL                                                                                                                                     </v>
          </cell>
          <cell r="E17595" t="str">
            <v xml:space="preserve">M3    </v>
          </cell>
          <cell r="F17595">
            <v>0.04</v>
          </cell>
          <cell r="G17595">
            <v>268.05</v>
          </cell>
          <cell r="H17595">
            <v>10.72</v>
          </cell>
        </row>
        <row r="17596">
          <cell r="D17596" t="str">
            <v>Custo Direto Total</v>
          </cell>
          <cell r="H17596">
            <v>16.54</v>
          </cell>
        </row>
        <row r="17597">
          <cell r="D17597" t="str">
            <v>Taxa de BDI %</v>
          </cell>
          <cell r="F17597">
            <v>1E-8</v>
          </cell>
          <cell r="H17597">
            <v>0</v>
          </cell>
        </row>
        <row r="17598">
          <cell r="D17598" t="str">
            <v>Total da Composição</v>
          </cell>
          <cell r="H17598">
            <v>16.54</v>
          </cell>
        </row>
        <row r="17599">
          <cell r="A17599" t="str">
            <v>73919/004</v>
          </cell>
          <cell r="B17599" t="str">
            <v>CONTRAPISO EM ARGAMASSA TRACO 1:4 (CIMENTO E AREIA), ESPESSURA 7CM, PREPARO MANUAL</v>
          </cell>
          <cell r="E17599" t="str">
            <v xml:space="preserve">M2    </v>
          </cell>
          <cell r="F17599" t="str">
            <v>Coeficiente</v>
          </cell>
          <cell r="G17599" t="str">
            <v>Preço Unit.</v>
          </cell>
          <cell r="H17599" t="str">
            <v>Preço Total</v>
          </cell>
          <cell r="I17599">
            <v>27.89</v>
          </cell>
        </row>
        <row r="17600">
          <cell r="B17600">
            <v>1</v>
          </cell>
          <cell r="C17600" t="str">
            <v>4750</v>
          </cell>
          <cell r="D17600" t="str">
            <v>PEDREIRO</v>
          </cell>
          <cell r="E17600" t="str">
            <v>H</v>
          </cell>
          <cell r="F17600">
            <v>0.55000000000000004</v>
          </cell>
          <cell r="G17600">
            <v>9.68</v>
          </cell>
          <cell r="H17600">
            <v>5.32</v>
          </cell>
        </row>
        <row r="17601">
          <cell r="B17601">
            <v>1</v>
          </cell>
          <cell r="C17601" t="str">
            <v>6111</v>
          </cell>
          <cell r="D17601" t="str">
            <v>SERVENTE</v>
          </cell>
          <cell r="E17601" t="str">
            <v>H</v>
          </cell>
          <cell r="F17601">
            <v>0.55000000000000004</v>
          </cell>
          <cell r="G17601">
            <v>6.93</v>
          </cell>
          <cell r="H17601">
            <v>3.81</v>
          </cell>
        </row>
        <row r="17602">
          <cell r="B17602" t="str">
            <v>A</v>
          </cell>
          <cell r="C17602" t="str">
            <v>5617</v>
          </cell>
          <cell r="D17602" t="str">
            <v xml:space="preserve">ARGAMASSA TRACO 1:4 (CIMENTO E AREIA NAO PENEIRADA), PREPARO MANUAL                                                                                                                                     </v>
          </cell>
          <cell r="E17602" t="str">
            <v xml:space="preserve">M3    </v>
          </cell>
          <cell r="F17602">
            <v>7.0000000000000007E-2</v>
          </cell>
          <cell r="G17602">
            <v>268.05</v>
          </cell>
          <cell r="H17602">
            <v>18.760000000000002</v>
          </cell>
        </row>
        <row r="17603">
          <cell r="D17603" t="str">
            <v>Custo Direto Total</v>
          </cell>
          <cell r="H17603">
            <v>27.89</v>
          </cell>
        </row>
        <row r="17604">
          <cell r="D17604" t="str">
            <v>Taxa de BDI %</v>
          </cell>
          <cell r="F17604">
            <v>1E-8</v>
          </cell>
          <cell r="H17604">
            <v>0</v>
          </cell>
        </row>
        <row r="17605">
          <cell r="D17605" t="str">
            <v>Total da Composição</v>
          </cell>
          <cell r="H17605">
            <v>27.89</v>
          </cell>
        </row>
        <row r="17606">
          <cell r="A17606" t="str">
            <v>73981/001</v>
          </cell>
          <cell r="B17606" t="str">
            <v>LASTRO DE CONCRETO TRACO 1:4:8, ESPESSURA 7CM, PREPARO MECANICO</v>
          </cell>
          <cell r="E17606" t="str">
            <v xml:space="preserve">M2    </v>
          </cell>
          <cell r="F17606" t="str">
            <v>Coeficiente</v>
          </cell>
          <cell r="G17606" t="str">
            <v>Preço Unit.</v>
          </cell>
          <cell r="H17606" t="str">
            <v>Preço Total</v>
          </cell>
          <cell r="I17606">
            <v>24.240000000000002</v>
          </cell>
        </row>
        <row r="17607">
          <cell r="B17607">
            <v>1</v>
          </cell>
          <cell r="C17607" t="str">
            <v>4750</v>
          </cell>
          <cell r="D17607" t="str">
            <v>PEDREIRO</v>
          </cell>
          <cell r="E17607" t="str">
            <v>H</v>
          </cell>
          <cell r="F17607">
            <v>0.45</v>
          </cell>
          <cell r="G17607">
            <v>9.68</v>
          </cell>
          <cell r="H17607">
            <v>4.3600000000000003</v>
          </cell>
        </row>
        <row r="17608">
          <cell r="B17608">
            <v>1</v>
          </cell>
          <cell r="C17608" t="str">
            <v>6115</v>
          </cell>
          <cell r="D17608" t="str">
            <v>AJUDANTE</v>
          </cell>
          <cell r="E17608" t="str">
            <v>H</v>
          </cell>
          <cell r="F17608">
            <v>0.9</v>
          </cell>
          <cell r="G17608">
            <v>6.93</v>
          </cell>
          <cell r="H17608">
            <v>6.24</v>
          </cell>
        </row>
        <row r="17609">
          <cell r="B17609" t="str">
            <v>A</v>
          </cell>
          <cell r="C17609" t="str">
            <v>73936/011</v>
          </cell>
          <cell r="D17609" t="str">
            <v xml:space="preserve">CONCRETO 1:4:8 C/BETONEIRA                                                                                                                                                                              </v>
          </cell>
          <cell r="E17609" t="str">
            <v xml:space="preserve">M3    </v>
          </cell>
          <cell r="F17609">
            <v>7.0000000000000007E-2</v>
          </cell>
          <cell r="G17609">
            <v>194.91000000000003</v>
          </cell>
          <cell r="H17609">
            <v>13.64</v>
          </cell>
        </row>
        <row r="17610">
          <cell r="D17610" t="str">
            <v>Custo Direto Total</v>
          </cell>
          <cell r="H17610">
            <v>24.240000000000002</v>
          </cell>
        </row>
        <row r="17611">
          <cell r="D17611" t="str">
            <v>Taxa de BDI %</v>
          </cell>
          <cell r="F17611">
            <v>1E-8</v>
          </cell>
          <cell r="H17611">
            <v>0</v>
          </cell>
        </row>
        <row r="17612">
          <cell r="D17612" t="str">
            <v>Total da Composição</v>
          </cell>
          <cell r="H17612">
            <v>24.240000000000002</v>
          </cell>
        </row>
        <row r="17613">
          <cell r="A17613" t="str">
            <v>73981/002</v>
          </cell>
          <cell r="B17613" t="str">
            <v>LASTRO DE CONCRETO TRACO 1:4:8, ESPESSURA 5CM, PREPARO MECANICO</v>
          </cell>
          <cell r="E17613" t="str">
            <v xml:space="preserve">M2    </v>
          </cell>
          <cell r="F17613" t="str">
            <v>Coeficiente</v>
          </cell>
          <cell r="G17613" t="str">
            <v>Preço Unit.</v>
          </cell>
          <cell r="H17613" t="str">
            <v>Preço Total</v>
          </cell>
          <cell r="I17613">
            <v>17.990000000000002</v>
          </cell>
        </row>
        <row r="17614">
          <cell r="B17614">
            <v>1</v>
          </cell>
          <cell r="C17614" t="str">
            <v>4750</v>
          </cell>
          <cell r="D17614" t="str">
            <v>PEDREIRO</v>
          </cell>
          <cell r="E17614" t="str">
            <v>H</v>
          </cell>
          <cell r="F17614">
            <v>0.35</v>
          </cell>
          <cell r="G17614">
            <v>9.68</v>
          </cell>
          <cell r="H17614">
            <v>3.39</v>
          </cell>
        </row>
        <row r="17615">
          <cell r="B17615">
            <v>1</v>
          </cell>
          <cell r="C17615" t="str">
            <v>6115</v>
          </cell>
          <cell r="D17615" t="str">
            <v>AJUDANTE</v>
          </cell>
          <cell r="E17615" t="str">
            <v>H</v>
          </cell>
          <cell r="F17615">
            <v>0.7</v>
          </cell>
          <cell r="G17615">
            <v>6.93</v>
          </cell>
          <cell r="H17615">
            <v>4.8499999999999996</v>
          </cell>
        </row>
        <row r="17616">
          <cell r="B17616" t="str">
            <v>A</v>
          </cell>
          <cell r="C17616" t="str">
            <v>73936/011</v>
          </cell>
          <cell r="D17616" t="str">
            <v xml:space="preserve">CONCRETO 1:4:8 C/BETONEIRA                                                                                                                                                                              </v>
          </cell>
          <cell r="E17616" t="str">
            <v xml:space="preserve">M3    </v>
          </cell>
          <cell r="F17616">
            <v>0.05</v>
          </cell>
          <cell r="G17616">
            <v>194.91000000000003</v>
          </cell>
          <cell r="H17616">
            <v>9.75</v>
          </cell>
        </row>
        <row r="17617">
          <cell r="D17617" t="str">
            <v>Custo Direto Total</v>
          </cell>
          <cell r="H17617">
            <v>17.990000000000002</v>
          </cell>
        </row>
        <row r="17618">
          <cell r="D17618" t="str">
            <v>Taxa de BDI %</v>
          </cell>
          <cell r="F17618">
            <v>1E-8</v>
          </cell>
          <cell r="H17618">
            <v>0</v>
          </cell>
        </row>
        <row r="17619">
          <cell r="D17619" t="str">
            <v>Total da Composição</v>
          </cell>
          <cell r="H17619">
            <v>17.990000000000002</v>
          </cell>
        </row>
        <row r="17620">
          <cell r="A17620" t="str">
            <v>73981/003</v>
          </cell>
          <cell r="B17620" t="str">
            <v>LASTRO DE CONCRETO TRACO 1:4:8, ESPESSURA 8CM, PREPARO MECANICOLASTRO CONCRETO</v>
          </cell>
          <cell r="E17620" t="str">
            <v xml:space="preserve">M2    </v>
          </cell>
          <cell r="F17620" t="str">
            <v>Coeficiente</v>
          </cell>
          <cell r="G17620" t="str">
            <v>Preço Unit.</v>
          </cell>
          <cell r="H17620" t="str">
            <v>Preço Total</v>
          </cell>
          <cell r="I17620">
            <v>27.36</v>
          </cell>
        </row>
        <row r="17621">
          <cell r="B17621">
            <v>1</v>
          </cell>
          <cell r="C17621" t="str">
            <v>4750</v>
          </cell>
          <cell r="D17621" t="str">
            <v>PEDREIRO</v>
          </cell>
          <cell r="E17621" t="str">
            <v>H</v>
          </cell>
          <cell r="F17621">
            <v>0.5</v>
          </cell>
          <cell r="G17621">
            <v>9.68</v>
          </cell>
          <cell r="H17621">
            <v>4.84</v>
          </cell>
        </row>
        <row r="17622">
          <cell r="B17622">
            <v>1</v>
          </cell>
          <cell r="C17622" t="str">
            <v>6115</v>
          </cell>
          <cell r="D17622" t="str">
            <v>AJUDANTE</v>
          </cell>
          <cell r="E17622" t="str">
            <v>H</v>
          </cell>
          <cell r="F17622">
            <v>1</v>
          </cell>
          <cell r="G17622">
            <v>6.93</v>
          </cell>
          <cell r="H17622">
            <v>6.93</v>
          </cell>
        </row>
        <row r="17623">
          <cell r="B17623" t="str">
            <v>A</v>
          </cell>
          <cell r="C17623" t="str">
            <v>73936/011</v>
          </cell>
          <cell r="D17623" t="str">
            <v xml:space="preserve">CONCRETO 1:4:8 C/BETONEIRA                                                                                                                                                                              </v>
          </cell>
          <cell r="E17623" t="str">
            <v xml:space="preserve">M3    </v>
          </cell>
          <cell r="F17623">
            <v>0.08</v>
          </cell>
          <cell r="G17623">
            <v>194.91000000000003</v>
          </cell>
          <cell r="H17623">
            <v>15.59</v>
          </cell>
        </row>
        <row r="17624">
          <cell r="D17624" t="str">
            <v>Custo Direto Total</v>
          </cell>
          <cell r="H17624">
            <v>27.36</v>
          </cell>
        </row>
        <row r="17625">
          <cell r="D17625" t="str">
            <v>Taxa de BDI %</v>
          </cell>
          <cell r="F17625">
            <v>1E-8</v>
          </cell>
          <cell r="H17625">
            <v>0</v>
          </cell>
        </row>
        <row r="17626">
          <cell r="D17626" t="str">
            <v>Total da Composição</v>
          </cell>
          <cell r="H17626">
            <v>27.36</v>
          </cell>
        </row>
        <row r="17627">
          <cell r="A17627" t="str">
            <v>73997/001</v>
          </cell>
          <cell r="B17627" t="str">
            <v>LASTRO DE CONCRETO MAGRO TRACO 1:4:8, ACABAMENTO SARRAFEADO, PREPARO MECANICO</v>
          </cell>
          <cell r="E17627" t="str">
            <v xml:space="preserve">M3    </v>
          </cell>
          <cell r="F17627" t="str">
            <v>Coeficiente</v>
          </cell>
          <cell r="G17627" t="str">
            <v>Preço Unit.</v>
          </cell>
          <cell r="H17627" t="str">
            <v>Preço Total</v>
          </cell>
          <cell r="I17627">
            <v>355.52</v>
          </cell>
        </row>
        <row r="17628">
          <cell r="B17628">
            <v>1</v>
          </cell>
          <cell r="C17628" t="str">
            <v>4750</v>
          </cell>
          <cell r="D17628" t="str">
            <v>PEDREIRO</v>
          </cell>
          <cell r="E17628" t="str">
            <v>H</v>
          </cell>
          <cell r="F17628">
            <v>6.25</v>
          </cell>
          <cell r="G17628">
            <v>9.68</v>
          </cell>
          <cell r="H17628">
            <v>60.5</v>
          </cell>
        </row>
        <row r="17629">
          <cell r="B17629">
            <v>1</v>
          </cell>
          <cell r="C17629" t="str">
            <v>6111</v>
          </cell>
          <cell r="D17629" t="str">
            <v>SERVENTE</v>
          </cell>
          <cell r="E17629" t="str">
            <v>H</v>
          </cell>
          <cell r="F17629">
            <v>12.5</v>
          </cell>
          <cell r="G17629">
            <v>6.93</v>
          </cell>
          <cell r="H17629">
            <v>86.63</v>
          </cell>
        </row>
        <row r="17630">
          <cell r="B17630" t="str">
            <v>A</v>
          </cell>
          <cell r="C17630" t="str">
            <v>6042</v>
          </cell>
          <cell r="D17630" t="str">
            <v xml:space="preserve">CONCRETO MAGRO 1:4:8 PREPARO C/ BETONEIRA CONS.CIMENTO=210KG/M3                                                                                                                                         </v>
          </cell>
          <cell r="E17630" t="str">
            <v xml:space="preserve">M3    </v>
          </cell>
          <cell r="F17630">
            <v>1</v>
          </cell>
          <cell r="G17630">
            <v>208.39000000000001</v>
          </cell>
          <cell r="H17630">
            <v>208.39</v>
          </cell>
        </row>
        <row r="17631">
          <cell r="D17631" t="str">
            <v>Custo Direto Total</v>
          </cell>
          <cell r="H17631">
            <v>355.52</v>
          </cell>
        </row>
        <row r="17632">
          <cell r="D17632" t="str">
            <v>Taxa de BDI %</v>
          </cell>
          <cell r="F17632">
            <v>1E-8</v>
          </cell>
          <cell r="H17632">
            <v>0</v>
          </cell>
        </row>
        <row r="17633">
          <cell r="D17633" t="str">
            <v>Total da Composição</v>
          </cell>
          <cell r="H17633">
            <v>355.52</v>
          </cell>
        </row>
        <row r="17634">
          <cell r="A17634" t="str">
            <v>74048/001</v>
          </cell>
          <cell r="B17634" t="str">
            <v>LASTRO DE CONCRETO TRACO 1:2,5:5, ESPESSURA 3CM, PREPARO MECANICO, INCLUSO ADITIVO IMPERMEABILIZANTE</v>
          </cell>
          <cell r="E17634" t="str">
            <v xml:space="preserve">M2    </v>
          </cell>
          <cell r="F17634" t="str">
            <v>Coeficiente</v>
          </cell>
          <cell r="G17634" t="str">
            <v>Preço Unit.</v>
          </cell>
          <cell r="H17634" t="str">
            <v>Preço Total</v>
          </cell>
          <cell r="I17634">
            <v>15.89</v>
          </cell>
        </row>
        <row r="17635">
          <cell r="B17635">
            <v>1</v>
          </cell>
          <cell r="C17635" t="str">
            <v>4750</v>
          </cell>
          <cell r="D17635" t="str">
            <v>PEDREIRO</v>
          </cell>
          <cell r="E17635" t="str">
            <v>H</v>
          </cell>
          <cell r="F17635">
            <v>0.25</v>
          </cell>
          <cell r="G17635">
            <v>9.68</v>
          </cell>
          <cell r="H17635">
            <v>2.42</v>
          </cell>
        </row>
        <row r="17636">
          <cell r="B17636">
            <v>1</v>
          </cell>
          <cell r="C17636" t="str">
            <v>6115</v>
          </cell>
          <cell r="D17636" t="str">
            <v>AJUDANTE</v>
          </cell>
          <cell r="E17636" t="str">
            <v>H</v>
          </cell>
          <cell r="F17636">
            <v>0.5</v>
          </cell>
          <cell r="G17636">
            <v>6.93</v>
          </cell>
          <cell r="H17636">
            <v>3.47</v>
          </cell>
        </row>
        <row r="17637">
          <cell r="B17637">
            <v>2</v>
          </cell>
          <cell r="C17637" t="str">
            <v>7325</v>
          </cell>
          <cell r="D17637" t="str">
            <v>IMPERMEABILIZANTE P/ CONCRETO E ARGAMASSA TP VEDACIT OTTO BAUMGART OU MARCA EQUIVALENTE</v>
          </cell>
          <cell r="E17637" t="str">
            <v>KG</v>
          </cell>
          <cell r="F17637">
            <v>0.6</v>
          </cell>
          <cell r="G17637">
            <v>5.22</v>
          </cell>
          <cell r="H17637">
            <v>3.13</v>
          </cell>
        </row>
        <row r="17638">
          <cell r="B17638" t="str">
            <v>A</v>
          </cell>
          <cell r="C17638" t="str">
            <v>73936/003</v>
          </cell>
          <cell r="D17638" t="str">
            <v xml:space="preserve">CONCRETO 1:2,5:5 C/BETONEIRA                                                                                                                                                                            </v>
          </cell>
          <cell r="E17638" t="str">
            <v xml:space="preserve">M3    </v>
          </cell>
          <cell r="F17638">
            <v>0.03</v>
          </cell>
          <cell r="G17638">
            <v>228.96</v>
          </cell>
          <cell r="H17638">
            <v>6.87</v>
          </cell>
        </row>
        <row r="17639">
          <cell r="D17639" t="str">
            <v>Custo Direto Total</v>
          </cell>
          <cell r="H17639">
            <v>15.89</v>
          </cell>
        </row>
        <row r="17640">
          <cell r="D17640" t="str">
            <v>Taxa de BDI %</v>
          </cell>
          <cell r="F17640">
            <v>1E-8</v>
          </cell>
          <cell r="H17640">
            <v>0</v>
          </cell>
        </row>
        <row r="17641">
          <cell r="D17641" t="str">
            <v>Total da Composição</v>
          </cell>
          <cell r="H17641">
            <v>15.89</v>
          </cell>
        </row>
        <row r="17642">
          <cell r="A17642" t="str">
            <v>74048/002</v>
          </cell>
          <cell r="B17642" t="str">
            <v>LASTRO DE CONCRETO TRACO 1:2,5:5, ESPESSURA 5CM, PREPARO MECANICO, INCLUSO ADITIVO IMPERMEABILIZANTE</v>
          </cell>
          <cell r="E17642" t="str">
            <v xml:space="preserve">M2    </v>
          </cell>
          <cell r="F17642" t="str">
            <v>Coeficiente</v>
          </cell>
          <cell r="G17642" t="str">
            <v>Preço Unit.</v>
          </cell>
          <cell r="H17642" t="str">
            <v>Preço Total</v>
          </cell>
          <cell r="I17642">
            <v>24.91</v>
          </cell>
        </row>
        <row r="17643">
          <cell r="B17643">
            <v>1</v>
          </cell>
          <cell r="C17643" t="str">
            <v>4750</v>
          </cell>
          <cell r="D17643" t="str">
            <v>PEDREIRO</v>
          </cell>
          <cell r="E17643" t="str">
            <v>H</v>
          </cell>
          <cell r="F17643">
            <v>0.35</v>
          </cell>
          <cell r="G17643">
            <v>9.68</v>
          </cell>
          <cell r="H17643">
            <v>3.39</v>
          </cell>
        </row>
        <row r="17644">
          <cell r="B17644">
            <v>1</v>
          </cell>
          <cell r="C17644" t="str">
            <v>6115</v>
          </cell>
          <cell r="D17644" t="str">
            <v>AJUDANTE</v>
          </cell>
          <cell r="E17644" t="str">
            <v>H</v>
          </cell>
          <cell r="F17644">
            <v>0.7</v>
          </cell>
          <cell r="G17644">
            <v>6.93</v>
          </cell>
          <cell r="H17644">
            <v>4.8499999999999996</v>
          </cell>
        </row>
        <row r="17645">
          <cell r="B17645">
            <v>2</v>
          </cell>
          <cell r="C17645" t="str">
            <v>7325</v>
          </cell>
          <cell r="D17645" t="str">
            <v>IMPERMEABILIZANTE P/ CONCRETO E ARGAMASSA TP VEDACIT OTTO BAUMGART OU MARCA EQUIVALENTE</v>
          </cell>
          <cell r="E17645" t="str">
            <v>KG</v>
          </cell>
          <cell r="F17645">
            <v>1</v>
          </cell>
          <cell r="G17645">
            <v>5.22</v>
          </cell>
          <cell r="H17645">
            <v>5.22</v>
          </cell>
        </row>
        <row r="17646">
          <cell r="B17646" t="str">
            <v>A</v>
          </cell>
          <cell r="C17646" t="str">
            <v>73936/003</v>
          </cell>
          <cell r="D17646" t="str">
            <v xml:space="preserve">CONCRETO 1:2,5:5 C/BETONEIRA                                                                                                                                                                            </v>
          </cell>
          <cell r="E17646" t="str">
            <v xml:space="preserve">M3    </v>
          </cell>
          <cell r="F17646">
            <v>0.05</v>
          </cell>
          <cell r="G17646">
            <v>228.96</v>
          </cell>
          <cell r="H17646">
            <v>11.45</v>
          </cell>
        </row>
        <row r="17647">
          <cell r="D17647" t="str">
            <v>Custo Direto Total</v>
          </cell>
          <cell r="H17647">
            <v>24.91</v>
          </cell>
        </row>
        <row r="17648">
          <cell r="D17648" t="str">
            <v>Taxa de BDI %</v>
          </cell>
          <cell r="F17648">
            <v>1E-8</v>
          </cell>
          <cell r="H17648">
            <v>0</v>
          </cell>
        </row>
        <row r="17649">
          <cell r="D17649" t="str">
            <v>Total da Composição</v>
          </cell>
          <cell r="H17649">
            <v>24.91</v>
          </cell>
        </row>
        <row r="17650">
          <cell r="A17650" t="str">
            <v>74048/003</v>
          </cell>
          <cell r="B17650" t="str">
            <v>LASTRO DE CONCRETO TRACO 1:2,5:5, ESPESSURA 7CM, PREPARO MECANICO, INCLUSO ADITIVO IMPERMEABILIZANTE</v>
          </cell>
          <cell r="E17650" t="str">
            <v xml:space="preserve">M2    </v>
          </cell>
          <cell r="F17650" t="str">
            <v>Coeficiente</v>
          </cell>
          <cell r="G17650" t="str">
            <v>Preço Unit.</v>
          </cell>
          <cell r="H17650" t="str">
            <v>Preço Total</v>
          </cell>
          <cell r="I17650">
            <v>33.94</v>
          </cell>
        </row>
        <row r="17651">
          <cell r="B17651">
            <v>1</v>
          </cell>
          <cell r="C17651" t="str">
            <v>4750</v>
          </cell>
          <cell r="D17651" t="str">
            <v>PEDREIRO</v>
          </cell>
          <cell r="E17651" t="str">
            <v>H</v>
          </cell>
          <cell r="F17651">
            <v>0.45</v>
          </cell>
          <cell r="G17651">
            <v>9.68</v>
          </cell>
          <cell r="H17651">
            <v>4.3600000000000003</v>
          </cell>
        </row>
        <row r="17652">
          <cell r="B17652">
            <v>1</v>
          </cell>
          <cell r="C17652" t="str">
            <v>6115</v>
          </cell>
          <cell r="D17652" t="str">
            <v>AJUDANTE</v>
          </cell>
          <cell r="E17652" t="str">
            <v>H</v>
          </cell>
          <cell r="F17652">
            <v>0.9</v>
          </cell>
          <cell r="G17652">
            <v>6.93</v>
          </cell>
          <cell r="H17652">
            <v>6.24</v>
          </cell>
        </row>
        <row r="17653">
          <cell r="B17653">
            <v>2</v>
          </cell>
          <cell r="C17653" t="str">
            <v>7325</v>
          </cell>
          <cell r="D17653" t="str">
            <v>IMPERMEABILIZANTE P/ CONCRETO E ARGAMASSA TP VEDACIT OTTO BAUMGART OU MARCA EQUIVALENTE</v>
          </cell>
          <cell r="E17653" t="str">
            <v>KG</v>
          </cell>
          <cell r="F17653">
            <v>1.4</v>
          </cell>
          <cell r="G17653">
            <v>5.22</v>
          </cell>
          <cell r="H17653">
            <v>7.31</v>
          </cell>
        </row>
        <row r="17654">
          <cell r="B17654" t="str">
            <v>A</v>
          </cell>
          <cell r="C17654" t="str">
            <v>73936/003</v>
          </cell>
          <cell r="D17654" t="str">
            <v xml:space="preserve">CONCRETO 1:2,5:5 C/BETONEIRA                                                                                                                                                                            </v>
          </cell>
          <cell r="E17654" t="str">
            <v xml:space="preserve">M3    </v>
          </cell>
          <cell r="F17654">
            <v>7.0000000000000007E-2</v>
          </cell>
          <cell r="G17654">
            <v>228.96</v>
          </cell>
          <cell r="H17654">
            <v>16.03</v>
          </cell>
        </row>
        <row r="17655">
          <cell r="D17655" t="str">
            <v>Custo Direto Total</v>
          </cell>
          <cell r="H17655">
            <v>33.94</v>
          </cell>
        </row>
        <row r="17656">
          <cell r="D17656" t="str">
            <v>Taxa de BDI %</v>
          </cell>
          <cell r="F17656">
            <v>1E-8</v>
          </cell>
          <cell r="H17656">
            <v>0</v>
          </cell>
        </row>
        <row r="17657">
          <cell r="D17657" t="str">
            <v>Total da Composição</v>
          </cell>
          <cell r="H17657">
            <v>33.94</v>
          </cell>
        </row>
        <row r="17658">
          <cell r="A17658" t="str">
            <v>74048/004</v>
          </cell>
          <cell r="B17658" t="str">
            <v>LASTRO DE CONCRETO TRACO 1:3:5, ESPESSURA 3CM, PREPARO MECANICO, INCLUSO ADITIVO IMPERMEABILIZANTE</v>
          </cell>
          <cell r="E17658" t="str">
            <v xml:space="preserve">M2    </v>
          </cell>
          <cell r="F17658" t="str">
            <v>Coeficiente</v>
          </cell>
          <cell r="G17658" t="str">
            <v>Preço Unit.</v>
          </cell>
          <cell r="H17658" t="str">
            <v>Preço Total</v>
          </cell>
          <cell r="I17658">
            <v>15.66</v>
          </cell>
        </row>
        <row r="17659">
          <cell r="B17659">
            <v>1</v>
          </cell>
          <cell r="C17659" t="str">
            <v>4750</v>
          </cell>
          <cell r="D17659" t="str">
            <v>PEDREIRO</v>
          </cell>
          <cell r="E17659" t="str">
            <v>H</v>
          </cell>
          <cell r="F17659">
            <v>0.25</v>
          </cell>
          <cell r="G17659">
            <v>9.68</v>
          </cell>
          <cell r="H17659">
            <v>2.42</v>
          </cell>
        </row>
        <row r="17660">
          <cell r="B17660">
            <v>1</v>
          </cell>
          <cell r="C17660" t="str">
            <v>6115</v>
          </cell>
          <cell r="D17660" t="str">
            <v>AJUDANTE</v>
          </cell>
          <cell r="E17660" t="str">
            <v>H</v>
          </cell>
          <cell r="F17660">
            <v>0.5</v>
          </cell>
          <cell r="G17660">
            <v>6.93</v>
          </cell>
          <cell r="H17660">
            <v>3.47</v>
          </cell>
        </row>
        <row r="17661">
          <cell r="B17661">
            <v>2</v>
          </cell>
          <cell r="C17661" t="str">
            <v>7325</v>
          </cell>
          <cell r="D17661" t="str">
            <v>IMPERMEABILIZANTE P/ CONCRETO E ARGAMASSA TP VEDACIT OTTO BAUMGART OU MARCA EQUIVALENTE</v>
          </cell>
          <cell r="E17661" t="str">
            <v>KG</v>
          </cell>
          <cell r="F17661">
            <v>0.6</v>
          </cell>
          <cell r="G17661">
            <v>5.22</v>
          </cell>
          <cell r="H17661">
            <v>3.13</v>
          </cell>
        </row>
        <row r="17662">
          <cell r="B17662" t="str">
            <v>A</v>
          </cell>
          <cell r="C17662" t="str">
            <v>73936/005</v>
          </cell>
          <cell r="D17662" t="str">
            <v xml:space="preserve">CONCRETO 1:3:5 C/BETONEIRA                                                                                                                                                                              </v>
          </cell>
          <cell r="E17662" t="str">
            <v xml:space="preserve">M3    </v>
          </cell>
          <cell r="F17662">
            <v>0.03</v>
          </cell>
          <cell r="G17662">
            <v>221.35</v>
          </cell>
          <cell r="H17662">
            <v>6.64</v>
          </cell>
        </row>
        <row r="17663">
          <cell r="D17663" t="str">
            <v>Custo Direto Total</v>
          </cell>
          <cell r="H17663">
            <v>15.66</v>
          </cell>
        </row>
        <row r="17664">
          <cell r="D17664" t="str">
            <v>Taxa de BDI %</v>
          </cell>
          <cell r="F17664">
            <v>1E-8</v>
          </cell>
          <cell r="H17664">
            <v>0</v>
          </cell>
        </row>
        <row r="17665">
          <cell r="D17665" t="str">
            <v>Total da Composição</v>
          </cell>
          <cell r="H17665">
            <v>15.66</v>
          </cell>
        </row>
        <row r="17666">
          <cell r="A17666" t="str">
            <v>74048/005</v>
          </cell>
          <cell r="B17666" t="str">
            <v>LASTRO DE CONCRETO TRACO 1:3:5, ESPESSURA 5CM, PREPARO MECANICO, INCLUSO ADITIVO IMPERMEABILIZANTE</v>
          </cell>
          <cell r="E17666" t="str">
            <v xml:space="preserve">M2    </v>
          </cell>
          <cell r="F17666" t="str">
            <v>Coeficiente</v>
          </cell>
          <cell r="G17666" t="str">
            <v>Preço Unit.</v>
          </cell>
          <cell r="H17666" t="str">
            <v>Preço Total</v>
          </cell>
          <cell r="I17666">
            <v>24.53</v>
          </cell>
        </row>
        <row r="17667">
          <cell r="B17667">
            <v>1</v>
          </cell>
          <cell r="C17667" t="str">
            <v>4750</v>
          </cell>
          <cell r="D17667" t="str">
            <v>PEDREIRO</v>
          </cell>
          <cell r="E17667" t="str">
            <v>H</v>
          </cell>
          <cell r="F17667">
            <v>0.35</v>
          </cell>
          <cell r="G17667">
            <v>9.68</v>
          </cell>
          <cell r="H17667">
            <v>3.39</v>
          </cell>
        </row>
        <row r="17668">
          <cell r="B17668">
            <v>1</v>
          </cell>
          <cell r="C17668" t="str">
            <v>6115</v>
          </cell>
          <cell r="D17668" t="str">
            <v>AJUDANTE</v>
          </cell>
          <cell r="E17668" t="str">
            <v>H</v>
          </cell>
          <cell r="F17668">
            <v>0.7</v>
          </cell>
          <cell r="G17668">
            <v>6.93</v>
          </cell>
          <cell r="H17668">
            <v>4.8499999999999996</v>
          </cell>
        </row>
        <row r="17669">
          <cell r="B17669">
            <v>2</v>
          </cell>
          <cell r="C17669" t="str">
            <v>7325</v>
          </cell>
          <cell r="D17669" t="str">
            <v>IMPERMEABILIZANTE P/ CONCRETO E ARGAMASSA TP VEDACIT OTTO BAUMGART OU MARCA EQUIVALENTE</v>
          </cell>
          <cell r="E17669" t="str">
            <v>KG</v>
          </cell>
          <cell r="F17669">
            <v>1</v>
          </cell>
          <cell r="G17669">
            <v>5.22</v>
          </cell>
          <cell r="H17669">
            <v>5.22</v>
          </cell>
        </row>
        <row r="17670">
          <cell r="B17670" t="str">
            <v>A</v>
          </cell>
          <cell r="C17670" t="str">
            <v>73936/005</v>
          </cell>
          <cell r="D17670" t="str">
            <v xml:space="preserve">CONCRETO 1:3:5 C/BETONEIRA                                                                                                                                                                              </v>
          </cell>
          <cell r="E17670" t="str">
            <v xml:space="preserve">M3    </v>
          </cell>
          <cell r="F17670">
            <v>0.05</v>
          </cell>
          <cell r="G17670">
            <v>221.35</v>
          </cell>
          <cell r="H17670">
            <v>11.07</v>
          </cell>
        </row>
        <row r="17671">
          <cell r="D17671" t="str">
            <v>Custo Direto Total</v>
          </cell>
          <cell r="H17671">
            <v>24.53</v>
          </cell>
        </row>
        <row r="17672">
          <cell r="D17672" t="str">
            <v>Taxa de BDI %</v>
          </cell>
          <cell r="F17672">
            <v>1E-8</v>
          </cell>
          <cell r="H17672">
            <v>0</v>
          </cell>
        </row>
        <row r="17673">
          <cell r="D17673" t="str">
            <v>Total da Composição</v>
          </cell>
          <cell r="H17673">
            <v>24.53</v>
          </cell>
        </row>
        <row r="17674">
          <cell r="A17674" t="str">
            <v>74048/006</v>
          </cell>
          <cell r="B17674" t="str">
            <v>LASTRO DE CONCRETO TRACO 1:3:5, ESPESSURA 7CM, PREPARO MECANICO, INCLUSO ADITIVO IMPERMEABILIZANTE</v>
          </cell>
          <cell r="E17674" t="str">
            <v xml:space="preserve">M2    </v>
          </cell>
          <cell r="F17674" t="str">
            <v>Coeficiente</v>
          </cell>
          <cell r="G17674" t="str">
            <v>Preço Unit.</v>
          </cell>
          <cell r="H17674" t="str">
            <v>Preço Total</v>
          </cell>
          <cell r="I17674">
            <v>33.4</v>
          </cell>
        </row>
        <row r="17675">
          <cell r="B17675">
            <v>1</v>
          </cell>
          <cell r="C17675" t="str">
            <v>4750</v>
          </cell>
          <cell r="D17675" t="str">
            <v>PEDREIRO</v>
          </cell>
          <cell r="E17675" t="str">
            <v>H</v>
          </cell>
          <cell r="F17675">
            <v>0.45</v>
          </cell>
          <cell r="G17675">
            <v>9.68</v>
          </cell>
          <cell r="H17675">
            <v>4.3600000000000003</v>
          </cell>
        </row>
        <row r="17676">
          <cell r="B17676">
            <v>1</v>
          </cell>
          <cell r="C17676" t="str">
            <v>6115</v>
          </cell>
          <cell r="D17676" t="str">
            <v>AJUDANTE</v>
          </cell>
          <cell r="E17676" t="str">
            <v>H</v>
          </cell>
          <cell r="F17676">
            <v>0.9</v>
          </cell>
          <cell r="G17676">
            <v>6.93</v>
          </cell>
          <cell r="H17676">
            <v>6.24</v>
          </cell>
        </row>
        <row r="17677">
          <cell r="B17677">
            <v>2</v>
          </cell>
          <cell r="C17677" t="str">
            <v>7325</v>
          </cell>
          <cell r="D17677" t="str">
            <v>IMPERMEABILIZANTE P/ CONCRETO E ARGAMASSA TP VEDACIT OTTO BAUMGART OU MARCA EQUIVALENTE</v>
          </cell>
          <cell r="E17677" t="str">
            <v>KG</v>
          </cell>
          <cell r="F17677">
            <v>1.4</v>
          </cell>
          <cell r="G17677">
            <v>5.22</v>
          </cell>
          <cell r="H17677">
            <v>7.31</v>
          </cell>
        </row>
        <row r="17678">
          <cell r="B17678" t="str">
            <v>A</v>
          </cell>
          <cell r="C17678" t="str">
            <v>73936/005</v>
          </cell>
          <cell r="D17678" t="str">
            <v xml:space="preserve">CONCRETO 1:3:5 C/BETONEIRA                                                                                                                                                                              </v>
          </cell>
          <cell r="E17678" t="str">
            <v xml:space="preserve">M3    </v>
          </cell>
          <cell r="F17678">
            <v>7.0000000000000007E-2</v>
          </cell>
          <cell r="G17678">
            <v>221.35</v>
          </cell>
          <cell r="H17678">
            <v>15.49</v>
          </cell>
        </row>
        <row r="17679">
          <cell r="D17679" t="str">
            <v>Custo Direto Total</v>
          </cell>
          <cell r="H17679">
            <v>33.4</v>
          </cell>
        </row>
        <row r="17680">
          <cell r="D17680" t="str">
            <v>Taxa de BDI %</v>
          </cell>
          <cell r="F17680">
            <v>1E-8</v>
          </cell>
          <cell r="H17680">
            <v>0</v>
          </cell>
        </row>
        <row r="17681">
          <cell r="D17681" t="str">
            <v>Total da Composição</v>
          </cell>
          <cell r="H17681">
            <v>33.4</v>
          </cell>
        </row>
        <row r="17682">
          <cell r="A17682" t="str">
            <v>74048/007</v>
          </cell>
          <cell r="B17682" t="str">
            <v>LASTRO DE CONCRETO TRACO 1:4:8, ESPESSURA 3CM, PREPARO MECANICO, INCLUSO ADITIVO IMPERMEABILIZANTE</v>
          </cell>
          <cell r="E17682" t="str">
            <v xml:space="preserve">M2    </v>
          </cell>
          <cell r="F17682" t="str">
            <v>Coeficiente</v>
          </cell>
          <cell r="G17682" t="str">
            <v>Preço Unit.</v>
          </cell>
          <cell r="H17682" t="str">
            <v>Preço Total</v>
          </cell>
          <cell r="I17682">
            <v>14.87</v>
          </cell>
        </row>
        <row r="17683">
          <cell r="B17683">
            <v>1</v>
          </cell>
          <cell r="C17683" t="str">
            <v>4750</v>
          </cell>
          <cell r="D17683" t="str">
            <v>PEDREIRO</v>
          </cell>
          <cell r="E17683" t="str">
            <v>H</v>
          </cell>
          <cell r="F17683">
            <v>0.25</v>
          </cell>
          <cell r="G17683">
            <v>9.68</v>
          </cell>
          <cell r="H17683">
            <v>2.42</v>
          </cell>
        </row>
        <row r="17684">
          <cell r="B17684">
            <v>1</v>
          </cell>
          <cell r="C17684" t="str">
            <v>6115</v>
          </cell>
          <cell r="D17684" t="str">
            <v>AJUDANTE</v>
          </cell>
          <cell r="E17684" t="str">
            <v>H</v>
          </cell>
          <cell r="F17684">
            <v>0.5</v>
          </cell>
          <cell r="G17684">
            <v>6.93</v>
          </cell>
          <cell r="H17684">
            <v>3.47</v>
          </cell>
        </row>
        <row r="17685">
          <cell r="B17685">
            <v>2</v>
          </cell>
          <cell r="C17685" t="str">
            <v>7325</v>
          </cell>
          <cell r="D17685" t="str">
            <v>IMPERMEABILIZANTE P/ CONCRETO E ARGAMASSA TP VEDACIT OTTO BAUMGART OU MARCA EQUIVALENTE</v>
          </cell>
          <cell r="E17685" t="str">
            <v>KG</v>
          </cell>
          <cell r="F17685">
            <v>0.6</v>
          </cell>
          <cell r="G17685">
            <v>5.22</v>
          </cell>
          <cell r="H17685">
            <v>3.13</v>
          </cell>
        </row>
        <row r="17686">
          <cell r="B17686" t="str">
            <v>A</v>
          </cell>
          <cell r="C17686" t="str">
            <v>73936/011</v>
          </cell>
          <cell r="D17686" t="str">
            <v xml:space="preserve">CONCRETO 1:4:8 C/BETONEIRA                                                                                                                                                                              </v>
          </cell>
          <cell r="E17686" t="str">
            <v xml:space="preserve">M3    </v>
          </cell>
          <cell r="F17686">
            <v>0.03</v>
          </cell>
          <cell r="G17686">
            <v>194.91000000000003</v>
          </cell>
          <cell r="H17686">
            <v>5.85</v>
          </cell>
        </row>
        <row r="17687">
          <cell r="D17687" t="str">
            <v>Custo Direto Total</v>
          </cell>
          <cell r="H17687">
            <v>14.87</v>
          </cell>
        </row>
        <row r="17688">
          <cell r="D17688" t="str">
            <v>Taxa de BDI %</v>
          </cell>
          <cell r="F17688">
            <v>1E-8</v>
          </cell>
          <cell r="H17688">
            <v>0</v>
          </cell>
        </row>
        <row r="17689">
          <cell r="D17689" t="str">
            <v>Total da Composição</v>
          </cell>
          <cell r="H17689">
            <v>14.87</v>
          </cell>
        </row>
        <row r="17690">
          <cell r="A17690" t="str">
            <v>74048/008</v>
          </cell>
          <cell r="B17690" t="str">
            <v>LASTRO DE CONCRETO TRACO 1:4:8, ESPESSURA 5CM, PREPARO MECANICO, INCLUSO ADITIVO IMPERMEABILIZANTE</v>
          </cell>
          <cell r="E17690" t="str">
            <v xml:space="preserve">M2    </v>
          </cell>
          <cell r="F17690" t="str">
            <v>Coeficiente</v>
          </cell>
          <cell r="G17690" t="str">
            <v>Preço Unit.</v>
          </cell>
          <cell r="H17690" t="str">
            <v>Preço Total</v>
          </cell>
          <cell r="I17690">
            <v>23.21</v>
          </cell>
        </row>
        <row r="17691">
          <cell r="B17691">
            <v>1</v>
          </cell>
          <cell r="C17691" t="str">
            <v>4750</v>
          </cell>
          <cell r="D17691" t="str">
            <v>PEDREIRO</v>
          </cell>
          <cell r="E17691" t="str">
            <v>H</v>
          </cell>
          <cell r="F17691">
            <v>0.35</v>
          </cell>
          <cell r="G17691">
            <v>9.68</v>
          </cell>
          <cell r="H17691">
            <v>3.39</v>
          </cell>
        </row>
        <row r="17692">
          <cell r="B17692">
            <v>1</v>
          </cell>
          <cell r="C17692" t="str">
            <v>6115</v>
          </cell>
          <cell r="D17692" t="str">
            <v>AJUDANTE</v>
          </cell>
          <cell r="E17692" t="str">
            <v>H</v>
          </cell>
          <cell r="F17692">
            <v>0.7</v>
          </cell>
          <cell r="G17692">
            <v>6.93</v>
          </cell>
          <cell r="H17692">
            <v>4.8499999999999996</v>
          </cell>
        </row>
        <row r="17693">
          <cell r="B17693">
            <v>2</v>
          </cell>
          <cell r="C17693" t="str">
            <v>7325</v>
          </cell>
          <cell r="D17693" t="str">
            <v>IMPERMEABILIZANTE P/ CONCRETO E ARGAMASSA TP VEDACIT OTTO BAUMGART OU MARCA EQUIVALENTE</v>
          </cell>
          <cell r="E17693" t="str">
            <v>KG</v>
          </cell>
          <cell r="F17693">
            <v>1</v>
          </cell>
          <cell r="G17693">
            <v>5.22</v>
          </cell>
          <cell r="H17693">
            <v>5.22</v>
          </cell>
        </row>
        <row r="17694">
          <cell r="B17694" t="str">
            <v>A</v>
          </cell>
          <cell r="C17694" t="str">
            <v>73936/011</v>
          </cell>
          <cell r="D17694" t="str">
            <v xml:space="preserve">CONCRETO 1:4:8 C/BETONEIRA                                                                                                                                                                              </v>
          </cell>
          <cell r="E17694" t="str">
            <v xml:space="preserve">M3    </v>
          </cell>
          <cell r="F17694">
            <v>0.05</v>
          </cell>
          <cell r="G17694">
            <v>194.91000000000003</v>
          </cell>
          <cell r="H17694">
            <v>9.75</v>
          </cell>
        </row>
        <row r="17695">
          <cell r="D17695" t="str">
            <v>Custo Direto Total</v>
          </cell>
          <cell r="H17695">
            <v>23.21</v>
          </cell>
        </row>
        <row r="17696">
          <cell r="D17696" t="str">
            <v>Taxa de BDI %</v>
          </cell>
          <cell r="F17696">
            <v>1E-8</v>
          </cell>
          <cell r="H17696">
            <v>0</v>
          </cell>
        </row>
        <row r="17697">
          <cell r="D17697" t="str">
            <v>Total da Composição</v>
          </cell>
          <cell r="H17697">
            <v>23.21</v>
          </cell>
        </row>
        <row r="17698">
          <cell r="A17698" t="str">
            <v>74048/009</v>
          </cell>
          <cell r="B17698" t="str">
            <v>LASTRO DE CONCRETO TRACO 1:4:8, ESPESSURA 7CM, PREPARO MECANICO, INCLUSO ADITIVO IMPERMEABILIZANTE</v>
          </cell>
          <cell r="E17698" t="str">
            <v xml:space="preserve">M2    </v>
          </cell>
          <cell r="F17698" t="str">
            <v>Coeficiente</v>
          </cell>
          <cell r="G17698" t="str">
            <v>Preço Unit.</v>
          </cell>
          <cell r="H17698" t="str">
            <v>Preço Total</v>
          </cell>
          <cell r="I17698">
            <v>31.55</v>
          </cell>
        </row>
        <row r="17699">
          <cell r="B17699">
            <v>1</v>
          </cell>
          <cell r="C17699" t="str">
            <v>4750</v>
          </cell>
          <cell r="D17699" t="str">
            <v>PEDREIRO</v>
          </cell>
          <cell r="E17699" t="str">
            <v>H</v>
          </cell>
          <cell r="F17699">
            <v>0.45</v>
          </cell>
          <cell r="G17699">
            <v>9.68</v>
          </cell>
          <cell r="H17699">
            <v>4.3600000000000003</v>
          </cell>
        </row>
        <row r="17700">
          <cell r="B17700">
            <v>1</v>
          </cell>
          <cell r="C17700" t="str">
            <v>6115</v>
          </cell>
          <cell r="D17700" t="str">
            <v>AJUDANTE</v>
          </cell>
          <cell r="E17700" t="str">
            <v>H</v>
          </cell>
          <cell r="F17700">
            <v>0.9</v>
          </cell>
          <cell r="G17700">
            <v>6.93</v>
          </cell>
          <cell r="H17700">
            <v>6.24</v>
          </cell>
        </row>
        <row r="17701">
          <cell r="B17701">
            <v>2</v>
          </cell>
          <cell r="C17701" t="str">
            <v>7325</v>
          </cell>
          <cell r="D17701" t="str">
            <v>IMPERMEABILIZANTE P/ CONCRETO E ARGAMASSA TP VEDACIT OTTO BAUMGART OU MARCA EQUIVALENTE</v>
          </cell>
          <cell r="E17701" t="str">
            <v>KG</v>
          </cell>
          <cell r="F17701">
            <v>1.4</v>
          </cell>
          <cell r="G17701">
            <v>5.22</v>
          </cell>
          <cell r="H17701">
            <v>7.31</v>
          </cell>
        </row>
        <row r="17702">
          <cell r="B17702" t="str">
            <v>A</v>
          </cell>
          <cell r="C17702" t="str">
            <v>73936/011</v>
          </cell>
          <cell r="D17702" t="str">
            <v xml:space="preserve">CONCRETO 1:4:8 C/BETONEIRA                                                                                                                                                                              </v>
          </cell>
          <cell r="E17702" t="str">
            <v xml:space="preserve">M3    </v>
          </cell>
          <cell r="F17702">
            <v>7.0000000000000007E-2</v>
          </cell>
          <cell r="G17702">
            <v>194.91000000000003</v>
          </cell>
          <cell r="H17702">
            <v>13.64</v>
          </cell>
        </row>
        <row r="17703">
          <cell r="D17703" t="str">
            <v>Custo Direto Total</v>
          </cell>
          <cell r="H17703">
            <v>31.55</v>
          </cell>
        </row>
        <row r="17704">
          <cell r="D17704" t="str">
            <v>Taxa de BDI %</v>
          </cell>
          <cell r="F17704">
            <v>1E-8</v>
          </cell>
          <cell r="H17704">
            <v>0</v>
          </cell>
        </row>
        <row r="17705">
          <cell r="D17705" t="str">
            <v>Total da Composição</v>
          </cell>
          <cell r="H17705">
            <v>31.55</v>
          </cell>
        </row>
        <row r="17706">
          <cell r="A17706" t="str">
            <v>74249/001</v>
          </cell>
          <cell r="B17706" t="str">
            <v>LASTRO DE BRITA 25MM, ESPESSURA 3CM, INCLUSO COMPACTACAO MANUAL</v>
          </cell>
          <cell r="E17706" t="str">
            <v xml:space="preserve">M2    </v>
          </cell>
          <cell r="F17706" t="str">
            <v>Coeficiente</v>
          </cell>
          <cell r="G17706" t="str">
            <v>Preço Unit.</v>
          </cell>
          <cell r="H17706" t="str">
            <v>Preço Total</v>
          </cell>
          <cell r="I17706">
            <v>2.3200000000000003</v>
          </cell>
        </row>
        <row r="17707">
          <cell r="B17707">
            <v>1</v>
          </cell>
          <cell r="C17707" t="str">
            <v>6111</v>
          </cell>
          <cell r="D17707" t="str">
            <v>SERVENTE</v>
          </cell>
          <cell r="E17707" t="str">
            <v>H</v>
          </cell>
          <cell r="F17707">
            <v>7.4999999999999997E-2</v>
          </cell>
          <cell r="G17707">
            <v>6.93</v>
          </cell>
          <cell r="H17707">
            <v>0.52</v>
          </cell>
        </row>
        <row r="17708">
          <cell r="B17708">
            <v>2</v>
          </cell>
          <cell r="C17708" t="str">
            <v>4718</v>
          </cell>
          <cell r="D17708" t="str">
            <v>PEDRA BRITADA N. 2 OU 25 MM - POSTO PEDREIRA / FORNECEDOR (SEM FRETE)</v>
          </cell>
          <cell r="E17708" t="str">
            <v>M3</v>
          </cell>
          <cell r="F17708">
            <v>3.5999999999999997E-2</v>
          </cell>
          <cell r="G17708">
            <v>50</v>
          </cell>
          <cell r="H17708">
            <v>1.8</v>
          </cell>
        </row>
        <row r="17709">
          <cell r="D17709" t="str">
            <v>Custo Direto Total</v>
          </cell>
          <cell r="H17709">
            <v>2.3200000000000003</v>
          </cell>
        </row>
        <row r="17710">
          <cell r="D17710" t="str">
            <v>Taxa de BDI %</v>
          </cell>
          <cell r="F17710">
            <v>1E-8</v>
          </cell>
          <cell r="H17710">
            <v>0</v>
          </cell>
        </row>
        <row r="17711">
          <cell r="D17711" t="str">
            <v>Total da Composição</v>
          </cell>
          <cell r="H17711">
            <v>2.3200000000000003</v>
          </cell>
        </row>
        <row r="17712">
          <cell r="A17712" t="str">
            <v>72189</v>
          </cell>
          <cell r="B17712" t="str">
            <v>RODAPE VINILICO ALTURA 5CM, ESPESSURA 1MM, FIXADO COM COLA</v>
          </cell>
          <cell r="E17712" t="str">
            <v xml:space="preserve">M     </v>
          </cell>
          <cell r="F17712" t="str">
            <v>Coeficiente</v>
          </cell>
          <cell r="G17712" t="str">
            <v>Preço Unit.</v>
          </cell>
          <cell r="H17712" t="str">
            <v>Preço Total</v>
          </cell>
          <cell r="I17712">
            <v>14.28</v>
          </cell>
        </row>
        <row r="17713">
          <cell r="B17713">
            <v>1</v>
          </cell>
          <cell r="C17713" t="str">
            <v>4750</v>
          </cell>
          <cell r="D17713" t="str">
            <v>PEDREIRO</v>
          </cell>
          <cell r="E17713" t="str">
            <v>H</v>
          </cell>
          <cell r="F17713">
            <v>9.8000000000000004E-2</v>
          </cell>
          <cell r="G17713">
            <v>9.68</v>
          </cell>
          <cell r="H17713">
            <v>0.95</v>
          </cell>
        </row>
        <row r="17714">
          <cell r="B17714">
            <v>1</v>
          </cell>
          <cell r="C17714" t="str">
            <v>6115</v>
          </cell>
          <cell r="D17714" t="str">
            <v>AJUDANTE</v>
          </cell>
          <cell r="E17714" t="str">
            <v>H</v>
          </cell>
          <cell r="F17714">
            <v>0.54</v>
          </cell>
          <cell r="G17714">
            <v>6.93</v>
          </cell>
          <cell r="H17714">
            <v>3.74</v>
          </cell>
        </row>
        <row r="17715">
          <cell r="B17715">
            <v>2</v>
          </cell>
          <cell r="C17715" t="str">
            <v>4791</v>
          </cell>
          <cell r="D17715" t="str">
            <v>COLA CONTATO P/ CHAPA VINÍLICA/BORRACHA</v>
          </cell>
          <cell r="E17715" t="str">
            <v>KG</v>
          </cell>
          <cell r="F17715">
            <v>7.0000000000000007E-2</v>
          </cell>
          <cell r="G17715">
            <v>26.7</v>
          </cell>
          <cell r="H17715">
            <v>1.87</v>
          </cell>
        </row>
        <row r="17716">
          <cell r="B17716">
            <v>2</v>
          </cell>
          <cell r="C17716" t="str">
            <v>4804</v>
          </cell>
          <cell r="D17716" t="str">
            <v>RODAPE VINILICO 5CM E = 1MM</v>
          </cell>
          <cell r="E17716" t="str">
            <v>M</v>
          </cell>
          <cell r="F17716">
            <v>1.05</v>
          </cell>
          <cell r="G17716">
            <v>6.76</v>
          </cell>
          <cell r="H17716">
            <v>7.1</v>
          </cell>
        </row>
        <row r="17717">
          <cell r="B17717" t="str">
            <v>A</v>
          </cell>
          <cell r="C17717" t="str">
            <v>6013</v>
          </cell>
          <cell r="D17717" t="str">
            <v xml:space="preserve">ARGAMASSA TRACO 1:3 (CIMENTO E AREIA GROSSA NAO PENEIRADA), PREPARO MECANICO                                                                                                                            </v>
          </cell>
          <cell r="E17717" t="str">
            <v xml:space="preserve">M3    </v>
          </cell>
          <cell r="F17717">
            <v>2E-3</v>
          </cell>
          <cell r="G17717">
            <v>308.88</v>
          </cell>
          <cell r="H17717">
            <v>0.62</v>
          </cell>
        </row>
        <row r="17718">
          <cell r="D17718" t="str">
            <v>Custo Direto Total</v>
          </cell>
          <cell r="H17718">
            <v>14.28</v>
          </cell>
        </row>
        <row r="17719">
          <cell r="D17719" t="str">
            <v>Taxa de BDI %</v>
          </cell>
          <cell r="F17719">
            <v>1E-8</v>
          </cell>
          <cell r="H17719">
            <v>0</v>
          </cell>
        </row>
        <row r="17720">
          <cell r="D17720" t="str">
            <v>Total da Composição</v>
          </cell>
          <cell r="H17720">
            <v>14.28</v>
          </cell>
        </row>
        <row r="17721">
          <cell r="A17721" t="str">
            <v>72190</v>
          </cell>
          <cell r="B17721" t="str">
            <v>RODAPE BORRACHA LISO, ALTURA 7CM, ESPESSURA 1MM, FIXADO COM COLAREVE REVESTIMENTO E TRATAMENTO DE SUPERFICIESCHAPISCO</v>
          </cell>
          <cell r="E17721" t="str">
            <v xml:space="preserve">M     </v>
          </cell>
          <cell r="F17721" t="str">
            <v>Coeficiente</v>
          </cell>
          <cell r="G17721" t="str">
            <v>Preço Unit.</v>
          </cell>
          <cell r="H17721" t="str">
            <v>Preço Total</v>
          </cell>
          <cell r="I17721">
            <v>21.179999999999996</v>
          </cell>
        </row>
        <row r="17722">
          <cell r="B17722">
            <v>1</v>
          </cell>
          <cell r="C17722" t="str">
            <v>4750</v>
          </cell>
          <cell r="D17722" t="str">
            <v>PEDREIRO</v>
          </cell>
          <cell r="E17722" t="str">
            <v>H</v>
          </cell>
          <cell r="F17722">
            <v>7.0000000000000007E-2</v>
          </cell>
          <cell r="G17722">
            <v>9.68</v>
          </cell>
          <cell r="H17722">
            <v>0.68</v>
          </cell>
        </row>
        <row r="17723">
          <cell r="B17723">
            <v>1</v>
          </cell>
          <cell r="C17723" t="str">
            <v>6115</v>
          </cell>
          <cell r="D17723" t="str">
            <v>AJUDANTE</v>
          </cell>
          <cell r="E17723" t="str">
            <v>H</v>
          </cell>
          <cell r="F17723">
            <v>0.55000000000000004</v>
          </cell>
          <cell r="G17723">
            <v>6.93</v>
          </cell>
          <cell r="H17723">
            <v>3.81</v>
          </cell>
        </row>
        <row r="17724">
          <cell r="B17724">
            <v>2</v>
          </cell>
          <cell r="C17724" t="str">
            <v>4791</v>
          </cell>
          <cell r="D17724" t="str">
            <v>COLA CONTATO P/ CHAPA VINÍLICA/BORRACHA</v>
          </cell>
          <cell r="E17724" t="str">
            <v>KG</v>
          </cell>
          <cell r="F17724">
            <v>0.05</v>
          </cell>
          <cell r="G17724">
            <v>26.7</v>
          </cell>
          <cell r="H17724">
            <v>1.34</v>
          </cell>
        </row>
        <row r="17725">
          <cell r="B17725">
            <v>2</v>
          </cell>
          <cell r="C17725" t="str">
            <v>10852</v>
          </cell>
          <cell r="D17725" t="str">
            <v>RODAPE BORRACHA SINTETICA 7CM X 1MM SUPERFICIE LISA</v>
          </cell>
          <cell r="E17725" t="str">
            <v>M</v>
          </cell>
          <cell r="F17725">
            <v>1.05</v>
          </cell>
          <cell r="G17725">
            <v>14.32</v>
          </cell>
          <cell r="H17725">
            <v>15.04</v>
          </cell>
        </row>
        <row r="17726">
          <cell r="B17726" t="str">
            <v>A</v>
          </cell>
          <cell r="C17726" t="str">
            <v>6013</v>
          </cell>
          <cell r="D17726" t="str">
            <v xml:space="preserve">ARGAMASSA TRACO 1:3 (CIMENTO E AREIA GROSSA NAO PENEIRADA), PREPARO MECANICO                                                                                                                            </v>
          </cell>
          <cell r="E17726" t="str">
            <v xml:space="preserve">M3    </v>
          </cell>
          <cell r="F17726">
            <v>1E-3</v>
          </cell>
          <cell r="G17726">
            <v>308.88</v>
          </cell>
          <cell r="H17726">
            <v>0.31</v>
          </cell>
        </row>
        <row r="17727">
          <cell r="D17727" t="str">
            <v>Custo Direto Total</v>
          </cell>
          <cell r="H17727">
            <v>21.179999999999996</v>
          </cell>
        </row>
        <row r="17728">
          <cell r="D17728" t="str">
            <v>Taxa de BDI %</v>
          </cell>
          <cell r="F17728">
            <v>1E-8</v>
          </cell>
          <cell r="H17728">
            <v>0</v>
          </cell>
        </row>
        <row r="17729">
          <cell r="D17729" t="str">
            <v>Total da Composição</v>
          </cell>
          <cell r="H17729">
            <v>21.179999999999996</v>
          </cell>
        </row>
        <row r="17730">
          <cell r="A17730" t="str">
            <v>5974</v>
          </cell>
          <cell r="B17730" t="str">
            <v>CHAPISCO EM PAREDES TRACO 1:4 (CIMENTO E AREIA), ESPESSURA 0,5CM, PREPARO MECANICOCHAPISCO EM TETOS TRACO 1:3 (CIMENTO E AREIA), ESPESSURA0 0,5CM, PREPAR</v>
          </cell>
          <cell r="E17730" t="str">
            <v xml:space="preserve">M2    </v>
          </cell>
          <cell r="F17730" t="str">
            <v>Coeficiente</v>
          </cell>
          <cell r="G17730" t="str">
            <v>Preço Unit.</v>
          </cell>
          <cell r="H17730" t="str">
            <v>Preço Total</v>
          </cell>
          <cell r="I17730">
            <v>2.95</v>
          </cell>
        </row>
        <row r="17731">
          <cell r="B17731">
            <v>1</v>
          </cell>
          <cell r="C17731" t="str">
            <v>4750</v>
          </cell>
          <cell r="D17731" t="str">
            <v>PEDREIRO</v>
          </cell>
          <cell r="E17731" t="str">
            <v>H</v>
          </cell>
          <cell r="F17731">
            <v>0.1</v>
          </cell>
          <cell r="G17731">
            <v>9.68</v>
          </cell>
          <cell r="H17731">
            <v>0.97</v>
          </cell>
        </row>
        <row r="17732">
          <cell r="B17732">
            <v>1</v>
          </cell>
          <cell r="C17732" t="str">
            <v>6111</v>
          </cell>
          <cell r="D17732" t="str">
            <v>SERVENTE</v>
          </cell>
          <cell r="E17732" t="str">
            <v>H</v>
          </cell>
          <cell r="F17732">
            <v>0.1</v>
          </cell>
          <cell r="G17732">
            <v>6.93</v>
          </cell>
          <cell r="H17732">
            <v>0.69</v>
          </cell>
        </row>
        <row r="17733">
          <cell r="B17733" t="str">
            <v>A</v>
          </cell>
          <cell r="C17733" t="str">
            <v>6015</v>
          </cell>
          <cell r="D17733" t="str">
            <v xml:space="preserve">ARGAMASSA TRACO 1:4 (CIMENTO E AREIA GROSSA NAO PENEIRADA), PREPARO MECANICO                                                                                                                            </v>
          </cell>
          <cell r="E17733" t="str">
            <v xml:space="preserve">M3    </v>
          </cell>
          <cell r="F17733">
            <v>5.0000000000000001E-3</v>
          </cell>
          <cell r="G17733">
            <v>258.24</v>
          </cell>
          <cell r="H17733">
            <v>1.29</v>
          </cell>
        </row>
        <row r="17734">
          <cell r="D17734" t="str">
            <v>Custo Direto Total</v>
          </cell>
          <cell r="H17734">
            <v>2.95</v>
          </cell>
        </row>
        <row r="17735">
          <cell r="D17735" t="str">
            <v>Taxa de BDI %</v>
          </cell>
          <cell r="F17735">
            <v>1E-8</v>
          </cell>
          <cell r="H17735">
            <v>0</v>
          </cell>
        </row>
        <row r="17736">
          <cell r="D17736" t="str">
            <v>Total da Composição</v>
          </cell>
          <cell r="H17736">
            <v>2.95</v>
          </cell>
        </row>
        <row r="17737">
          <cell r="A17737" t="str">
            <v>5975</v>
          </cell>
          <cell r="B17737" t="str">
            <v>CHAPISCO EM TETOS TRACO 1:3 (CIMENTO E AREIA), ESPESSURA 0,5CM, PREPARO MECANICOCHAPISCO ARGAMASSA CIMENTO/AREIA 1:4 E=0,7CM</v>
          </cell>
          <cell r="E17737" t="str">
            <v xml:space="preserve">M2    </v>
          </cell>
          <cell r="F17737" t="str">
            <v>Coeficiente</v>
          </cell>
          <cell r="G17737" t="str">
            <v>Preço Unit.</v>
          </cell>
          <cell r="H17737" t="str">
            <v>Preço Total</v>
          </cell>
          <cell r="I17737">
            <v>5.63</v>
          </cell>
        </row>
        <row r="17738">
          <cell r="B17738">
            <v>1</v>
          </cell>
          <cell r="C17738" t="str">
            <v>4750</v>
          </cell>
          <cell r="D17738" t="str">
            <v>PEDREIRO</v>
          </cell>
          <cell r="E17738" t="str">
            <v>H</v>
          </cell>
          <cell r="F17738">
            <v>0.2</v>
          </cell>
          <cell r="G17738">
            <v>9.68</v>
          </cell>
          <cell r="H17738">
            <v>1.94</v>
          </cell>
        </row>
        <row r="17739">
          <cell r="B17739">
            <v>1</v>
          </cell>
          <cell r="C17739" t="str">
            <v>6111</v>
          </cell>
          <cell r="D17739" t="str">
            <v>SERVENTE</v>
          </cell>
          <cell r="E17739" t="str">
            <v>H</v>
          </cell>
          <cell r="F17739">
            <v>0.25</v>
          </cell>
          <cell r="G17739">
            <v>6.93</v>
          </cell>
          <cell r="H17739">
            <v>1.73</v>
          </cell>
        </row>
        <row r="17740">
          <cell r="B17740" t="str">
            <v>A</v>
          </cell>
          <cell r="C17740" t="str">
            <v>6011</v>
          </cell>
          <cell r="D17740" t="str">
            <v xml:space="preserve">ARGAMASSA TRACO 1:3 (CIMENTO E AREIA MEDIA PENEIRADA), PREPARO MECANICO                                                                                                                                 </v>
          </cell>
          <cell r="E17740" t="str">
            <v xml:space="preserve">M3    </v>
          </cell>
          <cell r="F17740">
            <v>5.0000000000000001E-3</v>
          </cell>
          <cell r="G17740">
            <v>391.85</v>
          </cell>
          <cell r="H17740">
            <v>1.96</v>
          </cell>
        </row>
        <row r="17741">
          <cell r="D17741" t="str">
            <v>Custo Direto Total</v>
          </cell>
          <cell r="H17741">
            <v>5.63</v>
          </cell>
        </row>
        <row r="17742">
          <cell r="D17742" t="str">
            <v>Taxa de BDI %</v>
          </cell>
          <cell r="F17742">
            <v>1E-8</v>
          </cell>
          <cell r="H17742">
            <v>0</v>
          </cell>
        </row>
        <row r="17743">
          <cell r="D17743" t="str">
            <v>Total da Composição</v>
          </cell>
          <cell r="H17743">
            <v>5.63</v>
          </cell>
        </row>
        <row r="17744">
          <cell r="A17744" t="str">
            <v>73928/001</v>
          </cell>
          <cell r="B17744" t="str">
            <v>CHAPISCO EM PAREDES TRACO 1:4 (CIMENTO E AREIA), ESPESSURA 0,5CM, PREPARO MANUALCHAPISCO TRACO 1:3 (CIMENTO E AREIA), ESPESSURA 0,5CM, PREPARO MANUAL</v>
          </cell>
          <cell r="E17744" t="str">
            <v xml:space="preserve">M2    </v>
          </cell>
          <cell r="F17744" t="str">
            <v>Coeficiente</v>
          </cell>
          <cell r="G17744" t="str">
            <v>Preço Unit.</v>
          </cell>
          <cell r="H17744" t="str">
            <v>Preço Total</v>
          </cell>
          <cell r="I17744">
            <v>3.08</v>
          </cell>
        </row>
        <row r="17745">
          <cell r="B17745">
            <v>1</v>
          </cell>
          <cell r="C17745" t="str">
            <v>4750</v>
          </cell>
          <cell r="D17745" t="str">
            <v>PEDREIRO</v>
          </cell>
          <cell r="E17745" t="str">
            <v>H</v>
          </cell>
          <cell r="F17745">
            <v>0.1</v>
          </cell>
          <cell r="G17745">
            <v>9.68</v>
          </cell>
          <cell r="H17745">
            <v>0.97</v>
          </cell>
        </row>
        <row r="17746">
          <cell r="B17746">
            <v>1</v>
          </cell>
          <cell r="C17746" t="str">
            <v>6111</v>
          </cell>
          <cell r="D17746" t="str">
            <v>SERVENTE</v>
          </cell>
          <cell r="E17746" t="str">
            <v>H</v>
          </cell>
          <cell r="F17746">
            <v>0.1</v>
          </cell>
          <cell r="G17746">
            <v>6.93</v>
          </cell>
          <cell r="H17746">
            <v>0.69</v>
          </cell>
        </row>
        <row r="17747">
          <cell r="B17747" t="str">
            <v>A</v>
          </cell>
          <cell r="C17747" t="str">
            <v>4885</v>
          </cell>
          <cell r="D17747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17747" t="str">
            <v xml:space="preserve">M3    </v>
          </cell>
          <cell r="F17747">
            <v>5.0000000000000001E-3</v>
          </cell>
          <cell r="G17747">
            <v>284.62</v>
          </cell>
          <cell r="H17747">
            <v>1.42</v>
          </cell>
        </row>
        <row r="17748">
          <cell r="D17748" t="str">
            <v>Custo Direto Total</v>
          </cell>
          <cell r="H17748">
            <v>3.08</v>
          </cell>
        </row>
        <row r="17749">
          <cell r="D17749" t="str">
            <v>Taxa de BDI %</v>
          </cell>
          <cell r="F17749">
            <v>1E-8</v>
          </cell>
          <cell r="H17749">
            <v>0</v>
          </cell>
        </row>
        <row r="17750">
          <cell r="D17750" t="str">
            <v>Total da Composição</v>
          </cell>
          <cell r="H17750">
            <v>3.08</v>
          </cell>
        </row>
        <row r="17751">
          <cell r="A17751" t="str">
            <v>73928/002</v>
          </cell>
          <cell r="B17751" t="str">
            <v>CHAPISCO TRACO 1:3 (CIMENTO E AREIA), ESPESSURA 0,5CM, PREPARO MANUAL</v>
          </cell>
          <cell r="E17751" t="str">
            <v xml:space="preserve">M2    </v>
          </cell>
          <cell r="F17751" t="str">
            <v>Coeficiente</v>
          </cell>
          <cell r="G17751" t="str">
            <v>Preço Unit.</v>
          </cell>
          <cell r="H17751" t="str">
            <v>Preço Total</v>
          </cell>
          <cell r="I17751">
            <v>3.3099999999999996</v>
          </cell>
        </row>
        <row r="17752">
          <cell r="B17752">
            <v>1</v>
          </cell>
          <cell r="C17752" t="str">
            <v>4750</v>
          </cell>
          <cell r="D17752" t="str">
            <v>PEDREIRO</v>
          </cell>
          <cell r="E17752" t="str">
            <v>H</v>
          </cell>
          <cell r="F17752">
            <v>0.1</v>
          </cell>
          <cell r="G17752">
            <v>9.68</v>
          </cell>
          <cell r="H17752">
            <v>0.97</v>
          </cell>
        </row>
        <row r="17753">
          <cell r="B17753">
            <v>1</v>
          </cell>
          <cell r="C17753" t="str">
            <v>6111</v>
          </cell>
          <cell r="D17753" t="str">
            <v>SERVENTE</v>
          </cell>
          <cell r="E17753" t="str">
            <v>H</v>
          </cell>
          <cell r="F17753">
            <v>0.1</v>
          </cell>
          <cell r="G17753">
            <v>6.93</v>
          </cell>
          <cell r="H17753">
            <v>0.69</v>
          </cell>
        </row>
        <row r="17754">
          <cell r="B17754" t="str">
            <v>A</v>
          </cell>
          <cell r="C17754" t="str">
            <v>4884</v>
          </cell>
          <cell r="D17754" t="str">
            <v xml:space="preserve">ARGAMASSA TRACO 1:3 (CIMENTO E AREIA), PREPARO MANUAL                                                                                                                                                   </v>
          </cell>
          <cell r="E17754" t="str">
            <v xml:space="preserve">M3    </v>
          </cell>
          <cell r="F17754">
            <v>5.0000000000000001E-3</v>
          </cell>
          <cell r="G17754">
            <v>330.17</v>
          </cell>
          <cell r="H17754">
            <v>1.65</v>
          </cell>
        </row>
        <row r="17755">
          <cell r="D17755" t="str">
            <v>Custo Direto Total</v>
          </cell>
          <cell r="H17755">
            <v>3.3099999999999996</v>
          </cell>
        </row>
        <row r="17756">
          <cell r="D17756" t="str">
            <v>Taxa de BDI %</v>
          </cell>
          <cell r="F17756">
            <v>1E-8</v>
          </cell>
          <cell r="H17756">
            <v>0</v>
          </cell>
        </row>
        <row r="17757">
          <cell r="D17757" t="str">
            <v>Total da Composição</v>
          </cell>
          <cell r="H17757">
            <v>3.3099999999999996</v>
          </cell>
        </row>
        <row r="17758">
          <cell r="A17758" t="str">
            <v>73928/003</v>
          </cell>
          <cell r="B17758" t="str">
            <v>CHAPISCO ARGAMASSA CIMENTO/AREIA 1:4 E=0,7CM</v>
          </cell>
          <cell r="E17758" t="str">
            <v xml:space="preserve">M2    </v>
          </cell>
          <cell r="F17758" t="str">
            <v>Coeficiente</v>
          </cell>
          <cell r="G17758" t="str">
            <v>Preço Unit.</v>
          </cell>
          <cell r="H17758" t="str">
            <v>Preço Total</v>
          </cell>
          <cell r="I17758">
            <v>4.4800000000000004</v>
          </cell>
        </row>
        <row r="17759">
          <cell r="B17759">
            <v>1</v>
          </cell>
          <cell r="C17759" t="str">
            <v>4750</v>
          </cell>
          <cell r="D17759" t="str">
            <v>PEDREIRO</v>
          </cell>
          <cell r="E17759" t="str">
            <v>H</v>
          </cell>
          <cell r="F17759">
            <v>0.15</v>
          </cell>
          <cell r="G17759">
            <v>9.68</v>
          </cell>
          <cell r="H17759">
            <v>1.45</v>
          </cell>
        </row>
        <row r="17760">
          <cell r="B17760">
            <v>1</v>
          </cell>
          <cell r="C17760" t="str">
            <v>6111</v>
          </cell>
          <cell r="D17760" t="str">
            <v>SERVENTE</v>
          </cell>
          <cell r="E17760" t="str">
            <v>H</v>
          </cell>
          <cell r="F17760">
            <v>0.15</v>
          </cell>
          <cell r="G17760">
            <v>6.93</v>
          </cell>
          <cell r="H17760">
            <v>1.04</v>
          </cell>
        </row>
        <row r="17761">
          <cell r="B17761" t="str">
            <v>A</v>
          </cell>
          <cell r="C17761" t="str">
            <v>4885</v>
          </cell>
          <cell r="D17761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17761" t="str">
            <v xml:space="preserve">M3    </v>
          </cell>
          <cell r="F17761">
            <v>7.0000000000000001E-3</v>
          </cell>
          <cell r="G17761">
            <v>284.62</v>
          </cell>
          <cell r="H17761">
            <v>1.99</v>
          </cell>
        </row>
        <row r="17762">
          <cell r="D17762" t="str">
            <v>Custo Direto Total</v>
          </cell>
          <cell r="H17762">
            <v>4.4800000000000004</v>
          </cell>
        </row>
        <row r="17763">
          <cell r="D17763" t="str">
            <v>Taxa de BDI %</v>
          </cell>
          <cell r="F17763">
            <v>1E-8</v>
          </cell>
          <cell r="H17763">
            <v>0</v>
          </cell>
        </row>
        <row r="17764">
          <cell r="D17764" t="str">
            <v>Total da Composição</v>
          </cell>
          <cell r="H17764">
            <v>4.4800000000000004</v>
          </cell>
        </row>
        <row r="17765">
          <cell r="A17765" t="str">
            <v>73928/004</v>
          </cell>
          <cell r="B17765" t="str">
            <v>CHAPISCO ARGAMASSA CIMENTO/AREIA 1:6 E=0,7CM</v>
          </cell>
          <cell r="E17765" t="str">
            <v xml:space="preserve">M2    </v>
          </cell>
          <cell r="F17765" t="str">
            <v>Coeficiente</v>
          </cell>
          <cell r="G17765" t="str">
            <v>Preço Unit.</v>
          </cell>
          <cell r="H17765" t="str">
            <v>Preço Total</v>
          </cell>
          <cell r="I17765">
            <v>4.1100000000000003</v>
          </cell>
        </row>
        <row r="17766">
          <cell r="B17766">
            <v>1</v>
          </cell>
          <cell r="C17766" t="str">
            <v>4750</v>
          </cell>
          <cell r="D17766" t="str">
            <v>PEDREIRO</v>
          </cell>
          <cell r="E17766" t="str">
            <v>H</v>
          </cell>
          <cell r="F17766">
            <v>0.15</v>
          </cell>
          <cell r="G17766">
            <v>9.68</v>
          </cell>
          <cell r="H17766">
            <v>1.45</v>
          </cell>
        </row>
        <row r="17767">
          <cell r="B17767">
            <v>1</v>
          </cell>
          <cell r="C17767" t="str">
            <v>6111</v>
          </cell>
          <cell r="D17767" t="str">
            <v>SERVENTE</v>
          </cell>
          <cell r="E17767" t="str">
            <v>H</v>
          </cell>
          <cell r="F17767">
            <v>0.15</v>
          </cell>
          <cell r="G17767">
            <v>6.93</v>
          </cell>
          <cell r="H17767">
            <v>1.04</v>
          </cell>
        </row>
        <row r="17768">
          <cell r="B17768" t="str">
            <v>A</v>
          </cell>
          <cell r="C17768" t="str">
            <v>73552</v>
          </cell>
          <cell r="D17768" t="str">
            <v xml:space="preserve">ARGAMASSA TRACO 1:6 (CIMENTO E AREIA), PREPARO MANUAL                                                                                                                                                   </v>
          </cell>
          <cell r="E17768" t="str">
            <v xml:space="preserve">M3    </v>
          </cell>
          <cell r="F17768">
            <v>7.0000000000000001E-3</v>
          </cell>
          <cell r="G17768">
            <v>230.94</v>
          </cell>
          <cell r="H17768">
            <v>1.62</v>
          </cell>
        </row>
        <row r="17769">
          <cell r="D17769" t="str">
            <v>Custo Direto Total</v>
          </cell>
          <cell r="H17769">
            <v>4.1100000000000003</v>
          </cell>
        </row>
        <row r="17770">
          <cell r="D17770" t="str">
            <v>Taxa de BDI %</v>
          </cell>
          <cell r="F17770">
            <v>1E-8</v>
          </cell>
          <cell r="H17770">
            <v>0</v>
          </cell>
        </row>
        <row r="17771">
          <cell r="D17771" t="str">
            <v>Total da Composição</v>
          </cell>
          <cell r="H17771">
            <v>4.1100000000000003</v>
          </cell>
        </row>
        <row r="17772">
          <cell r="A17772" t="str">
            <v>73928/005</v>
          </cell>
          <cell r="B17772" t="str">
            <v>CHAPISCO TRACO 1:3 (CIMENTO E AREIA), ESPESSURA 0,5CM, PREPARO MECANIC</v>
          </cell>
          <cell r="E17772" t="str">
            <v xml:space="preserve">M2    </v>
          </cell>
          <cell r="F17772" t="str">
            <v>Coeficiente</v>
          </cell>
          <cell r="G17772" t="str">
            <v>Preço Unit.</v>
          </cell>
          <cell r="H17772" t="str">
            <v>Preço Total</v>
          </cell>
          <cell r="I17772">
            <v>3.61</v>
          </cell>
        </row>
        <row r="17773">
          <cell r="B17773">
            <v>1</v>
          </cell>
          <cell r="C17773" t="str">
            <v>4750</v>
          </cell>
          <cell r="D17773" t="str">
            <v>PEDREIRO</v>
          </cell>
          <cell r="E17773" t="str">
            <v>H</v>
          </cell>
          <cell r="F17773">
            <v>0.1</v>
          </cell>
          <cell r="G17773">
            <v>9.68</v>
          </cell>
          <cell r="H17773">
            <v>0.97</v>
          </cell>
        </row>
        <row r="17774">
          <cell r="B17774">
            <v>1</v>
          </cell>
          <cell r="C17774" t="str">
            <v>6111</v>
          </cell>
          <cell r="D17774" t="str">
            <v>SERVENTE</v>
          </cell>
          <cell r="E17774" t="str">
            <v>H</v>
          </cell>
          <cell r="F17774">
            <v>0.1</v>
          </cell>
          <cell r="G17774">
            <v>6.93</v>
          </cell>
          <cell r="H17774">
            <v>0.69</v>
          </cell>
        </row>
        <row r="17775">
          <cell r="B17775" t="str">
            <v>A</v>
          </cell>
          <cell r="C17775" t="str">
            <v>73548</v>
          </cell>
          <cell r="D17775" t="str">
            <v xml:space="preserve">ARGAMASSA TRACO 1:3 (CIMENTO E AREIA), PREPARO MANUAL, INCLUSO ADITIVOIMPERMEABILIZANTE                                                                                                                 </v>
          </cell>
          <cell r="E17775" t="str">
            <v xml:space="preserve">M3    </v>
          </cell>
          <cell r="F17775">
            <v>5.0000000000000001E-3</v>
          </cell>
          <cell r="G17775">
            <v>390.83000000000004</v>
          </cell>
          <cell r="H17775">
            <v>1.95</v>
          </cell>
        </row>
        <row r="17776">
          <cell r="D17776" t="str">
            <v>Custo Direto Total</v>
          </cell>
          <cell r="H17776">
            <v>3.61</v>
          </cell>
        </row>
        <row r="17777">
          <cell r="D17777" t="str">
            <v>Taxa de BDI %</v>
          </cell>
          <cell r="F17777">
            <v>1E-8</v>
          </cell>
          <cell r="H17777">
            <v>0</v>
          </cell>
        </row>
        <row r="17778">
          <cell r="D17778" t="str">
            <v>Total da Composição</v>
          </cell>
          <cell r="H17778">
            <v>3.61</v>
          </cell>
        </row>
        <row r="17779">
          <cell r="A17779" t="str">
            <v>73928/006</v>
          </cell>
          <cell r="B17779" t="str">
            <v>CHAPISCO TRACO 1:4 (CIMENTO E AREIA), ESPESSURA 0,5CM, PREPARO MANUAL,INCLUSO ADITIVO IMPERMEABILIZANTECHAPISCO TRACO 1:4 (CIMENTO E PEDRISCO), ESPESSURA 0,5CM, PREPARO MANU</v>
          </cell>
          <cell r="E17779" t="str">
            <v xml:space="preserve">M2    </v>
          </cell>
          <cell r="F17779" t="str">
            <v>Coeficiente</v>
          </cell>
          <cell r="G17779" t="str">
            <v>Preço Unit.</v>
          </cell>
          <cell r="H17779" t="str">
            <v>Preço Total</v>
          </cell>
          <cell r="I17779">
            <v>3.61</v>
          </cell>
        </row>
        <row r="17780">
          <cell r="B17780">
            <v>1</v>
          </cell>
          <cell r="C17780" t="str">
            <v>4750</v>
          </cell>
          <cell r="D17780" t="str">
            <v>PEDREIRO</v>
          </cell>
          <cell r="E17780" t="str">
            <v>H</v>
          </cell>
          <cell r="F17780">
            <v>0.1</v>
          </cell>
          <cell r="G17780">
            <v>9.68</v>
          </cell>
          <cell r="H17780">
            <v>0.97</v>
          </cell>
        </row>
        <row r="17781">
          <cell r="B17781">
            <v>1</v>
          </cell>
          <cell r="C17781" t="str">
            <v>6111</v>
          </cell>
          <cell r="D17781" t="str">
            <v>SERVENTE</v>
          </cell>
          <cell r="E17781" t="str">
            <v>H</v>
          </cell>
          <cell r="F17781">
            <v>0.1</v>
          </cell>
          <cell r="G17781">
            <v>6.93</v>
          </cell>
          <cell r="H17781">
            <v>0.69</v>
          </cell>
        </row>
        <row r="17782">
          <cell r="B17782" t="str">
            <v>A</v>
          </cell>
          <cell r="C17782" t="str">
            <v>73549</v>
          </cell>
          <cell r="D17782" t="str">
            <v xml:space="preserve">ARGAMASSA TRACO 1:4 (CIMENTO E AREIA), PREPARO MANUAL, INCLUSO ADITIVOIMPERMEABILIZANTE                                                                                                                 </v>
          </cell>
          <cell r="E17782" t="str">
            <v xml:space="preserve">M3    </v>
          </cell>
          <cell r="F17782">
            <v>5.0000000000000001E-3</v>
          </cell>
          <cell r="G17782">
            <v>389.02</v>
          </cell>
          <cell r="H17782">
            <v>1.95</v>
          </cell>
        </row>
        <row r="17783">
          <cell r="D17783" t="str">
            <v>Custo Direto Total</v>
          </cell>
          <cell r="H17783">
            <v>3.61</v>
          </cell>
        </row>
        <row r="17784">
          <cell r="D17784" t="str">
            <v>Taxa de BDI %</v>
          </cell>
          <cell r="F17784">
            <v>1E-8</v>
          </cell>
          <cell r="H17784">
            <v>0</v>
          </cell>
        </row>
        <row r="17785">
          <cell r="D17785" t="str">
            <v>Total da Composição</v>
          </cell>
          <cell r="H17785">
            <v>3.61</v>
          </cell>
        </row>
        <row r="17786">
          <cell r="A17786" t="str">
            <v>73928/007</v>
          </cell>
          <cell r="B17786" t="str">
            <v>CHAPISCO TRACO 1:4 (CIMENTO E PEDRISCO), ESPESSURA 0,5CM, PREPARO MANUAL</v>
          </cell>
          <cell r="E17786" t="str">
            <v xml:space="preserve">M2    </v>
          </cell>
          <cell r="F17786" t="str">
            <v>Coeficiente</v>
          </cell>
          <cell r="G17786" t="str">
            <v>Preço Unit.</v>
          </cell>
          <cell r="H17786" t="str">
            <v>Preço Total</v>
          </cell>
          <cell r="I17786">
            <v>4.62</v>
          </cell>
        </row>
        <row r="17787">
          <cell r="B17787">
            <v>1</v>
          </cell>
          <cell r="C17787" t="str">
            <v>4750</v>
          </cell>
          <cell r="D17787" t="str">
            <v>PEDREIRO</v>
          </cell>
          <cell r="E17787" t="str">
            <v>H</v>
          </cell>
          <cell r="F17787">
            <v>0.2</v>
          </cell>
          <cell r="G17787">
            <v>9.68</v>
          </cell>
          <cell r="H17787">
            <v>1.94</v>
          </cell>
        </row>
        <row r="17788">
          <cell r="B17788">
            <v>1</v>
          </cell>
          <cell r="C17788" t="str">
            <v>6111</v>
          </cell>
          <cell r="D17788" t="str">
            <v>SERVENTE</v>
          </cell>
          <cell r="E17788" t="str">
            <v>H</v>
          </cell>
          <cell r="F17788">
            <v>0.2</v>
          </cell>
          <cell r="G17788">
            <v>6.93</v>
          </cell>
          <cell r="H17788">
            <v>1.39</v>
          </cell>
        </row>
        <row r="17789">
          <cell r="B17789" t="str">
            <v>A</v>
          </cell>
          <cell r="C17789" t="str">
            <v>73551</v>
          </cell>
          <cell r="D17789" t="str">
            <v xml:space="preserve">ARGAMASSA TRACO 1:4 (CIMENTO E PEDRISCO), PREPARO MANUAL                                                                                                                                                </v>
          </cell>
          <cell r="E17789" t="str">
            <v xml:space="preserve">M3    </v>
          </cell>
          <cell r="F17789">
            <v>5.0000000000000001E-3</v>
          </cell>
          <cell r="G17789">
            <v>257.42</v>
          </cell>
          <cell r="H17789">
            <v>1.29</v>
          </cell>
        </row>
        <row r="17790">
          <cell r="D17790" t="str">
            <v>Custo Direto Total</v>
          </cell>
          <cell r="H17790">
            <v>4.62</v>
          </cell>
        </row>
        <row r="17791">
          <cell r="D17791" t="str">
            <v>Taxa de BDI %</v>
          </cell>
          <cell r="F17791">
            <v>1E-8</v>
          </cell>
          <cell r="H17791">
            <v>0</v>
          </cell>
        </row>
        <row r="17792">
          <cell r="D17792" t="str">
            <v>Total da Composição</v>
          </cell>
          <cell r="H17792">
            <v>4.62</v>
          </cell>
        </row>
        <row r="17793">
          <cell r="A17793" t="str">
            <v>74161/001</v>
          </cell>
          <cell r="B17793" t="str">
            <v>CHAPISCO EM PAREDES TRACO 1:3 (CIMENTO E AREIA), ESPESSURA 0,5CM, PREPARO MECANICOCHAPISCO RUSTICO/PAREDES ARG CIM/AREIA 1:3 E=2,0CM</v>
          </cell>
          <cell r="E17793" t="str">
            <v xml:space="preserve">M2    </v>
          </cell>
          <cell r="F17793" t="str">
            <v>Coeficiente</v>
          </cell>
          <cell r="G17793" t="str">
            <v>Preço Unit.</v>
          </cell>
          <cell r="H17793" t="str">
            <v>Preço Total</v>
          </cell>
          <cell r="I17793">
            <v>3.2</v>
          </cell>
        </row>
        <row r="17794">
          <cell r="B17794">
            <v>1</v>
          </cell>
          <cell r="C17794" t="str">
            <v>4750</v>
          </cell>
          <cell r="D17794" t="str">
            <v>PEDREIRO</v>
          </cell>
          <cell r="E17794" t="str">
            <v>H</v>
          </cell>
          <cell r="F17794">
            <v>0.1</v>
          </cell>
          <cell r="G17794">
            <v>9.68</v>
          </cell>
          <cell r="H17794">
            <v>0.97</v>
          </cell>
        </row>
        <row r="17795">
          <cell r="B17795">
            <v>1</v>
          </cell>
          <cell r="C17795" t="str">
            <v>6111</v>
          </cell>
          <cell r="D17795" t="str">
            <v>SERVENTE</v>
          </cell>
          <cell r="E17795" t="str">
            <v>H</v>
          </cell>
          <cell r="F17795">
            <v>0.1</v>
          </cell>
          <cell r="G17795">
            <v>6.93</v>
          </cell>
          <cell r="H17795">
            <v>0.69</v>
          </cell>
        </row>
        <row r="17796">
          <cell r="B17796" t="str">
            <v>A</v>
          </cell>
          <cell r="C17796" t="str">
            <v>6013</v>
          </cell>
          <cell r="D17796" t="str">
            <v xml:space="preserve">ARGAMASSA TRACO 1:3 (CIMENTO E AREIA GROSSA NAO PENEIRADA), PREPARO MECANICO                                                                                                                            </v>
          </cell>
          <cell r="E17796" t="str">
            <v xml:space="preserve">M3    </v>
          </cell>
          <cell r="F17796">
            <v>5.0000000000000001E-3</v>
          </cell>
          <cell r="G17796">
            <v>308.88</v>
          </cell>
          <cell r="H17796">
            <v>1.54</v>
          </cell>
        </row>
        <row r="17797">
          <cell r="D17797" t="str">
            <v>Custo Direto Total</v>
          </cell>
          <cell r="H17797">
            <v>3.2</v>
          </cell>
        </row>
        <row r="17798">
          <cell r="D17798" t="str">
            <v>Taxa de BDI %</v>
          </cell>
          <cell r="F17798">
            <v>1E-8</v>
          </cell>
          <cell r="H17798">
            <v>0</v>
          </cell>
        </row>
        <row r="17799">
          <cell r="D17799" t="str">
            <v>Total da Composição</v>
          </cell>
          <cell r="H17799">
            <v>3.2</v>
          </cell>
        </row>
        <row r="17800">
          <cell r="A17800" t="str">
            <v>74199/001</v>
          </cell>
          <cell r="B17800" t="str">
            <v>CHAPISCO RUSTICO TRACO 1:3 (CIMENTO E AREIA), ESPESSURA 2CM, PREPARO MANUALEMBOCO</v>
          </cell>
          <cell r="E17800" t="str">
            <v xml:space="preserve">M2    </v>
          </cell>
          <cell r="F17800" t="str">
            <v>Coeficiente</v>
          </cell>
          <cell r="G17800" t="str">
            <v>Preço Unit.</v>
          </cell>
          <cell r="H17800" t="str">
            <v>Preço Total</v>
          </cell>
          <cell r="I17800">
            <v>22.779999999999998</v>
          </cell>
        </row>
        <row r="17801">
          <cell r="B17801">
            <v>1</v>
          </cell>
          <cell r="C17801" t="str">
            <v>4750</v>
          </cell>
          <cell r="D17801" t="str">
            <v>PEDREIRO</v>
          </cell>
          <cell r="E17801" t="str">
            <v>H</v>
          </cell>
          <cell r="F17801">
            <v>0.8</v>
          </cell>
          <cell r="G17801">
            <v>9.68</v>
          </cell>
          <cell r="H17801">
            <v>7.74</v>
          </cell>
        </row>
        <row r="17802">
          <cell r="B17802">
            <v>1</v>
          </cell>
          <cell r="C17802" t="str">
            <v>6111</v>
          </cell>
          <cell r="D17802" t="str">
            <v>SERVENTE</v>
          </cell>
          <cell r="E17802" t="str">
            <v>H</v>
          </cell>
          <cell r="F17802">
            <v>1.42</v>
          </cell>
          <cell r="G17802">
            <v>6.93</v>
          </cell>
          <cell r="H17802">
            <v>9.84</v>
          </cell>
        </row>
        <row r="17803">
          <cell r="B17803">
            <v>2</v>
          </cell>
          <cell r="C17803" t="str">
            <v>367</v>
          </cell>
          <cell r="D17803" t="str">
            <v>AREIA GROSSA - POSTO JAZIDA / FORNECEDOR (SEM FRETE)</v>
          </cell>
          <cell r="E17803" t="str">
            <v>M3</v>
          </cell>
          <cell r="F17803">
            <v>2.1999999999999999E-2</v>
          </cell>
          <cell r="G17803">
            <v>45</v>
          </cell>
          <cell r="H17803">
            <v>0.99</v>
          </cell>
        </row>
        <row r="17804">
          <cell r="B17804">
            <v>2</v>
          </cell>
          <cell r="C17804" t="str">
            <v>1379</v>
          </cell>
          <cell r="D17804" t="str">
            <v>CIMENTO PORTLAND COMUM CP I- 32</v>
          </cell>
          <cell r="E17804" t="str">
            <v>KG</v>
          </cell>
          <cell r="F17804">
            <v>9.57</v>
          </cell>
          <cell r="G17804">
            <v>0.44</v>
          </cell>
          <cell r="H17804">
            <v>4.21</v>
          </cell>
        </row>
        <row r="17805">
          <cell r="D17805" t="str">
            <v>Custo Direto Total</v>
          </cell>
          <cell r="H17805">
            <v>22.779999999999998</v>
          </cell>
        </row>
        <row r="17806">
          <cell r="D17806" t="str">
            <v>Taxa de BDI %</v>
          </cell>
          <cell r="F17806">
            <v>1E-8</v>
          </cell>
          <cell r="H17806">
            <v>0</v>
          </cell>
        </row>
        <row r="17807">
          <cell r="D17807" t="str">
            <v>Total da Composição</v>
          </cell>
          <cell r="H17807">
            <v>22.779999999999998</v>
          </cell>
        </row>
        <row r="17808">
          <cell r="A17808" t="str">
            <v>5976</v>
          </cell>
          <cell r="B17808" t="str">
            <v>EMBOCO EM TETOS TRACO 1:4 (CAL E AREIA MEDIA), ESPESSURA 1,5CM, PREPARO MANUALEMBOCO EM PAREDES INTERNAS TRACO 1:5 (CAL E AREIA MEDIA), ESPESSURA 2,</v>
          </cell>
          <cell r="E17808" t="str">
            <v xml:space="preserve">M2    </v>
          </cell>
          <cell r="F17808" t="str">
            <v>Coeficiente</v>
          </cell>
          <cell r="G17808" t="str">
            <v>Preço Unit.</v>
          </cell>
          <cell r="H17808" t="str">
            <v>Preço Total</v>
          </cell>
          <cell r="I17808">
            <v>14.669999999999998</v>
          </cell>
        </row>
        <row r="17809">
          <cell r="B17809">
            <v>1</v>
          </cell>
          <cell r="C17809" t="str">
            <v>4750</v>
          </cell>
          <cell r="D17809" t="str">
            <v>PEDREIRO</v>
          </cell>
          <cell r="E17809" t="str">
            <v>H</v>
          </cell>
          <cell r="F17809">
            <v>0.7</v>
          </cell>
          <cell r="G17809">
            <v>9.68</v>
          </cell>
          <cell r="H17809">
            <v>6.78</v>
          </cell>
        </row>
        <row r="17810">
          <cell r="B17810">
            <v>1</v>
          </cell>
          <cell r="C17810" t="str">
            <v>6111</v>
          </cell>
          <cell r="D17810" t="str">
            <v>SERVENTE</v>
          </cell>
          <cell r="E17810" t="str">
            <v>H</v>
          </cell>
          <cell r="F17810">
            <v>0.7</v>
          </cell>
          <cell r="G17810">
            <v>6.93</v>
          </cell>
          <cell r="H17810">
            <v>4.8499999999999996</v>
          </cell>
        </row>
        <row r="17811">
          <cell r="B17811" t="str">
            <v>A</v>
          </cell>
          <cell r="C17811" t="str">
            <v>6025</v>
          </cell>
          <cell r="D17811" t="str">
            <v xml:space="preserve">ARGAMASSA TRACO 1:4 (CAL E AREIA MEDIA NAO PENEIRADA), PREPARO MANUAL                                                                                                                                   </v>
          </cell>
          <cell r="E17811" t="str">
            <v xml:space="preserve">M3    </v>
          </cell>
          <cell r="F17811">
            <v>1.4999999999999999E-2</v>
          </cell>
          <cell r="G17811">
            <v>202.90999999999997</v>
          </cell>
          <cell r="H17811">
            <v>3.04</v>
          </cell>
        </row>
        <row r="17812">
          <cell r="D17812" t="str">
            <v>Custo Direto Total</v>
          </cell>
          <cell r="H17812">
            <v>14.669999999999998</v>
          </cell>
        </row>
        <row r="17813">
          <cell r="D17813" t="str">
            <v>Taxa de BDI %</v>
          </cell>
          <cell r="F17813">
            <v>1E-8</v>
          </cell>
          <cell r="H17813">
            <v>0</v>
          </cell>
        </row>
        <row r="17814">
          <cell r="D17814" t="str">
            <v>Total da Composição</v>
          </cell>
          <cell r="H17814">
            <v>14.669999999999998</v>
          </cell>
        </row>
        <row r="17815">
          <cell r="A17815" t="str">
            <v>5978</v>
          </cell>
          <cell r="B17815" t="str">
            <v>EMBOCO EM PAREDES INTERNAS TRACO 1:5 (CAL E AREIA MEDIA), ESPESSURA 2,0CM, PREPARO MANUALEMBOCO PAULISTA (MASSA UNICA) TRACO 1:4 (CAL E AREIA PENEIRADA) +130 K</v>
          </cell>
          <cell r="E17815" t="str">
            <v xml:space="preserve">M2    </v>
          </cell>
          <cell r="F17815" t="str">
            <v>Coeficiente</v>
          </cell>
          <cell r="G17815" t="str">
            <v>Preço Unit.</v>
          </cell>
          <cell r="H17815" t="str">
            <v>Preço Total</v>
          </cell>
          <cell r="I17815">
            <v>13.719999999999999</v>
          </cell>
        </row>
        <row r="17816">
          <cell r="B17816">
            <v>1</v>
          </cell>
          <cell r="C17816" t="str">
            <v>4750</v>
          </cell>
          <cell r="D17816" t="str">
            <v>PEDREIRO</v>
          </cell>
          <cell r="E17816" t="str">
            <v>H</v>
          </cell>
          <cell r="F17816">
            <v>0.6</v>
          </cell>
          <cell r="G17816">
            <v>9.68</v>
          </cell>
          <cell r="H17816">
            <v>5.81</v>
          </cell>
        </row>
        <row r="17817">
          <cell r="B17817">
            <v>1</v>
          </cell>
          <cell r="C17817" t="str">
            <v>6111</v>
          </cell>
          <cell r="D17817" t="str">
            <v>SERVENTE</v>
          </cell>
          <cell r="E17817" t="str">
            <v>H</v>
          </cell>
          <cell r="F17817">
            <v>0.6</v>
          </cell>
          <cell r="G17817">
            <v>6.93</v>
          </cell>
          <cell r="H17817">
            <v>4.16</v>
          </cell>
        </row>
        <row r="17818">
          <cell r="B17818" t="str">
            <v>A</v>
          </cell>
          <cell r="C17818" t="str">
            <v>6026</v>
          </cell>
          <cell r="D17818" t="str">
            <v xml:space="preserve">ARGAMASSA TRACO 1:5 (CAL E AREIA MEDIA NAO PENEIRADA), PREPARO MANUAL                                                                                                                                   </v>
          </cell>
          <cell r="E17818" t="str">
            <v xml:space="preserve">M3    </v>
          </cell>
          <cell r="F17818">
            <v>0.02</v>
          </cell>
          <cell r="G17818">
            <v>187.53</v>
          </cell>
          <cell r="H17818">
            <v>3.75</v>
          </cell>
        </row>
        <row r="17819">
          <cell r="D17819" t="str">
            <v>Custo Direto Total</v>
          </cell>
          <cell r="H17819">
            <v>13.719999999999999</v>
          </cell>
        </row>
        <row r="17820">
          <cell r="D17820" t="str">
            <v>Taxa de BDI %</v>
          </cell>
          <cell r="F17820">
            <v>1E-8</v>
          </cell>
          <cell r="H17820">
            <v>0</v>
          </cell>
        </row>
        <row r="17821">
          <cell r="D17821" t="str">
            <v>Total da Composição</v>
          </cell>
          <cell r="H17821">
            <v>13.719999999999999</v>
          </cell>
        </row>
        <row r="17822">
          <cell r="A17822" t="str">
            <v>5982</v>
          </cell>
          <cell r="B17822" t="str">
            <v>EMBOCO PAULISTA (MASSA UNICA) EM TETOS TRACO 1:2:11 (CIMENTO, CAL E AREIA), ESPESSURA 1,5CM, PREPARO MECANICO, INCLUSO ADITIVO IMPERMEABILIZANTE</v>
          </cell>
          <cell r="E17822" t="str">
            <v xml:space="preserve">M2    </v>
          </cell>
          <cell r="F17822" t="str">
            <v>Coeficiente</v>
          </cell>
          <cell r="G17822" t="str">
            <v>Preço Unit.</v>
          </cell>
          <cell r="H17822" t="str">
            <v>Preço Total</v>
          </cell>
          <cell r="I17822">
            <v>11.8</v>
          </cell>
        </row>
        <row r="17823">
          <cell r="B17823">
            <v>1</v>
          </cell>
          <cell r="C17823" t="str">
            <v>4750</v>
          </cell>
          <cell r="D17823" t="str">
            <v>PEDREIRO</v>
          </cell>
          <cell r="E17823" t="str">
            <v>H</v>
          </cell>
          <cell r="F17823">
            <v>0.5</v>
          </cell>
          <cell r="G17823">
            <v>9.68</v>
          </cell>
          <cell r="H17823">
            <v>4.84</v>
          </cell>
        </row>
        <row r="17824">
          <cell r="B17824">
            <v>1</v>
          </cell>
          <cell r="C17824" t="str">
            <v>6111</v>
          </cell>
          <cell r="D17824" t="str">
            <v>SERVENTE</v>
          </cell>
          <cell r="E17824" t="str">
            <v>H</v>
          </cell>
          <cell r="F17824">
            <v>0.5</v>
          </cell>
          <cell r="G17824">
            <v>6.93</v>
          </cell>
          <cell r="H17824">
            <v>3.47</v>
          </cell>
        </row>
        <row r="17825">
          <cell r="B17825" t="str">
            <v>A</v>
          </cell>
          <cell r="C17825" t="str">
            <v>6033</v>
          </cell>
          <cell r="D17825" t="str">
            <v xml:space="preserve">ARGAMASSA TRACO 1:2:11 (CIMENTO, CAL E AREIA MEDIA NAO PENEIRADA), PREPARO MECANICO                                                                                                                     </v>
          </cell>
          <cell r="E17825" t="str">
            <v xml:space="preserve">M3    </v>
          </cell>
          <cell r="F17825">
            <v>1.4999999999999999E-2</v>
          </cell>
          <cell r="G17825">
            <v>232.77</v>
          </cell>
          <cell r="H17825">
            <v>3.49</v>
          </cell>
        </row>
        <row r="17826">
          <cell r="D17826" t="str">
            <v>Custo Direto Total</v>
          </cell>
          <cell r="H17826">
            <v>11.8</v>
          </cell>
        </row>
        <row r="17827">
          <cell r="D17827" t="str">
            <v>Taxa de BDI %</v>
          </cell>
          <cell r="F17827">
            <v>1E-8</v>
          </cell>
          <cell r="H17827">
            <v>0</v>
          </cell>
        </row>
        <row r="17828">
          <cell r="D17828" t="str">
            <v>Total da Composição</v>
          </cell>
          <cell r="H17828">
            <v>11.8</v>
          </cell>
        </row>
        <row r="17829">
          <cell r="A17829" t="str">
            <v>5983</v>
          </cell>
          <cell r="B17829" t="str">
            <v>EMBOCO PAULISTA (MASSA UNICA) TRACO 1:1:4 (CIMENTO, CAL E AREIA), ESPESSURA 2,0CM, PREPARO MECANICO</v>
          </cell>
          <cell r="E17829" t="str">
            <v xml:space="preserve">M2    </v>
          </cell>
          <cell r="F17829" t="str">
            <v>Coeficiente</v>
          </cell>
          <cell r="G17829" t="str">
            <v>Preço Unit.</v>
          </cell>
          <cell r="H17829" t="str">
            <v>Preço Total</v>
          </cell>
          <cell r="I17829">
            <v>19.170000000000002</v>
          </cell>
        </row>
        <row r="17830">
          <cell r="B17830">
            <v>1</v>
          </cell>
          <cell r="C17830" t="str">
            <v>4750</v>
          </cell>
          <cell r="D17830" t="str">
            <v>PEDREIRO</v>
          </cell>
          <cell r="E17830" t="str">
            <v>H</v>
          </cell>
          <cell r="F17830">
            <v>0.8</v>
          </cell>
          <cell r="G17830">
            <v>9.68</v>
          </cell>
          <cell r="H17830">
            <v>7.74</v>
          </cell>
        </row>
        <row r="17831">
          <cell r="B17831">
            <v>1</v>
          </cell>
          <cell r="C17831" t="str">
            <v>6111</v>
          </cell>
          <cell r="D17831" t="str">
            <v>SERVENTE</v>
          </cell>
          <cell r="E17831" t="str">
            <v>H</v>
          </cell>
          <cell r="F17831">
            <v>0.6</v>
          </cell>
          <cell r="G17831">
            <v>6.93</v>
          </cell>
          <cell r="H17831">
            <v>4.16</v>
          </cell>
        </row>
        <row r="17832">
          <cell r="B17832" t="str">
            <v>A</v>
          </cell>
          <cell r="C17832" t="str">
            <v>6039</v>
          </cell>
          <cell r="D17832" t="str">
            <v xml:space="preserve">ARGAMASSA TRACO 1:1:4 (CIMENTO, CAL E AREIA MEDIA NAO PENEIRADA), PREPARO MECANICO                                                                                                                      </v>
          </cell>
          <cell r="E17832" t="str">
            <v xml:space="preserve">M3    </v>
          </cell>
          <cell r="F17832">
            <v>0.02</v>
          </cell>
          <cell r="G17832">
            <v>363.27</v>
          </cell>
          <cell r="H17832">
            <v>7.27</v>
          </cell>
        </row>
        <row r="17833">
          <cell r="D17833" t="str">
            <v>Custo Direto Total</v>
          </cell>
          <cell r="H17833">
            <v>19.170000000000002</v>
          </cell>
        </row>
        <row r="17834">
          <cell r="D17834" t="str">
            <v>Taxa de BDI %</v>
          </cell>
          <cell r="F17834">
            <v>1E-8</v>
          </cell>
          <cell r="H17834">
            <v>0</v>
          </cell>
        </row>
        <row r="17835">
          <cell r="D17835" t="str">
            <v>Total da Composição</v>
          </cell>
          <cell r="H17835">
            <v>19.170000000000002</v>
          </cell>
        </row>
        <row r="17836">
          <cell r="A17836" t="str">
            <v>5984</v>
          </cell>
          <cell r="B17836" t="str">
            <v>EMBOCO TRACO 1:1:4 (CIMENTO, CAL E AREIA), ESPESSURA 2,0CM, PREPARO MECANICO, INCLUSO ADITIVO IMPERMEABILIZANTE</v>
          </cell>
          <cell r="E17836" t="str">
            <v xml:space="preserve">M2    </v>
          </cell>
          <cell r="F17836" t="str">
            <v>Coeficiente</v>
          </cell>
          <cell r="G17836" t="str">
            <v>Preço Unit.</v>
          </cell>
          <cell r="H17836" t="str">
            <v>Preço Total</v>
          </cell>
          <cell r="I17836">
            <v>20.13</v>
          </cell>
        </row>
        <row r="17837">
          <cell r="B17837">
            <v>1</v>
          </cell>
          <cell r="C17837" t="str">
            <v>4750</v>
          </cell>
          <cell r="D17837" t="str">
            <v>PEDREIRO</v>
          </cell>
          <cell r="E17837" t="str">
            <v>H</v>
          </cell>
          <cell r="F17837">
            <v>0.6</v>
          </cell>
          <cell r="G17837">
            <v>9.68</v>
          </cell>
          <cell r="H17837">
            <v>5.81</v>
          </cell>
        </row>
        <row r="17838">
          <cell r="B17838">
            <v>1</v>
          </cell>
          <cell r="C17838" t="str">
            <v>6111</v>
          </cell>
          <cell r="D17838" t="str">
            <v>SERVENTE</v>
          </cell>
          <cell r="E17838" t="str">
            <v>H</v>
          </cell>
          <cell r="F17838">
            <v>0.6</v>
          </cell>
          <cell r="G17838">
            <v>6.93</v>
          </cell>
          <cell r="H17838">
            <v>4.16</v>
          </cell>
        </row>
        <row r="17839">
          <cell r="B17839">
            <v>2</v>
          </cell>
          <cell r="C17839" t="str">
            <v>127</v>
          </cell>
          <cell r="D17839" t="str">
            <v>ADITIVO IMPERMEABILIZANTE DE PEGA ULTRA-RAPIDA PARA UTILIZAÇÃO EM PASTA DE CIMENTO SIKA 2 OU EQUIVALENTE</v>
          </cell>
          <cell r="E17839" t="str">
            <v>L</v>
          </cell>
          <cell r="F17839">
            <v>0.31496099999999999</v>
          </cell>
          <cell r="G17839">
            <v>9.16</v>
          </cell>
          <cell r="H17839">
            <v>2.89</v>
          </cell>
        </row>
        <row r="17840">
          <cell r="B17840" t="str">
            <v>A</v>
          </cell>
          <cell r="C17840" t="str">
            <v>6039</v>
          </cell>
          <cell r="D17840" t="str">
            <v xml:space="preserve">ARGAMASSA TRACO 1:1:4 (CIMENTO, CAL E AREIA MEDIA NAO PENEIRADA), PREPARO MECANICO                                                                                                                      </v>
          </cell>
          <cell r="E17840" t="str">
            <v xml:space="preserve">M3    </v>
          </cell>
          <cell r="F17840">
            <v>0.02</v>
          </cell>
          <cell r="G17840">
            <v>363.27</v>
          </cell>
          <cell r="H17840">
            <v>7.27</v>
          </cell>
        </row>
        <row r="17841">
          <cell r="D17841" t="str">
            <v>Custo Direto Total</v>
          </cell>
          <cell r="H17841">
            <v>20.13</v>
          </cell>
        </row>
        <row r="17842">
          <cell r="D17842" t="str">
            <v>Taxa de BDI %</v>
          </cell>
          <cell r="F17842">
            <v>1E-8</v>
          </cell>
          <cell r="H17842">
            <v>0</v>
          </cell>
        </row>
        <row r="17843">
          <cell r="D17843" t="str">
            <v>Total da Composição</v>
          </cell>
          <cell r="H17843">
            <v>20.13</v>
          </cell>
        </row>
        <row r="17844">
          <cell r="A17844" t="str">
            <v>5990</v>
          </cell>
          <cell r="B17844" t="str">
            <v>EMBOCO TRACO 1:2:11(CIMENTO, CAL E AREIA), ESPESSURA 2,0CM, PREPARO MECANICO, INCLUSO ADITIVO IMPERMEABILIZANTE</v>
          </cell>
          <cell r="E17844" t="str">
            <v xml:space="preserve">M2    </v>
          </cell>
          <cell r="F17844" t="str">
            <v>Coeficiente</v>
          </cell>
          <cell r="G17844" t="str">
            <v>Preço Unit.</v>
          </cell>
          <cell r="H17844" t="str">
            <v>Preço Total</v>
          </cell>
          <cell r="I17844">
            <v>14.629999999999999</v>
          </cell>
        </row>
        <row r="17845">
          <cell r="B17845">
            <v>1</v>
          </cell>
          <cell r="C17845" t="str">
            <v>4750</v>
          </cell>
          <cell r="D17845" t="str">
            <v>PEDREIRO</v>
          </cell>
          <cell r="E17845" t="str">
            <v>H</v>
          </cell>
          <cell r="F17845">
            <v>0.6</v>
          </cell>
          <cell r="G17845">
            <v>9.68</v>
          </cell>
          <cell r="H17845">
            <v>5.81</v>
          </cell>
        </row>
        <row r="17846">
          <cell r="B17846">
            <v>1</v>
          </cell>
          <cell r="C17846" t="str">
            <v>6111</v>
          </cell>
          <cell r="D17846" t="str">
            <v>SERVENTE</v>
          </cell>
          <cell r="E17846" t="str">
            <v>H</v>
          </cell>
          <cell r="F17846">
            <v>0.6</v>
          </cell>
          <cell r="G17846">
            <v>6.93</v>
          </cell>
          <cell r="H17846">
            <v>4.16</v>
          </cell>
        </row>
        <row r="17847">
          <cell r="B17847" t="str">
            <v>A</v>
          </cell>
          <cell r="C17847" t="str">
            <v>6033</v>
          </cell>
          <cell r="D17847" t="str">
            <v xml:space="preserve">ARGAMASSA TRACO 1:2:11 (CIMENTO, CAL E AREIA MEDIA NAO PENEIRADA), PREPARO MECANICO                                                                                                                     </v>
          </cell>
          <cell r="E17847" t="str">
            <v xml:space="preserve">M3    </v>
          </cell>
          <cell r="F17847">
            <v>0.02</v>
          </cell>
          <cell r="G17847">
            <v>232.77</v>
          </cell>
          <cell r="H17847">
            <v>4.66</v>
          </cell>
        </row>
        <row r="17848">
          <cell r="D17848" t="str">
            <v>Custo Direto Total</v>
          </cell>
          <cell r="H17848">
            <v>14.629999999999999</v>
          </cell>
        </row>
        <row r="17849">
          <cell r="D17849" t="str">
            <v>Taxa de BDI %</v>
          </cell>
          <cell r="F17849">
            <v>1E-8</v>
          </cell>
          <cell r="H17849">
            <v>0</v>
          </cell>
        </row>
        <row r="17850">
          <cell r="D17850" t="str">
            <v>Total da Composição</v>
          </cell>
          <cell r="H17850">
            <v>14.629999999999999</v>
          </cell>
        </row>
        <row r="17851">
          <cell r="A17851" t="str">
            <v>5991</v>
          </cell>
          <cell r="B17851" t="str">
            <v>BARRA LISA COM ARGAMASSA TRACO 1:4 (CIMENTO E AREIA GROSSA), ESPESSURA2CM, PREPARO MECANICO, INCLUSO ADITIVO IMPERMEABILIZANTE</v>
          </cell>
          <cell r="E17851" t="str">
            <v xml:space="preserve">M2    </v>
          </cell>
          <cell r="F17851" t="str">
            <v>Coeficiente</v>
          </cell>
          <cell r="G17851" t="str">
            <v>Preço Unit.</v>
          </cell>
          <cell r="H17851" t="str">
            <v>Preço Total</v>
          </cell>
          <cell r="I17851">
            <v>22.819999999999997</v>
          </cell>
        </row>
        <row r="17852">
          <cell r="B17852">
            <v>1</v>
          </cell>
          <cell r="C17852" t="str">
            <v>4750</v>
          </cell>
          <cell r="D17852" t="str">
            <v>PEDREIRO</v>
          </cell>
          <cell r="E17852" t="str">
            <v>H</v>
          </cell>
          <cell r="F17852">
            <v>1</v>
          </cell>
          <cell r="G17852">
            <v>9.68</v>
          </cell>
          <cell r="H17852">
            <v>9.68</v>
          </cell>
        </row>
        <row r="17853">
          <cell r="B17853">
            <v>1</v>
          </cell>
          <cell r="C17853" t="str">
            <v>6111</v>
          </cell>
          <cell r="D17853" t="str">
            <v>SERVENTE</v>
          </cell>
          <cell r="E17853" t="str">
            <v>H</v>
          </cell>
          <cell r="F17853">
            <v>0.8</v>
          </cell>
          <cell r="G17853">
            <v>6.93</v>
          </cell>
          <cell r="H17853">
            <v>5.54</v>
          </cell>
        </row>
        <row r="17854">
          <cell r="B17854">
            <v>2</v>
          </cell>
          <cell r="C17854" t="str">
            <v>1379</v>
          </cell>
          <cell r="D17854" t="str">
            <v>CIMENTO PORTLAND COMUM CP I- 32</v>
          </cell>
          <cell r="E17854" t="str">
            <v>KG</v>
          </cell>
          <cell r="F17854">
            <v>0.8</v>
          </cell>
          <cell r="G17854">
            <v>0.44</v>
          </cell>
          <cell r="H17854">
            <v>0.35</v>
          </cell>
        </row>
        <row r="17855">
          <cell r="B17855">
            <v>2</v>
          </cell>
          <cell r="C17855" t="str">
            <v>7325</v>
          </cell>
          <cell r="D17855" t="str">
            <v>IMPERMEABILIZANTE P/ CONCRETO E ARGAMASSA TP VEDACIT OTTO BAUMGART OU MARCA EQUIVALENTE</v>
          </cell>
          <cell r="E17855" t="str">
            <v>KG</v>
          </cell>
          <cell r="F17855">
            <v>0.4</v>
          </cell>
          <cell r="G17855">
            <v>5.22</v>
          </cell>
          <cell r="H17855">
            <v>2.09</v>
          </cell>
        </row>
        <row r="17856">
          <cell r="B17856" t="str">
            <v>A</v>
          </cell>
          <cell r="C17856" t="str">
            <v>6015</v>
          </cell>
          <cell r="D17856" t="str">
            <v xml:space="preserve">ARGAMASSA TRACO 1:4 (CIMENTO E AREIA GROSSA NAO PENEIRADA), PREPARO MECANICO                                                                                                                            </v>
          </cell>
          <cell r="E17856" t="str">
            <v xml:space="preserve">M3    </v>
          </cell>
          <cell r="F17856">
            <v>0.02</v>
          </cell>
          <cell r="G17856">
            <v>258.24</v>
          </cell>
          <cell r="H17856">
            <v>5.16</v>
          </cell>
        </row>
        <row r="17857">
          <cell r="D17857" t="str">
            <v>Custo Direto Total</v>
          </cell>
          <cell r="H17857">
            <v>22.819999999999997</v>
          </cell>
        </row>
        <row r="17858">
          <cell r="D17858" t="str">
            <v>Taxa de BDI %</v>
          </cell>
          <cell r="F17858">
            <v>1E-8</v>
          </cell>
          <cell r="H17858">
            <v>0</v>
          </cell>
        </row>
        <row r="17859">
          <cell r="D17859" t="str">
            <v>Total da Composição</v>
          </cell>
          <cell r="H17859">
            <v>22.819999999999997</v>
          </cell>
        </row>
        <row r="17860">
          <cell r="A17860" t="str">
            <v>5992</v>
          </cell>
          <cell r="B17860" t="str">
            <v>EMBOCO PAULISTA (MASSA UNICA) TRACO 1:2:11(CIMENTO, CAL E AREIA), ESPESSURA 2,0CM, PREPARO MECANICO, INCLUSO ADITIVO IMPERMEABILIZANTE</v>
          </cell>
          <cell r="E17860" t="str">
            <v xml:space="preserve">M2    </v>
          </cell>
          <cell r="F17860" t="str">
            <v>Coeficiente</v>
          </cell>
          <cell r="G17860" t="str">
            <v>Preço Unit.</v>
          </cell>
          <cell r="H17860" t="str">
            <v>Preço Total</v>
          </cell>
          <cell r="I17860">
            <v>16.869999999999997</v>
          </cell>
        </row>
        <row r="17861">
          <cell r="B17861">
            <v>1</v>
          </cell>
          <cell r="C17861" t="str">
            <v>4750</v>
          </cell>
          <cell r="D17861" t="str">
            <v>PEDREIRO</v>
          </cell>
          <cell r="E17861" t="str">
            <v>H</v>
          </cell>
          <cell r="F17861">
            <v>0.6</v>
          </cell>
          <cell r="G17861">
            <v>9.68</v>
          </cell>
          <cell r="H17861">
            <v>5.81</v>
          </cell>
        </row>
        <row r="17862">
          <cell r="B17862">
            <v>1</v>
          </cell>
          <cell r="C17862" t="str">
            <v>6111</v>
          </cell>
          <cell r="D17862" t="str">
            <v>SERVENTE</v>
          </cell>
          <cell r="E17862" t="str">
            <v>H</v>
          </cell>
          <cell r="F17862">
            <v>0.6</v>
          </cell>
          <cell r="G17862">
            <v>6.93</v>
          </cell>
          <cell r="H17862">
            <v>4.16</v>
          </cell>
        </row>
        <row r="17863">
          <cell r="B17863">
            <v>2</v>
          </cell>
          <cell r="C17863" t="str">
            <v>127</v>
          </cell>
          <cell r="D17863" t="str">
            <v>ADITIVO IMPERMEABILIZANTE DE PEGA ULTRA-RAPIDA PARA UTILIZAÇÃO EM PASTA DE CIMENTO SIKA 2 OU EQUIVALENTE</v>
          </cell>
          <cell r="E17863" t="str">
            <v>L</v>
          </cell>
          <cell r="F17863">
            <v>0.245</v>
          </cell>
          <cell r="G17863">
            <v>9.16</v>
          </cell>
          <cell r="H17863">
            <v>2.2400000000000002</v>
          </cell>
        </row>
        <row r="17864">
          <cell r="B17864" t="str">
            <v>A</v>
          </cell>
          <cell r="C17864" t="str">
            <v>6033</v>
          </cell>
          <cell r="D17864" t="str">
            <v xml:space="preserve">ARGAMASSA TRACO 1:2:11 (CIMENTO, CAL E AREIA MEDIA NAO PENEIRADA), PREPARO MECANICO                                                                                                                     </v>
          </cell>
          <cell r="E17864" t="str">
            <v xml:space="preserve">M3    </v>
          </cell>
          <cell r="F17864">
            <v>0.02</v>
          </cell>
          <cell r="G17864">
            <v>232.77</v>
          </cell>
          <cell r="H17864">
            <v>4.66</v>
          </cell>
        </row>
        <row r="17865">
          <cell r="D17865" t="str">
            <v>Custo Direto Total</v>
          </cell>
          <cell r="H17865">
            <v>16.869999999999997</v>
          </cell>
        </row>
        <row r="17866">
          <cell r="D17866" t="str">
            <v>Taxa de BDI %</v>
          </cell>
          <cell r="F17866">
            <v>1E-8</v>
          </cell>
          <cell r="H17866">
            <v>0</v>
          </cell>
        </row>
        <row r="17867">
          <cell r="D17867" t="str">
            <v>Total da Composição</v>
          </cell>
          <cell r="H17867">
            <v>16.869999999999997</v>
          </cell>
        </row>
        <row r="17868">
          <cell r="A17868" t="str">
            <v>5997</v>
          </cell>
          <cell r="B17868" t="str">
            <v>BARRA LISA COM ARGAMASSA TRACO 1:4 (CIMENTO E AREIA GROSSA), ESPESSURA2CM, PREPARO MECANICO</v>
          </cell>
          <cell r="E17868" t="str">
            <v xml:space="preserve">M2    </v>
          </cell>
          <cell r="F17868" t="str">
            <v>Coeficiente</v>
          </cell>
          <cell r="G17868" t="str">
            <v>Preço Unit.</v>
          </cell>
          <cell r="H17868" t="str">
            <v>Preço Total</v>
          </cell>
          <cell r="I17868">
            <v>20.729999999999997</v>
          </cell>
        </row>
        <row r="17869">
          <cell r="B17869">
            <v>1</v>
          </cell>
          <cell r="C17869" t="str">
            <v>4750</v>
          </cell>
          <cell r="D17869" t="str">
            <v>PEDREIRO</v>
          </cell>
          <cell r="E17869" t="str">
            <v>H</v>
          </cell>
          <cell r="F17869">
            <v>1</v>
          </cell>
          <cell r="G17869">
            <v>9.68</v>
          </cell>
          <cell r="H17869">
            <v>9.68</v>
          </cell>
        </row>
        <row r="17870">
          <cell r="B17870">
            <v>1</v>
          </cell>
          <cell r="C17870" t="str">
            <v>6111</v>
          </cell>
          <cell r="D17870" t="str">
            <v>SERVENTE</v>
          </cell>
          <cell r="E17870" t="str">
            <v>H</v>
          </cell>
          <cell r="F17870">
            <v>0.8</v>
          </cell>
          <cell r="G17870">
            <v>6.93</v>
          </cell>
          <cell r="H17870">
            <v>5.54</v>
          </cell>
        </row>
        <row r="17871">
          <cell r="B17871">
            <v>2</v>
          </cell>
          <cell r="C17871" t="str">
            <v>1379</v>
          </cell>
          <cell r="D17871" t="str">
            <v>CIMENTO PORTLAND COMUM CP I- 32</v>
          </cell>
          <cell r="E17871" t="str">
            <v>KG</v>
          </cell>
          <cell r="F17871">
            <v>0.8</v>
          </cell>
          <cell r="G17871">
            <v>0.44</v>
          </cell>
          <cell r="H17871">
            <v>0.35</v>
          </cell>
        </row>
        <row r="17872">
          <cell r="B17872" t="str">
            <v>A</v>
          </cell>
          <cell r="C17872" t="str">
            <v>6015</v>
          </cell>
          <cell r="D17872" t="str">
            <v xml:space="preserve">ARGAMASSA TRACO 1:4 (CIMENTO E AREIA GROSSA NAO PENEIRADA), PREPARO MECANICO                                                                                                                            </v>
          </cell>
          <cell r="E17872" t="str">
            <v xml:space="preserve">M3    </v>
          </cell>
          <cell r="F17872">
            <v>0.02</v>
          </cell>
          <cell r="G17872">
            <v>258.24</v>
          </cell>
          <cell r="H17872">
            <v>5.16</v>
          </cell>
        </row>
        <row r="17873">
          <cell r="D17873" t="str">
            <v>Custo Direto Total</v>
          </cell>
          <cell r="H17873">
            <v>20.729999999999997</v>
          </cell>
        </row>
        <row r="17874">
          <cell r="D17874" t="str">
            <v>Taxa de BDI %</v>
          </cell>
          <cell r="F17874">
            <v>1E-8</v>
          </cell>
          <cell r="H17874">
            <v>0</v>
          </cell>
        </row>
        <row r="17875">
          <cell r="D17875" t="str">
            <v>Total da Composição</v>
          </cell>
          <cell r="H17875">
            <v>20.729999999999997</v>
          </cell>
        </row>
        <row r="17876">
          <cell r="A17876" t="str">
            <v>6435</v>
          </cell>
          <cell r="B17876" t="str">
            <v>EMBOCO INTERNO, TRACO 1,0:2,0:9,0 SOBRE CHAPISCO 1:3</v>
          </cell>
          <cell r="E17876" t="str">
            <v xml:space="preserve">M2    </v>
          </cell>
          <cell r="F17876" t="str">
            <v>Coeficiente</v>
          </cell>
          <cell r="G17876" t="str">
            <v>Preço Unit.</v>
          </cell>
          <cell r="H17876" t="str">
            <v>Preço Total</v>
          </cell>
          <cell r="I17876">
            <v>19.100000000000001</v>
          </cell>
        </row>
        <row r="17877">
          <cell r="B17877">
            <v>1</v>
          </cell>
          <cell r="C17877" t="str">
            <v>4750</v>
          </cell>
          <cell r="D17877" t="str">
            <v>PEDREIRO</v>
          </cell>
          <cell r="E17877" t="str">
            <v>H</v>
          </cell>
          <cell r="F17877">
            <v>0.7</v>
          </cell>
          <cell r="G17877">
            <v>9.68</v>
          </cell>
          <cell r="H17877">
            <v>6.78</v>
          </cell>
        </row>
        <row r="17878">
          <cell r="B17878">
            <v>1</v>
          </cell>
          <cell r="C17878" t="str">
            <v>6111</v>
          </cell>
          <cell r="D17878" t="str">
            <v>SERVENTE</v>
          </cell>
          <cell r="E17878" t="str">
            <v>H</v>
          </cell>
          <cell r="F17878">
            <v>0.95</v>
          </cell>
          <cell r="G17878">
            <v>6.93</v>
          </cell>
          <cell r="H17878">
            <v>6.58</v>
          </cell>
        </row>
        <row r="17879">
          <cell r="B17879">
            <v>2</v>
          </cell>
          <cell r="C17879" t="str">
            <v>370</v>
          </cell>
          <cell r="D17879" t="str">
            <v>AREIA MEDIA - POSTO JAZIDA / FORNECEDOR (SEM FRETE)</v>
          </cell>
          <cell r="E17879" t="str">
            <v>M3</v>
          </cell>
          <cell r="F17879">
            <v>3.04E-2</v>
          </cell>
          <cell r="G17879">
            <v>45</v>
          </cell>
          <cell r="H17879">
            <v>1.37</v>
          </cell>
        </row>
        <row r="17880">
          <cell r="B17880">
            <v>2</v>
          </cell>
          <cell r="C17880" t="str">
            <v>1106</v>
          </cell>
          <cell r="D17880" t="str">
            <v>CAL HIDRATADA, DE 1A. QUALIDADE, PARA ARGAMASSA</v>
          </cell>
          <cell r="E17880" t="str">
            <v>KG</v>
          </cell>
          <cell r="F17880">
            <v>3.24</v>
          </cell>
          <cell r="G17880">
            <v>0.57999999999999996</v>
          </cell>
          <cell r="H17880">
            <v>1.88</v>
          </cell>
        </row>
        <row r="17881">
          <cell r="B17881">
            <v>2</v>
          </cell>
          <cell r="C17881" t="str">
            <v>1379</v>
          </cell>
          <cell r="D17881" t="str">
            <v>CIMENTO PORTLAND COMUM CP I- 32</v>
          </cell>
          <cell r="E17881" t="str">
            <v>KG</v>
          </cell>
          <cell r="F17881">
            <v>5.67</v>
          </cell>
          <cell r="G17881">
            <v>0.44</v>
          </cell>
          <cell r="H17881">
            <v>2.4900000000000002</v>
          </cell>
        </row>
        <row r="17882">
          <cell r="D17882" t="str">
            <v>Custo Direto Total</v>
          </cell>
          <cell r="H17882">
            <v>19.100000000000001</v>
          </cell>
        </row>
        <row r="17883">
          <cell r="D17883" t="str">
            <v>Taxa de BDI %</v>
          </cell>
          <cell r="F17883">
            <v>1E-8</v>
          </cell>
          <cell r="H17883">
            <v>0</v>
          </cell>
        </row>
        <row r="17884">
          <cell r="D17884" t="str">
            <v>Total da Composição</v>
          </cell>
          <cell r="H17884">
            <v>19.100000000000001</v>
          </cell>
        </row>
        <row r="17885">
          <cell r="A17885" t="str">
            <v>6505</v>
          </cell>
          <cell r="B17885" t="str">
            <v>EMBOCO INTERNO P/ CONSTRUCAO DE FOSA SEPTICA TIPO OMS D = 2M2 324,90H INT = 240 CM</v>
          </cell>
          <cell r="E17885" t="str">
            <v xml:space="preserve">M2    </v>
          </cell>
          <cell r="F17885" t="str">
            <v>Coeficiente</v>
          </cell>
          <cell r="G17885" t="str">
            <v>Preço Unit.</v>
          </cell>
          <cell r="H17885" t="str">
            <v>Preço Total</v>
          </cell>
          <cell r="I17885">
            <v>321.64</v>
          </cell>
        </row>
        <row r="17886">
          <cell r="B17886" t="str">
            <v>A</v>
          </cell>
          <cell r="C17886" t="str">
            <v>6435</v>
          </cell>
          <cell r="D17886" t="str">
            <v xml:space="preserve">EMBOCO INTERNO, TRACO 1,0:2,0:9,0 SOBRE CHAPISCO 1:3                                                                                                                                                    </v>
          </cell>
          <cell r="E17886" t="str">
            <v xml:space="preserve">M2    </v>
          </cell>
          <cell r="F17886">
            <v>16.84</v>
          </cell>
          <cell r="G17886">
            <v>19.100000000000001</v>
          </cell>
          <cell r="H17886">
            <v>321.64</v>
          </cell>
        </row>
        <row r="17887">
          <cell r="D17887" t="str">
            <v>Custo Direto Total</v>
          </cell>
          <cell r="H17887">
            <v>321.64</v>
          </cell>
        </row>
        <row r="17888">
          <cell r="D17888" t="str">
            <v>Taxa de BDI %</v>
          </cell>
          <cell r="F17888">
            <v>1E-8</v>
          </cell>
          <cell r="H17888">
            <v>0</v>
          </cell>
        </row>
        <row r="17889">
          <cell r="D17889" t="str">
            <v>Total da Composição</v>
          </cell>
          <cell r="H17889">
            <v>321.64</v>
          </cell>
        </row>
        <row r="17890">
          <cell r="A17890" t="str">
            <v>68055</v>
          </cell>
          <cell r="B17890" t="str">
            <v>EMBOCO TRACO 1:4 (CAL E AREIA MEDIA) + 130 KG CIMENTO, ESPESSURA 2,0CM, PREPARO MECANICO</v>
          </cell>
          <cell r="E17890" t="str">
            <v xml:space="preserve">M2    </v>
          </cell>
          <cell r="F17890" t="str">
            <v>Coeficiente</v>
          </cell>
          <cell r="G17890" t="str">
            <v>Preço Unit.</v>
          </cell>
          <cell r="H17890" t="str">
            <v>Preço Total</v>
          </cell>
          <cell r="I17890">
            <v>15.16</v>
          </cell>
        </row>
        <row r="17891">
          <cell r="B17891">
            <v>3</v>
          </cell>
          <cell r="C17891" t="str">
            <v>10532</v>
          </cell>
          <cell r="D17891" t="str">
            <v>BETONEIRA 320L ELETRICA TRIFASICA 3HP S/ CARREGADOR MECANICO</v>
          </cell>
          <cell r="E17891" t="str">
            <v>H</v>
          </cell>
          <cell r="F17891">
            <v>1.4279999999999999E-2</v>
          </cell>
          <cell r="G17891">
            <v>1.1299999999999999</v>
          </cell>
          <cell r="H17891">
            <v>0.02</v>
          </cell>
        </row>
        <row r="17892">
          <cell r="B17892">
            <v>1</v>
          </cell>
          <cell r="C17892" t="str">
            <v>4750</v>
          </cell>
          <cell r="D17892" t="str">
            <v>PEDREIRO</v>
          </cell>
          <cell r="E17892" t="str">
            <v>H</v>
          </cell>
          <cell r="F17892">
            <v>0.6</v>
          </cell>
          <cell r="G17892">
            <v>9.68</v>
          </cell>
          <cell r="H17892">
            <v>5.81</v>
          </cell>
        </row>
        <row r="17893">
          <cell r="B17893">
            <v>1</v>
          </cell>
          <cell r="C17893" t="str">
            <v>6111</v>
          </cell>
          <cell r="D17893" t="str">
            <v>SERVENTE</v>
          </cell>
          <cell r="E17893" t="str">
            <v>H</v>
          </cell>
          <cell r="F17893">
            <v>0.72</v>
          </cell>
          <cell r="G17893">
            <v>6.93</v>
          </cell>
          <cell r="H17893">
            <v>4.99</v>
          </cell>
        </row>
        <row r="17894">
          <cell r="B17894">
            <v>2</v>
          </cell>
          <cell r="C17894" t="str">
            <v>370</v>
          </cell>
          <cell r="D17894" t="str">
            <v>AREIA MEDIA - POSTO JAZIDA / FORNECEDOR (SEM FRETE)</v>
          </cell>
          <cell r="E17894" t="str">
            <v>M3</v>
          </cell>
          <cell r="F17894">
            <v>2.4320000000000001E-2</v>
          </cell>
          <cell r="G17894">
            <v>45</v>
          </cell>
          <cell r="H17894">
            <v>1.0900000000000001</v>
          </cell>
        </row>
        <row r="17895">
          <cell r="B17895">
            <v>2</v>
          </cell>
          <cell r="C17895" t="str">
            <v>1106</v>
          </cell>
          <cell r="D17895" t="str">
            <v>CAL HIDRATADA, DE 1A. QUALIDADE, PARA ARGAMASSA</v>
          </cell>
          <cell r="E17895" t="str">
            <v>KG</v>
          </cell>
          <cell r="F17895">
            <v>3.64</v>
          </cell>
          <cell r="G17895">
            <v>0.57999999999999996</v>
          </cell>
          <cell r="H17895">
            <v>2.11</v>
          </cell>
        </row>
        <row r="17896">
          <cell r="B17896">
            <v>2</v>
          </cell>
          <cell r="C17896" t="str">
            <v>1379</v>
          </cell>
          <cell r="D17896" t="str">
            <v>CIMENTO PORTLAND COMUM CP I- 32</v>
          </cell>
          <cell r="E17896" t="str">
            <v>KG</v>
          </cell>
          <cell r="F17896">
            <v>2.6</v>
          </cell>
          <cell r="G17896">
            <v>0.44</v>
          </cell>
          <cell r="H17896">
            <v>1.1399999999999999</v>
          </cell>
        </row>
        <row r="17897">
          <cell r="D17897" t="str">
            <v>Custo Direto Total</v>
          </cell>
          <cell r="H17897">
            <v>15.16</v>
          </cell>
        </row>
        <row r="17898">
          <cell r="D17898" t="str">
            <v>Taxa de BDI %</v>
          </cell>
          <cell r="F17898">
            <v>1E-8</v>
          </cell>
          <cell r="H17898">
            <v>0</v>
          </cell>
        </row>
        <row r="17899">
          <cell r="D17899" t="str">
            <v>Total da Composição</v>
          </cell>
          <cell r="H17899">
            <v>15.16</v>
          </cell>
        </row>
        <row r="17900">
          <cell r="A17900" t="str">
            <v>73741/001</v>
          </cell>
          <cell r="B17900" t="str">
            <v>EMBOCO PAULISTA (MASSA UNICA) TRACO 1:4 (CIMENTO E AREIA), ESPESSURA 2,0CM, PREPARO MANUAL, INCLUSO ADITIVO IMPERMEABILIZANTE</v>
          </cell>
          <cell r="E17900" t="str">
            <v xml:space="preserve">M2    </v>
          </cell>
          <cell r="F17900" t="str">
            <v>Coeficiente</v>
          </cell>
          <cell r="G17900" t="str">
            <v>Preço Unit.</v>
          </cell>
          <cell r="H17900" t="str">
            <v>Preço Total</v>
          </cell>
          <cell r="I17900">
            <v>17.75</v>
          </cell>
        </row>
        <row r="17901">
          <cell r="B17901">
            <v>1</v>
          </cell>
          <cell r="C17901" t="str">
            <v>6111</v>
          </cell>
          <cell r="D17901" t="str">
            <v>SERVENTE</v>
          </cell>
          <cell r="E17901" t="str">
            <v>H</v>
          </cell>
          <cell r="F17901">
            <v>0.6</v>
          </cell>
          <cell r="G17901">
            <v>6.93</v>
          </cell>
          <cell r="H17901">
            <v>4.16</v>
          </cell>
        </row>
        <row r="17902">
          <cell r="B17902">
            <v>1</v>
          </cell>
          <cell r="C17902" t="str">
            <v>12865</v>
          </cell>
          <cell r="D17902" t="str">
            <v>ESTUCADOR</v>
          </cell>
          <cell r="E17902" t="str">
            <v>H</v>
          </cell>
          <cell r="F17902">
            <v>0.6</v>
          </cell>
          <cell r="G17902">
            <v>9.68</v>
          </cell>
          <cell r="H17902">
            <v>5.81</v>
          </cell>
        </row>
        <row r="17903">
          <cell r="B17903" t="str">
            <v>A</v>
          </cell>
          <cell r="C17903" t="str">
            <v>73549</v>
          </cell>
          <cell r="D17903" t="str">
            <v xml:space="preserve">ARGAMASSA TRACO 1:4 (CIMENTO E AREIA), PREPARO MANUAL, INCLUSO ADITIVOIMPERMEABILIZANTE                                                                                                                 </v>
          </cell>
          <cell r="E17903" t="str">
            <v xml:space="preserve">M3    </v>
          </cell>
          <cell r="F17903">
            <v>0.02</v>
          </cell>
          <cell r="G17903">
            <v>389.02</v>
          </cell>
          <cell r="H17903">
            <v>7.78</v>
          </cell>
        </row>
        <row r="17904">
          <cell r="D17904" t="str">
            <v>Custo Direto Total</v>
          </cell>
          <cell r="H17904">
            <v>17.75</v>
          </cell>
        </row>
        <row r="17905">
          <cell r="D17905" t="str">
            <v>Taxa de BDI %</v>
          </cell>
          <cell r="F17905">
            <v>1E-8</v>
          </cell>
          <cell r="H17905">
            <v>0</v>
          </cell>
        </row>
        <row r="17906">
          <cell r="D17906" t="str">
            <v>Total da Composição</v>
          </cell>
          <cell r="H17906">
            <v>17.75</v>
          </cell>
        </row>
        <row r="17907">
          <cell r="A17907" t="str">
            <v>73927/001</v>
          </cell>
          <cell r="B17907" t="str">
            <v>EMBOCO TRACO 1:7 (CIMENTO E AREIA), ESPESSURA 1,5CM, PREPARO MANUAL</v>
          </cell>
          <cell r="E17907" t="str">
            <v xml:space="preserve">M2    </v>
          </cell>
          <cell r="F17907" t="str">
            <v>Coeficiente</v>
          </cell>
          <cell r="G17907" t="str">
            <v>Preço Unit.</v>
          </cell>
          <cell r="H17907" t="str">
            <v>Preço Total</v>
          </cell>
          <cell r="I17907">
            <v>11.540000000000001</v>
          </cell>
        </row>
        <row r="17908">
          <cell r="B17908">
            <v>1</v>
          </cell>
          <cell r="C17908" t="str">
            <v>6111</v>
          </cell>
          <cell r="D17908" t="str">
            <v>SERVENTE</v>
          </cell>
          <cell r="E17908" t="str">
            <v>H</v>
          </cell>
          <cell r="F17908">
            <v>0.5</v>
          </cell>
          <cell r="G17908">
            <v>6.93</v>
          </cell>
          <cell r="H17908">
            <v>3.47</v>
          </cell>
        </row>
        <row r="17909">
          <cell r="B17909">
            <v>1</v>
          </cell>
          <cell r="C17909" t="str">
            <v>12865</v>
          </cell>
          <cell r="D17909" t="str">
            <v>ESTUCADOR</v>
          </cell>
          <cell r="E17909" t="str">
            <v>H</v>
          </cell>
          <cell r="F17909">
            <v>0.5</v>
          </cell>
          <cell r="G17909">
            <v>9.68</v>
          </cell>
          <cell r="H17909">
            <v>4.84</v>
          </cell>
        </row>
        <row r="17910">
          <cell r="B17910" t="str">
            <v>A</v>
          </cell>
          <cell r="C17910" t="str">
            <v>73526</v>
          </cell>
          <cell r="D17910" t="str">
            <v xml:space="preserve">ARGAMASSA TRACO 1:7 (CIMENTO E AREIA), PREPARO MANUAL                                                                                                                                                   </v>
          </cell>
          <cell r="E17910" t="str">
            <v xml:space="preserve">M3    </v>
          </cell>
          <cell r="F17910">
            <v>1.4999999999999999E-2</v>
          </cell>
          <cell r="G17910">
            <v>215.54</v>
          </cell>
          <cell r="H17910">
            <v>3.23</v>
          </cell>
        </row>
        <row r="17911">
          <cell r="D17911" t="str">
            <v>Custo Direto Total</v>
          </cell>
          <cell r="H17911">
            <v>11.540000000000001</v>
          </cell>
        </row>
        <row r="17912">
          <cell r="D17912" t="str">
            <v>Taxa de BDI %</v>
          </cell>
          <cell r="F17912">
            <v>1E-8</v>
          </cell>
          <cell r="H17912">
            <v>0</v>
          </cell>
        </row>
        <row r="17913">
          <cell r="D17913" t="str">
            <v>Total da Composição</v>
          </cell>
          <cell r="H17913">
            <v>11.540000000000001</v>
          </cell>
        </row>
        <row r="17914">
          <cell r="A17914" t="str">
            <v>73927/002</v>
          </cell>
          <cell r="B17914" t="str">
            <v>EMBOCO TRACO 1:4 (CIMENTO E AREIA), ESPESSURA 2,0CM, PREPARO MANUAL</v>
          </cell>
          <cell r="E17914" t="str">
            <v xml:space="preserve">M2    </v>
          </cell>
          <cell r="F17914" t="str">
            <v>Coeficiente</v>
          </cell>
          <cell r="G17914" t="str">
            <v>Preço Unit.</v>
          </cell>
          <cell r="H17914" t="str">
            <v>Preço Total</v>
          </cell>
          <cell r="I17914">
            <v>15.66</v>
          </cell>
        </row>
        <row r="17915">
          <cell r="B17915">
            <v>1</v>
          </cell>
          <cell r="C17915" t="str">
            <v>6111</v>
          </cell>
          <cell r="D17915" t="str">
            <v>SERVENTE</v>
          </cell>
          <cell r="E17915" t="str">
            <v>H</v>
          </cell>
          <cell r="F17915">
            <v>0.6</v>
          </cell>
          <cell r="G17915">
            <v>6.93</v>
          </cell>
          <cell r="H17915">
            <v>4.16</v>
          </cell>
        </row>
        <row r="17916">
          <cell r="B17916">
            <v>1</v>
          </cell>
          <cell r="C17916" t="str">
            <v>12865</v>
          </cell>
          <cell r="D17916" t="str">
            <v>ESTUCADOR</v>
          </cell>
          <cell r="E17916" t="str">
            <v>H</v>
          </cell>
          <cell r="F17916">
            <v>0.6</v>
          </cell>
          <cell r="G17916">
            <v>9.68</v>
          </cell>
          <cell r="H17916">
            <v>5.81</v>
          </cell>
        </row>
        <row r="17917">
          <cell r="B17917" t="str">
            <v>A</v>
          </cell>
          <cell r="C17917" t="str">
            <v>4885</v>
          </cell>
          <cell r="D17917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17917" t="str">
            <v xml:space="preserve">M3    </v>
          </cell>
          <cell r="F17917">
            <v>0.02</v>
          </cell>
          <cell r="G17917">
            <v>284.62</v>
          </cell>
          <cell r="H17917">
            <v>5.69</v>
          </cell>
        </row>
        <row r="17918">
          <cell r="D17918" t="str">
            <v>Custo Direto Total</v>
          </cell>
          <cell r="H17918">
            <v>15.66</v>
          </cell>
        </row>
        <row r="17919">
          <cell r="D17919" t="str">
            <v>Taxa de BDI %</v>
          </cell>
          <cell r="F17919">
            <v>1E-8</v>
          </cell>
          <cell r="H17919">
            <v>0</v>
          </cell>
        </row>
        <row r="17920">
          <cell r="D17920" t="str">
            <v>Total da Composição</v>
          </cell>
          <cell r="H17920">
            <v>15.66</v>
          </cell>
        </row>
        <row r="17921">
          <cell r="A17921" t="str">
            <v>73927/003</v>
          </cell>
          <cell r="B17921" t="str">
            <v>EMBOCO TRACO 1:2:8 (CIMENTO, CAL E AREIA), ESPESSURA 1,5CM, PREPARO MANUAL</v>
          </cell>
          <cell r="E17921" t="str">
            <v xml:space="preserve">M2    </v>
          </cell>
          <cell r="F17921" t="str">
            <v>Coeficiente</v>
          </cell>
          <cell r="G17921" t="str">
            <v>Preço Unit.</v>
          </cell>
          <cell r="H17921" t="str">
            <v>Preço Total</v>
          </cell>
          <cell r="I17921">
            <v>12.95</v>
          </cell>
        </row>
        <row r="17922">
          <cell r="B17922">
            <v>1</v>
          </cell>
          <cell r="C17922" t="str">
            <v>6111</v>
          </cell>
          <cell r="D17922" t="str">
            <v>SERVENTE</v>
          </cell>
          <cell r="E17922" t="str">
            <v>H</v>
          </cell>
          <cell r="F17922">
            <v>0.5</v>
          </cell>
          <cell r="G17922">
            <v>6.93</v>
          </cell>
          <cell r="H17922">
            <v>3.47</v>
          </cell>
        </row>
        <row r="17923">
          <cell r="B17923">
            <v>1</v>
          </cell>
          <cell r="C17923" t="str">
            <v>12865</v>
          </cell>
          <cell r="D17923" t="str">
            <v>ESTUCADOR</v>
          </cell>
          <cell r="E17923" t="str">
            <v>H</v>
          </cell>
          <cell r="F17923">
            <v>0.5</v>
          </cell>
          <cell r="G17923">
            <v>9.68</v>
          </cell>
          <cell r="H17923">
            <v>4.84</v>
          </cell>
        </row>
        <row r="17924">
          <cell r="B17924" t="str">
            <v>A</v>
          </cell>
          <cell r="C17924" t="str">
            <v>73546</v>
          </cell>
          <cell r="D17924" t="str">
            <v xml:space="preserve">ARGAMASSA TRACO 1:2:8 (CIMENTO, CAL E AREIA), PREPARO MANUAL                                                                                                                                            </v>
          </cell>
          <cell r="E17924" t="str">
            <v xml:space="preserve">M3    </v>
          </cell>
          <cell r="F17924">
            <v>1.4999999999999999E-2</v>
          </cell>
          <cell r="G17924">
            <v>309.65999999999997</v>
          </cell>
          <cell r="H17924">
            <v>4.6399999999999997</v>
          </cell>
        </row>
        <row r="17925">
          <cell r="D17925" t="str">
            <v>Custo Direto Total</v>
          </cell>
          <cell r="H17925">
            <v>12.95</v>
          </cell>
        </row>
        <row r="17926">
          <cell r="D17926" t="str">
            <v>Taxa de BDI %</v>
          </cell>
          <cell r="F17926">
            <v>1E-8</v>
          </cell>
          <cell r="H17926">
            <v>0</v>
          </cell>
        </row>
        <row r="17927">
          <cell r="D17927" t="str">
            <v>Total da Composição</v>
          </cell>
          <cell r="H17927">
            <v>12.95</v>
          </cell>
        </row>
        <row r="17928">
          <cell r="A17928" t="str">
            <v>73927/004</v>
          </cell>
          <cell r="B17928" t="str">
            <v>EMBOCO TRACO 1:2:6 (CIMENTO, CAL E AREIA), ESPESSURA 2,0CM, PREPARO MANUAL</v>
          </cell>
          <cell r="E17928" t="str">
            <v xml:space="preserve">M2    </v>
          </cell>
          <cell r="F17928" t="str">
            <v>Coeficiente</v>
          </cell>
          <cell r="G17928" t="str">
            <v>Preço Unit.</v>
          </cell>
          <cell r="H17928" t="str">
            <v>Preço Total</v>
          </cell>
          <cell r="I17928">
            <v>17.41</v>
          </cell>
        </row>
        <row r="17929">
          <cell r="B17929">
            <v>1</v>
          </cell>
          <cell r="C17929" t="str">
            <v>6111</v>
          </cell>
          <cell r="D17929" t="str">
            <v>SERVENTE</v>
          </cell>
          <cell r="E17929" t="str">
            <v>H</v>
          </cell>
          <cell r="F17929">
            <v>0.6</v>
          </cell>
          <cell r="G17929">
            <v>6.93</v>
          </cell>
          <cell r="H17929">
            <v>4.16</v>
          </cell>
        </row>
        <row r="17930">
          <cell r="B17930">
            <v>1</v>
          </cell>
          <cell r="C17930" t="str">
            <v>12865</v>
          </cell>
          <cell r="D17930" t="str">
            <v>ESTUCADOR</v>
          </cell>
          <cell r="E17930" t="str">
            <v>H</v>
          </cell>
          <cell r="F17930">
            <v>0.6</v>
          </cell>
          <cell r="G17930">
            <v>9.68</v>
          </cell>
          <cell r="H17930">
            <v>5.81</v>
          </cell>
        </row>
        <row r="17931">
          <cell r="B17931" t="str">
            <v>A</v>
          </cell>
          <cell r="C17931" t="str">
            <v>73547</v>
          </cell>
          <cell r="D17931" t="str">
            <v xml:space="preserve">ARGAMASSA TRACO 1:2:6 (CIMENTO, CAL E AREIA), PREPARO MANUAL                                                                                                                                            </v>
          </cell>
          <cell r="E17931" t="str">
            <v xml:space="preserve">M3    </v>
          </cell>
          <cell r="F17931">
            <v>0.02</v>
          </cell>
          <cell r="G17931">
            <v>371.88</v>
          </cell>
          <cell r="H17931">
            <v>7.44</v>
          </cell>
        </row>
        <row r="17932">
          <cell r="D17932" t="str">
            <v>Custo Direto Total</v>
          </cell>
          <cell r="H17932">
            <v>17.41</v>
          </cell>
        </row>
        <row r="17933">
          <cell r="D17933" t="str">
            <v>Taxa de BDI %</v>
          </cell>
          <cell r="F17933">
            <v>1E-8</v>
          </cell>
          <cell r="H17933">
            <v>0</v>
          </cell>
        </row>
        <row r="17934">
          <cell r="D17934" t="str">
            <v>Total da Composição</v>
          </cell>
          <cell r="H17934">
            <v>17.41</v>
          </cell>
        </row>
        <row r="17935">
          <cell r="A17935" t="str">
            <v>73927/005</v>
          </cell>
          <cell r="B17935" t="str">
            <v>EMBOCO PAULISTA (MASSA UNICA) TRACO 1:6 (CIMENTO E AREIA), ESPESSURA 2,5CM, PREPARO MANUAL</v>
          </cell>
          <cell r="E17935" t="str">
            <v xml:space="preserve">M2    </v>
          </cell>
          <cell r="F17935" t="str">
            <v>Coeficiente</v>
          </cell>
          <cell r="G17935" t="str">
            <v>Preço Unit.</v>
          </cell>
          <cell r="H17935" t="str">
            <v>Preço Total</v>
          </cell>
          <cell r="I17935">
            <v>17.399999999999999</v>
          </cell>
        </row>
        <row r="17936">
          <cell r="B17936">
            <v>1</v>
          </cell>
          <cell r="C17936" t="str">
            <v>6111</v>
          </cell>
          <cell r="D17936" t="str">
            <v>SERVENTE</v>
          </cell>
          <cell r="E17936" t="str">
            <v>H</v>
          </cell>
          <cell r="F17936">
            <v>0.7</v>
          </cell>
          <cell r="G17936">
            <v>6.93</v>
          </cell>
          <cell r="H17936">
            <v>4.8499999999999996</v>
          </cell>
        </row>
        <row r="17937">
          <cell r="B17937">
            <v>1</v>
          </cell>
          <cell r="C17937" t="str">
            <v>12865</v>
          </cell>
          <cell r="D17937" t="str">
            <v>ESTUCADOR</v>
          </cell>
          <cell r="E17937" t="str">
            <v>H</v>
          </cell>
          <cell r="F17937">
            <v>0.7</v>
          </cell>
          <cell r="G17937">
            <v>9.68</v>
          </cell>
          <cell r="H17937">
            <v>6.78</v>
          </cell>
        </row>
        <row r="17938">
          <cell r="B17938" t="str">
            <v>A</v>
          </cell>
          <cell r="C17938" t="str">
            <v>73552</v>
          </cell>
          <cell r="D17938" t="str">
            <v xml:space="preserve">ARGAMASSA TRACO 1:6 (CIMENTO E AREIA), PREPARO MANUAL                                                                                                                                                   </v>
          </cell>
          <cell r="E17938" t="str">
            <v xml:space="preserve">M3    </v>
          </cell>
          <cell r="F17938">
            <v>2.5000000000000001E-2</v>
          </cell>
          <cell r="G17938">
            <v>230.94</v>
          </cell>
          <cell r="H17938">
            <v>5.77</v>
          </cell>
        </row>
        <row r="17939">
          <cell r="D17939" t="str">
            <v>Custo Direto Total</v>
          </cell>
          <cell r="H17939">
            <v>17.399999999999999</v>
          </cell>
        </row>
        <row r="17940">
          <cell r="D17940" t="str">
            <v>Taxa de BDI %</v>
          </cell>
          <cell r="F17940">
            <v>1E-8</v>
          </cell>
          <cell r="H17940">
            <v>0</v>
          </cell>
        </row>
        <row r="17941">
          <cell r="D17941" t="str">
            <v>Total da Composição</v>
          </cell>
          <cell r="H17941">
            <v>17.399999999999999</v>
          </cell>
        </row>
        <row r="17942">
          <cell r="A17942" t="str">
            <v>73927/006</v>
          </cell>
          <cell r="B17942" t="str">
            <v>EMBOCO PAULISTA (MASSA UNICA) TRACO 1:1:6 (CIMENTO, CAL E AREIA), ESPESSURA 2,0CM, PREPARO MANUAL</v>
          </cell>
          <cell r="E17942" t="str">
            <v xml:space="preserve">M2    </v>
          </cell>
          <cell r="F17942" t="str">
            <v>Coeficiente</v>
          </cell>
          <cell r="G17942" t="str">
            <v>Preço Unit.</v>
          </cell>
          <cell r="H17942" t="str">
            <v>Preço Total</v>
          </cell>
          <cell r="I17942">
            <v>16</v>
          </cell>
        </row>
        <row r="17943">
          <cell r="B17943">
            <v>1</v>
          </cell>
          <cell r="C17943" t="str">
            <v>6111</v>
          </cell>
          <cell r="D17943" t="str">
            <v>SERVENTE</v>
          </cell>
          <cell r="E17943" t="str">
            <v>H</v>
          </cell>
          <cell r="F17943">
            <v>0.6</v>
          </cell>
          <cell r="G17943">
            <v>6.93</v>
          </cell>
          <cell r="H17943">
            <v>4.16</v>
          </cell>
        </row>
        <row r="17944">
          <cell r="B17944">
            <v>1</v>
          </cell>
          <cell r="C17944" t="str">
            <v>12865</v>
          </cell>
          <cell r="D17944" t="str">
            <v>ESTUCADOR</v>
          </cell>
          <cell r="E17944" t="str">
            <v>H</v>
          </cell>
          <cell r="F17944">
            <v>0.6</v>
          </cell>
          <cell r="G17944">
            <v>9.68</v>
          </cell>
          <cell r="H17944">
            <v>5.81</v>
          </cell>
        </row>
        <row r="17945">
          <cell r="B17945" t="str">
            <v>A</v>
          </cell>
          <cell r="C17945" t="str">
            <v>73550</v>
          </cell>
          <cell r="D17945" t="str">
            <v xml:space="preserve">ARGAMASSA TRACO 1:1:6 (CIMENTO, CAL E AREIA), PREPARO MANUAL                                                                                                                                            </v>
          </cell>
          <cell r="E17945" t="str">
            <v xml:space="preserve">M3    </v>
          </cell>
          <cell r="F17945">
            <v>0.02</v>
          </cell>
          <cell r="G17945">
            <v>301.7</v>
          </cell>
          <cell r="H17945">
            <v>6.03</v>
          </cell>
        </row>
        <row r="17946">
          <cell r="D17946" t="str">
            <v>Custo Direto Total</v>
          </cell>
          <cell r="H17946">
            <v>16</v>
          </cell>
        </row>
        <row r="17947">
          <cell r="D17947" t="str">
            <v>Taxa de BDI %</v>
          </cell>
          <cell r="F17947">
            <v>1E-8</v>
          </cell>
          <cell r="H17947">
            <v>0</v>
          </cell>
        </row>
        <row r="17948">
          <cell r="D17948" t="str">
            <v>Total da Composição</v>
          </cell>
          <cell r="H17948">
            <v>16</v>
          </cell>
        </row>
        <row r="17949">
          <cell r="A17949" t="str">
            <v>73927/007</v>
          </cell>
          <cell r="B17949" t="str">
            <v>EMBOCO PAULISTA (MASSA UNICA) TRACO 1:2:9 (CIMENTO, CAL E AREIA), ESPESSURA 2,0CM, PREPARO MANUAL</v>
          </cell>
          <cell r="E17949" t="str">
            <v xml:space="preserve">M2    </v>
          </cell>
          <cell r="F17949" t="str">
            <v>Coeficiente</v>
          </cell>
          <cell r="G17949" t="str">
            <v>Preço Unit.</v>
          </cell>
          <cell r="H17949" t="str">
            <v>Preço Total</v>
          </cell>
          <cell r="I17949">
            <v>15.759999999999998</v>
          </cell>
        </row>
        <row r="17950">
          <cell r="B17950">
            <v>1</v>
          </cell>
          <cell r="C17950" t="str">
            <v>6111</v>
          </cell>
          <cell r="D17950" t="str">
            <v>SERVENTE</v>
          </cell>
          <cell r="E17950" t="str">
            <v>H</v>
          </cell>
          <cell r="F17950">
            <v>0.6</v>
          </cell>
          <cell r="G17950">
            <v>6.93</v>
          </cell>
          <cell r="H17950">
            <v>4.16</v>
          </cell>
        </row>
        <row r="17951">
          <cell r="B17951">
            <v>1</v>
          </cell>
          <cell r="C17951" t="str">
            <v>12865</v>
          </cell>
          <cell r="D17951" t="str">
            <v>ESTUCADOR</v>
          </cell>
          <cell r="E17951" t="str">
            <v>H</v>
          </cell>
          <cell r="F17951">
            <v>0.6</v>
          </cell>
          <cell r="G17951">
            <v>9.68</v>
          </cell>
          <cell r="H17951">
            <v>5.81</v>
          </cell>
        </row>
        <row r="17952">
          <cell r="B17952" t="str">
            <v>A</v>
          </cell>
          <cell r="C17952" t="str">
            <v>73545</v>
          </cell>
          <cell r="D17952" t="str">
            <v xml:space="preserve">ARGAMASSA TRACO 1:2:9 (CIMENTO, CAL E AREIA), PREPARO MANUAL                                                                                                                                            </v>
          </cell>
          <cell r="E17952" t="str">
            <v xml:space="preserve">M3    </v>
          </cell>
          <cell r="F17952">
            <v>0.02</v>
          </cell>
          <cell r="G17952">
            <v>289.26</v>
          </cell>
          <cell r="H17952">
            <v>5.79</v>
          </cell>
        </row>
        <row r="17953">
          <cell r="D17953" t="str">
            <v>Custo Direto Total</v>
          </cell>
          <cell r="H17953">
            <v>15.759999999999998</v>
          </cell>
        </row>
        <row r="17954">
          <cell r="D17954" t="str">
            <v>Taxa de BDI %</v>
          </cell>
          <cell r="F17954">
            <v>1E-8</v>
          </cell>
          <cell r="H17954">
            <v>0</v>
          </cell>
        </row>
        <row r="17955">
          <cell r="D17955" t="str">
            <v>Total da Composição</v>
          </cell>
          <cell r="H17955">
            <v>15.759999999999998</v>
          </cell>
        </row>
        <row r="17956">
          <cell r="A17956" t="str">
            <v>73927/008</v>
          </cell>
          <cell r="B17956" t="str">
            <v>EMBOCO PAULISTA (MASSA UNICA) TRACO 1:2:8 (CIMENTO, CAL E AREIA), ESPESSURA 1,5CM, PREPARO MANUAL</v>
          </cell>
          <cell r="E17956" t="str">
            <v xml:space="preserve">M2    </v>
          </cell>
          <cell r="F17956" t="str">
            <v>Coeficiente</v>
          </cell>
          <cell r="G17956" t="str">
            <v>Preço Unit.</v>
          </cell>
          <cell r="H17956" t="str">
            <v>Preço Total</v>
          </cell>
          <cell r="I17956">
            <v>12.95</v>
          </cell>
        </row>
        <row r="17957">
          <cell r="B17957">
            <v>1</v>
          </cell>
          <cell r="C17957" t="str">
            <v>6111</v>
          </cell>
          <cell r="D17957" t="str">
            <v>SERVENTE</v>
          </cell>
          <cell r="E17957" t="str">
            <v>H</v>
          </cell>
          <cell r="F17957">
            <v>0.5</v>
          </cell>
          <cell r="G17957">
            <v>6.93</v>
          </cell>
          <cell r="H17957">
            <v>3.47</v>
          </cell>
        </row>
        <row r="17958">
          <cell r="B17958">
            <v>1</v>
          </cell>
          <cell r="C17958" t="str">
            <v>12865</v>
          </cell>
          <cell r="D17958" t="str">
            <v>ESTUCADOR</v>
          </cell>
          <cell r="E17958" t="str">
            <v>H</v>
          </cell>
          <cell r="F17958">
            <v>0.5</v>
          </cell>
          <cell r="G17958">
            <v>9.68</v>
          </cell>
          <cell r="H17958">
            <v>4.84</v>
          </cell>
        </row>
        <row r="17959">
          <cell r="B17959" t="str">
            <v>A</v>
          </cell>
          <cell r="C17959" t="str">
            <v>73546</v>
          </cell>
          <cell r="D17959" t="str">
            <v xml:space="preserve">ARGAMASSA TRACO 1:2:8 (CIMENTO, CAL E AREIA), PREPARO MANUAL                                                                                                                                            </v>
          </cell>
          <cell r="E17959" t="str">
            <v xml:space="preserve">M3    </v>
          </cell>
          <cell r="F17959">
            <v>1.4999999999999999E-2</v>
          </cell>
          <cell r="G17959">
            <v>309.65999999999997</v>
          </cell>
          <cell r="H17959">
            <v>4.6399999999999997</v>
          </cell>
        </row>
        <row r="17960">
          <cell r="D17960" t="str">
            <v>Custo Direto Total</v>
          </cell>
          <cell r="H17960">
            <v>12.95</v>
          </cell>
        </row>
        <row r="17961">
          <cell r="D17961" t="str">
            <v>Taxa de BDI %</v>
          </cell>
          <cell r="F17961">
            <v>1E-8</v>
          </cell>
          <cell r="H17961">
            <v>0</v>
          </cell>
        </row>
        <row r="17962">
          <cell r="D17962" t="str">
            <v>Total da Composição</v>
          </cell>
          <cell r="H17962">
            <v>12.95</v>
          </cell>
        </row>
        <row r="17963">
          <cell r="A17963" t="str">
            <v>73927/009</v>
          </cell>
          <cell r="B17963" t="str">
            <v>EMBOCO PAULISTA (MASSA UNICA) TRACO 1:2:8 (CIMENTO, CAL E AREIA), ESPESSURA 2,0CM, PREPARO MANUAL</v>
          </cell>
          <cell r="E17963" t="str">
            <v xml:space="preserve">M2    </v>
          </cell>
          <cell r="F17963" t="str">
            <v>Coeficiente</v>
          </cell>
          <cell r="G17963" t="str">
            <v>Preço Unit.</v>
          </cell>
          <cell r="H17963" t="str">
            <v>Preço Total</v>
          </cell>
          <cell r="I17963">
            <v>16.16</v>
          </cell>
        </row>
        <row r="17964">
          <cell r="B17964">
            <v>1</v>
          </cell>
          <cell r="C17964" t="str">
            <v>6111</v>
          </cell>
          <cell r="D17964" t="str">
            <v>SERVENTE</v>
          </cell>
          <cell r="E17964" t="str">
            <v>H</v>
          </cell>
          <cell r="F17964">
            <v>0.6</v>
          </cell>
          <cell r="G17964">
            <v>6.93</v>
          </cell>
          <cell r="H17964">
            <v>4.16</v>
          </cell>
        </row>
        <row r="17965">
          <cell r="B17965">
            <v>1</v>
          </cell>
          <cell r="C17965" t="str">
            <v>12865</v>
          </cell>
          <cell r="D17965" t="str">
            <v>ESTUCADOR</v>
          </cell>
          <cell r="E17965" t="str">
            <v>H</v>
          </cell>
          <cell r="F17965">
            <v>0.6</v>
          </cell>
          <cell r="G17965">
            <v>9.68</v>
          </cell>
          <cell r="H17965">
            <v>5.81</v>
          </cell>
        </row>
        <row r="17966">
          <cell r="B17966" t="str">
            <v>A</v>
          </cell>
          <cell r="C17966" t="str">
            <v>73546</v>
          </cell>
          <cell r="D17966" t="str">
            <v xml:space="preserve">ARGAMASSA TRACO 1:2:8 (CIMENTO, CAL E AREIA), PREPARO MANUAL                                                                                                                                            </v>
          </cell>
          <cell r="E17966" t="str">
            <v xml:space="preserve">M3    </v>
          </cell>
          <cell r="F17966">
            <v>0.02</v>
          </cell>
          <cell r="G17966">
            <v>309.65999999999997</v>
          </cell>
          <cell r="H17966">
            <v>6.19</v>
          </cell>
        </row>
        <row r="17967">
          <cell r="D17967" t="str">
            <v>Custo Direto Total</v>
          </cell>
          <cell r="H17967">
            <v>16.16</v>
          </cell>
        </row>
        <row r="17968">
          <cell r="D17968" t="str">
            <v>Taxa de BDI %</v>
          </cell>
          <cell r="F17968">
            <v>1E-8</v>
          </cell>
          <cell r="H17968">
            <v>0</v>
          </cell>
        </row>
        <row r="17969">
          <cell r="D17969" t="str">
            <v>Total da Composição</v>
          </cell>
          <cell r="H17969">
            <v>16.16</v>
          </cell>
        </row>
        <row r="17970">
          <cell r="A17970" t="str">
            <v>73927/010</v>
          </cell>
          <cell r="B17970" t="str">
            <v>EMBOCO PAULISTA CIMENTO/CAL/AREIA 1:3:10 E=3,0CM</v>
          </cell>
          <cell r="E17970" t="str">
            <v xml:space="preserve">M2    </v>
          </cell>
          <cell r="F17970" t="str">
            <v>Coeficiente</v>
          </cell>
          <cell r="G17970" t="str">
            <v>Preço Unit.</v>
          </cell>
          <cell r="H17970" t="str">
            <v>Preço Total</v>
          </cell>
          <cell r="I17970">
            <v>29.3</v>
          </cell>
        </row>
        <row r="17971">
          <cell r="B17971">
            <v>1</v>
          </cell>
          <cell r="C17971" t="str">
            <v>6111</v>
          </cell>
          <cell r="D17971" t="str">
            <v>SERVENTE</v>
          </cell>
          <cell r="E17971" t="str">
            <v>H</v>
          </cell>
          <cell r="F17971">
            <v>0.8</v>
          </cell>
          <cell r="G17971">
            <v>6.93</v>
          </cell>
          <cell r="H17971">
            <v>5.54</v>
          </cell>
        </row>
        <row r="17972">
          <cell r="B17972">
            <v>1</v>
          </cell>
          <cell r="C17972" t="str">
            <v>12865</v>
          </cell>
          <cell r="D17972" t="str">
            <v>ESTUCADOR</v>
          </cell>
          <cell r="E17972" t="str">
            <v>H</v>
          </cell>
          <cell r="F17972">
            <v>0.8</v>
          </cell>
          <cell r="G17972">
            <v>9.68</v>
          </cell>
          <cell r="H17972">
            <v>7.74</v>
          </cell>
        </row>
        <row r="17973">
          <cell r="B17973" t="str">
            <v>A</v>
          </cell>
          <cell r="C17973" t="str">
            <v>73544</v>
          </cell>
          <cell r="D17973" t="str">
            <v xml:space="preserve">ARGAMASSA CIHIDRATADA/AREIA PENEIRADA 1:3:10 - PREPARO MANUAL - P                                                                                                                                       </v>
          </cell>
          <cell r="E17973" t="str">
            <v xml:space="preserve">M3    </v>
          </cell>
          <cell r="F17973">
            <v>0.03</v>
          </cell>
          <cell r="G17973">
            <v>533.94000000000005</v>
          </cell>
          <cell r="H17973">
            <v>16.02</v>
          </cell>
        </row>
        <row r="17974">
          <cell r="D17974" t="str">
            <v>Custo Direto Total</v>
          </cell>
          <cell r="H17974">
            <v>29.3</v>
          </cell>
        </row>
        <row r="17975">
          <cell r="D17975" t="str">
            <v>Taxa de BDI %</v>
          </cell>
          <cell r="F17975">
            <v>1E-8</v>
          </cell>
          <cell r="H17975">
            <v>0</v>
          </cell>
        </row>
        <row r="17976">
          <cell r="D17976" t="str">
            <v>Total da Composição</v>
          </cell>
          <cell r="H17976">
            <v>29.3</v>
          </cell>
        </row>
        <row r="17977">
          <cell r="A17977" t="str">
            <v>73927/011</v>
          </cell>
          <cell r="B17977" t="str">
            <v>EMBOCO PAULISTA (MASSA UNICA) TRACO 1:3 (CIMENTO E AREIA), ESPESSURA 2,0CM, PREPARO MANUAL</v>
          </cell>
          <cell r="E17977" t="str">
            <v xml:space="preserve">M2    </v>
          </cell>
          <cell r="F17977" t="str">
            <v>Coeficiente</v>
          </cell>
          <cell r="G17977" t="str">
            <v>Preço Unit.</v>
          </cell>
          <cell r="H17977" t="str">
            <v>Preço Total</v>
          </cell>
          <cell r="I17977">
            <v>16.57</v>
          </cell>
        </row>
        <row r="17978">
          <cell r="B17978">
            <v>1</v>
          </cell>
          <cell r="C17978" t="str">
            <v>6111</v>
          </cell>
          <cell r="D17978" t="str">
            <v>SERVENTE</v>
          </cell>
          <cell r="E17978" t="str">
            <v>H</v>
          </cell>
          <cell r="F17978">
            <v>0.6</v>
          </cell>
          <cell r="G17978">
            <v>6.93</v>
          </cell>
          <cell r="H17978">
            <v>4.16</v>
          </cell>
        </row>
        <row r="17979">
          <cell r="B17979">
            <v>1</v>
          </cell>
          <cell r="C17979" t="str">
            <v>12865</v>
          </cell>
          <cell r="D17979" t="str">
            <v>ESTUCADOR</v>
          </cell>
          <cell r="E17979" t="str">
            <v>H</v>
          </cell>
          <cell r="F17979">
            <v>0.6</v>
          </cell>
          <cell r="G17979">
            <v>9.68</v>
          </cell>
          <cell r="H17979">
            <v>5.81</v>
          </cell>
        </row>
        <row r="17980">
          <cell r="B17980" t="str">
            <v>A</v>
          </cell>
          <cell r="C17980" t="str">
            <v>4884</v>
          </cell>
          <cell r="D17980" t="str">
            <v xml:space="preserve">ARGAMASSA TRACO 1:3 (CIMENTO E AREIA), PREPARO MANUAL                                                                                                                                                   </v>
          </cell>
          <cell r="E17980" t="str">
            <v xml:space="preserve">M3    </v>
          </cell>
          <cell r="F17980">
            <v>0.02</v>
          </cell>
          <cell r="G17980">
            <v>330.17</v>
          </cell>
          <cell r="H17980">
            <v>6.6</v>
          </cell>
        </row>
        <row r="17981">
          <cell r="D17981" t="str">
            <v>Custo Direto Total</v>
          </cell>
          <cell r="H17981">
            <v>16.57</v>
          </cell>
        </row>
        <row r="17982">
          <cell r="D17982" t="str">
            <v>Taxa de BDI %</v>
          </cell>
          <cell r="F17982">
            <v>1E-8</v>
          </cell>
          <cell r="H17982">
            <v>0</v>
          </cell>
        </row>
        <row r="17983">
          <cell r="D17983" t="str">
            <v>Total da Composição</v>
          </cell>
          <cell r="H17983">
            <v>16.57</v>
          </cell>
        </row>
        <row r="17984">
          <cell r="A17984" t="str">
            <v>5994</v>
          </cell>
          <cell r="B17984" t="str">
            <v>REBOCO EM TETOS ARGAMASSA TRACO 1:2 (CAL E AREIA FINA PENEIRADA), ESPESSURA 0,5CM PREPARO MANUAL</v>
          </cell>
          <cell r="E17984" t="str">
            <v xml:space="preserve">M2    </v>
          </cell>
          <cell r="F17984" t="str">
            <v>Coeficiente</v>
          </cell>
          <cell r="G17984" t="str">
            <v>Preço Unit.</v>
          </cell>
          <cell r="H17984" t="str">
            <v>Preço Total</v>
          </cell>
          <cell r="I17984">
            <v>11.739999999999998</v>
          </cell>
        </row>
        <row r="17985">
          <cell r="B17985">
            <v>1</v>
          </cell>
          <cell r="C17985" t="str">
            <v>4750</v>
          </cell>
          <cell r="D17985" t="str">
            <v>PEDREIRO</v>
          </cell>
          <cell r="E17985" t="str">
            <v>H</v>
          </cell>
          <cell r="F17985">
            <v>0.6</v>
          </cell>
          <cell r="G17985">
            <v>9.68</v>
          </cell>
          <cell r="H17985">
            <v>5.81</v>
          </cell>
        </row>
        <row r="17986">
          <cell r="B17986">
            <v>1</v>
          </cell>
          <cell r="C17986" t="str">
            <v>6111</v>
          </cell>
          <cell r="D17986" t="str">
            <v>SERVENTE</v>
          </cell>
          <cell r="E17986" t="str">
            <v>H</v>
          </cell>
          <cell r="F17986">
            <v>0.6</v>
          </cell>
          <cell r="G17986">
            <v>6.93</v>
          </cell>
          <cell r="H17986">
            <v>4.16</v>
          </cell>
        </row>
        <row r="17987">
          <cell r="B17987" t="str">
            <v>A</v>
          </cell>
          <cell r="C17987" t="str">
            <v>6022</v>
          </cell>
          <cell r="D17987" t="str">
            <v xml:space="preserve">ARGAMASSA TRACO 1:2 (CAL E AREIA FINA PENEIRADA), PREPARO MANUAL                                                                                                                                        </v>
          </cell>
          <cell r="E17987" t="str">
            <v xml:space="preserve">M3    </v>
          </cell>
          <cell r="F17987">
            <v>5.0000000000000001E-3</v>
          </cell>
          <cell r="G17987">
            <v>354.07</v>
          </cell>
          <cell r="H17987">
            <v>1.77</v>
          </cell>
        </row>
        <row r="17988">
          <cell r="D17988" t="str">
            <v>Custo Direto Total</v>
          </cell>
          <cell r="H17988">
            <v>11.739999999999998</v>
          </cell>
        </row>
        <row r="17989">
          <cell r="D17989" t="str">
            <v>Taxa de BDI %</v>
          </cell>
          <cell r="F17989">
            <v>1E-8</v>
          </cell>
          <cell r="H17989">
            <v>0</v>
          </cell>
        </row>
        <row r="17990">
          <cell r="D17990" t="str">
            <v>Total da Composição</v>
          </cell>
          <cell r="H17990">
            <v>11.739999999999998</v>
          </cell>
        </row>
        <row r="17991">
          <cell r="A17991" t="str">
            <v>5995</v>
          </cell>
          <cell r="B17991" t="str">
            <v>REBOCO PARA PAREDES ARGAMASSA TRACO 1:4,5 (CAL E AREIA FINA PENEIRADA), ESPESSURA 0,5CM, PREPARO MECANICO</v>
          </cell>
          <cell r="E17991" t="str">
            <v xml:space="preserve">M2    </v>
          </cell>
          <cell r="F17991" t="str">
            <v>Coeficiente</v>
          </cell>
          <cell r="G17991" t="str">
            <v>Preço Unit.</v>
          </cell>
          <cell r="H17991" t="str">
            <v>Preço Total</v>
          </cell>
          <cell r="I17991">
            <v>9.6300000000000008</v>
          </cell>
        </row>
        <row r="17992">
          <cell r="B17992">
            <v>1</v>
          </cell>
          <cell r="C17992" t="str">
            <v>4750</v>
          </cell>
          <cell r="D17992" t="str">
            <v>PEDREIRO</v>
          </cell>
          <cell r="E17992" t="str">
            <v>H</v>
          </cell>
          <cell r="F17992">
            <v>0.5</v>
          </cell>
          <cell r="G17992">
            <v>9.68</v>
          </cell>
          <cell r="H17992">
            <v>4.84</v>
          </cell>
        </row>
        <row r="17993">
          <cell r="B17993">
            <v>1</v>
          </cell>
          <cell r="C17993" t="str">
            <v>6111</v>
          </cell>
          <cell r="D17993" t="str">
            <v>SERVENTE</v>
          </cell>
          <cell r="E17993" t="str">
            <v>H</v>
          </cell>
          <cell r="F17993">
            <v>0.5</v>
          </cell>
          <cell r="G17993">
            <v>6.93</v>
          </cell>
          <cell r="H17993">
            <v>3.47</v>
          </cell>
        </row>
        <row r="17994">
          <cell r="B17994" t="str">
            <v>A</v>
          </cell>
          <cell r="C17994" t="str">
            <v>6036</v>
          </cell>
          <cell r="D17994" t="str">
            <v xml:space="preserve">ARGAMASSA TRACO 1:4,5 (CAL E AREIA FINA PENEIRADA), PREPARO MECANICO                                                                                                                                    </v>
          </cell>
          <cell r="E17994" t="str">
            <v xml:space="preserve">M3    </v>
          </cell>
          <cell r="F17994">
            <v>5.0000000000000001E-3</v>
          </cell>
          <cell r="G17994">
            <v>263.39</v>
          </cell>
          <cell r="H17994">
            <v>1.32</v>
          </cell>
        </row>
        <row r="17995">
          <cell r="D17995" t="str">
            <v>Custo Direto Total</v>
          </cell>
          <cell r="H17995">
            <v>9.6300000000000008</v>
          </cell>
        </row>
        <row r="17996">
          <cell r="D17996" t="str">
            <v>Taxa de BDI %</v>
          </cell>
          <cell r="F17996">
            <v>1E-8</v>
          </cell>
          <cell r="H17996">
            <v>0</v>
          </cell>
        </row>
        <row r="17997">
          <cell r="D17997" t="str">
            <v>Total da Composição</v>
          </cell>
          <cell r="H17997">
            <v>9.6300000000000008</v>
          </cell>
        </row>
        <row r="17998">
          <cell r="A17998" t="str">
            <v>5996</v>
          </cell>
          <cell r="B17998" t="str">
            <v>REBOCO PARA TETOS ARGAMASSA TRACO 1:4,5 (CAL E AREIA FINA PENEIRADA),ESPESSURA 0,5CM PREPARO MECANICO</v>
          </cell>
          <cell r="E17998" t="str">
            <v xml:space="preserve">M2    </v>
          </cell>
          <cell r="F17998" t="str">
            <v>Coeficiente</v>
          </cell>
          <cell r="G17998" t="str">
            <v>Preço Unit.</v>
          </cell>
          <cell r="H17998" t="str">
            <v>Preço Total</v>
          </cell>
          <cell r="I17998">
            <v>11.29</v>
          </cell>
        </row>
        <row r="17999">
          <cell r="B17999">
            <v>1</v>
          </cell>
          <cell r="C17999" t="str">
            <v>4750</v>
          </cell>
          <cell r="D17999" t="str">
            <v>PEDREIRO</v>
          </cell>
          <cell r="E17999" t="str">
            <v>H</v>
          </cell>
          <cell r="F17999">
            <v>0.6</v>
          </cell>
          <cell r="G17999">
            <v>9.68</v>
          </cell>
          <cell r="H17999">
            <v>5.81</v>
          </cell>
        </row>
        <row r="18000">
          <cell r="B18000">
            <v>1</v>
          </cell>
          <cell r="C18000" t="str">
            <v>6111</v>
          </cell>
          <cell r="D18000" t="str">
            <v>SERVENTE</v>
          </cell>
          <cell r="E18000" t="str">
            <v>H</v>
          </cell>
          <cell r="F18000">
            <v>0.6</v>
          </cell>
          <cell r="G18000">
            <v>6.93</v>
          </cell>
          <cell r="H18000">
            <v>4.16</v>
          </cell>
        </row>
        <row r="18001">
          <cell r="B18001" t="str">
            <v>A</v>
          </cell>
          <cell r="C18001" t="str">
            <v>6036</v>
          </cell>
          <cell r="D18001" t="str">
            <v xml:space="preserve">ARGAMASSA TRACO 1:4,5 (CAL E AREIA FINA PENEIRADA), PREPARO MECANICO                                                                                                                                    </v>
          </cell>
          <cell r="E18001" t="str">
            <v xml:space="preserve">M3    </v>
          </cell>
          <cell r="F18001">
            <v>5.0000000000000001E-3</v>
          </cell>
          <cell r="G18001">
            <v>263.39</v>
          </cell>
          <cell r="H18001">
            <v>1.32</v>
          </cell>
        </row>
        <row r="18002">
          <cell r="D18002" t="str">
            <v>Custo Direto Total</v>
          </cell>
          <cell r="H18002">
            <v>11.29</v>
          </cell>
        </row>
        <row r="18003">
          <cell r="D18003" t="str">
            <v>Taxa de BDI %</v>
          </cell>
          <cell r="F18003">
            <v>1E-8</v>
          </cell>
          <cell r="H18003">
            <v>0</v>
          </cell>
        </row>
        <row r="18004">
          <cell r="D18004" t="str">
            <v>Total da Composição</v>
          </cell>
          <cell r="H18004">
            <v>11.29</v>
          </cell>
        </row>
        <row r="18005">
          <cell r="A18005" t="str">
            <v>5998</v>
          </cell>
          <cell r="B18005" t="str">
            <v>PASTA DE CIMENTO PORTLAND, ESPESSURA 1MM</v>
          </cell>
          <cell r="E18005" t="str">
            <v xml:space="preserve">M2    </v>
          </cell>
          <cell r="F18005" t="str">
            <v>Coeficiente</v>
          </cell>
          <cell r="G18005" t="str">
            <v>Preço Unit.</v>
          </cell>
          <cell r="H18005" t="str">
            <v>Preço Total</v>
          </cell>
          <cell r="I18005">
            <v>0.6399999999999999</v>
          </cell>
        </row>
        <row r="18006">
          <cell r="B18006">
            <v>1</v>
          </cell>
          <cell r="C18006" t="str">
            <v>6111</v>
          </cell>
          <cell r="D18006" t="str">
            <v>SERVENTE</v>
          </cell>
          <cell r="E18006" t="str">
            <v>H</v>
          </cell>
          <cell r="F18006">
            <v>0.01</v>
          </cell>
          <cell r="G18006">
            <v>6.93</v>
          </cell>
          <cell r="H18006">
            <v>7.0000000000000007E-2</v>
          </cell>
        </row>
        <row r="18007">
          <cell r="B18007">
            <v>2</v>
          </cell>
          <cell r="C18007" t="str">
            <v>1379</v>
          </cell>
          <cell r="D18007" t="str">
            <v>CIMENTO PORTLAND COMUM CP I- 32</v>
          </cell>
          <cell r="E18007" t="str">
            <v>KG</v>
          </cell>
          <cell r="F18007">
            <v>1.3</v>
          </cell>
          <cell r="G18007">
            <v>0.44</v>
          </cell>
          <cell r="H18007">
            <v>0.56999999999999995</v>
          </cell>
        </row>
        <row r="18008">
          <cell r="D18008" t="str">
            <v>Custo Direto Total</v>
          </cell>
          <cell r="H18008">
            <v>0.6399999999999999</v>
          </cell>
        </row>
        <row r="18009">
          <cell r="D18009" t="str">
            <v>Taxa de BDI %</v>
          </cell>
          <cell r="F18009">
            <v>1E-8</v>
          </cell>
          <cell r="H18009">
            <v>0</v>
          </cell>
        </row>
        <row r="18010">
          <cell r="D18010" t="str">
            <v>Total da Composição</v>
          </cell>
          <cell r="H18010">
            <v>0.6399999999999999</v>
          </cell>
        </row>
        <row r="18011">
          <cell r="A18011" t="str">
            <v>73747/001</v>
          </cell>
          <cell r="B18011" t="str">
            <v>ISOLAMENTO ACUSTICO EM ESPUMA DE POLIURETANO ESPESSURA 20 MM, DENSIDADE 29KG/M3</v>
          </cell>
          <cell r="E18011" t="str">
            <v xml:space="preserve">M2    </v>
          </cell>
          <cell r="F18011" t="str">
            <v>Coeficiente</v>
          </cell>
          <cell r="G18011" t="str">
            <v>Preço Unit.</v>
          </cell>
          <cell r="H18011" t="str">
            <v>Preço Total</v>
          </cell>
          <cell r="I18011">
            <v>50.44</v>
          </cell>
        </row>
        <row r="18012">
          <cell r="B18012">
            <v>1</v>
          </cell>
          <cell r="C18012" t="str">
            <v>242</v>
          </cell>
          <cell r="D18012" t="str">
            <v>AJUDANTE ESPECIALIZADO</v>
          </cell>
          <cell r="E18012" t="str">
            <v>H</v>
          </cell>
          <cell r="F18012">
            <v>0.15</v>
          </cell>
          <cell r="G18012">
            <v>10.06</v>
          </cell>
          <cell r="H18012">
            <v>1.51</v>
          </cell>
        </row>
        <row r="18013">
          <cell r="B18013">
            <v>1</v>
          </cell>
          <cell r="C18013" t="str">
            <v>12873</v>
          </cell>
          <cell r="D18013" t="str">
            <v>IMPERMEABILIZADOR</v>
          </cell>
          <cell r="E18013" t="str">
            <v>H</v>
          </cell>
          <cell r="F18013">
            <v>0.15</v>
          </cell>
          <cell r="G18013">
            <v>9.68</v>
          </cell>
          <cell r="H18013">
            <v>1.45</v>
          </cell>
        </row>
        <row r="18014">
          <cell r="B18014">
            <v>2</v>
          </cell>
          <cell r="C18014" t="str">
            <v>4791</v>
          </cell>
          <cell r="D18014" t="str">
            <v>COLA CONTATO P/ CHAPA VINÍLICA/BORRACHA</v>
          </cell>
          <cell r="E18014" t="str">
            <v>KG</v>
          </cell>
          <cell r="F18014">
            <v>0.17</v>
          </cell>
          <cell r="G18014">
            <v>26.7</v>
          </cell>
          <cell r="H18014">
            <v>4.54</v>
          </cell>
        </row>
        <row r="18015">
          <cell r="B18015">
            <v>2</v>
          </cell>
          <cell r="C18015" t="str">
            <v>11614</v>
          </cell>
          <cell r="D18015" t="str">
            <v>ESPUMA DE POLIURETANO E=20 A 25MM TEMP DE TRABALHO -50 A +100 GC DENS 29 A 35KG/M3</v>
          </cell>
          <cell r="E18015" t="str">
            <v>M2</v>
          </cell>
          <cell r="F18015">
            <v>1</v>
          </cell>
          <cell r="G18015">
            <v>42.94</v>
          </cell>
          <cell r="H18015">
            <v>42.94</v>
          </cell>
        </row>
        <row r="18016">
          <cell r="D18016" t="str">
            <v>Custo Direto Total</v>
          </cell>
          <cell r="H18016">
            <v>50.44</v>
          </cell>
        </row>
        <row r="18017">
          <cell r="D18017" t="str">
            <v>Taxa de BDI %</v>
          </cell>
          <cell r="F18017">
            <v>1E-8</v>
          </cell>
          <cell r="H18017">
            <v>0</v>
          </cell>
        </row>
        <row r="18018">
          <cell r="D18018" t="str">
            <v>Total da Composição</v>
          </cell>
          <cell r="H18018">
            <v>50.44</v>
          </cell>
        </row>
        <row r="18019">
          <cell r="A18019" t="str">
            <v>73926/001</v>
          </cell>
          <cell r="B18019" t="str">
            <v>BARRA LISA COM ARGAMASSA TRACO 1:2 (CIMENTO E AREIA), ESPESSURA 0,5CM,PREPARO MANUAL</v>
          </cell>
          <cell r="E18019" t="str">
            <v xml:space="preserve">M2    </v>
          </cell>
          <cell r="F18019" t="str">
            <v>Coeficiente</v>
          </cell>
          <cell r="G18019" t="str">
            <v>Preço Unit.</v>
          </cell>
          <cell r="H18019" t="str">
            <v>Preço Total</v>
          </cell>
          <cell r="I18019">
            <v>15.72</v>
          </cell>
        </row>
        <row r="18020">
          <cell r="B18020">
            <v>1</v>
          </cell>
          <cell r="C18020" t="str">
            <v>4750</v>
          </cell>
          <cell r="D18020" t="str">
            <v>PEDREIRO</v>
          </cell>
          <cell r="E18020" t="str">
            <v>H</v>
          </cell>
          <cell r="F18020">
            <v>0.8</v>
          </cell>
          <cell r="G18020">
            <v>9.68</v>
          </cell>
          <cell r="H18020">
            <v>7.74</v>
          </cell>
        </row>
        <row r="18021">
          <cell r="B18021">
            <v>1</v>
          </cell>
          <cell r="C18021" t="str">
            <v>6111</v>
          </cell>
          <cell r="D18021" t="str">
            <v>SERVENTE</v>
          </cell>
          <cell r="E18021" t="str">
            <v>H</v>
          </cell>
          <cell r="F18021">
            <v>0.8</v>
          </cell>
          <cell r="G18021">
            <v>6.93</v>
          </cell>
          <cell r="H18021">
            <v>5.54</v>
          </cell>
        </row>
        <row r="18022">
          <cell r="B18022">
            <v>2</v>
          </cell>
          <cell r="C18022" t="str">
            <v>1379</v>
          </cell>
          <cell r="D18022" t="str">
            <v>CIMENTO PORTLAND COMUM CP I- 32</v>
          </cell>
          <cell r="E18022" t="str">
            <v>KG</v>
          </cell>
          <cell r="F18022">
            <v>1</v>
          </cell>
          <cell r="G18022">
            <v>0.44</v>
          </cell>
          <cell r="H18022">
            <v>0.44</v>
          </cell>
        </row>
        <row r="18023">
          <cell r="B18023" t="str">
            <v>A</v>
          </cell>
          <cell r="C18023" t="str">
            <v>73527</v>
          </cell>
          <cell r="D18023" t="str">
            <v xml:space="preserve">ARGAMASSA TRACO 1:2 (CIMENTO E AREIA), PREPARO MANUAL                                                                                                                                                   </v>
          </cell>
          <cell r="E18023" t="str">
            <v xml:space="preserve">M3    </v>
          </cell>
          <cell r="F18023">
            <v>5.0000000000000001E-3</v>
          </cell>
          <cell r="G18023">
            <v>400.42</v>
          </cell>
          <cell r="H18023">
            <v>2</v>
          </cell>
        </row>
        <row r="18024">
          <cell r="D18024" t="str">
            <v>Custo Direto Total</v>
          </cell>
          <cell r="H18024">
            <v>15.72</v>
          </cell>
        </row>
        <row r="18025">
          <cell r="D18025" t="str">
            <v>Taxa de BDI %</v>
          </cell>
          <cell r="F18025">
            <v>1E-8</v>
          </cell>
          <cell r="H18025">
            <v>0</v>
          </cell>
        </row>
        <row r="18026">
          <cell r="D18026" t="str">
            <v>Total da Composição</v>
          </cell>
          <cell r="H18026">
            <v>15.72</v>
          </cell>
        </row>
        <row r="18027">
          <cell r="A18027" t="str">
            <v>73926/002</v>
          </cell>
          <cell r="B18027" t="str">
            <v>BARRA LISA COM ARGAMASSA TRACO 1:3 (CIMENTO E AREIA), ESPESSURA 1,5CM,PREPARO MANUAL</v>
          </cell>
          <cell r="E18027" t="str">
            <v xml:space="preserve">M2    </v>
          </cell>
          <cell r="F18027" t="str">
            <v>Coeficiente</v>
          </cell>
          <cell r="G18027" t="str">
            <v>Preço Unit.</v>
          </cell>
          <cell r="H18027" t="str">
            <v>Preço Total</v>
          </cell>
          <cell r="I18027">
            <v>21.4</v>
          </cell>
        </row>
        <row r="18028">
          <cell r="B18028">
            <v>1</v>
          </cell>
          <cell r="C18028" t="str">
            <v>4750</v>
          </cell>
          <cell r="D18028" t="str">
            <v>PEDREIRO</v>
          </cell>
          <cell r="E18028" t="str">
            <v>H</v>
          </cell>
          <cell r="F18028">
            <v>0.9</v>
          </cell>
          <cell r="G18028">
            <v>9.68</v>
          </cell>
          <cell r="H18028">
            <v>8.7100000000000009</v>
          </cell>
        </row>
        <row r="18029">
          <cell r="B18029">
            <v>1</v>
          </cell>
          <cell r="C18029" t="str">
            <v>6111</v>
          </cell>
          <cell r="D18029" t="str">
            <v>SERVENTE</v>
          </cell>
          <cell r="E18029" t="str">
            <v>H</v>
          </cell>
          <cell r="F18029">
            <v>0.9</v>
          </cell>
          <cell r="G18029">
            <v>6.93</v>
          </cell>
          <cell r="H18029">
            <v>6.24</v>
          </cell>
        </row>
        <row r="18030">
          <cell r="B18030">
            <v>2</v>
          </cell>
          <cell r="C18030" t="str">
            <v>1379</v>
          </cell>
          <cell r="D18030" t="str">
            <v>CIMENTO PORTLAND COMUM CP I- 32</v>
          </cell>
          <cell r="E18030" t="str">
            <v>KG</v>
          </cell>
          <cell r="F18030">
            <v>1</v>
          </cell>
          <cell r="G18030">
            <v>0.44</v>
          </cell>
          <cell r="H18030">
            <v>0.44</v>
          </cell>
        </row>
        <row r="18031">
          <cell r="B18031" t="str">
            <v>A</v>
          </cell>
          <cell r="C18031" t="str">
            <v>73527</v>
          </cell>
          <cell r="D18031" t="str">
            <v xml:space="preserve">ARGAMASSA TRACO 1:2 (CIMENTO E AREIA), PREPARO MANUAL                                                                                                                                                   </v>
          </cell>
          <cell r="E18031" t="str">
            <v xml:space="preserve">M3    </v>
          </cell>
          <cell r="F18031">
            <v>1.4999999999999999E-2</v>
          </cell>
          <cell r="G18031">
            <v>400.42</v>
          </cell>
          <cell r="H18031">
            <v>6.01</v>
          </cell>
        </row>
        <row r="18032">
          <cell r="D18032" t="str">
            <v>Custo Direto Total</v>
          </cell>
          <cell r="H18032">
            <v>21.4</v>
          </cell>
        </row>
        <row r="18033">
          <cell r="D18033" t="str">
            <v>Taxa de BDI %</v>
          </cell>
          <cell r="F18033">
            <v>1E-8</v>
          </cell>
          <cell r="H18033">
            <v>0</v>
          </cell>
        </row>
        <row r="18034">
          <cell r="D18034" t="str">
            <v>Total da Composição</v>
          </cell>
          <cell r="H18034">
            <v>21.4</v>
          </cell>
        </row>
        <row r="18035">
          <cell r="A18035" t="str">
            <v>73926/003</v>
          </cell>
          <cell r="B18035" t="str">
            <v>BARRA LISA COM ARGAMASSA TRACO 1:3 (CIMENTO E AREIA), ESPESSURA 1,0CM,PREPARO MANUAL</v>
          </cell>
          <cell r="E18035" t="str">
            <v xml:space="preserve">M2    </v>
          </cell>
          <cell r="F18035" t="str">
            <v>Coeficiente</v>
          </cell>
          <cell r="G18035" t="str">
            <v>Preço Unit.</v>
          </cell>
          <cell r="H18035" t="str">
            <v>Preço Total</v>
          </cell>
          <cell r="I18035">
            <v>18.690000000000001</v>
          </cell>
        </row>
        <row r="18036">
          <cell r="B18036">
            <v>1</v>
          </cell>
          <cell r="C18036" t="str">
            <v>4750</v>
          </cell>
          <cell r="D18036" t="str">
            <v>PEDREIRO</v>
          </cell>
          <cell r="E18036" t="str">
            <v>H</v>
          </cell>
          <cell r="F18036">
            <v>0.9</v>
          </cell>
          <cell r="G18036">
            <v>9.68</v>
          </cell>
          <cell r="H18036">
            <v>8.7100000000000009</v>
          </cell>
        </row>
        <row r="18037">
          <cell r="B18037">
            <v>1</v>
          </cell>
          <cell r="C18037" t="str">
            <v>6111</v>
          </cell>
          <cell r="D18037" t="str">
            <v>SERVENTE</v>
          </cell>
          <cell r="E18037" t="str">
            <v>H</v>
          </cell>
          <cell r="F18037">
            <v>0.9</v>
          </cell>
          <cell r="G18037">
            <v>6.93</v>
          </cell>
          <cell r="H18037">
            <v>6.24</v>
          </cell>
        </row>
        <row r="18038">
          <cell r="B18038">
            <v>2</v>
          </cell>
          <cell r="C18038" t="str">
            <v>1379</v>
          </cell>
          <cell r="D18038" t="str">
            <v>CIMENTO PORTLAND COMUM CP I- 32</v>
          </cell>
          <cell r="E18038" t="str">
            <v>KG</v>
          </cell>
          <cell r="F18038">
            <v>1</v>
          </cell>
          <cell r="G18038">
            <v>0.44</v>
          </cell>
          <cell r="H18038">
            <v>0.44</v>
          </cell>
        </row>
        <row r="18039">
          <cell r="B18039" t="str">
            <v>A</v>
          </cell>
          <cell r="C18039" t="str">
            <v>4884</v>
          </cell>
          <cell r="D18039" t="str">
            <v xml:space="preserve">ARGAMASSA TRACO 1:3 (CIMENTO E AREIA), PREPARO MANUAL                                                                                                                                                   </v>
          </cell>
          <cell r="E18039" t="str">
            <v xml:space="preserve">M3    </v>
          </cell>
          <cell r="F18039">
            <v>0.01</v>
          </cell>
          <cell r="G18039">
            <v>330.17</v>
          </cell>
          <cell r="H18039">
            <v>3.3</v>
          </cell>
        </row>
        <row r="18040">
          <cell r="D18040" t="str">
            <v>Custo Direto Total</v>
          </cell>
          <cell r="H18040">
            <v>18.690000000000001</v>
          </cell>
        </row>
        <row r="18041">
          <cell r="D18041" t="str">
            <v>Taxa de BDI %</v>
          </cell>
          <cell r="F18041">
            <v>1E-8</v>
          </cell>
          <cell r="H18041">
            <v>0</v>
          </cell>
        </row>
        <row r="18042">
          <cell r="D18042" t="str">
            <v>Total da Composição</v>
          </cell>
          <cell r="H18042">
            <v>18.690000000000001</v>
          </cell>
        </row>
        <row r="18043">
          <cell r="A18043" t="str">
            <v>73926/004</v>
          </cell>
          <cell r="B18043" t="str">
            <v>BARRA LISA COM ARGAMASSA TRACO 1:4 (CIMENTO E AREIA), ESPESSURA 2,0CM,PREPARO MANUAL</v>
          </cell>
          <cell r="E18043" t="str">
            <v xml:space="preserve">M2    </v>
          </cell>
          <cell r="F18043" t="str">
            <v>Coeficiente</v>
          </cell>
          <cell r="G18043" t="str">
            <v>Preço Unit.</v>
          </cell>
          <cell r="H18043" t="str">
            <v>Preço Total</v>
          </cell>
          <cell r="I18043">
            <v>22.740000000000002</v>
          </cell>
        </row>
        <row r="18044">
          <cell r="B18044">
            <v>1</v>
          </cell>
          <cell r="C18044" t="str">
            <v>4750</v>
          </cell>
          <cell r="D18044" t="str">
            <v>PEDREIRO</v>
          </cell>
          <cell r="E18044" t="str">
            <v>H</v>
          </cell>
          <cell r="F18044">
            <v>1</v>
          </cell>
          <cell r="G18044">
            <v>9.68</v>
          </cell>
          <cell r="H18044">
            <v>9.68</v>
          </cell>
        </row>
        <row r="18045">
          <cell r="B18045">
            <v>1</v>
          </cell>
          <cell r="C18045" t="str">
            <v>6111</v>
          </cell>
          <cell r="D18045" t="str">
            <v>SERVENTE</v>
          </cell>
          <cell r="E18045" t="str">
            <v>H</v>
          </cell>
          <cell r="F18045">
            <v>1</v>
          </cell>
          <cell r="G18045">
            <v>6.93</v>
          </cell>
          <cell r="H18045">
            <v>6.93</v>
          </cell>
        </row>
        <row r="18046">
          <cell r="B18046">
            <v>2</v>
          </cell>
          <cell r="C18046" t="str">
            <v>1379</v>
          </cell>
          <cell r="D18046" t="str">
            <v>CIMENTO PORTLAND COMUM CP I- 32</v>
          </cell>
          <cell r="E18046" t="str">
            <v>KG</v>
          </cell>
          <cell r="F18046">
            <v>1</v>
          </cell>
          <cell r="G18046">
            <v>0.44</v>
          </cell>
          <cell r="H18046">
            <v>0.44</v>
          </cell>
        </row>
        <row r="18047">
          <cell r="B18047" t="str">
            <v>A</v>
          </cell>
          <cell r="C18047" t="str">
            <v>4885</v>
          </cell>
          <cell r="D18047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18047" t="str">
            <v xml:space="preserve">M3    </v>
          </cell>
          <cell r="F18047">
            <v>0.02</v>
          </cell>
          <cell r="G18047">
            <v>284.62</v>
          </cell>
          <cell r="H18047">
            <v>5.69</v>
          </cell>
        </row>
        <row r="18048">
          <cell r="D18048" t="str">
            <v>Custo Direto Total</v>
          </cell>
          <cell r="H18048">
            <v>22.740000000000002</v>
          </cell>
        </row>
        <row r="18049">
          <cell r="D18049" t="str">
            <v>Taxa de BDI %</v>
          </cell>
          <cell r="F18049">
            <v>1E-8</v>
          </cell>
          <cell r="H18049">
            <v>0</v>
          </cell>
        </row>
        <row r="18050">
          <cell r="D18050" t="str">
            <v>Total da Composição</v>
          </cell>
          <cell r="H18050">
            <v>22.740000000000002</v>
          </cell>
        </row>
        <row r="18051">
          <cell r="A18051" t="str">
            <v>73926/005</v>
          </cell>
          <cell r="B18051" t="str">
            <v>BARRA LISA COM ARGAMASSA TRACO 1:5 (CIMENTO E AREIA), ESPESSURA 1,5CM,PREPARO MANUAL</v>
          </cell>
          <cell r="E18051" t="str">
            <v xml:space="preserve">M2    </v>
          </cell>
          <cell r="F18051" t="str">
            <v>Coeficiente</v>
          </cell>
          <cell r="G18051" t="str">
            <v>Preço Unit.</v>
          </cell>
          <cell r="H18051" t="str">
            <v>Preço Total</v>
          </cell>
          <cell r="I18051">
            <v>19.18</v>
          </cell>
        </row>
        <row r="18052">
          <cell r="B18052">
            <v>1</v>
          </cell>
          <cell r="C18052" t="str">
            <v>4750</v>
          </cell>
          <cell r="D18052" t="str">
            <v>PEDREIRO</v>
          </cell>
          <cell r="E18052" t="str">
            <v>H</v>
          </cell>
          <cell r="F18052">
            <v>0.9</v>
          </cell>
          <cell r="G18052">
            <v>9.68</v>
          </cell>
          <cell r="H18052">
            <v>8.7100000000000009</v>
          </cell>
        </row>
        <row r="18053">
          <cell r="B18053">
            <v>1</v>
          </cell>
          <cell r="C18053" t="str">
            <v>6111</v>
          </cell>
          <cell r="D18053" t="str">
            <v>SERVENTE</v>
          </cell>
          <cell r="E18053" t="str">
            <v>H</v>
          </cell>
          <cell r="F18053">
            <v>0.9</v>
          </cell>
          <cell r="G18053">
            <v>6.93</v>
          </cell>
          <cell r="H18053">
            <v>6.24</v>
          </cell>
        </row>
        <row r="18054">
          <cell r="B18054">
            <v>2</v>
          </cell>
          <cell r="C18054" t="str">
            <v>1379</v>
          </cell>
          <cell r="D18054" t="str">
            <v>CIMENTO PORTLAND COMUM CP I- 32</v>
          </cell>
          <cell r="E18054" t="str">
            <v>KG</v>
          </cell>
          <cell r="F18054">
            <v>1</v>
          </cell>
          <cell r="G18054">
            <v>0.44</v>
          </cell>
          <cell r="H18054">
            <v>0.44</v>
          </cell>
        </row>
        <row r="18055">
          <cell r="B18055" t="str">
            <v>A</v>
          </cell>
          <cell r="C18055" t="str">
            <v>4886</v>
          </cell>
          <cell r="D18055" t="str">
            <v xml:space="preserve">ARGAMASSA TRACO 1:5 (CIMENTO E AREIA), PREPARO MANUAL                                                                                                                                                   </v>
          </cell>
          <cell r="E18055" t="str">
            <v xml:space="preserve">M3    </v>
          </cell>
          <cell r="F18055">
            <v>1.4999999999999999E-2</v>
          </cell>
          <cell r="G18055">
            <v>252.5</v>
          </cell>
          <cell r="H18055">
            <v>3.79</v>
          </cell>
        </row>
        <row r="18056">
          <cell r="D18056" t="str">
            <v>Custo Direto Total</v>
          </cell>
          <cell r="H18056">
            <v>19.18</v>
          </cell>
        </row>
        <row r="18057">
          <cell r="D18057" t="str">
            <v>Taxa de BDI %</v>
          </cell>
          <cell r="F18057">
            <v>1E-8</v>
          </cell>
          <cell r="H18057">
            <v>0</v>
          </cell>
        </row>
        <row r="18058">
          <cell r="D18058" t="str">
            <v>Total da Composição</v>
          </cell>
          <cell r="H18058">
            <v>19.18</v>
          </cell>
        </row>
        <row r="18059">
          <cell r="A18059" t="str">
            <v>73926/006</v>
          </cell>
          <cell r="B18059" t="str">
            <v>BARRA LISA COM ARGAMASSA TRACO 1:5 (CIMENTO E AREIA), ESPESSURA 1,0CM,PREPARO MANUAL</v>
          </cell>
          <cell r="E18059" t="str">
            <v xml:space="preserve">M2    </v>
          </cell>
          <cell r="F18059" t="str">
            <v>Coeficiente</v>
          </cell>
          <cell r="G18059" t="str">
            <v>Preço Unit.</v>
          </cell>
          <cell r="H18059" t="str">
            <v>Preço Total</v>
          </cell>
          <cell r="I18059">
            <v>17.920000000000002</v>
          </cell>
        </row>
        <row r="18060">
          <cell r="B18060">
            <v>1</v>
          </cell>
          <cell r="C18060" t="str">
            <v>4750</v>
          </cell>
          <cell r="D18060" t="str">
            <v>PEDREIRO</v>
          </cell>
          <cell r="E18060" t="str">
            <v>H</v>
          </cell>
          <cell r="F18060">
            <v>0.9</v>
          </cell>
          <cell r="G18060">
            <v>9.68</v>
          </cell>
          <cell r="H18060">
            <v>8.7100000000000009</v>
          </cell>
        </row>
        <row r="18061">
          <cell r="B18061">
            <v>1</v>
          </cell>
          <cell r="C18061" t="str">
            <v>6111</v>
          </cell>
          <cell r="D18061" t="str">
            <v>SERVENTE</v>
          </cell>
          <cell r="E18061" t="str">
            <v>H</v>
          </cell>
          <cell r="F18061">
            <v>0.9</v>
          </cell>
          <cell r="G18061">
            <v>6.93</v>
          </cell>
          <cell r="H18061">
            <v>6.24</v>
          </cell>
        </row>
        <row r="18062">
          <cell r="B18062">
            <v>2</v>
          </cell>
          <cell r="C18062" t="str">
            <v>1379</v>
          </cell>
          <cell r="D18062" t="str">
            <v>CIMENTO PORTLAND COMUM CP I- 32</v>
          </cell>
          <cell r="E18062" t="str">
            <v>KG</v>
          </cell>
          <cell r="F18062">
            <v>1</v>
          </cell>
          <cell r="G18062">
            <v>0.44</v>
          </cell>
          <cell r="H18062">
            <v>0.44</v>
          </cell>
        </row>
        <row r="18063">
          <cell r="B18063" t="str">
            <v>A</v>
          </cell>
          <cell r="C18063" t="str">
            <v>4886</v>
          </cell>
          <cell r="D18063" t="str">
            <v xml:space="preserve">ARGAMASSA TRACO 1:5 (CIMENTO E AREIA), PREPARO MANUAL                                                                                                                                                   </v>
          </cell>
          <cell r="E18063" t="str">
            <v xml:space="preserve">M3    </v>
          </cell>
          <cell r="F18063">
            <v>0.01</v>
          </cell>
          <cell r="G18063">
            <v>252.5</v>
          </cell>
          <cell r="H18063">
            <v>2.5299999999999998</v>
          </cell>
        </row>
        <row r="18064">
          <cell r="D18064" t="str">
            <v>Custo Direto Total</v>
          </cell>
          <cell r="H18064">
            <v>17.920000000000002</v>
          </cell>
        </row>
        <row r="18065">
          <cell r="D18065" t="str">
            <v>Taxa de BDI %</v>
          </cell>
          <cell r="F18065">
            <v>1E-8</v>
          </cell>
          <cell r="H18065">
            <v>0</v>
          </cell>
        </row>
        <row r="18066">
          <cell r="D18066" t="str">
            <v>Total da Composição</v>
          </cell>
          <cell r="H18066">
            <v>17.920000000000002</v>
          </cell>
        </row>
        <row r="18067">
          <cell r="A18067" t="str">
            <v>73926/007</v>
          </cell>
          <cell r="B18067" t="str">
            <v>BARRA LISA COM ARGAMASSA TRACO 1:3 (CIMENTO E AREIA), ESPESSURA 0,5CM,PREPARO MANUAL</v>
          </cell>
          <cell r="E18067" t="str">
            <v xml:space="preserve">M2    </v>
          </cell>
          <cell r="F18067" t="str">
            <v>Coeficiente</v>
          </cell>
          <cell r="G18067" t="str">
            <v>Preço Unit.</v>
          </cell>
          <cell r="H18067" t="str">
            <v>Preço Total</v>
          </cell>
          <cell r="I18067">
            <v>15.370000000000001</v>
          </cell>
        </row>
        <row r="18068">
          <cell r="B18068">
            <v>1</v>
          </cell>
          <cell r="C18068" t="str">
            <v>4750</v>
          </cell>
          <cell r="D18068" t="str">
            <v>PEDREIRO</v>
          </cell>
          <cell r="E18068" t="str">
            <v>H</v>
          </cell>
          <cell r="F18068">
            <v>0.8</v>
          </cell>
          <cell r="G18068">
            <v>9.68</v>
          </cell>
          <cell r="H18068">
            <v>7.74</v>
          </cell>
        </row>
        <row r="18069">
          <cell r="B18069">
            <v>1</v>
          </cell>
          <cell r="C18069" t="str">
            <v>6111</v>
          </cell>
          <cell r="D18069" t="str">
            <v>SERVENTE</v>
          </cell>
          <cell r="E18069" t="str">
            <v>H</v>
          </cell>
          <cell r="F18069">
            <v>0.8</v>
          </cell>
          <cell r="G18069">
            <v>6.93</v>
          </cell>
          <cell r="H18069">
            <v>5.54</v>
          </cell>
        </row>
        <row r="18070">
          <cell r="B18070">
            <v>2</v>
          </cell>
          <cell r="C18070" t="str">
            <v>1379</v>
          </cell>
          <cell r="D18070" t="str">
            <v>CIMENTO PORTLAND COMUM CP I- 32</v>
          </cell>
          <cell r="E18070" t="str">
            <v>KG</v>
          </cell>
          <cell r="F18070">
            <v>1</v>
          </cell>
          <cell r="G18070">
            <v>0.44</v>
          </cell>
          <cell r="H18070">
            <v>0.44</v>
          </cell>
        </row>
        <row r="18071">
          <cell r="B18071" t="str">
            <v>A</v>
          </cell>
          <cell r="C18071" t="str">
            <v>4884</v>
          </cell>
          <cell r="D18071" t="str">
            <v xml:space="preserve">ARGAMASSA TRACO 1:3 (CIMENTO E AREIA), PREPARO MANUAL                                                                                                                                                   </v>
          </cell>
          <cell r="E18071" t="str">
            <v xml:space="preserve">M3    </v>
          </cell>
          <cell r="F18071">
            <v>5.0000000000000001E-3</v>
          </cell>
          <cell r="G18071">
            <v>330.17</v>
          </cell>
          <cell r="H18071">
            <v>1.65</v>
          </cell>
        </row>
        <row r="18072">
          <cell r="D18072" t="str">
            <v>Custo Direto Total</v>
          </cell>
          <cell r="H18072">
            <v>15.370000000000001</v>
          </cell>
        </row>
        <row r="18073">
          <cell r="D18073" t="str">
            <v>Taxa de BDI %</v>
          </cell>
          <cell r="F18073">
            <v>1E-8</v>
          </cell>
          <cell r="H18073">
            <v>0</v>
          </cell>
        </row>
        <row r="18074">
          <cell r="D18074" t="str">
            <v>Total da Composição</v>
          </cell>
          <cell r="H18074">
            <v>15.370000000000001</v>
          </cell>
        </row>
        <row r="18075">
          <cell r="A18075" t="str">
            <v>73926/008</v>
          </cell>
          <cell r="B18075" t="str">
            <v>BARRA LISA COM ARGAMASSA TRACO 1:4 (CIMENTO E AREIA), COM CORANTE AMARELO, ESPESSURA 2,0CM, PREPARO MANUAL</v>
          </cell>
          <cell r="E18075" t="str">
            <v xml:space="preserve">M2    </v>
          </cell>
          <cell r="F18075" t="str">
            <v>Coeficiente</v>
          </cell>
          <cell r="G18075" t="str">
            <v>Preço Unit.</v>
          </cell>
          <cell r="H18075" t="str">
            <v>Preço Total</v>
          </cell>
          <cell r="I18075">
            <v>28.6</v>
          </cell>
        </row>
        <row r="18076">
          <cell r="B18076">
            <v>1</v>
          </cell>
          <cell r="C18076" t="str">
            <v>4750</v>
          </cell>
          <cell r="D18076" t="str">
            <v>PEDREIRO</v>
          </cell>
          <cell r="E18076" t="str">
            <v>H</v>
          </cell>
          <cell r="F18076">
            <v>1</v>
          </cell>
          <cell r="G18076">
            <v>9.68</v>
          </cell>
          <cell r="H18076">
            <v>9.68</v>
          </cell>
        </row>
        <row r="18077">
          <cell r="B18077">
            <v>1</v>
          </cell>
          <cell r="C18077" t="str">
            <v>6111</v>
          </cell>
          <cell r="D18077" t="str">
            <v>SERVENTE</v>
          </cell>
          <cell r="E18077" t="str">
            <v>H</v>
          </cell>
          <cell r="F18077">
            <v>1</v>
          </cell>
          <cell r="G18077">
            <v>6.93</v>
          </cell>
          <cell r="H18077">
            <v>6.93</v>
          </cell>
        </row>
        <row r="18078">
          <cell r="B18078">
            <v>2</v>
          </cell>
          <cell r="C18078" t="str">
            <v>1379</v>
          </cell>
          <cell r="D18078" t="str">
            <v>CIMENTO PORTLAND COMUM CP I- 32</v>
          </cell>
          <cell r="E18078" t="str">
            <v>KG</v>
          </cell>
          <cell r="F18078">
            <v>1</v>
          </cell>
          <cell r="G18078">
            <v>0.44</v>
          </cell>
          <cell r="H18078">
            <v>0.44</v>
          </cell>
        </row>
        <row r="18079">
          <cell r="B18079">
            <v>2</v>
          </cell>
          <cell r="C18079" t="str">
            <v>5327</v>
          </cell>
          <cell r="D18079" t="str">
            <v>PIGMENTO TP PO XADREZ</v>
          </cell>
          <cell r="E18079" t="str">
            <v>KG</v>
          </cell>
          <cell r="F18079">
            <v>0.2</v>
          </cell>
          <cell r="G18079">
            <v>29.28</v>
          </cell>
          <cell r="H18079">
            <v>5.86</v>
          </cell>
        </row>
        <row r="18080">
          <cell r="B18080" t="str">
            <v>A</v>
          </cell>
          <cell r="C18080" t="str">
            <v>4885</v>
          </cell>
          <cell r="D18080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E18080" t="str">
            <v xml:space="preserve">M3    </v>
          </cell>
          <cell r="F18080">
            <v>0.02</v>
          </cell>
          <cell r="G18080">
            <v>284.62</v>
          </cell>
          <cell r="H18080">
            <v>5.69</v>
          </cell>
        </row>
        <row r="18081">
          <cell r="D18081" t="str">
            <v>Custo Direto Total</v>
          </cell>
          <cell r="H18081">
            <v>28.6</v>
          </cell>
        </row>
        <row r="18082">
          <cell r="D18082" t="str">
            <v>Taxa de BDI %</v>
          </cell>
          <cell r="F18082">
            <v>1E-8</v>
          </cell>
          <cell r="H18082">
            <v>0</v>
          </cell>
        </row>
        <row r="18083">
          <cell r="D18083" t="str">
            <v>Total da Composição</v>
          </cell>
          <cell r="H18083">
            <v>28.6</v>
          </cell>
        </row>
        <row r="18084">
          <cell r="A18084" t="str">
            <v>74001/001</v>
          </cell>
          <cell r="B18084" t="str">
            <v>REBOCO COM ARGAMASSA PRE-FABRICADA, ESPESSURA 0,5CM, PREPARO MECANICO</v>
          </cell>
          <cell r="E18084" t="str">
            <v xml:space="preserve">M2    </v>
          </cell>
          <cell r="F18084" t="str">
            <v>Coeficiente</v>
          </cell>
          <cell r="G18084" t="str">
            <v>Preço Unit.</v>
          </cell>
          <cell r="H18084" t="str">
            <v>Preço Total</v>
          </cell>
          <cell r="I18084">
            <v>10.45</v>
          </cell>
        </row>
        <row r="18085">
          <cell r="B18085">
            <v>3</v>
          </cell>
          <cell r="C18085" t="str">
            <v>10532</v>
          </cell>
          <cell r="D18085" t="str">
            <v>BETONEIRA 320L ELETRICA TRIFASICA 3HP S/ CARREGADOR MECANICO</v>
          </cell>
          <cell r="E18085" t="str">
            <v>H</v>
          </cell>
          <cell r="F18085">
            <v>3.5999999999999999E-3</v>
          </cell>
          <cell r="G18085">
            <v>1.1299999999999999</v>
          </cell>
          <cell r="H18085">
            <v>0</v>
          </cell>
        </row>
        <row r="18086">
          <cell r="B18086">
            <v>1</v>
          </cell>
          <cell r="C18086" t="str">
            <v>4243</v>
          </cell>
          <cell r="D18086" t="str">
            <v>OPERADOR DE BETONEIRA ( CAMINHÃO)</v>
          </cell>
          <cell r="E18086" t="str">
            <v>H</v>
          </cell>
          <cell r="F18086">
            <v>3.5999999999999999E-3</v>
          </cell>
          <cell r="G18086">
            <v>11.09</v>
          </cell>
          <cell r="H18086">
            <v>0.04</v>
          </cell>
        </row>
        <row r="18087">
          <cell r="B18087">
            <v>1</v>
          </cell>
          <cell r="C18087" t="str">
            <v>4750</v>
          </cell>
          <cell r="D18087" t="str">
            <v>PEDREIRO</v>
          </cell>
          <cell r="E18087" t="str">
            <v>H</v>
          </cell>
          <cell r="F18087">
            <v>0.5</v>
          </cell>
          <cell r="G18087">
            <v>9.68</v>
          </cell>
          <cell r="H18087">
            <v>4.84</v>
          </cell>
        </row>
        <row r="18088">
          <cell r="B18088">
            <v>1</v>
          </cell>
          <cell r="C18088" t="str">
            <v>6111</v>
          </cell>
          <cell r="D18088" t="str">
            <v>SERVENTE</v>
          </cell>
          <cell r="E18088" t="str">
            <v>H</v>
          </cell>
          <cell r="F18088">
            <v>0.5</v>
          </cell>
          <cell r="G18088">
            <v>6.93</v>
          </cell>
          <cell r="H18088">
            <v>3.47</v>
          </cell>
        </row>
        <row r="18089">
          <cell r="B18089">
            <v>2</v>
          </cell>
          <cell r="C18089" t="str">
            <v>371</v>
          </cell>
          <cell r="D18089" t="str">
            <v>ARGAMASSA PRONTA PARA REVESTIMENTO EXTERNO OU INTERNO</v>
          </cell>
          <cell r="E18089" t="str">
            <v>KG</v>
          </cell>
          <cell r="F18089">
            <v>7</v>
          </cell>
          <cell r="G18089">
            <v>0.3</v>
          </cell>
          <cell r="H18089">
            <v>2.1</v>
          </cell>
        </row>
        <row r="18090">
          <cell r="D18090" t="str">
            <v>Custo Direto Total</v>
          </cell>
          <cell r="H18090">
            <v>10.45</v>
          </cell>
        </row>
        <row r="18091">
          <cell r="D18091" t="str">
            <v>Taxa de BDI %</v>
          </cell>
          <cell r="F18091">
            <v>1E-8</v>
          </cell>
          <cell r="H18091">
            <v>0</v>
          </cell>
        </row>
        <row r="18092">
          <cell r="D18092" t="str">
            <v>Total da Composição</v>
          </cell>
          <cell r="H18092">
            <v>10.45</v>
          </cell>
        </row>
        <row r="18093">
          <cell r="A18093" t="str">
            <v>74001/002</v>
          </cell>
          <cell r="B18093" t="str">
            <v>REVESTIMENTO DE GESSO EM PAREDES INTERNAS EM BLOCOS DE CONCRETO, ESPESSURA 0,7CM</v>
          </cell>
          <cell r="E18093" t="str">
            <v xml:space="preserve">M2    </v>
          </cell>
          <cell r="F18093" t="str">
            <v>Coeficiente</v>
          </cell>
          <cell r="G18093" t="str">
            <v>Preço Unit.</v>
          </cell>
          <cell r="H18093" t="str">
            <v>Preço Total</v>
          </cell>
          <cell r="I18093">
            <v>9.370000000000001</v>
          </cell>
        </row>
        <row r="18094">
          <cell r="B18094">
            <v>1</v>
          </cell>
          <cell r="C18094" t="str">
            <v>6111</v>
          </cell>
          <cell r="D18094" t="str">
            <v>SERVENTE</v>
          </cell>
          <cell r="E18094" t="str">
            <v>H</v>
          </cell>
          <cell r="F18094">
            <v>0.25</v>
          </cell>
          <cell r="G18094">
            <v>6.93</v>
          </cell>
          <cell r="H18094">
            <v>1.73</v>
          </cell>
        </row>
        <row r="18095">
          <cell r="B18095">
            <v>1</v>
          </cell>
          <cell r="C18095" t="str">
            <v>12872</v>
          </cell>
          <cell r="D18095" t="str">
            <v>GESSEIRO</v>
          </cell>
          <cell r="E18095" t="str">
            <v>H</v>
          </cell>
          <cell r="F18095">
            <v>0.5</v>
          </cell>
          <cell r="G18095">
            <v>9.68</v>
          </cell>
          <cell r="H18095">
            <v>4.84</v>
          </cell>
        </row>
        <row r="18096">
          <cell r="B18096">
            <v>2</v>
          </cell>
          <cell r="C18096" t="str">
            <v>3315</v>
          </cell>
          <cell r="D18096" t="str">
            <v>GESSO</v>
          </cell>
          <cell r="E18096" t="str">
            <v>KG</v>
          </cell>
          <cell r="F18096">
            <v>7</v>
          </cell>
          <cell r="G18096">
            <v>0.4</v>
          </cell>
          <cell r="H18096">
            <v>2.8</v>
          </cell>
        </row>
        <row r="18097">
          <cell r="D18097" t="str">
            <v>Custo Direto Total</v>
          </cell>
          <cell r="H18097">
            <v>9.370000000000001</v>
          </cell>
        </row>
        <row r="18098">
          <cell r="D18098" t="str">
            <v>Taxa de BDI %</v>
          </cell>
          <cell r="F18098">
            <v>1E-8</v>
          </cell>
          <cell r="H18098">
            <v>0</v>
          </cell>
        </row>
        <row r="18099">
          <cell r="D18099" t="str">
            <v>Total da Composição</v>
          </cell>
          <cell r="H18099">
            <v>9.370000000000001</v>
          </cell>
        </row>
        <row r="18100">
          <cell r="A18100" t="str">
            <v>74105/001</v>
          </cell>
          <cell r="B18100" t="str">
            <v>REVESTIMENTO DE TETOS COM GESSO CORRIDO DISTORCIDO</v>
          </cell>
          <cell r="E18100" t="str">
            <v xml:space="preserve">M2    </v>
          </cell>
          <cell r="F18100" t="str">
            <v>Coeficiente</v>
          </cell>
          <cell r="G18100" t="str">
            <v>Preço Unit.</v>
          </cell>
          <cell r="H18100" t="str">
            <v>Preço Total</v>
          </cell>
          <cell r="I18100">
            <v>8.6300000000000008</v>
          </cell>
        </row>
        <row r="18101">
          <cell r="B18101">
            <v>1</v>
          </cell>
          <cell r="C18101" t="str">
            <v>6117</v>
          </cell>
          <cell r="D18101" t="str">
            <v>AJUDANTE DE CARPINTEIRO</v>
          </cell>
          <cell r="E18101" t="str">
            <v>H</v>
          </cell>
          <cell r="F18101">
            <v>0.16</v>
          </cell>
          <cell r="G18101">
            <v>7.51</v>
          </cell>
          <cell r="H18101">
            <v>1.2</v>
          </cell>
        </row>
        <row r="18102">
          <cell r="B18102">
            <v>1</v>
          </cell>
          <cell r="C18102" t="str">
            <v>12872</v>
          </cell>
          <cell r="D18102" t="str">
            <v>GESSEIRO</v>
          </cell>
          <cell r="E18102" t="str">
            <v>H</v>
          </cell>
          <cell r="F18102">
            <v>0.52</v>
          </cell>
          <cell r="G18102">
            <v>9.68</v>
          </cell>
          <cell r="H18102">
            <v>5.03</v>
          </cell>
        </row>
        <row r="18103">
          <cell r="B18103">
            <v>2</v>
          </cell>
          <cell r="C18103" t="str">
            <v>3315</v>
          </cell>
          <cell r="D18103" t="str">
            <v>GESSO</v>
          </cell>
          <cell r="E18103" t="str">
            <v>KG</v>
          </cell>
          <cell r="F18103">
            <v>6</v>
          </cell>
          <cell r="G18103">
            <v>0.4</v>
          </cell>
          <cell r="H18103">
            <v>2.4</v>
          </cell>
        </row>
        <row r="18104">
          <cell r="D18104" t="str">
            <v>Custo Direto Total</v>
          </cell>
          <cell r="H18104">
            <v>8.6300000000000008</v>
          </cell>
        </row>
        <row r="18105">
          <cell r="D18105" t="str">
            <v>Taxa de BDI %</v>
          </cell>
          <cell r="F18105">
            <v>1E-8</v>
          </cell>
          <cell r="H18105">
            <v>0</v>
          </cell>
        </row>
        <row r="18106">
          <cell r="D18106" t="str">
            <v>Total da Composição</v>
          </cell>
          <cell r="H18106">
            <v>8.6300000000000008</v>
          </cell>
        </row>
        <row r="18107">
          <cell r="A18107" t="str">
            <v>74201/001</v>
          </cell>
          <cell r="B18107" t="str">
            <v>EMBOCO PAULISTA (MASSA UNICA) TRACO 1:2:8 (CIMENTO, CAL E AREIA), ESPESSURA 2,0CM, PREPARO MECANICO</v>
          </cell>
          <cell r="E18107" t="str">
            <v xml:space="preserve">M2    </v>
          </cell>
          <cell r="F18107" t="str">
            <v>Coeficiente</v>
          </cell>
          <cell r="G18107" t="str">
            <v>Preço Unit.</v>
          </cell>
          <cell r="H18107" t="str">
            <v>Preço Total</v>
          </cell>
          <cell r="I18107">
            <v>15.629999999999999</v>
          </cell>
        </row>
        <row r="18108">
          <cell r="B18108">
            <v>1</v>
          </cell>
          <cell r="C18108" t="str">
            <v>4750</v>
          </cell>
          <cell r="D18108" t="str">
            <v>PEDREIRO</v>
          </cell>
          <cell r="E18108" t="str">
            <v>H</v>
          </cell>
          <cell r="F18108">
            <v>0.6</v>
          </cell>
          <cell r="G18108">
            <v>9.68</v>
          </cell>
          <cell r="H18108">
            <v>5.81</v>
          </cell>
        </row>
        <row r="18109">
          <cell r="B18109">
            <v>1</v>
          </cell>
          <cell r="C18109" t="str">
            <v>6111</v>
          </cell>
          <cell r="D18109" t="str">
            <v>SERVENTE</v>
          </cell>
          <cell r="E18109" t="str">
            <v>H</v>
          </cell>
          <cell r="F18109">
            <v>0.6</v>
          </cell>
          <cell r="G18109">
            <v>6.93</v>
          </cell>
          <cell r="H18109">
            <v>4.16</v>
          </cell>
        </row>
        <row r="18110">
          <cell r="B18110" t="str">
            <v>A</v>
          </cell>
          <cell r="C18110" t="str">
            <v>6028</v>
          </cell>
          <cell r="D18110" t="str">
            <v xml:space="preserve">ARGAMASSA TRACO 1:2:8 (CIMENTO, CAL E AREIA MEDIA NAO PENEIRADA), PREPARO MANUAL                                                                                                                        </v>
          </cell>
          <cell r="E18110" t="str">
            <v xml:space="preserve">M3    </v>
          </cell>
          <cell r="F18110">
            <v>0.02</v>
          </cell>
          <cell r="G18110">
            <v>282.75</v>
          </cell>
          <cell r="H18110">
            <v>5.66</v>
          </cell>
        </row>
        <row r="18111">
          <cell r="D18111" t="str">
            <v>Custo Direto Total</v>
          </cell>
          <cell r="H18111">
            <v>15.629999999999999</v>
          </cell>
        </row>
        <row r="18112">
          <cell r="D18112" t="str">
            <v>Taxa de BDI %</v>
          </cell>
          <cell r="F18112">
            <v>1E-8</v>
          </cell>
          <cell r="H18112">
            <v>0</v>
          </cell>
        </row>
        <row r="18113">
          <cell r="D18113" t="str">
            <v>Total da Composição</v>
          </cell>
          <cell r="H18113">
            <v>15.629999999999999</v>
          </cell>
        </row>
        <row r="18114">
          <cell r="A18114" t="str">
            <v>5999</v>
          </cell>
          <cell r="B18114" t="str">
            <v>AZULEJO 2A 15X15CM FIXADO COM ARGAMASSA COLANTE, JUNTAS A PRUMO, REJUNTAMENTO COM CIMENTO BRANCO</v>
          </cell>
          <cell r="E18114" t="str">
            <v xml:space="preserve">M2    </v>
          </cell>
          <cell r="F18114" t="str">
            <v>Coeficiente</v>
          </cell>
          <cell r="G18114" t="str">
            <v>Preço Unit.</v>
          </cell>
          <cell r="H18114" t="str">
            <v>Preço Total</v>
          </cell>
          <cell r="I18114">
            <v>23.85</v>
          </cell>
        </row>
        <row r="18115">
          <cell r="B18115">
            <v>1</v>
          </cell>
          <cell r="C18115" t="str">
            <v>4760</v>
          </cell>
          <cell r="D18115" t="str">
            <v>AZULEJISTA OU LADRILHISTA</v>
          </cell>
          <cell r="E18115" t="str">
            <v>H</v>
          </cell>
          <cell r="F18115">
            <v>0.36</v>
          </cell>
          <cell r="G18115">
            <v>9.68</v>
          </cell>
          <cell r="H18115">
            <v>3.48</v>
          </cell>
        </row>
        <row r="18116">
          <cell r="B18116">
            <v>1</v>
          </cell>
          <cell r="C18116" t="str">
            <v>6111</v>
          </cell>
          <cell r="D18116" t="str">
            <v>SERVENTE</v>
          </cell>
          <cell r="E18116" t="str">
            <v>H</v>
          </cell>
          <cell r="F18116">
            <v>0.39</v>
          </cell>
          <cell r="G18116">
            <v>6.93</v>
          </cell>
          <cell r="H18116">
            <v>2.7</v>
          </cell>
        </row>
        <row r="18117">
          <cell r="B18117">
            <v>1</v>
          </cell>
          <cell r="C18117" t="str">
            <v>6115</v>
          </cell>
          <cell r="D18117" t="str">
            <v>AJUDANTE</v>
          </cell>
          <cell r="E18117" t="str">
            <v>H</v>
          </cell>
          <cell r="F18117">
            <v>0.25</v>
          </cell>
          <cell r="G18117">
            <v>6.93</v>
          </cell>
          <cell r="H18117">
            <v>1.73</v>
          </cell>
        </row>
        <row r="18118">
          <cell r="B18118">
            <v>2</v>
          </cell>
          <cell r="C18118" t="str">
            <v>533</v>
          </cell>
          <cell r="D18118" t="str">
            <v>AZULEJO BRANCO BRILHANTE 15 X 15CM COMERCIAL OU 2A QUALIDADE</v>
          </cell>
          <cell r="E18118" t="str">
            <v>M2</v>
          </cell>
          <cell r="F18118">
            <v>1.05</v>
          </cell>
          <cell r="G18118">
            <v>13.75</v>
          </cell>
          <cell r="H18118">
            <v>14.44</v>
          </cell>
        </row>
        <row r="18119">
          <cell r="B18119">
            <v>2</v>
          </cell>
          <cell r="C18119" t="str">
            <v>1380</v>
          </cell>
          <cell r="D18119" t="str">
            <v>CIMENTO BRANCO</v>
          </cell>
          <cell r="E18119" t="str">
            <v>KG</v>
          </cell>
          <cell r="F18119">
            <v>0.25</v>
          </cell>
          <cell r="G18119">
            <v>1.46</v>
          </cell>
          <cell r="H18119">
            <v>0.37</v>
          </cell>
        </row>
        <row r="18120">
          <cell r="B18120">
            <v>2</v>
          </cell>
          <cell r="C18120" t="str">
            <v>1381</v>
          </cell>
          <cell r="D18120" t="str">
            <v>ARGAMASSA OU CIMENTO COLANTE EM PO PARA FIXACAO DE PECAS CERAMICAS</v>
          </cell>
          <cell r="E18120" t="str">
            <v>KG</v>
          </cell>
          <cell r="F18120">
            <v>4.5</v>
          </cell>
          <cell r="G18120">
            <v>0.25</v>
          </cell>
          <cell r="H18120">
            <v>1.1299999999999999</v>
          </cell>
        </row>
        <row r="18121">
          <cell r="D18121" t="str">
            <v>Custo Direto Total</v>
          </cell>
          <cell r="H18121">
            <v>23.85</v>
          </cell>
        </row>
        <row r="18122">
          <cell r="D18122" t="str">
            <v>Taxa de BDI %</v>
          </cell>
          <cell r="F18122">
            <v>1E-8</v>
          </cell>
          <cell r="H18122">
            <v>0</v>
          </cell>
        </row>
        <row r="18123">
          <cell r="D18123" t="str">
            <v>Total da Composição</v>
          </cell>
          <cell r="H18123">
            <v>23.85</v>
          </cell>
        </row>
        <row r="18124">
          <cell r="A18124" t="str">
            <v>6000</v>
          </cell>
          <cell r="B18124" t="str">
            <v>AZULEJO 2A 15X15CM FIXADO COM ARGAMASSA COLANTE, JUNTAS EM AMARRACAO,REJUNTAMENTO COM CIMENTO BRANCO</v>
          </cell>
          <cell r="E18124" t="str">
            <v xml:space="preserve">M2    </v>
          </cell>
          <cell r="F18124" t="str">
            <v>Coeficiente</v>
          </cell>
          <cell r="G18124" t="str">
            <v>Preço Unit.</v>
          </cell>
          <cell r="H18124" t="str">
            <v>Preço Total</v>
          </cell>
          <cell r="I18124">
            <v>22.98</v>
          </cell>
        </row>
        <row r="18125">
          <cell r="B18125">
            <v>1</v>
          </cell>
          <cell r="C18125" t="str">
            <v>4760</v>
          </cell>
          <cell r="D18125" t="str">
            <v>AZULEJISTA OU LADRILHISTA</v>
          </cell>
          <cell r="E18125" t="str">
            <v>H</v>
          </cell>
          <cell r="F18125">
            <v>0.27</v>
          </cell>
          <cell r="G18125">
            <v>9.68</v>
          </cell>
          <cell r="H18125">
            <v>2.61</v>
          </cell>
        </row>
        <row r="18126">
          <cell r="B18126">
            <v>1</v>
          </cell>
          <cell r="C18126" t="str">
            <v>6111</v>
          </cell>
          <cell r="D18126" t="str">
            <v>SERVENTE</v>
          </cell>
          <cell r="E18126" t="str">
            <v>H</v>
          </cell>
          <cell r="F18126">
            <v>0.39</v>
          </cell>
          <cell r="G18126">
            <v>6.93</v>
          </cell>
          <cell r="H18126">
            <v>2.7</v>
          </cell>
        </row>
        <row r="18127">
          <cell r="B18127">
            <v>1</v>
          </cell>
          <cell r="C18127" t="str">
            <v>6115</v>
          </cell>
          <cell r="D18127" t="str">
            <v>AJUDANTE</v>
          </cell>
          <cell r="E18127" t="str">
            <v>H</v>
          </cell>
          <cell r="F18127">
            <v>0.25</v>
          </cell>
          <cell r="G18127">
            <v>6.93</v>
          </cell>
          <cell r="H18127">
            <v>1.73</v>
          </cell>
        </row>
        <row r="18128">
          <cell r="B18128">
            <v>2</v>
          </cell>
          <cell r="C18128" t="str">
            <v>533</v>
          </cell>
          <cell r="D18128" t="str">
            <v>AZULEJO BRANCO BRILHANTE 15 X 15CM COMERCIAL OU 2A QUALIDADE</v>
          </cell>
          <cell r="E18128" t="str">
            <v>M2</v>
          </cell>
          <cell r="F18128">
            <v>1.05</v>
          </cell>
          <cell r="G18128">
            <v>13.75</v>
          </cell>
          <cell r="H18128">
            <v>14.44</v>
          </cell>
        </row>
        <row r="18129">
          <cell r="B18129">
            <v>2</v>
          </cell>
          <cell r="C18129" t="str">
            <v>1380</v>
          </cell>
          <cell r="D18129" t="str">
            <v>CIMENTO BRANCO</v>
          </cell>
          <cell r="E18129" t="str">
            <v>KG</v>
          </cell>
          <cell r="F18129">
            <v>0.25</v>
          </cell>
          <cell r="G18129">
            <v>1.46</v>
          </cell>
          <cell r="H18129">
            <v>0.37</v>
          </cell>
        </row>
        <row r="18130">
          <cell r="B18130">
            <v>2</v>
          </cell>
          <cell r="C18130" t="str">
            <v>1381</v>
          </cell>
          <cell r="D18130" t="str">
            <v>ARGAMASSA OU CIMENTO COLANTE EM PO PARA FIXACAO DE PECAS CERAMICAS</v>
          </cell>
          <cell r="E18130" t="str">
            <v>KG</v>
          </cell>
          <cell r="F18130">
            <v>4.5</v>
          </cell>
          <cell r="G18130">
            <v>0.25</v>
          </cell>
          <cell r="H18130">
            <v>1.1299999999999999</v>
          </cell>
        </row>
        <row r="18131">
          <cell r="D18131" t="str">
            <v>Custo Direto Total</v>
          </cell>
          <cell r="H18131">
            <v>22.98</v>
          </cell>
        </row>
        <row r="18132">
          <cell r="D18132" t="str">
            <v>Taxa de BDI %</v>
          </cell>
          <cell r="F18132">
            <v>1E-8</v>
          </cell>
          <cell r="H18132">
            <v>0</v>
          </cell>
        </row>
        <row r="18133">
          <cell r="D18133" t="str">
            <v>Total da Composição</v>
          </cell>
          <cell r="H18133">
            <v>22.98</v>
          </cell>
        </row>
        <row r="18134">
          <cell r="A18134" t="str">
            <v>73925/001</v>
          </cell>
          <cell r="B18134" t="str">
            <v>AZULEJO 1A 15X15CM FIXADO COM NATA DE CIMENTO, REJUNTAMENTO COM CIMENTO BRANCO</v>
          </cell>
          <cell r="E18134" t="str">
            <v xml:space="preserve">M2    </v>
          </cell>
          <cell r="F18134" t="str">
            <v>Coeficiente</v>
          </cell>
          <cell r="G18134" t="str">
            <v>Preço Unit.</v>
          </cell>
          <cell r="H18134" t="str">
            <v>Preço Total</v>
          </cell>
          <cell r="I18134">
            <v>23.89</v>
          </cell>
        </row>
        <row r="18135">
          <cell r="B18135">
            <v>1</v>
          </cell>
          <cell r="C18135" t="str">
            <v>4760</v>
          </cell>
          <cell r="D18135" t="str">
            <v>AZULEJISTA OU LADRILHISTA</v>
          </cell>
          <cell r="E18135" t="str">
            <v>H</v>
          </cell>
          <cell r="F18135">
            <v>0.36</v>
          </cell>
          <cell r="G18135">
            <v>9.68</v>
          </cell>
          <cell r="H18135">
            <v>3.48</v>
          </cell>
        </row>
        <row r="18136">
          <cell r="B18136">
            <v>1</v>
          </cell>
          <cell r="C18136" t="str">
            <v>6111</v>
          </cell>
          <cell r="D18136" t="str">
            <v>SERVENTE</v>
          </cell>
          <cell r="E18136" t="str">
            <v>H</v>
          </cell>
          <cell r="F18136">
            <v>0.2</v>
          </cell>
          <cell r="G18136">
            <v>6.93</v>
          </cell>
          <cell r="H18136">
            <v>1.39</v>
          </cell>
        </row>
        <row r="18137">
          <cell r="B18137">
            <v>2</v>
          </cell>
          <cell r="C18137" t="str">
            <v>536</v>
          </cell>
          <cell r="D18137" t="str">
            <v>AZULEJO BRANCO BRILHANTE 15 X 15CM EXTRA OU 1A QUALIDADE</v>
          </cell>
          <cell r="E18137" t="str">
            <v>M2</v>
          </cell>
          <cell r="F18137">
            <v>1.05</v>
          </cell>
          <cell r="G18137">
            <v>16.5</v>
          </cell>
          <cell r="H18137">
            <v>17.329999999999998</v>
          </cell>
        </row>
        <row r="18138">
          <cell r="B18138">
            <v>2</v>
          </cell>
          <cell r="C18138" t="str">
            <v>1379</v>
          </cell>
          <cell r="D18138" t="str">
            <v>CIMENTO PORTLAND COMUM CP I- 32</v>
          </cell>
          <cell r="E18138" t="str">
            <v>KG</v>
          </cell>
          <cell r="F18138">
            <v>3</v>
          </cell>
          <cell r="G18138">
            <v>0.44</v>
          </cell>
          <cell r="H18138">
            <v>1.32</v>
          </cell>
        </row>
        <row r="18139">
          <cell r="B18139">
            <v>2</v>
          </cell>
          <cell r="C18139" t="str">
            <v>1380</v>
          </cell>
          <cell r="D18139" t="str">
            <v>CIMENTO BRANCO</v>
          </cell>
          <cell r="E18139" t="str">
            <v>KG</v>
          </cell>
          <cell r="F18139">
            <v>0.25</v>
          </cell>
          <cell r="G18139">
            <v>1.46</v>
          </cell>
          <cell r="H18139">
            <v>0.37</v>
          </cell>
        </row>
        <row r="18140">
          <cell r="D18140" t="str">
            <v>Custo Direto Total</v>
          </cell>
          <cell r="H18140">
            <v>23.89</v>
          </cell>
        </row>
        <row r="18141">
          <cell r="D18141" t="str">
            <v>Taxa de BDI %</v>
          </cell>
          <cell r="F18141">
            <v>1E-8</v>
          </cell>
          <cell r="H18141">
            <v>0</v>
          </cell>
        </row>
        <row r="18142">
          <cell r="D18142" t="str">
            <v>Total da Composição</v>
          </cell>
          <cell r="H18142">
            <v>23.89</v>
          </cell>
        </row>
        <row r="18143">
          <cell r="A18143" t="str">
            <v>73925/002</v>
          </cell>
          <cell r="B18143" t="str">
            <v>AZULEJO 1A 15X15CM FIXADO ARGAMASSA COLANTE, REJUNTAMENTO COM CIMENTOBRANCO</v>
          </cell>
          <cell r="E18143" t="str">
            <v xml:space="preserve">M2    </v>
          </cell>
          <cell r="F18143" t="str">
            <v>Coeficiente</v>
          </cell>
          <cell r="G18143" t="str">
            <v>Preço Unit.</v>
          </cell>
          <cell r="H18143" t="str">
            <v>Preço Total</v>
          </cell>
          <cell r="I18143">
            <v>23.97</v>
          </cell>
        </row>
        <row r="18144">
          <cell r="B18144">
            <v>1</v>
          </cell>
          <cell r="C18144" t="str">
            <v>4760</v>
          </cell>
          <cell r="D18144" t="str">
            <v>AZULEJISTA OU LADRILHISTA</v>
          </cell>
          <cell r="E18144" t="str">
            <v>H</v>
          </cell>
          <cell r="F18144">
            <v>0.36</v>
          </cell>
          <cell r="G18144">
            <v>9.68</v>
          </cell>
          <cell r="H18144">
            <v>3.48</v>
          </cell>
        </row>
        <row r="18145">
          <cell r="B18145">
            <v>1</v>
          </cell>
          <cell r="C18145" t="str">
            <v>6111</v>
          </cell>
          <cell r="D18145" t="str">
            <v>SERVENTE</v>
          </cell>
          <cell r="E18145" t="str">
            <v>H</v>
          </cell>
          <cell r="F18145">
            <v>0.24</v>
          </cell>
          <cell r="G18145">
            <v>6.93</v>
          </cell>
          <cell r="H18145">
            <v>1.66</v>
          </cell>
        </row>
        <row r="18146">
          <cell r="B18146">
            <v>2</v>
          </cell>
          <cell r="C18146" t="str">
            <v>536</v>
          </cell>
          <cell r="D18146" t="str">
            <v>AZULEJO BRANCO BRILHANTE 15 X 15CM EXTRA OU 1A QUALIDADE</v>
          </cell>
          <cell r="E18146" t="str">
            <v>M2</v>
          </cell>
          <cell r="F18146">
            <v>1.05</v>
          </cell>
          <cell r="G18146">
            <v>16.5</v>
          </cell>
          <cell r="H18146">
            <v>17.329999999999998</v>
          </cell>
        </row>
        <row r="18147">
          <cell r="B18147">
            <v>2</v>
          </cell>
          <cell r="C18147" t="str">
            <v>1380</v>
          </cell>
          <cell r="D18147" t="str">
            <v>CIMENTO BRANCO</v>
          </cell>
          <cell r="E18147" t="str">
            <v>KG</v>
          </cell>
          <cell r="F18147">
            <v>0.25</v>
          </cell>
          <cell r="G18147">
            <v>1.46</v>
          </cell>
          <cell r="H18147">
            <v>0.37</v>
          </cell>
        </row>
        <row r="18148">
          <cell r="B18148">
            <v>2</v>
          </cell>
          <cell r="C18148" t="str">
            <v>1381</v>
          </cell>
          <cell r="D18148" t="str">
            <v>ARGAMASSA OU CIMENTO COLANTE EM PO PARA FIXACAO DE PECAS CERAMICAS</v>
          </cell>
          <cell r="E18148" t="str">
            <v>KG</v>
          </cell>
          <cell r="F18148">
            <v>4.5</v>
          </cell>
          <cell r="G18148">
            <v>0.25</v>
          </cell>
          <cell r="H18148">
            <v>1.1299999999999999</v>
          </cell>
        </row>
        <row r="18149">
          <cell r="D18149" t="str">
            <v>Custo Direto Total</v>
          </cell>
          <cell r="H18149">
            <v>23.97</v>
          </cell>
        </row>
        <row r="18150">
          <cell r="D18150" t="str">
            <v>Taxa de BDI %</v>
          </cell>
          <cell r="F18150">
            <v>1E-8</v>
          </cell>
          <cell r="H18150">
            <v>0</v>
          </cell>
        </row>
        <row r="18151">
          <cell r="D18151" t="str">
            <v>Total da Composição</v>
          </cell>
          <cell r="H18151">
            <v>23.97</v>
          </cell>
        </row>
        <row r="18152">
          <cell r="A18152" t="str">
            <v>73609</v>
          </cell>
          <cell r="B18152" t="str">
            <v>TIJOLETES DE LITOCERAMICA, FIXADO COM NATA DE CIMENTO, REJUNTAMENTO COM CIMENTO BRANCO, INCLUSO LIMPEZA</v>
          </cell>
          <cell r="E18152" t="str">
            <v xml:space="preserve">M2    </v>
          </cell>
          <cell r="F18152" t="str">
            <v>Coeficiente</v>
          </cell>
          <cell r="G18152" t="str">
            <v>Preço Unit.</v>
          </cell>
          <cell r="H18152" t="str">
            <v>Preço Total</v>
          </cell>
          <cell r="I18152">
            <v>66.610000000000014</v>
          </cell>
        </row>
        <row r="18153">
          <cell r="B18153">
            <v>1</v>
          </cell>
          <cell r="C18153" t="str">
            <v>4760</v>
          </cell>
          <cell r="D18153" t="str">
            <v>AZULEJISTA OU LADRILHISTA</v>
          </cell>
          <cell r="E18153" t="str">
            <v>H</v>
          </cell>
          <cell r="F18153">
            <v>3.17</v>
          </cell>
          <cell r="G18153">
            <v>9.68</v>
          </cell>
          <cell r="H18153">
            <v>30.69</v>
          </cell>
        </row>
        <row r="18154">
          <cell r="B18154">
            <v>1</v>
          </cell>
          <cell r="C18154" t="str">
            <v>6111</v>
          </cell>
          <cell r="D18154" t="str">
            <v>SERVENTE</v>
          </cell>
          <cell r="E18154" t="str">
            <v>H</v>
          </cell>
          <cell r="F18154">
            <v>3.06</v>
          </cell>
          <cell r="G18154">
            <v>6.93</v>
          </cell>
          <cell r="H18154">
            <v>21.21</v>
          </cell>
        </row>
        <row r="18155">
          <cell r="B18155">
            <v>2</v>
          </cell>
          <cell r="C18155" t="str">
            <v>3</v>
          </cell>
          <cell r="D18155" t="str">
            <v>ACIDO MURIATICO (SOLUCAO ACIDA)</v>
          </cell>
          <cell r="E18155" t="str">
            <v>L</v>
          </cell>
          <cell r="F18155">
            <v>0.14000000000000001</v>
          </cell>
          <cell r="G18155">
            <v>2.97</v>
          </cell>
          <cell r="H18155">
            <v>0.42</v>
          </cell>
        </row>
        <row r="18156">
          <cell r="B18156">
            <v>2</v>
          </cell>
          <cell r="C18156" t="str">
            <v>6</v>
          </cell>
          <cell r="D18156" t="str">
            <v>AMONIA</v>
          </cell>
          <cell r="E18156" t="str">
            <v>L</v>
          </cell>
          <cell r="F18156">
            <v>0.2</v>
          </cell>
          <cell r="G18156">
            <v>2.4300000000000002</v>
          </cell>
          <cell r="H18156">
            <v>0.49</v>
          </cell>
        </row>
        <row r="18157">
          <cell r="B18157">
            <v>2</v>
          </cell>
          <cell r="C18157" t="str">
            <v>370</v>
          </cell>
          <cell r="D18157" t="str">
            <v>AREIA MEDIA - POSTO JAZIDA / FORNECEDOR (SEM FRETE)</v>
          </cell>
          <cell r="E18157" t="str">
            <v>M3</v>
          </cell>
          <cell r="F18157">
            <v>0.02</v>
          </cell>
          <cell r="G18157">
            <v>45</v>
          </cell>
          <cell r="H18157">
            <v>0.9</v>
          </cell>
        </row>
        <row r="18158">
          <cell r="B18158">
            <v>2</v>
          </cell>
          <cell r="C18158" t="str">
            <v>1317</v>
          </cell>
          <cell r="D18158" t="str">
            <v>CERAMICA ESMALTADA COMERCIAL OU 2A QUALID P/ PAREDE 20 X 20CM PEI-3</v>
          </cell>
          <cell r="E18158" t="str">
            <v>M2</v>
          </cell>
          <cell r="F18158">
            <v>1.05</v>
          </cell>
          <cell r="G18158">
            <v>9.98</v>
          </cell>
          <cell r="H18158">
            <v>10.48</v>
          </cell>
        </row>
        <row r="18159">
          <cell r="B18159">
            <v>2</v>
          </cell>
          <cell r="C18159" t="str">
            <v>1379</v>
          </cell>
          <cell r="D18159" t="str">
            <v>CIMENTO PORTLAND COMUM CP I- 32</v>
          </cell>
          <cell r="E18159" t="str">
            <v>KG</v>
          </cell>
          <cell r="F18159">
            <v>5.5019999999999998</v>
          </cell>
          <cell r="G18159">
            <v>0.44</v>
          </cell>
          <cell r="H18159">
            <v>2.42</v>
          </cell>
        </row>
        <row r="18160">
          <cell r="D18160" t="str">
            <v>Custo Direto Total</v>
          </cell>
          <cell r="H18160">
            <v>66.610000000000014</v>
          </cell>
        </row>
        <row r="18161">
          <cell r="D18161" t="str">
            <v>Taxa de BDI %</v>
          </cell>
          <cell r="F18161">
            <v>1E-8</v>
          </cell>
          <cell r="H18161">
            <v>0</v>
          </cell>
        </row>
        <row r="18162">
          <cell r="D18162" t="str">
            <v>Total da Composição</v>
          </cell>
          <cell r="H18162">
            <v>66.610000000000014</v>
          </cell>
        </row>
        <row r="18163">
          <cell r="A18163" t="str">
            <v>73667</v>
          </cell>
          <cell r="B18163" t="str">
            <v>PASTILHA CERAMICA ESMALTADA QUADRADA 1", FIXADA COM NATA DE CIMENTO, REJUNTAMENTO COM CIMENTO BRANCO, INCLUSO LIMPEZA</v>
          </cell>
          <cell r="E18163" t="str">
            <v xml:space="preserve">M2    </v>
          </cell>
          <cell r="F18163" t="str">
            <v>Coeficiente</v>
          </cell>
          <cell r="G18163" t="str">
            <v>Preço Unit.</v>
          </cell>
          <cell r="H18163" t="str">
            <v>Preço Total</v>
          </cell>
          <cell r="I18163">
            <v>160.57999999999998</v>
          </cell>
        </row>
        <row r="18164">
          <cell r="B18164">
            <v>1</v>
          </cell>
          <cell r="C18164" t="str">
            <v>4750</v>
          </cell>
          <cell r="D18164" t="str">
            <v>PEDREIRO</v>
          </cell>
          <cell r="E18164" t="str">
            <v>H</v>
          </cell>
          <cell r="F18164">
            <v>1.5</v>
          </cell>
          <cell r="G18164">
            <v>9.68</v>
          </cell>
          <cell r="H18164">
            <v>14.52</v>
          </cell>
        </row>
        <row r="18165">
          <cell r="B18165">
            <v>1</v>
          </cell>
          <cell r="C18165" t="str">
            <v>6111</v>
          </cell>
          <cell r="D18165" t="str">
            <v>SERVENTE</v>
          </cell>
          <cell r="E18165" t="str">
            <v>H</v>
          </cell>
          <cell r="F18165">
            <v>1.69</v>
          </cell>
          <cell r="G18165">
            <v>6.93</v>
          </cell>
          <cell r="H18165">
            <v>11.71</v>
          </cell>
        </row>
        <row r="18166">
          <cell r="B18166">
            <v>2</v>
          </cell>
          <cell r="C18166" t="str">
            <v>3</v>
          </cell>
          <cell r="D18166" t="str">
            <v>ACIDO MURIATICO (SOLUCAO ACIDA)</v>
          </cell>
          <cell r="E18166" t="str">
            <v>L</v>
          </cell>
          <cell r="F18166">
            <v>0.1</v>
          </cell>
          <cell r="G18166">
            <v>2.97</v>
          </cell>
          <cell r="H18166">
            <v>0.3</v>
          </cell>
        </row>
        <row r="18167">
          <cell r="B18167">
            <v>2</v>
          </cell>
          <cell r="C18167" t="str">
            <v>7</v>
          </cell>
          <cell r="D18167" t="str">
            <v>SODA CAUSTICA</v>
          </cell>
          <cell r="E18167" t="str">
            <v>KG</v>
          </cell>
          <cell r="F18167">
            <v>0.05</v>
          </cell>
          <cell r="G18167">
            <v>3.96</v>
          </cell>
          <cell r="H18167">
            <v>0.2</v>
          </cell>
        </row>
        <row r="18168">
          <cell r="B18168">
            <v>2</v>
          </cell>
          <cell r="C18168" t="str">
            <v>1379</v>
          </cell>
          <cell r="D18168" t="str">
            <v>CIMENTO PORTLAND COMUM CP I- 32</v>
          </cell>
          <cell r="E18168" t="str">
            <v>KG</v>
          </cell>
          <cell r="F18168">
            <v>4.5</v>
          </cell>
          <cell r="G18168">
            <v>0.44</v>
          </cell>
          <cell r="H18168">
            <v>1.98</v>
          </cell>
        </row>
        <row r="18169">
          <cell r="B18169">
            <v>2</v>
          </cell>
          <cell r="C18169" t="str">
            <v>1380</v>
          </cell>
          <cell r="D18169" t="str">
            <v>CIMENTO BRANCO</v>
          </cell>
          <cell r="E18169" t="str">
            <v>KG</v>
          </cell>
          <cell r="F18169">
            <v>1</v>
          </cell>
          <cell r="G18169">
            <v>1.46</v>
          </cell>
          <cell r="H18169">
            <v>1.46</v>
          </cell>
        </row>
        <row r="18170">
          <cell r="B18170">
            <v>2</v>
          </cell>
          <cell r="C18170" t="str">
            <v>4396</v>
          </cell>
          <cell r="D18170" t="str">
            <v>PASTILHA CERAMICA ESMALTADA QUADRADA 1"</v>
          </cell>
          <cell r="E18170" t="str">
            <v>M2</v>
          </cell>
          <cell r="F18170">
            <v>1.05</v>
          </cell>
          <cell r="G18170">
            <v>124.2</v>
          </cell>
          <cell r="H18170">
            <v>130.41</v>
          </cell>
        </row>
        <row r="18171">
          <cell r="D18171" t="str">
            <v>Custo Direto Total</v>
          </cell>
          <cell r="H18171">
            <v>160.57999999999998</v>
          </cell>
        </row>
        <row r="18172">
          <cell r="D18172" t="str">
            <v>Taxa de BDI %</v>
          </cell>
          <cell r="F18172">
            <v>1E-8</v>
          </cell>
          <cell r="H18172">
            <v>0</v>
          </cell>
        </row>
        <row r="18173">
          <cell r="D18173" t="str">
            <v>Total da Composição</v>
          </cell>
          <cell r="H18173">
            <v>160.57999999999998</v>
          </cell>
        </row>
        <row r="18174">
          <cell r="A18174" t="str">
            <v>73912/001</v>
          </cell>
          <cell r="B18174" t="str">
            <v>CERAMICA ESMALTADA EM PAREDES 1A, PEI-4, 20X20CM, PADRAO MEDIO, FIXADACOM ARGAMASSA COLANTE E REJUNTAMENTO COM CIMENTO BRANCO</v>
          </cell>
          <cell r="E18174" t="str">
            <v xml:space="preserve">M2    </v>
          </cell>
          <cell r="F18174" t="str">
            <v>Coeficiente</v>
          </cell>
          <cell r="G18174" t="str">
            <v>Preço Unit.</v>
          </cell>
          <cell r="H18174" t="str">
            <v>Preço Total</v>
          </cell>
          <cell r="I18174">
            <v>20.14</v>
          </cell>
        </row>
        <row r="18175">
          <cell r="B18175">
            <v>1</v>
          </cell>
          <cell r="C18175" t="str">
            <v>4760</v>
          </cell>
          <cell r="D18175" t="str">
            <v>AZULEJISTA OU LADRILHISTA</v>
          </cell>
          <cell r="E18175" t="str">
            <v>H</v>
          </cell>
          <cell r="F18175">
            <v>0.4</v>
          </cell>
          <cell r="G18175">
            <v>9.68</v>
          </cell>
          <cell r="H18175">
            <v>3.87</v>
          </cell>
        </row>
        <row r="18176">
          <cell r="B18176">
            <v>1</v>
          </cell>
          <cell r="C18176" t="str">
            <v>6111</v>
          </cell>
          <cell r="D18176" t="str">
            <v>SERVENTE</v>
          </cell>
          <cell r="E18176" t="str">
            <v>H</v>
          </cell>
          <cell r="F18176">
            <v>0.2</v>
          </cell>
          <cell r="G18176">
            <v>6.93</v>
          </cell>
          <cell r="H18176">
            <v>1.39</v>
          </cell>
        </row>
        <row r="18177">
          <cell r="B18177">
            <v>2</v>
          </cell>
          <cell r="C18177" t="str">
            <v>1314</v>
          </cell>
          <cell r="D18177" t="str">
            <v>CERAMICA ESMALTADA EXTRA OU 1A QUALID P/ PAREDE 20 X 20CM PEI-4 - LINHA PADRAO MEDIO</v>
          </cell>
          <cell r="E18177" t="str">
            <v>M2</v>
          </cell>
          <cell r="F18177">
            <v>1.05</v>
          </cell>
          <cell r="G18177">
            <v>12.87</v>
          </cell>
          <cell r="H18177">
            <v>13.51</v>
          </cell>
        </row>
        <row r="18178">
          <cell r="B18178">
            <v>2</v>
          </cell>
          <cell r="C18178" t="str">
            <v>1380</v>
          </cell>
          <cell r="D18178" t="str">
            <v>CIMENTO BRANCO</v>
          </cell>
          <cell r="E18178" t="str">
            <v>KG</v>
          </cell>
          <cell r="F18178">
            <v>0.25</v>
          </cell>
          <cell r="G18178">
            <v>1.46</v>
          </cell>
          <cell r="H18178">
            <v>0.37</v>
          </cell>
        </row>
        <row r="18179">
          <cell r="B18179">
            <v>2</v>
          </cell>
          <cell r="C18179" t="str">
            <v>1381</v>
          </cell>
          <cell r="D18179" t="str">
            <v>ARGAMASSA OU CIMENTO COLANTE EM PO PARA FIXACAO DE PECAS CERAMICAS</v>
          </cell>
          <cell r="E18179" t="str">
            <v>KG</v>
          </cell>
          <cell r="F18179">
            <v>4</v>
          </cell>
          <cell r="G18179">
            <v>0.25</v>
          </cell>
          <cell r="H18179">
            <v>1</v>
          </cell>
        </row>
        <row r="18180">
          <cell r="D18180" t="str">
            <v>Custo Direto Total</v>
          </cell>
          <cell r="H18180">
            <v>20.14</v>
          </cell>
        </row>
        <row r="18181">
          <cell r="D18181" t="str">
            <v>Taxa de BDI %</v>
          </cell>
          <cell r="F18181">
            <v>1E-8</v>
          </cell>
          <cell r="H18181">
            <v>0</v>
          </cell>
        </row>
        <row r="18182">
          <cell r="D18182" t="str">
            <v>Total da Composição</v>
          </cell>
          <cell r="H18182">
            <v>20.14</v>
          </cell>
        </row>
        <row r="18183">
          <cell r="A18183" t="str">
            <v>73912/002</v>
          </cell>
          <cell r="B18183" t="str">
            <v>CERAMICA ESMALTADA EM PAREDES 1A, PEI-4, 20X20CM, PADRAO ALTO, FIXADACOM ARGAMASSA COLANTE E REJUNTAMENTO COM CIMENTO BRANCO</v>
          </cell>
          <cell r="E18183" t="str">
            <v xml:space="preserve">M2    </v>
          </cell>
          <cell r="F18183" t="str">
            <v>Coeficiente</v>
          </cell>
          <cell r="G18183" t="str">
            <v>Preço Unit.</v>
          </cell>
          <cell r="H18183" t="str">
            <v>Preço Total</v>
          </cell>
          <cell r="I18183">
            <v>20.49</v>
          </cell>
        </row>
        <row r="18184">
          <cell r="B18184">
            <v>1</v>
          </cell>
          <cell r="C18184" t="str">
            <v>4760</v>
          </cell>
          <cell r="D18184" t="str">
            <v>AZULEJISTA OU LADRILHISTA</v>
          </cell>
          <cell r="E18184" t="str">
            <v>H</v>
          </cell>
          <cell r="F18184">
            <v>0.4</v>
          </cell>
          <cell r="G18184">
            <v>9.68</v>
          </cell>
          <cell r="H18184">
            <v>3.87</v>
          </cell>
        </row>
        <row r="18185">
          <cell r="B18185">
            <v>1</v>
          </cell>
          <cell r="C18185" t="str">
            <v>6111</v>
          </cell>
          <cell r="D18185" t="str">
            <v>SERVENTE</v>
          </cell>
          <cell r="E18185" t="str">
            <v>H</v>
          </cell>
          <cell r="F18185">
            <v>0.2</v>
          </cell>
          <cell r="G18185">
            <v>6.93</v>
          </cell>
          <cell r="H18185">
            <v>1.39</v>
          </cell>
        </row>
        <row r="18186">
          <cell r="B18186">
            <v>2</v>
          </cell>
          <cell r="C18186" t="str">
            <v>1380</v>
          </cell>
          <cell r="D18186" t="str">
            <v>CIMENTO BRANCO</v>
          </cell>
          <cell r="E18186" t="str">
            <v>KG</v>
          </cell>
          <cell r="F18186">
            <v>0.25</v>
          </cell>
          <cell r="G18186">
            <v>1.46</v>
          </cell>
          <cell r="H18186">
            <v>0.37</v>
          </cell>
        </row>
        <row r="18187">
          <cell r="B18187">
            <v>2</v>
          </cell>
          <cell r="C18187" t="str">
            <v>1381</v>
          </cell>
          <cell r="D18187" t="str">
            <v>ARGAMASSA OU CIMENTO COLANTE EM PO PARA FIXACAO DE PECAS CERAMICAS</v>
          </cell>
          <cell r="E18187" t="str">
            <v>KG</v>
          </cell>
          <cell r="F18187">
            <v>4</v>
          </cell>
          <cell r="G18187">
            <v>0.25</v>
          </cell>
          <cell r="H18187">
            <v>1</v>
          </cell>
        </row>
        <row r="18188">
          <cell r="B18188">
            <v>2</v>
          </cell>
          <cell r="C18188" t="str">
            <v>10515</v>
          </cell>
          <cell r="D18188" t="str">
            <v>CERAMICA ESMALTADA EXTRA OU 1A QUALID P/ PAREDE 20 X 20CM PEI-4 - LINHA PADRAO ALTO</v>
          </cell>
          <cell r="E18188" t="str">
            <v>M2</v>
          </cell>
          <cell r="F18188">
            <v>1.05</v>
          </cell>
          <cell r="G18188">
            <v>13.2</v>
          </cell>
          <cell r="H18188">
            <v>13.86</v>
          </cell>
        </row>
        <row r="18189">
          <cell r="D18189" t="str">
            <v>Custo Direto Total</v>
          </cell>
          <cell r="H18189">
            <v>20.49</v>
          </cell>
        </row>
        <row r="18190">
          <cell r="D18190" t="str">
            <v>Taxa de BDI %</v>
          </cell>
          <cell r="F18190">
            <v>1E-8</v>
          </cell>
          <cell r="H18190">
            <v>0</v>
          </cell>
        </row>
        <row r="18191">
          <cell r="D18191" t="str">
            <v>Total da Composição</v>
          </cell>
          <cell r="H18191">
            <v>20.49</v>
          </cell>
        </row>
        <row r="18192">
          <cell r="A18192" t="str">
            <v>74087/001</v>
          </cell>
          <cell r="B18192" t="str">
            <v>PEITORIL EM ARDOSIA, LARGURA 15CM</v>
          </cell>
          <cell r="E18192" t="str">
            <v xml:space="preserve">M     </v>
          </cell>
          <cell r="F18192" t="str">
            <v>Coeficiente</v>
          </cell>
          <cell r="G18192" t="str">
            <v>Preço Unit.</v>
          </cell>
          <cell r="H18192" t="str">
            <v>Preço Total</v>
          </cell>
          <cell r="I18192">
            <v>9.11</v>
          </cell>
        </row>
        <row r="18193">
          <cell r="B18193">
            <v>1</v>
          </cell>
          <cell r="C18193" t="str">
            <v>4750</v>
          </cell>
          <cell r="D18193" t="str">
            <v>PEDREIRO</v>
          </cell>
          <cell r="E18193" t="str">
            <v>H</v>
          </cell>
          <cell r="F18193">
            <v>0.4</v>
          </cell>
          <cell r="G18193">
            <v>9.68</v>
          </cell>
          <cell r="H18193">
            <v>3.87</v>
          </cell>
        </row>
        <row r="18194">
          <cell r="B18194">
            <v>1</v>
          </cell>
          <cell r="C18194" t="str">
            <v>6111</v>
          </cell>
          <cell r="D18194" t="str">
            <v>SERVENTE</v>
          </cell>
          <cell r="E18194" t="str">
            <v>H</v>
          </cell>
          <cell r="F18194">
            <v>0.4</v>
          </cell>
          <cell r="G18194">
            <v>6.93</v>
          </cell>
          <cell r="H18194">
            <v>2.77</v>
          </cell>
        </row>
        <row r="18195">
          <cell r="B18195">
            <v>2</v>
          </cell>
          <cell r="C18195" t="str">
            <v>370</v>
          </cell>
          <cell r="D18195" t="str">
            <v>AREIA MEDIA - POSTO JAZIDA / FORNECEDOR (SEM FRETE)</v>
          </cell>
          <cell r="E18195" t="str">
            <v>M3</v>
          </cell>
          <cell r="F18195">
            <v>1.9E-3</v>
          </cell>
          <cell r="G18195">
            <v>45</v>
          </cell>
          <cell r="H18195">
            <v>0.09</v>
          </cell>
        </row>
        <row r="18196">
          <cell r="B18196">
            <v>2</v>
          </cell>
          <cell r="C18196" t="str">
            <v>1106</v>
          </cell>
          <cell r="D18196" t="str">
            <v>CAL HIDRATADA, DE 1A. QUALIDADE, PARA ARGAMASSA</v>
          </cell>
          <cell r="E18196" t="str">
            <v>KG</v>
          </cell>
          <cell r="F18196">
            <v>0.13</v>
          </cell>
          <cell r="G18196">
            <v>0.57999999999999996</v>
          </cell>
          <cell r="H18196">
            <v>0.08</v>
          </cell>
        </row>
        <row r="18197">
          <cell r="B18197">
            <v>2</v>
          </cell>
          <cell r="C18197" t="str">
            <v>1379</v>
          </cell>
          <cell r="D18197" t="str">
            <v>CIMENTO PORTLAND COMUM CP I- 32</v>
          </cell>
          <cell r="E18197" t="str">
            <v>KG</v>
          </cell>
          <cell r="F18197">
            <v>0.7</v>
          </cell>
          <cell r="G18197">
            <v>0.44</v>
          </cell>
          <cell r="H18197">
            <v>0.31</v>
          </cell>
        </row>
        <row r="18198">
          <cell r="B18198">
            <v>2</v>
          </cell>
          <cell r="C18198" t="str">
            <v>1380</v>
          </cell>
          <cell r="D18198" t="str">
            <v>CIMENTO BRANCO</v>
          </cell>
          <cell r="E18198" t="str">
            <v>KG</v>
          </cell>
          <cell r="F18198">
            <v>1.8800000000000001E-2</v>
          </cell>
          <cell r="G18198">
            <v>1.46</v>
          </cell>
          <cell r="H18198">
            <v>0.03</v>
          </cell>
        </row>
        <row r="18199">
          <cell r="B18199">
            <v>2</v>
          </cell>
          <cell r="C18199" t="str">
            <v>4715</v>
          </cell>
          <cell r="D18199" t="str">
            <v>PEDRA ARDOSIA CINZA IRREGULAR</v>
          </cell>
          <cell r="E18199" t="str">
            <v>M2</v>
          </cell>
          <cell r="F18199">
            <v>0.1525</v>
          </cell>
          <cell r="G18199">
            <v>12.86</v>
          </cell>
          <cell r="H18199">
            <v>1.96</v>
          </cell>
        </row>
        <row r="18200">
          <cell r="D18200" t="str">
            <v>Custo Direto Total</v>
          </cell>
          <cell r="H18200">
            <v>9.11</v>
          </cell>
        </row>
        <row r="18201">
          <cell r="D18201" t="str">
            <v>Taxa de BDI %</v>
          </cell>
          <cell r="F18201">
            <v>1E-8</v>
          </cell>
          <cell r="H18201">
            <v>0</v>
          </cell>
        </row>
        <row r="18202">
          <cell r="D18202" t="str">
            <v>Total da Composição</v>
          </cell>
          <cell r="H18202">
            <v>9.11</v>
          </cell>
        </row>
        <row r="18203">
          <cell r="A18203" t="str">
            <v>40675</v>
          </cell>
          <cell r="B18203" t="str">
            <v>PEITORIL DE CIMENTO, INCLUSO ADITIVO IMPERMEABILIZANTE</v>
          </cell>
          <cell r="E18203" t="str">
            <v xml:space="preserve">M     </v>
          </cell>
          <cell r="F18203" t="str">
            <v>Coeficiente</v>
          </cell>
          <cell r="G18203" t="str">
            <v>Preço Unit.</v>
          </cell>
          <cell r="H18203" t="str">
            <v>Preço Total</v>
          </cell>
          <cell r="I18203">
            <v>2.5</v>
          </cell>
        </row>
        <row r="18204">
          <cell r="B18204">
            <v>1</v>
          </cell>
          <cell r="C18204" t="str">
            <v>4750</v>
          </cell>
          <cell r="D18204" t="str">
            <v>PEDREIRO</v>
          </cell>
          <cell r="E18204" t="str">
            <v>H</v>
          </cell>
          <cell r="F18204">
            <v>0.13</v>
          </cell>
          <cell r="G18204">
            <v>9.68</v>
          </cell>
          <cell r="H18204">
            <v>1.26</v>
          </cell>
        </row>
        <row r="18205">
          <cell r="B18205">
            <v>1</v>
          </cell>
          <cell r="C18205" t="str">
            <v>6111</v>
          </cell>
          <cell r="D18205" t="str">
            <v>SERVENTE</v>
          </cell>
          <cell r="E18205" t="str">
            <v>H</v>
          </cell>
          <cell r="F18205">
            <v>0.1</v>
          </cell>
          <cell r="G18205">
            <v>6.93</v>
          </cell>
          <cell r="H18205">
            <v>0.69</v>
          </cell>
        </row>
        <row r="18206">
          <cell r="B18206">
            <v>2</v>
          </cell>
          <cell r="C18206" t="str">
            <v>123</v>
          </cell>
          <cell r="D18206" t="str">
            <v>ADITIVO IMPERMEABILIZANTE PEGA NORMAL PARA ARGAMASSA SIKA1 OU EQUIVALENTE</v>
          </cell>
          <cell r="E18206" t="str">
            <v>L</v>
          </cell>
          <cell r="F18206">
            <v>0.06</v>
          </cell>
          <cell r="G18206">
            <v>3.37</v>
          </cell>
          <cell r="H18206">
            <v>0.2</v>
          </cell>
        </row>
        <row r="18207">
          <cell r="B18207">
            <v>2</v>
          </cell>
          <cell r="C18207" t="str">
            <v>1379</v>
          </cell>
          <cell r="D18207" t="str">
            <v>CIMENTO PORTLAND COMUM CP I- 32</v>
          </cell>
          <cell r="E18207" t="str">
            <v>KG</v>
          </cell>
          <cell r="F18207">
            <v>0.8</v>
          </cell>
          <cell r="G18207">
            <v>0.44</v>
          </cell>
          <cell r="H18207">
            <v>0.35</v>
          </cell>
        </row>
        <row r="18208">
          <cell r="D18208" t="str">
            <v>Custo Direto Total</v>
          </cell>
          <cell r="H18208">
            <v>2.5</v>
          </cell>
        </row>
        <row r="18209">
          <cell r="D18209" t="str">
            <v>Taxa de BDI %</v>
          </cell>
          <cell r="F18209">
            <v>1E-8</v>
          </cell>
          <cell r="H18209">
            <v>0</v>
          </cell>
        </row>
        <row r="18210">
          <cell r="D18210" t="str">
            <v>Total da Composição</v>
          </cell>
          <cell r="H18210">
            <v>2.5</v>
          </cell>
        </row>
        <row r="18211">
          <cell r="A18211" t="str">
            <v>9536</v>
          </cell>
          <cell r="B18211" t="str">
            <v>FORRO DE BEIRAL EM MADEIRA TIPO CEDRINHO, INCLUSO TESTEIRA ALTURA15CME MEIA-CANA</v>
          </cell>
          <cell r="E18211" t="str">
            <v xml:space="preserve">M2    </v>
          </cell>
          <cell r="F18211" t="str">
            <v>Coeficiente</v>
          </cell>
          <cell r="G18211" t="str">
            <v>Preço Unit.</v>
          </cell>
          <cell r="H18211" t="str">
            <v>Preço Total</v>
          </cell>
          <cell r="I18211">
            <v>106.81999999999998</v>
          </cell>
        </row>
        <row r="18212">
          <cell r="B18212">
            <v>1</v>
          </cell>
          <cell r="C18212" t="str">
            <v>1213</v>
          </cell>
          <cell r="D18212" t="str">
            <v>CARPINTEIRO DE FORMAS</v>
          </cell>
          <cell r="E18212" t="str">
            <v>H</v>
          </cell>
          <cell r="F18212">
            <v>1.3</v>
          </cell>
          <cell r="G18212">
            <v>9.68</v>
          </cell>
          <cell r="H18212">
            <v>12.58</v>
          </cell>
        </row>
        <row r="18213">
          <cell r="B18213">
            <v>1</v>
          </cell>
          <cell r="C18213" t="str">
            <v>6111</v>
          </cell>
          <cell r="D18213" t="str">
            <v>SERVENTE</v>
          </cell>
          <cell r="E18213" t="str">
            <v>H</v>
          </cell>
          <cell r="F18213">
            <v>1</v>
          </cell>
          <cell r="G18213">
            <v>6.93</v>
          </cell>
          <cell r="H18213">
            <v>6.93</v>
          </cell>
        </row>
        <row r="18214">
          <cell r="B18214">
            <v>2</v>
          </cell>
          <cell r="C18214" t="str">
            <v>3286</v>
          </cell>
          <cell r="D18214" t="str">
            <v>FORRO DE MADEIRA CEDRINHO OU EQUIV C/ FRISO MACHO/FEMEA - DIMENSOES APROX 10 X 1CM (SEM COLOC)</v>
          </cell>
          <cell r="E18214" t="str">
            <v>M2</v>
          </cell>
          <cell r="F18214">
            <v>1.1000000000000001</v>
          </cell>
          <cell r="G18214">
            <v>53.13</v>
          </cell>
          <cell r="H18214">
            <v>58.44</v>
          </cell>
        </row>
        <row r="18215">
          <cell r="B18215">
            <v>2</v>
          </cell>
          <cell r="C18215" t="str">
            <v>3288</v>
          </cell>
          <cell r="D18215" t="str">
            <v>PEÇA DE MADEIRA "MEIA CANA" (ACABAMENTO) PARA FORRO PAULISTA DE 2,5 X 2,5 CM (CEDRINHO OU EQUIVALENTE)</v>
          </cell>
          <cell r="E18215" t="str">
            <v>M</v>
          </cell>
          <cell r="F18215">
            <v>2.2999999999999998</v>
          </cell>
          <cell r="G18215">
            <v>5</v>
          </cell>
          <cell r="H18215">
            <v>11.5</v>
          </cell>
        </row>
        <row r="18216">
          <cell r="B18216">
            <v>2</v>
          </cell>
          <cell r="C18216" t="str">
            <v>4502</v>
          </cell>
          <cell r="D18216" t="str">
            <v>PECA DE MADEIRA 2A QUALIDADE 2,5 X 5CM NAO APARELHADA</v>
          </cell>
          <cell r="E18216" t="str">
            <v>M</v>
          </cell>
          <cell r="F18216">
            <v>2.25</v>
          </cell>
          <cell r="G18216">
            <v>2.12</v>
          </cell>
          <cell r="H18216">
            <v>4.7699999999999996</v>
          </cell>
        </row>
        <row r="18217">
          <cell r="B18217">
            <v>2</v>
          </cell>
          <cell r="C18217" t="str">
            <v>5066</v>
          </cell>
          <cell r="D18217" t="str">
            <v>PREGO DE ACO 12 X 12</v>
          </cell>
          <cell r="E18217" t="str">
            <v>KG</v>
          </cell>
          <cell r="F18217">
            <v>0.15</v>
          </cell>
          <cell r="G18217">
            <v>9.0299999999999994</v>
          </cell>
          <cell r="H18217">
            <v>1.35</v>
          </cell>
        </row>
        <row r="18218">
          <cell r="B18218">
            <v>2</v>
          </cell>
          <cell r="C18218" t="str">
            <v>6204</v>
          </cell>
          <cell r="D18218" t="str">
            <v>PECA DE MADEIRA 1A QUALIDADE 2,5 X 15CM (1 X 6") NAO APARELHADA</v>
          </cell>
          <cell r="E18218" t="str">
            <v>M</v>
          </cell>
          <cell r="F18218">
            <v>2.5</v>
          </cell>
          <cell r="G18218">
            <v>4.5</v>
          </cell>
          <cell r="H18218">
            <v>11.25</v>
          </cell>
        </row>
        <row r="18219">
          <cell r="D18219" t="str">
            <v>Custo Direto Total</v>
          </cell>
          <cell r="H18219">
            <v>106.81999999999998</v>
          </cell>
        </row>
        <row r="18220">
          <cell r="D18220" t="str">
            <v>Taxa de BDI %</v>
          </cell>
          <cell r="F18220">
            <v>1E-8</v>
          </cell>
          <cell r="H18220">
            <v>0</v>
          </cell>
        </row>
        <row r="18221">
          <cell r="D18221" t="str">
            <v>Total da Composição</v>
          </cell>
          <cell r="H18221">
            <v>106.81999999999998</v>
          </cell>
        </row>
        <row r="18222">
          <cell r="A18222" t="str">
            <v>74250/001</v>
          </cell>
          <cell r="B18222" t="str">
            <v>FORRO DE MADEIRA TIPO CEDRINHO, LARGURA DAS TABUAS 10CM, ESPESSURA 1CM, EXCLUSIVE ENTARUGAMENTO</v>
          </cell>
          <cell r="E18222" t="str">
            <v xml:space="preserve">M2    </v>
          </cell>
          <cell r="F18222" t="str">
            <v>Coeficiente</v>
          </cell>
          <cell r="G18222" t="str">
            <v>Preço Unit.</v>
          </cell>
          <cell r="H18222" t="str">
            <v>Preço Total</v>
          </cell>
          <cell r="I18222">
            <v>69.489999999999995</v>
          </cell>
        </row>
        <row r="18223">
          <cell r="B18223">
            <v>1</v>
          </cell>
          <cell r="C18223" t="str">
            <v>1213</v>
          </cell>
          <cell r="D18223" t="str">
            <v>CARPINTEIRO DE FORMAS</v>
          </cell>
          <cell r="E18223" t="str">
            <v>H</v>
          </cell>
          <cell r="F18223">
            <v>0.6</v>
          </cell>
          <cell r="G18223">
            <v>9.68</v>
          </cell>
          <cell r="H18223">
            <v>5.81</v>
          </cell>
        </row>
        <row r="18224">
          <cell r="B18224">
            <v>1</v>
          </cell>
          <cell r="C18224" t="str">
            <v>6128</v>
          </cell>
          <cell r="D18224" t="str">
            <v>AJUDANTE GERAL</v>
          </cell>
          <cell r="E18224" t="str">
            <v>H</v>
          </cell>
          <cell r="F18224">
            <v>0.6</v>
          </cell>
          <cell r="G18224">
            <v>6.93</v>
          </cell>
          <cell r="H18224">
            <v>4.16</v>
          </cell>
        </row>
        <row r="18225">
          <cell r="B18225">
            <v>2</v>
          </cell>
          <cell r="C18225" t="str">
            <v>3286</v>
          </cell>
          <cell r="D18225" t="str">
            <v>FORRO DE MADEIRA CEDRINHO OU EQUIV C/ FRISO MACHO/FEMEA - DIMENSOES APROX 10 X 1CM (SEM COLOC)</v>
          </cell>
          <cell r="E18225" t="str">
            <v>M2</v>
          </cell>
          <cell r="F18225">
            <v>1.1000000000000001</v>
          </cell>
          <cell r="G18225">
            <v>53.13</v>
          </cell>
          <cell r="H18225">
            <v>58.44</v>
          </cell>
        </row>
        <row r="18226">
          <cell r="B18226">
            <v>2</v>
          </cell>
          <cell r="C18226" t="str">
            <v>5061</v>
          </cell>
          <cell r="D18226" t="str">
            <v>PREGO DE ACO 18 X 27</v>
          </cell>
          <cell r="E18226" t="str">
            <v>KG</v>
          </cell>
          <cell r="F18226">
            <v>0.15</v>
          </cell>
          <cell r="G18226">
            <v>7.23</v>
          </cell>
          <cell r="H18226">
            <v>1.08</v>
          </cell>
        </row>
        <row r="18227">
          <cell r="D18227" t="str">
            <v>Custo Direto Total</v>
          </cell>
          <cell r="H18227">
            <v>69.489999999999995</v>
          </cell>
        </row>
        <row r="18228">
          <cell r="D18228" t="str">
            <v>Taxa de BDI %</v>
          </cell>
          <cell r="F18228">
            <v>1E-8</v>
          </cell>
          <cell r="H18228">
            <v>0</v>
          </cell>
        </row>
        <row r="18229">
          <cell r="D18229" t="str">
            <v>Total da Composição</v>
          </cell>
          <cell r="H18229">
            <v>69.489999999999995</v>
          </cell>
        </row>
        <row r="18230">
          <cell r="A18230" t="str">
            <v>74250/002</v>
          </cell>
          <cell r="B18230" t="str">
            <v>FORRO DE MADEIRA TIPO PINUS, LARGURA DAS TABUAS 10 CM, ESPESSURA 1CM,INCLUSIVE ENTARUGAMENTO E MEIA-CANA</v>
          </cell>
          <cell r="E18230" t="str">
            <v xml:space="preserve">M2    </v>
          </cell>
          <cell r="F18230" t="str">
            <v>Coeficiente</v>
          </cell>
          <cell r="G18230" t="str">
            <v>Preço Unit.</v>
          </cell>
          <cell r="H18230" t="str">
            <v>Preço Total</v>
          </cell>
          <cell r="I18230">
            <v>60.38</v>
          </cell>
        </row>
        <row r="18231">
          <cell r="B18231">
            <v>1</v>
          </cell>
          <cell r="C18231" t="str">
            <v>1213</v>
          </cell>
          <cell r="D18231" t="str">
            <v>CARPINTEIRO DE FORMAS</v>
          </cell>
          <cell r="E18231" t="str">
            <v>H</v>
          </cell>
          <cell r="F18231">
            <v>0.6</v>
          </cell>
          <cell r="G18231">
            <v>9.68</v>
          </cell>
          <cell r="H18231">
            <v>5.81</v>
          </cell>
        </row>
        <row r="18232">
          <cell r="B18232">
            <v>1</v>
          </cell>
          <cell r="C18232" t="str">
            <v>6128</v>
          </cell>
          <cell r="D18232" t="str">
            <v>AJUDANTE GERAL</v>
          </cell>
          <cell r="E18232" t="str">
            <v>H</v>
          </cell>
          <cell r="F18232">
            <v>0.6</v>
          </cell>
          <cell r="G18232">
            <v>6.93</v>
          </cell>
          <cell r="H18232">
            <v>4.16</v>
          </cell>
        </row>
        <row r="18233">
          <cell r="B18233">
            <v>2</v>
          </cell>
          <cell r="C18233" t="str">
            <v>3283</v>
          </cell>
          <cell r="D18233" t="str">
            <v>FORRO DE MADEIRA PINUS OU EQUIV C/ FRISO MACHO/FEMEA - DIMENSOES APROX 10 X 1CM (SEM COLOC)</v>
          </cell>
          <cell r="E18233" t="str">
            <v>M2</v>
          </cell>
          <cell r="F18233">
            <v>1.1000000000000001</v>
          </cell>
          <cell r="G18233">
            <v>26.06</v>
          </cell>
          <cell r="H18233">
            <v>28.67</v>
          </cell>
        </row>
        <row r="18234">
          <cell r="B18234">
            <v>2</v>
          </cell>
          <cell r="C18234" t="str">
            <v>4496</v>
          </cell>
          <cell r="D18234" t="str">
            <v>PECA DE MADEIRA (PINHO) 2A QUALIDADE 5 X 5CM NAO APARELHADA</v>
          </cell>
          <cell r="E18234" t="str">
            <v>M</v>
          </cell>
          <cell r="F18234">
            <v>2.7042000000000002</v>
          </cell>
          <cell r="G18234">
            <v>5.78</v>
          </cell>
          <cell r="H18234">
            <v>15.63</v>
          </cell>
        </row>
        <row r="18235">
          <cell r="B18235">
            <v>2</v>
          </cell>
          <cell r="C18235" t="str">
            <v>4509</v>
          </cell>
          <cell r="D18235" t="str">
            <v>PECA DE MADEIRA 3A QUALIDADE 2,5 X 10CM NAO APARELHADA</v>
          </cell>
          <cell r="E18235" t="str">
            <v>M</v>
          </cell>
          <cell r="F18235">
            <v>0.68589999999999995</v>
          </cell>
          <cell r="G18235">
            <v>3.1</v>
          </cell>
          <cell r="H18235">
            <v>2.13</v>
          </cell>
        </row>
        <row r="18236">
          <cell r="B18236">
            <v>2</v>
          </cell>
          <cell r="C18236" t="str">
            <v>5061</v>
          </cell>
          <cell r="D18236" t="str">
            <v>PREGO DE ACO 18 X 27</v>
          </cell>
          <cell r="E18236" t="str">
            <v>KG</v>
          </cell>
          <cell r="F18236">
            <v>3.1600000000000003E-2</v>
          </cell>
          <cell r="G18236">
            <v>7.23</v>
          </cell>
          <cell r="H18236">
            <v>0.23</v>
          </cell>
        </row>
        <row r="18237">
          <cell r="B18237">
            <v>2</v>
          </cell>
          <cell r="C18237" t="str">
            <v>5066</v>
          </cell>
          <cell r="D18237" t="str">
            <v>PREGO DE ACO 12 X 12</v>
          </cell>
          <cell r="E18237" t="str">
            <v>KG</v>
          </cell>
          <cell r="F18237">
            <v>3.2599999999999997E-2</v>
          </cell>
          <cell r="G18237">
            <v>9.0299999999999994</v>
          </cell>
          <cell r="H18237">
            <v>0.28999999999999998</v>
          </cell>
        </row>
        <row r="18238">
          <cell r="B18238">
            <v>2</v>
          </cell>
          <cell r="C18238" t="str">
            <v>13587</v>
          </cell>
          <cell r="D18238" t="str">
            <v>MEIA CANA MAD APARELHADA P/ FORRO PAULISTA 1" X 1" (PINUS)</v>
          </cell>
          <cell r="E18238" t="str">
            <v>M</v>
          </cell>
          <cell r="F18238">
            <v>1.2</v>
          </cell>
          <cell r="G18238">
            <v>2.88</v>
          </cell>
          <cell r="H18238">
            <v>3.46</v>
          </cell>
        </row>
        <row r="18239">
          <cell r="D18239" t="str">
            <v>Custo Direto Total</v>
          </cell>
          <cell r="H18239">
            <v>60.38</v>
          </cell>
        </row>
        <row r="18240">
          <cell r="D18240" t="str">
            <v>Taxa de BDI %</v>
          </cell>
          <cell r="F18240">
            <v>1E-8</v>
          </cell>
          <cell r="H18240">
            <v>0</v>
          </cell>
        </row>
        <row r="18241">
          <cell r="D18241" t="str">
            <v>Total da Composição</v>
          </cell>
          <cell r="H18241">
            <v>60.38</v>
          </cell>
        </row>
        <row r="18242">
          <cell r="A18242" t="str">
            <v>72197</v>
          </cell>
          <cell r="B18242" t="str">
            <v>SANCA DE GESSO, ALTURA 15CM, MOLDADA NA OBRA</v>
          </cell>
          <cell r="E18242" t="str">
            <v xml:space="preserve">M     </v>
          </cell>
          <cell r="F18242" t="str">
            <v>Coeficiente</v>
          </cell>
          <cell r="G18242" t="str">
            <v>Preço Unit.</v>
          </cell>
          <cell r="H18242" t="str">
            <v>Preço Total</v>
          </cell>
          <cell r="I18242">
            <v>14.829999999999998</v>
          </cell>
        </row>
        <row r="18243">
          <cell r="B18243">
            <v>1</v>
          </cell>
          <cell r="C18243" t="str">
            <v>6115</v>
          </cell>
          <cell r="D18243" t="str">
            <v>AJUDANTE</v>
          </cell>
          <cell r="E18243" t="str">
            <v>H</v>
          </cell>
          <cell r="F18243">
            <v>0.7</v>
          </cell>
          <cell r="G18243">
            <v>6.93</v>
          </cell>
          <cell r="H18243">
            <v>4.8499999999999996</v>
          </cell>
        </row>
        <row r="18244">
          <cell r="B18244">
            <v>1</v>
          </cell>
          <cell r="C18244" t="str">
            <v>12872</v>
          </cell>
          <cell r="D18244" t="str">
            <v>GESSEIRO</v>
          </cell>
          <cell r="E18244" t="str">
            <v>H</v>
          </cell>
          <cell r="F18244">
            <v>0.7</v>
          </cell>
          <cell r="G18244">
            <v>9.68</v>
          </cell>
          <cell r="H18244">
            <v>6.78</v>
          </cell>
        </row>
        <row r="18245">
          <cell r="B18245">
            <v>2</v>
          </cell>
          <cell r="C18245" t="str">
            <v>3315</v>
          </cell>
          <cell r="D18245" t="str">
            <v>GESSO</v>
          </cell>
          <cell r="E18245" t="str">
            <v>KG</v>
          </cell>
          <cell r="F18245">
            <v>8</v>
          </cell>
          <cell r="G18245">
            <v>0.4</v>
          </cell>
          <cell r="H18245">
            <v>3.2</v>
          </cell>
        </row>
        <row r="18246">
          <cell r="D18246" t="str">
            <v>Custo Direto Total</v>
          </cell>
          <cell r="H18246">
            <v>14.829999999999998</v>
          </cell>
        </row>
        <row r="18247">
          <cell r="D18247" t="str">
            <v>Taxa de BDI %</v>
          </cell>
          <cell r="F18247">
            <v>1E-8</v>
          </cell>
          <cell r="H18247">
            <v>0</v>
          </cell>
        </row>
        <row r="18248">
          <cell r="D18248" t="str">
            <v>Total da Composição</v>
          </cell>
          <cell r="H18248">
            <v>14.829999999999998</v>
          </cell>
        </row>
        <row r="18249">
          <cell r="A18249" t="str">
            <v>73792/001</v>
          </cell>
          <cell r="B18249" t="str">
            <v>FORRO EM PLACA DE GESSO PRE-MOLDADA LISO, ESPESSURA CENTRAL 12MM E NASBORDAS 30MM, PLACAS 60X60CM, BISOTADO, INCLUSO ESTRUTURA DE MADEIRA</v>
          </cell>
          <cell r="E18249" t="str">
            <v xml:space="preserve">M2    </v>
          </cell>
          <cell r="F18249" t="str">
            <v>Coeficiente</v>
          </cell>
          <cell r="G18249" t="str">
            <v>Preço Unit.</v>
          </cell>
          <cell r="H18249" t="str">
            <v>Preço Total</v>
          </cell>
          <cell r="I18249">
            <v>45.599999999999994</v>
          </cell>
        </row>
        <row r="18250">
          <cell r="B18250">
            <v>1</v>
          </cell>
          <cell r="C18250" t="str">
            <v>1213</v>
          </cell>
          <cell r="D18250" t="str">
            <v>CARPINTEIRO DE FORMAS</v>
          </cell>
          <cell r="E18250" t="str">
            <v>H</v>
          </cell>
          <cell r="F18250">
            <v>0.5</v>
          </cell>
          <cell r="G18250">
            <v>9.68</v>
          </cell>
          <cell r="H18250">
            <v>4.84</v>
          </cell>
        </row>
        <row r="18251">
          <cell r="B18251">
            <v>1</v>
          </cell>
          <cell r="C18251" t="str">
            <v>2700</v>
          </cell>
          <cell r="D18251" t="str">
            <v>MONTADOR</v>
          </cell>
          <cell r="E18251" t="str">
            <v>H</v>
          </cell>
          <cell r="F18251">
            <v>0.7</v>
          </cell>
          <cell r="G18251">
            <v>12.1</v>
          </cell>
          <cell r="H18251">
            <v>8.4700000000000006</v>
          </cell>
        </row>
        <row r="18252">
          <cell r="B18252">
            <v>1</v>
          </cell>
          <cell r="C18252" t="str">
            <v>6117</v>
          </cell>
          <cell r="D18252" t="str">
            <v>AJUDANTE DE CARPINTEIRO</v>
          </cell>
          <cell r="E18252" t="str">
            <v>H</v>
          </cell>
          <cell r="F18252">
            <v>1.2</v>
          </cell>
          <cell r="G18252">
            <v>7.51</v>
          </cell>
          <cell r="H18252">
            <v>9.01</v>
          </cell>
        </row>
        <row r="18253">
          <cell r="B18253">
            <v>2</v>
          </cell>
          <cell r="C18253" t="str">
            <v>337</v>
          </cell>
          <cell r="D18253" t="str">
            <v>ARAME RECOZIDO 18 BWG - 1,25MM - 9,60 G/M</v>
          </cell>
          <cell r="E18253" t="str">
            <v>KG</v>
          </cell>
          <cell r="F18253">
            <v>0.1</v>
          </cell>
          <cell r="G18253">
            <v>7.5</v>
          </cell>
          <cell r="H18253">
            <v>0.75</v>
          </cell>
        </row>
        <row r="18254">
          <cell r="B18254">
            <v>2</v>
          </cell>
          <cell r="C18254" t="str">
            <v>3315</v>
          </cell>
          <cell r="D18254" t="str">
            <v>GESSO</v>
          </cell>
          <cell r="E18254" t="str">
            <v>KG</v>
          </cell>
          <cell r="F18254">
            <v>1.5</v>
          </cell>
          <cell r="G18254">
            <v>0.4</v>
          </cell>
          <cell r="H18254">
            <v>0.6</v>
          </cell>
        </row>
        <row r="18255">
          <cell r="B18255">
            <v>2</v>
          </cell>
          <cell r="C18255" t="str">
            <v>4415</v>
          </cell>
          <cell r="D18255" t="str">
            <v>PECA DE MADEIRA LEI 1A QUALIDADE 2,5 X 5CM NAO APARELHADA</v>
          </cell>
          <cell r="E18255" t="str">
            <v>M</v>
          </cell>
          <cell r="F18255">
            <v>2</v>
          </cell>
          <cell r="G18255">
            <v>2.7</v>
          </cell>
          <cell r="H18255">
            <v>5.4</v>
          </cell>
        </row>
        <row r="18256">
          <cell r="B18256">
            <v>2</v>
          </cell>
          <cell r="C18256" t="str">
            <v>4425</v>
          </cell>
          <cell r="D18256" t="str">
            <v>PECA DE MADEIRA DE LEI 1A QUALIDADE 6 X 12CM NAO APARELHADA</v>
          </cell>
          <cell r="E18256" t="str">
            <v>M</v>
          </cell>
          <cell r="F18256">
            <v>0.5</v>
          </cell>
          <cell r="G18256">
            <v>15.37</v>
          </cell>
          <cell r="H18256">
            <v>7.69</v>
          </cell>
        </row>
        <row r="18257">
          <cell r="B18257">
            <v>2</v>
          </cell>
          <cell r="C18257" t="str">
            <v>4812</v>
          </cell>
          <cell r="D18257" t="str">
            <v>PLACA GESSO 60 X 60CM E=12MM P/FORRO</v>
          </cell>
          <cell r="E18257" t="str">
            <v>M2</v>
          </cell>
          <cell r="F18257">
            <v>1.08</v>
          </cell>
          <cell r="G18257">
            <v>7.75</v>
          </cell>
          <cell r="H18257">
            <v>8.3699999999999992</v>
          </cell>
        </row>
        <row r="18258">
          <cell r="B18258">
            <v>2</v>
          </cell>
          <cell r="C18258" t="str">
            <v>5064</v>
          </cell>
          <cell r="D18258" t="str">
            <v>PREGO DE ACO 2 1/2 X 10</v>
          </cell>
          <cell r="E18258" t="str">
            <v>KG</v>
          </cell>
          <cell r="F18258">
            <v>0.05</v>
          </cell>
          <cell r="G18258">
            <v>7.23</v>
          </cell>
          <cell r="H18258">
            <v>0.36</v>
          </cell>
        </row>
        <row r="18259">
          <cell r="B18259">
            <v>2</v>
          </cell>
          <cell r="C18259" t="str">
            <v>5065</v>
          </cell>
          <cell r="D18259" t="str">
            <v>PREGO DE ACO 10 X 10</v>
          </cell>
          <cell r="E18259" t="str">
            <v>KG</v>
          </cell>
          <cell r="F18259">
            <v>0.01</v>
          </cell>
          <cell r="G18259">
            <v>11.28</v>
          </cell>
          <cell r="H18259">
            <v>0.11</v>
          </cell>
        </row>
        <row r="18260">
          <cell r="D18260" t="str">
            <v>Custo Direto Total</v>
          </cell>
          <cell r="H18260">
            <v>45.599999999999994</v>
          </cell>
        </row>
        <row r="18261">
          <cell r="D18261" t="str">
            <v>Taxa de BDI %</v>
          </cell>
          <cell r="F18261">
            <v>1E-8</v>
          </cell>
          <cell r="H18261">
            <v>0</v>
          </cell>
        </row>
        <row r="18262">
          <cell r="D18262" t="str">
            <v>Total da Composição</v>
          </cell>
          <cell r="H18262">
            <v>45.599999999999994</v>
          </cell>
        </row>
        <row r="18263">
          <cell r="A18263" t="str">
            <v>73986/001</v>
          </cell>
          <cell r="B18263" t="str">
            <v>FORRO DE GESSO EM PLACAS 60X60CM, ESPESSURA 1,2CM, INCLUSIVE FIXACAO COM ARAME</v>
          </cell>
          <cell r="E18263" t="str">
            <v xml:space="preserve">M2    </v>
          </cell>
          <cell r="F18263" t="str">
            <v>Coeficiente</v>
          </cell>
          <cell r="G18263" t="str">
            <v>Preço Unit.</v>
          </cell>
          <cell r="H18263" t="str">
            <v>Preço Total</v>
          </cell>
          <cell r="I18263">
            <v>18.02</v>
          </cell>
        </row>
        <row r="18264">
          <cell r="B18264">
            <v>1</v>
          </cell>
          <cell r="C18264" t="str">
            <v>6115</v>
          </cell>
          <cell r="D18264" t="str">
            <v>AJUDANTE</v>
          </cell>
          <cell r="E18264" t="str">
            <v>H</v>
          </cell>
          <cell r="F18264">
            <v>0.5</v>
          </cell>
          <cell r="G18264">
            <v>6.93</v>
          </cell>
          <cell r="H18264">
            <v>3.47</v>
          </cell>
        </row>
        <row r="18265">
          <cell r="B18265">
            <v>1</v>
          </cell>
          <cell r="C18265" t="str">
            <v>12872</v>
          </cell>
          <cell r="D18265" t="str">
            <v>GESSEIRO</v>
          </cell>
          <cell r="E18265" t="str">
            <v>H</v>
          </cell>
          <cell r="F18265">
            <v>0.5</v>
          </cell>
          <cell r="G18265">
            <v>9.68</v>
          </cell>
          <cell r="H18265">
            <v>4.84</v>
          </cell>
        </row>
        <row r="18266">
          <cell r="B18266">
            <v>2</v>
          </cell>
          <cell r="C18266" t="str">
            <v>345</v>
          </cell>
          <cell r="D18266" t="str">
            <v>ARAME GALVANIZADO 18 BWG - 1,24MM - 9,0 G/M</v>
          </cell>
          <cell r="E18266" t="str">
            <v>KG</v>
          </cell>
          <cell r="F18266">
            <v>0.1</v>
          </cell>
          <cell r="G18266">
            <v>5.84</v>
          </cell>
          <cell r="H18266">
            <v>0.57999999999999996</v>
          </cell>
        </row>
        <row r="18267">
          <cell r="B18267">
            <v>2</v>
          </cell>
          <cell r="C18267" t="str">
            <v>3315</v>
          </cell>
          <cell r="D18267" t="str">
            <v>GESSO</v>
          </cell>
          <cell r="E18267" t="str">
            <v>KG</v>
          </cell>
          <cell r="F18267">
            <v>1.5</v>
          </cell>
          <cell r="G18267">
            <v>0.4</v>
          </cell>
          <cell r="H18267">
            <v>0.6</v>
          </cell>
        </row>
        <row r="18268">
          <cell r="B18268">
            <v>2</v>
          </cell>
          <cell r="C18268" t="str">
            <v>4812</v>
          </cell>
          <cell r="D18268" t="str">
            <v>PLACA GESSO 60 X 60CM E=12MM P/FORRO</v>
          </cell>
          <cell r="E18268" t="str">
            <v>M2</v>
          </cell>
          <cell r="F18268">
            <v>1.1000000000000001</v>
          </cell>
          <cell r="G18268">
            <v>7.75</v>
          </cell>
          <cell r="H18268">
            <v>8.5299999999999994</v>
          </cell>
        </row>
        <row r="18269">
          <cell r="D18269" t="str">
            <v>Custo Direto Total</v>
          </cell>
          <cell r="H18269">
            <v>18.02</v>
          </cell>
        </row>
        <row r="18270">
          <cell r="D18270" t="str">
            <v>Taxa de BDI %</v>
          </cell>
          <cell r="F18270">
            <v>1E-8</v>
          </cell>
          <cell r="H18270">
            <v>0</v>
          </cell>
        </row>
        <row r="18271">
          <cell r="D18271" t="str">
            <v>Total da Composição</v>
          </cell>
          <cell r="H18271">
            <v>18.02</v>
          </cell>
        </row>
        <row r="18272">
          <cell r="A18272" t="str">
            <v>73778/001</v>
          </cell>
          <cell r="B18272" t="str">
            <v>FORRO EM CHAPAS DE FIBRA DE MADEIRA TIPO PACOTE, ACABAMENTO EM PINTURATEXTURIZADA BRANCA, INCLUSO ESTRUTURA EM PERFIS T DE ALUMINIO</v>
          </cell>
          <cell r="E18272" t="str">
            <v xml:space="preserve">M2    </v>
          </cell>
          <cell r="F18272" t="str">
            <v>Coeficiente</v>
          </cell>
          <cell r="G18272" t="str">
            <v>Preço Unit.</v>
          </cell>
          <cell r="H18272" t="str">
            <v>Preço Total</v>
          </cell>
          <cell r="I18272">
            <v>186.88</v>
          </cell>
        </row>
        <row r="18273">
          <cell r="B18273">
            <v>2</v>
          </cell>
          <cell r="C18273" t="str">
            <v>11583</v>
          </cell>
          <cell r="D18273" t="str">
            <v>FORRO TP PACOTE CHAPAS FIBRA MAD SOFT PINT BRANCA TEXT 484 X 1234MM E=12MM INCL SUSTENTACAO PERFIS "T" LEVE - COLOCADO"</v>
          </cell>
          <cell r="E18273" t="str">
            <v>M2</v>
          </cell>
          <cell r="F18273">
            <v>1</v>
          </cell>
          <cell r="G18273">
            <v>186.88</v>
          </cell>
          <cell r="H18273">
            <v>186.88</v>
          </cell>
        </row>
        <row r="18274">
          <cell r="D18274" t="str">
            <v>Custo Direto Total</v>
          </cell>
          <cell r="H18274">
            <v>186.88</v>
          </cell>
        </row>
        <row r="18275">
          <cell r="D18275" t="str">
            <v>Taxa de BDI %</v>
          </cell>
          <cell r="F18275">
            <v>1E-8</v>
          </cell>
          <cell r="H18275">
            <v>0</v>
          </cell>
        </row>
        <row r="18276">
          <cell r="D18276" t="str">
            <v>Total da Composição</v>
          </cell>
          <cell r="H18276">
            <v>186.88</v>
          </cell>
        </row>
        <row r="18277">
          <cell r="A18277" t="str">
            <v>73778/002</v>
          </cell>
          <cell r="B18277" t="str">
            <v>FORRO TIPO PARALINE COM REGUAS ABERTAS LISAS PERFURADAS EM ACO GALVANIZADO</v>
          </cell>
          <cell r="E18277" t="str">
            <v xml:space="preserve">M2    </v>
          </cell>
          <cell r="F18277" t="str">
            <v>Coeficiente</v>
          </cell>
          <cell r="G18277" t="str">
            <v>Preço Unit.</v>
          </cell>
          <cell r="H18277" t="str">
            <v>Preço Total</v>
          </cell>
          <cell r="I18277">
            <v>230</v>
          </cell>
        </row>
        <row r="18278">
          <cell r="B18278">
            <v>2</v>
          </cell>
          <cell r="C18278" t="str">
            <v>11586</v>
          </cell>
          <cell r="D18278" t="str">
            <v>FORRO PARALINE 200/10 REGUAS ABERTAS LISAS PERFURADAS EM ACO GALV (COLOCADO)</v>
          </cell>
          <cell r="E18278" t="str">
            <v>M2</v>
          </cell>
          <cell r="F18278">
            <v>1</v>
          </cell>
          <cell r="G18278">
            <v>230</v>
          </cell>
          <cell r="H18278">
            <v>230</v>
          </cell>
        </row>
        <row r="18279">
          <cell r="D18279" t="str">
            <v>Custo Direto Total</v>
          </cell>
          <cell r="H18279">
            <v>230</v>
          </cell>
        </row>
        <row r="18280">
          <cell r="D18280" t="str">
            <v>Taxa de BDI %</v>
          </cell>
          <cell r="F18280">
            <v>1E-8</v>
          </cell>
          <cell r="H18280">
            <v>0</v>
          </cell>
        </row>
        <row r="18281">
          <cell r="D18281" t="str">
            <v>Total da Composição</v>
          </cell>
          <cell r="H18281">
            <v>230</v>
          </cell>
        </row>
        <row r="18282">
          <cell r="A18282" t="str">
            <v>73778/003</v>
          </cell>
          <cell r="B18282" t="str">
            <v>FORRO TIPO FIBRAROC ESPESSURA 15MM, PERFIL CARTOLA</v>
          </cell>
          <cell r="E18282" t="str">
            <v xml:space="preserve">M2    </v>
          </cell>
          <cell r="F18282" t="str">
            <v>Coeficiente</v>
          </cell>
          <cell r="G18282" t="str">
            <v>Preço Unit.</v>
          </cell>
          <cell r="H18282" t="str">
            <v>Preço Total</v>
          </cell>
          <cell r="I18282">
            <v>160.24</v>
          </cell>
        </row>
        <row r="18283">
          <cell r="B18283">
            <v>2</v>
          </cell>
          <cell r="C18283" t="str">
            <v>11585</v>
          </cell>
          <cell r="D18283" t="str">
            <v>FORRO TP FIBRAROC/EUCATEX - PLACAS 609 X 1234MM E=15MM PERFIL CARTOLA (COLOCADO)</v>
          </cell>
          <cell r="E18283" t="str">
            <v>M2</v>
          </cell>
          <cell r="F18283">
            <v>1</v>
          </cell>
          <cell r="G18283">
            <v>160.24</v>
          </cell>
          <cell r="H18283">
            <v>160.24</v>
          </cell>
        </row>
        <row r="18284">
          <cell r="D18284" t="str">
            <v>Custo Direto Total</v>
          </cell>
          <cell r="H18284">
            <v>160.24</v>
          </cell>
        </row>
        <row r="18285">
          <cell r="D18285" t="str">
            <v>Taxa de BDI %</v>
          </cell>
          <cell r="F18285">
            <v>1E-8</v>
          </cell>
          <cell r="H18285">
            <v>0</v>
          </cell>
        </row>
        <row r="18286">
          <cell r="D18286" t="str">
            <v>Total da Composição</v>
          </cell>
          <cell r="H18286">
            <v>160.24</v>
          </cell>
        </row>
        <row r="18287">
          <cell r="A18287" t="str">
            <v>73778/004</v>
          </cell>
          <cell r="B18287" t="str">
            <v>FORRO EM PLACAS DE LA DE VIDRO, REVESTIDO COM FILME PLASTICO, ESPESSURA 15MM</v>
          </cell>
          <cell r="E18287" t="str">
            <v xml:space="preserve">M2    </v>
          </cell>
          <cell r="F18287" t="str">
            <v>Coeficiente</v>
          </cell>
          <cell r="G18287" t="str">
            <v>Preço Unit.</v>
          </cell>
          <cell r="H18287" t="str">
            <v>Preço Total</v>
          </cell>
          <cell r="I18287">
            <v>121.53</v>
          </cell>
        </row>
        <row r="18288">
          <cell r="B18288">
            <v>2</v>
          </cell>
          <cell r="C18288" t="str">
            <v>3275</v>
          </cell>
          <cell r="D18288" t="str">
            <v>FORRO C/ PLACAS LA-DE-VIDRO REVESTIDO FACE APARENTE C/ FILME PLASTICO GRAVADO, COR BRANCA TIPO SHEDISOL - 1,20 X 0,60M E = 15MM OU SANTA MARINA - 1,24 X 0,62 E=20MM (COLOCADO)</v>
          </cell>
          <cell r="E18288" t="str">
            <v>M2</v>
          </cell>
          <cell r="F18288">
            <v>1</v>
          </cell>
          <cell r="G18288">
            <v>121.53</v>
          </cell>
          <cell r="H18288">
            <v>121.53</v>
          </cell>
        </row>
        <row r="18289">
          <cell r="D18289" t="str">
            <v>Custo Direto Total</v>
          </cell>
          <cell r="H18289">
            <v>121.53</v>
          </cell>
        </row>
        <row r="18290">
          <cell r="D18290" t="str">
            <v>Taxa de BDI %</v>
          </cell>
          <cell r="F18290">
            <v>1E-8</v>
          </cell>
          <cell r="H18290">
            <v>0</v>
          </cell>
        </row>
        <row r="18291">
          <cell r="D18291" t="str">
            <v>Total da Composição</v>
          </cell>
          <cell r="H18291">
            <v>121.53</v>
          </cell>
        </row>
        <row r="18292">
          <cell r="A18292" t="str">
            <v>72200</v>
          </cell>
          <cell r="B18292" t="str">
            <v>REVESTIMENTO EM LAMINADO MELAMINICO TEXTURIZADO, ESPESSURA 1,3MM, FIXADO COM COLA</v>
          </cell>
          <cell r="E18292" t="str">
            <v xml:space="preserve">M2    </v>
          </cell>
          <cell r="F18292" t="str">
            <v>Coeficiente</v>
          </cell>
          <cell r="G18292" t="str">
            <v>Preço Unit.</v>
          </cell>
          <cell r="H18292" t="str">
            <v>Preço Total</v>
          </cell>
          <cell r="I18292">
            <v>50.48</v>
          </cell>
        </row>
        <row r="18293">
          <cell r="B18293">
            <v>1</v>
          </cell>
          <cell r="C18293" t="str">
            <v>1214</v>
          </cell>
          <cell r="D18293" t="str">
            <v>CARPINTEIRO DE ESQUADRIA</v>
          </cell>
          <cell r="E18293" t="str">
            <v>H</v>
          </cell>
          <cell r="F18293">
            <v>0.18</v>
          </cell>
          <cell r="G18293">
            <v>9.68</v>
          </cell>
          <cell r="H18293">
            <v>1.74</v>
          </cell>
        </row>
        <row r="18294">
          <cell r="B18294">
            <v>1</v>
          </cell>
          <cell r="C18294" t="str">
            <v>4750</v>
          </cell>
          <cell r="D18294" t="str">
            <v>PEDREIRO</v>
          </cell>
          <cell r="E18294" t="str">
            <v>H</v>
          </cell>
          <cell r="F18294">
            <v>0.6</v>
          </cell>
          <cell r="G18294">
            <v>9.68</v>
          </cell>
          <cell r="H18294">
            <v>5.81</v>
          </cell>
        </row>
        <row r="18295">
          <cell r="B18295">
            <v>1</v>
          </cell>
          <cell r="C18295" t="str">
            <v>6115</v>
          </cell>
          <cell r="D18295" t="str">
            <v>AJUDANTE</v>
          </cell>
          <cell r="E18295" t="str">
            <v>H</v>
          </cell>
          <cell r="F18295">
            <v>0.78</v>
          </cell>
          <cell r="G18295">
            <v>6.93</v>
          </cell>
          <cell r="H18295">
            <v>5.41</v>
          </cell>
        </row>
        <row r="18296">
          <cell r="B18296">
            <v>2</v>
          </cell>
          <cell r="C18296" t="str">
            <v>1339</v>
          </cell>
          <cell r="D18296" t="str">
            <v>COLA FORMICA A BASE DE RESINAS SINTETICAS</v>
          </cell>
          <cell r="E18296" t="str">
            <v>KG</v>
          </cell>
          <cell r="F18296">
            <v>0.9</v>
          </cell>
          <cell r="G18296">
            <v>8.41</v>
          </cell>
          <cell r="H18296">
            <v>7.57</v>
          </cell>
        </row>
        <row r="18297">
          <cell r="B18297">
            <v>2</v>
          </cell>
          <cell r="C18297" t="str">
            <v>1341</v>
          </cell>
          <cell r="D18297" t="str">
            <v>CHAPA LAMINADO MELAMINICO TEXTURIZADO E = 1,3MM (1,25X3,08M)</v>
          </cell>
          <cell r="E18297" t="str">
            <v>M2</v>
          </cell>
          <cell r="F18297">
            <v>1.05</v>
          </cell>
          <cell r="G18297">
            <v>21.37</v>
          </cell>
          <cell r="H18297">
            <v>22.44</v>
          </cell>
        </row>
        <row r="18298">
          <cell r="B18298" t="str">
            <v>A</v>
          </cell>
          <cell r="C18298" t="str">
            <v>6013</v>
          </cell>
          <cell r="D18298" t="str">
            <v xml:space="preserve">ARGAMASSA TRACO 1:3 (CIMENTO E AREIA GROSSA NAO PENEIRADA), PREPARO MECANICO                                                                                                                            </v>
          </cell>
          <cell r="E18298" t="str">
            <v xml:space="preserve">M3    </v>
          </cell>
          <cell r="F18298">
            <v>2.4299999999999999E-2</v>
          </cell>
          <cell r="G18298">
            <v>308.88</v>
          </cell>
          <cell r="H18298">
            <v>7.51</v>
          </cell>
        </row>
        <row r="18299">
          <cell r="D18299" t="str">
            <v>Custo Direto Total</v>
          </cell>
          <cell r="H18299">
            <v>50.48</v>
          </cell>
        </row>
        <row r="18300">
          <cell r="D18300" t="str">
            <v>Taxa de BDI %</v>
          </cell>
          <cell r="F18300">
            <v>1E-8</v>
          </cell>
          <cell r="H18300">
            <v>0</v>
          </cell>
        </row>
        <row r="18301">
          <cell r="D18301" t="str">
            <v>Total da Composição</v>
          </cell>
          <cell r="H18301">
            <v>50.48</v>
          </cell>
        </row>
        <row r="18302">
          <cell r="A18302" t="str">
            <v>73807/001</v>
          </cell>
          <cell r="B18302" t="str">
            <v>CORRIMAO EM MARMORITE, LARGURA 15CM</v>
          </cell>
          <cell r="E18302" t="str">
            <v xml:space="preserve">M     </v>
          </cell>
          <cell r="F18302" t="str">
            <v>Coeficiente</v>
          </cell>
          <cell r="G18302" t="str">
            <v>Preço Unit.</v>
          </cell>
          <cell r="H18302" t="str">
            <v>Preço Total</v>
          </cell>
          <cell r="I18302">
            <v>45.98</v>
          </cell>
        </row>
        <row r="18303">
          <cell r="B18303">
            <v>1</v>
          </cell>
          <cell r="C18303" t="str">
            <v>4750</v>
          </cell>
          <cell r="D18303" t="str">
            <v>PEDREIRO</v>
          </cell>
          <cell r="E18303" t="str">
            <v>H</v>
          </cell>
          <cell r="F18303">
            <v>0.76100000000000001</v>
          </cell>
          <cell r="G18303">
            <v>9.68</v>
          </cell>
          <cell r="H18303">
            <v>7.37</v>
          </cell>
        </row>
        <row r="18304">
          <cell r="B18304">
            <v>1</v>
          </cell>
          <cell r="C18304" t="str">
            <v>4755</v>
          </cell>
          <cell r="D18304" t="str">
            <v>MARMORISTA/GRANITEIRO</v>
          </cell>
          <cell r="E18304" t="str">
            <v>H</v>
          </cell>
          <cell r="F18304">
            <v>1.5229999999999999</v>
          </cell>
          <cell r="G18304">
            <v>9.68</v>
          </cell>
          <cell r="H18304">
            <v>14.74</v>
          </cell>
        </row>
        <row r="18305">
          <cell r="B18305">
            <v>1</v>
          </cell>
          <cell r="C18305" t="str">
            <v>6111</v>
          </cell>
          <cell r="D18305" t="str">
            <v>SERVENTE</v>
          </cell>
          <cell r="E18305" t="str">
            <v>H</v>
          </cell>
          <cell r="F18305">
            <v>7.5999999999999998E-2</v>
          </cell>
          <cell r="G18305">
            <v>6.93</v>
          </cell>
          <cell r="H18305">
            <v>0.53</v>
          </cell>
        </row>
        <row r="18306">
          <cell r="B18306">
            <v>1</v>
          </cell>
          <cell r="C18306" t="str">
            <v>6127</v>
          </cell>
          <cell r="D18306" t="str">
            <v>AJUDANTE DE PEDREIRO</v>
          </cell>
          <cell r="E18306" t="str">
            <v>H</v>
          </cell>
          <cell r="F18306">
            <v>2.2839999999999998</v>
          </cell>
          <cell r="G18306">
            <v>7.51</v>
          </cell>
          <cell r="H18306">
            <v>17.149999999999999</v>
          </cell>
        </row>
        <row r="18307">
          <cell r="B18307">
            <v>2</v>
          </cell>
          <cell r="C18307" t="str">
            <v>367</v>
          </cell>
          <cell r="D18307" t="str">
            <v>AREIA GROSSA - POSTO JAZIDA / FORNECEDOR (SEM FRETE)</v>
          </cell>
          <cell r="E18307" t="str">
            <v>M3</v>
          </cell>
          <cell r="F18307">
            <v>7.9000000000000008E-3</v>
          </cell>
          <cell r="G18307">
            <v>45</v>
          </cell>
          <cell r="H18307">
            <v>0.36</v>
          </cell>
        </row>
        <row r="18308">
          <cell r="B18308">
            <v>2</v>
          </cell>
          <cell r="C18308" t="str">
            <v>1379</v>
          </cell>
          <cell r="D18308" t="str">
            <v>CIMENTO PORTLAND COMUM CP I- 32</v>
          </cell>
          <cell r="E18308" t="str">
            <v>KG</v>
          </cell>
          <cell r="F18308">
            <v>3.26</v>
          </cell>
          <cell r="G18308">
            <v>0.44</v>
          </cell>
          <cell r="H18308">
            <v>1.43</v>
          </cell>
        </row>
        <row r="18309">
          <cell r="B18309">
            <v>2</v>
          </cell>
          <cell r="C18309" t="str">
            <v>1380</v>
          </cell>
          <cell r="D18309" t="str">
            <v>CIMENTO BRANCO</v>
          </cell>
          <cell r="E18309" t="str">
            <v>KG</v>
          </cell>
          <cell r="F18309">
            <v>2</v>
          </cell>
          <cell r="G18309">
            <v>1.46</v>
          </cell>
          <cell r="H18309">
            <v>2.92</v>
          </cell>
        </row>
        <row r="18310">
          <cell r="B18310">
            <v>2</v>
          </cell>
          <cell r="C18310" t="str">
            <v>4824</v>
          </cell>
          <cell r="D18310" t="str">
            <v>GRANA DE MARMORE</v>
          </cell>
          <cell r="E18310" t="str">
            <v>KG</v>
          </cell>
          <cell r="F18310">
            <v>4</v>
          </cell>
          <cell r="G18310">
            <v>0.37</v>
          </cell>
          <cell r="H18310">
            <v>1.48</v>
          </cell>
        </row>
        <row r="18311">
          <cell r="D18311" t="str">
            <v>Custo Direto Total</v>
          </cell>
          <cell r="H18311">
            <v>45.98</v>
          </cell>
        </row>
        <row r="18312">
          <cell r="D18312" t="str">
            <v>Taxa de BDI %</v>
          </cell>
          <cell r="F18312">
            <v>1E-8</v>
          </cell>
          <cell r="H18312">
            <v>0</v>
          </cell>
        </row>
        <row r="18313">
          <cell r="D18313" t="str">
            <v>Total da Composição</v>
          </cell>
          <cell r="H18313">
            <v>45.98</v>
          </cell>
        </row>
        <row r="18314">
          <cell r="A18314" t="str">
            <v>41602</v>
          </cell>
          <cell r="B18314" t="str">
            <v>FORRO DE PVC EM PLACAS COM LARGURA DE 10CM, ESPESSURA 8MM, EXCLUSIVE COLOCACAO</v>
          </cell>
          <cell r="E18314" t="str">
            <v xml:space="preserve">M2    </v>
          </cell>
          <cell r="F18314" t="str">
            <v>Coeficiente</v>
          </cell>
          <cell r="G18314" t="str">
            <v>Preço Unit.</v>
          </cell>
          <cell r="H18314" t="str">
            <v>Preço Total</v>
          </cell>
          <cell r="I18314">
            <v>14.9</v>
          </cell>
        </row>
        <row r="18315">
          <cell r="B18315">
            <v>2</v>
          </cell>
          <cell r="C18315" t="str">
            <v>11587</v>
          </cell>
          <cell r="D18315" t="str">
            <v>FORRO PVC EM PLACAS LARG=10CM E=8MM COMP=6M LISO (INCLUSIVE COLOCACAO, EXCLUSIVE ESTRUTURA DE SUPORTE)</v>
          </cell>
          <cell r="E18315" t="str">
            <v>M2</v>
          </cell>
          <cell r="F18315">
            <v>1</v>
          </cell>
          <cell r="G18315">
            <v>14.9</v>
          </cell>
          <cell r="H18315">
            <v>14.9</v>
          </cell>
        </row>
        <row r="18316">
          <cell r="D18316" t="str">
            <v>Custo Direto Total</v>
          </cell>
          <cell r="H18316">
            <v>14.9</v>
          </cell>
        </row>
        <row r="18317">
          <cell r="D18317" t="str">
            <v>Taxa de BDI %</v>
          </cell>
          <cell r="F18317">
            <v>1E-8</v>
          </cell>
          <cell r="H18317">
            <v>0</v>
          </cell>
        </row>
        <row r="18318">
          <cell r="D18318" t="str">
            <v>Total da Composição</v>
          </cell>
          <cell r="H18318">
            <v>14.9</v>
          </cell>
        </row>
        <row r="18319">
          <cell r="A18319" t="str">
            <v>72201</v>
          </cell>
          <cell r="B18319" t="str">
            <v>RECOLOCACO DE FORROS EM REGUA DE PVC E PERFIS, CONSIDERANDO REAPROVEITAMENTO DO MATERIAL</v>
          </cell>
          <cell r="E18319" t="str">
            <v xml:space="preserve">M2    </v>
          </cell>
          <cell r="F18319" t="str">
            <v>Coeficiente</v>
          </cell>
          <cell r="G18319" t="str">
            <v>Preço Unit.</v>
          </cell>
          <cell r="H18319" t="str">
            <v>Preço Total</v>
          </cell>
          <cell r="I18319">
            <v>4.9800000000000004</v>
          </cell>
        </row>
        <row r="18320">
          <cell r="B18320">
            <v>1</v>
          </cell>
          <cell r="C18320" t="str">
            <v>1214</v>
          </cell>
          <cell r="D18320" t="str">
            <v>CARPINTEIRO DE ESQUADRIA</v>
          </cell>
          <cell r="E18320" t="str">
            <v>H</v>
          </cell>
          <cell r="F18320">
            <v>0.3</v>
          </cell>
          <cell r="G18320">
            <v>9.68</v>
          </cell>
          <cell r="H18320">
            <v>2.9</v>
          </cell>
        </row>
        <row r="18321">
          <cell r="B18321">
            <v>1</v>
          </cell>
          <cell r="C18321" t="str">
            <v>6115</v>
          </cell>
          <cell r="D18321" t="str">
            <v>AJUDANTE</v>
          </cell>
          <cell r="E18321" t="str">
            <v>H</v>
          </cell>
          <cell r="F18321">
            <v>0.3</v>
          </cell>
          <cell r="G18321">
            <v>6.93</v>
          </cell>
          <cell r="H18321">
            <v>2.08</v>
          </cell>
        </row>
        <row r="18322">
          <cell r="D18322" t="str">
            <v>Custo Direto Total</v>
          </cell>
          <cell r="H18322">
            <v>4.9800000000000004</v>
          </cell>
        </row>
        <row r="18323">
          <cell r="D18323" t="str">
            <v>Taxa de BDI %</v>
          </cell>
          <cell r="F18323">
            <v>1E-8</v>
          </cell>
          <cell r="H18323">
            <v>0</v>
          </cell>
        </row>
        <row r="18324">
          <cell r="D18324" t="str">
            <v>Total da Composição</v>
          </cell>
          <cell r="H18324">
            <v>4.9800000000000004</v>
          </cell>
        </row>
        <row r="18325">
          <cell r="A18325" t="str">
            <v>72198</v>
          </cell>
          <cell r="B18325" t="str">
            <v>ISOLAMENTO TERMICO COM ARGAMASSA TRACO 1:3 (CIMENTO E AREIA), COM ADICAO DE PEROLAS DE ISOPOR, ESPESSURA 6CM</v>
          </cell>
          <cell r="E18325" t="str">
            <v xml:space="preserve">M2    </v>
          </cell>
          <cell r="F18325" t="str">
            <v>Coeficiente</v>
          </cell>
          <cell r="G18325" t="str">
            <v>Preço Unit.</v>
          </cell>
          <cell r="H18325" t="str">
            <v>Preço Total</v>
          </cell>
          <cell r="I18325">
            <v>67.03</v>
          </cell>
        </row>
        <row r="18326">
          <cell r="B18326">
            <v>1</v>
          </cell>
          <cell r="C18326" t="str">
            <v>4750</v>
          </cell>
          <cell r="D18326" t="str">
            <v>PEDREIRO</v>
          </cell>
          <cell r="E18326" t="str">
            <v>H</v>
          </cell>
          <cell r="F18326">
            <v>1.5</v>
          </cell>
          <cell r="G18326">
            <v>9.68</v>
          </cell>
          <cell r="H18326">
            <v>14.52</v>
          </cell>
        </row>
        <row r="18327">
          <cell r="B18327">
            <v>1</v>
          </cell>
          <cell r="C18327" t="str">
            <v>6115</v>
          </cell>
          <cell r="D18327" t="str">
            <v>AJUDANTE</v>
          </cell>
          <cell r="E18327" t="str">
            <v>H</v>
          </cell>
          <cell r="F18327">
            <v>1.5</v>
          </cell>
          <cell r="G18327">
            <v>6.93</v>
          </cell>
          <cell r="H18327">
            <v>10.4</v>
          </cell>
        </row>
        <row r="18328">
          <cell r="B18328">
            <v>2</v>
          </cell>
          <cell r="C18328" t="str">
            <v>3411</v>
          </cell>
          <cell r="D18328" t="str">
            <v>AGREGADO LEVE PARA PROTECAO TERMICA (PEROLAS DE ISOPOR)</v>
          </cell>
          <cell r="E18328" t="str">
            <v>KG</v>
          </cell>
          <cell r="F18328">
            <v>0.8</v>
          </cell>
          <cell r="G18328">
            <v>29.48</v>
          </cell>
          <cell r="H18328">
            <v>23.58</v>
          </cell>
        </row>
        <row r="18329">
          <cell r="B18329" t="str">
            <v>A</v>
          </cell>
          <cell r="C18329" t="str">
            <v>6013</v>
          </cell>
          <cell r="D18329" t="str">
            <v xml:space="preserve">ARGAMASSA TRACO 1:3 (CIMENTO E AREIA GROSSA NAO PENEIRADA), PREPARO MECANICO                                                                                                                            </v>
          </cell>
          <cell r="E18329" t="str">
            <v xml:space="preserve">M3    </v>
          </cell>
          <cell r="F18329">
            <v>0.06</v>
          </cell>
          <cell r="G18329">
            <v>308.88</v>
          </cell>
          <cell r="H18329">
            <v>18.53</v>
          </cell>
        </row>
        <row r="18330">
          <cell r="D18330" t="str">
            <v>Custo Direto Total</v>
          </cell>
          <cell r="H18330">
            <v>67.03</v>
          </cell>
        </row>
        <row r="18331">
          <cell r="D18331" t="str">
            <v>Taxa de BDI %</v>
          </cell>
          <cell r="F18331">
            <v>1E-8</v>
          </cell>
          <cell r="H18331">
            <v>0</v>
          </cell>
        </row>
        <row r="18332">
          <cell r="D18332" t="str">
            <v>Total da Composição</v>
          </cell>
          <cell r="H18332">
            <v>67.03</v>
          </cell>
        </row>
        <row r="18333">
          <cell r="A18333" t="str">
            <v>73833/001</v>
          </cell>
          <cell r="B18333" t="str">
            <v>ISOLAMENTO TERMICO COM MANTA DE LA DE VIDRO, ESPESSURA 2,5CMSEDI SERVICOS DIVERSOS</v>
          </cell>
          <cell r="E18333" t="str">
            <v xml:space="preserve">M2    </v>
          </cell>
          <cell r="F18333" t="str">
            <v>Coeficiente</v>
          </cell>
          <cell r="G18333" t="str">
            <v>Preço Unit.</v>
          </cell>
          <cell r="H18333" t="str">
            <v>Preço Total</v>
          </cell>
          <cell r="I18333">
            <v>60.62</v>
          </cell>
        </row>
        <row r="18334">
          <cell r="B18334">
            <v>1</v>
          </cell>
          <cell r="C18334" t="str">
            <v>242</v>
          </cell>
          <cell r="D18334" t="str">
            <v>AJUDANTE ESPECIALIZADO</v>
          </cell>
          <cell r="E18334" t="str">
            <v>H</v>
          </cell>
          <cell r="F18334">
            <v>0.3</v>
          </cell>
          <cell r="G18334">
            <v>10.06</v>
          </cell>
          <cell r="H18334">
            <v>3.02</v>
          </cell>
        </row>
        <row r="18335">
          <cell r="B18335">
            <v>1</v>
          </cell>
          <cell r="C18335" t="str">
            <v>6111</v>
          </cell>
          <cell r="D18335" t="str">
            <v>SERVENTE</v>
          </cell>
          <cell r="E18335" t="str">
            <v>H</v>
          </cell>
          <cell r="F18335">
            <v>0.6</v>
          </cell>
          <cell r="G18335">
            <v>6.93</v>
          </cell>
          <cell r="H18335">
            <v>4.16</v>
          </cell>
        </row>
        <row r="18336">
          <cell r="B18336">
            <v>1</v>
          </cell>
          <cell r="C18336" t="str">
            <v>12873</v>
          </cell>
          <cell r="D18336" t="str">
            <v>IMPERMEABILIZADOR</v>
          </cell>
          <cell r="E18336" t="str">
            <v>H</v>
          </cell>
          <cell r="F18336">
            <v>0.3</v>
          </cell>
          <cell r="G18336">
            <v>9.68</v>
          </cell>
          <cell r="H18336">
            <v>2.9</v>
          </cell>
        </row>
        <row r="18337">
          <cell r="B18337">
            <v>2</v>
          </cell>
          <cell r="C18337" t="str">
            <v>509</v>
          </cell>
          <cell r="D18337" t="str">
            <v>ASFALTO OXIDADO PARA IMPERMEABILIZAÇÃO, COEFICIENTE DE PENETRAÇÃO 15-25</v>
          </cell>
          <cell r="E18337" t="str">
            <v>KG</v>
          </cell>
          <cell r="F18337">
            <v>3</v>
          </cell>
          <cell r="G18337">
            <v>4.1399999999999997</v>
          </cell>
          <cell r="H18337">
            <v>12.42</v>
          </cell>
        </row>
        <row r="18338">
          <cell r="B18338">
            <v>2</v>
          </cell>
          <cell r="C18338" t="str">
            <v>3412</v>
          </cell>
          <cell r="D18338" t="str">
            <v>LA DE VIDRO E = 2,5CM - PLACA 120 X 60CM</v>
          </cell>
          <cell r="E18338" t="str">
            <v>M2</v>
          </cell>
          <cell r="F18338">
            <v>1.05</v>
          </cell>
          <cell r="G18338">
            <v>36.299999999999997</v>
          </cell>
          <cell r="H18338">
            <v>38.119999999999997</v>
          </cell>
        </row>
        <row r="18339">
          <cell r="D18339" t="str">
            <v>Custo Direto Total</v>
          </cell>
          <cell r="H18339">
            <v>60.62</v>
          </cell>
        </row>
        <row r="18340">
          <cell r="D18340" t="str">
            <v>Taxa de BDI %</v>
          </cell>
          <cell r="F18340">
            <v>1E-8</v>
          </cell>
          <cell r="H18340">
            <v>0</v>
          </cell>
        </row>
        <row r="18341">
          <cell r="D18341" t="str">
            <v>Total da Composição</v>
          </cell>
          <cell r="H18341">
            <v>60.62</v>
          </cell>
        </row>
        <row r="18342">
          <cell r="A18342" t="str">
            <v>73754/001</v>
          </cell>
          <cell r="B18342" t="str">
            <v>JUNTA DE DILATACAO E VEDACAO TIPO JEENE, INCLUSO CORTE E REMOCAO DO PAVIMENTO</v>
          </cell>
          <cell r="E18342" t="str">
            <v xml:space="preserve">M     </v>
          </cell>
          <cell r="F18342" t="str">
            <v>Coeficiente</v>
          </cell>
          <cell r="G18342" t="str">
            <v>Preço Unit.</v>
          </cell>
          <cell r="H18342" t="str">
            <v>Preço Total</v>
          </cell>
          <cell r="I18342">
            <v>366.68</v>
          </cell>
        </row>
        <row r="18343">
          <cell r="B18343">
            <v>2</v>
          </cell>
          <cell r="C18343" t="str">
            <v>14077</v>
          </cell>
          <cell r="D18343" t="str">
            <v>JUNTA DILATACAO JEENE JJ1525QN (-10/+20MM) - INCL EXEC/LABIOS POLIMERICOS</v>
          </cell>
          <cell r="E18343" t="str">
            <v>M</v>
          </cell>
          <cell r="F18343">
            <v>1</v>
          </cell>
          <cell r="G18343">
            <v>94.29</v>
          </cell>
          <cell r="H18343">
            <v>94.29</v>
          </cell>
        </row>
        <row r="18344">
          <cell r="B18344" t="str">
            <v>A</v>
          </cell>
          <cell r="C18344" t="str">
            <v>73564</v>
          </cell>
          <cell r="D18344" t="str">
            <v xml:space="preserve">CORTE REMOCAO DO PAVIMENTO APICOAMENTO LAJE FORMAS E CONCRETAGEM BER-COS FCK=25MPA-24H UTILIZANDO GRAUTH                                                                                                </v>
          </cell>
          <cell r="E18344" t="str">
            <v xml:space="preserve">M     </v>
          </cell>
          <cell r="F18344">
            <v>1</v>
          </cell>
          <cell r="G18344">
            <v>272.39000000000004</v>
          </cell>
          <cell r="H18344">
            <v>272.39</v>
          </cell>
        </row>
        <row r="18345">
          <cell r="D18345" t="str">
            <v>Custo Direto Total</v>
          </cell>
          <cell r="H18345">
            <v>366.68</v>
          </cell>
        </row>
        <row r="18346">
          <cell r="D18346" t="str">
            <v>Taxa de BDI %</v>
          </cell>
          <cell r="F18346">
            <v>1E-8</v>
          </cell>
          <cell r="H18346">
            <v>0</v>
          </cell>
        </row>
        <row r="18347">
          <cell r="D18347" t="str">
            <v>Total da Composição</v>
          </cell>
          <cell r="H18347">
            <v>366.68</v>
          </cell>
        </row>
        <row r="18348">
          <cell r="A18348" t="str">
            <v>73898/001</v>
          </cell>
          <cell r="B18348" t="str">
            <v>JUNTA DE DILATACAO ELASTICA (PVC) O-220/6 PRESSAO ATE 30 MCA</v>
          </cell>
          <cell r="E18348" t="str">
            <v xml:space="preserve">M     </v>
          </cell>
          <cell r="F18348" t="str">
            <v>Coeficiente</v>
          </cell>
          <cell r="G18348" t="str">
            <v>Preço Unit.</v>
          </cell>
          <cell r="H18348" t="str">
            <v>Preço Total</v>
          </cell>
          <cell r="I18348">
            <v>126.44999999999999</v>
          </cell>
        </row>
        <row r="18349">
          <cell r="B18349">
            <v>1</v>
          </cell>
          <cell r="C18349" t="str">
            <v>378</v>
          </cell>
          <cell r="D18349" t="str">
            <v>ARMADOR</v>
          </cell>
          <cell r="E18349" t="str">
            <v>H</v>
          </cell>
          <cell r="F18349">
            <v>0.12</v>
          </cell>
          <cell r="G18349">
            <v>9.68</v>
          </cell>
          <cell r="H18349">
            <v>1.1599999999999999</v>
          </cell>
        </row>
        <row r="18350">
          <cell r="B18350">
            <v>1</v>
          </cell>
          <cell r="C18350" t="str">
            <v>6111</v>
          </cell>
          <cell r="D18350" t="str">
            <v>SERVENTE</v>
          </cell>
          <cell r="E18350" t="str">
            <v>H</v>
          </cell>
          <cell r="F18350">
            <v>0.12</v>
          </cell>
          <cell r="G18350">
            <v>6.93</v>
          </cell>
          <cell r="H18350">
            <v>0.83</v>
          </cell>
        </row>
        <row r="18351">
          <cell r="B18351">
            <v>2</v>
          </cell>
          <cell r="C18351" t="str">
            <v>3681</v>
          </cell>
          <cell r="D18351" t="str">
            <v>JUNTA DILATACAO ELASTICA (PVC) P/ CONCRETO (FUGENBAND) O-220/6 PRESSAO ATE 30 MCA</v>
          </cell>
          <cell r="E18351" t="str">
            <v>M</v>
          </cell>
          <cell r="F18351">
            <v>1.05</v>
          </cell>
          <cell r="G18351">
            <v>118.53</v>
          </cell>
          <cell r="H18351">
            <v>124.46</v>
          </cell>
        </row>
        <row r="18352">
          <cell r="D18352" t="str">
            <v>Custo Direto Total</v>
          </cell>
          <cell r="H18352">
            <v>126.44999999999999</v>
          </cell>
        </row>
        <row r="18353">
          <cell r="D18353" t="str">
            <v>Taxa de BDI %</v>
          </cell>
          <cell r="F18353">
            <v>1E-8</v>
          </cell>
          <cell r="H18353">
            <v>0</v>
          </cell>
        </row>
        <row r="18354">
          <cell r="D18354" t="str">
            <v>Total da Composição</v>
          </cell>
          <cell r="H18354">
            <v>126.44999999999999</v>
          </cell>
        </row>
        <row r="18355">
          <cell r="A18355" t="str">
            <v>72817</v>
          </cell>
          <cell r="B18355" t="str">
            <v>BANDEJA SALVA-VIDAS/COLETA DE ENTULHOS, COM TABUA</v>
          </cell>
          <cell r="E18355" t="str">
            <v xml:space="preserve">M     </v>
          </cell>
          <cell r="F18355" t="str">
            <v>Coeficiente</v>
          </cell>
          <cell r="G18355" t="str">
            <v>Preço Unit.</v>
          </cell>
          <cell r="H18355" t="str">
            <v>Preço Total</v>
          </cell>
          <cell r="I18355">
            <v>167.8</v>
          </cell>
        </row>
        <row r="18356">
          <cell r="B18356">
            <v>1</v>
          </cell>
          <cell r="C18356" t="str">
            <v>1213</v>
          </cell>
          <cell r="D18356" t="str">
            <v>CARPINTEIRO DE FORMAS</v>
          </cell>
          <cell r="E18356" t="str">
            <v>H</v>
          </cell>
          <cell r="F18356">
            <v>1.8</v>
          </cell>
          <cell r="G18356">
            <v>9.68</v>
          </cell>
          <cell r="H18356">
            <v>17.420000000000002</v>
          </cell>
        </row>
        <row r="18357">
          <cell r="B18357">
            <v>1</v>
          </cell>
          <cell r="C18357" t="str">
            <v>6117</v>
          </cell>
          <cell r="D18357" t="str">
            <v>AJUDANTE DE CARPINTEIRO</v>
          </cell>
          <cell r="E18357" t="str">
            <v>H</v>
          </cell>
          <cell r="F18357">
            <v>1</v>
          </cell>
          <cell r="G18357">
            <v>7.51</v>
          </cell>
          <cell r="H18357">
            <v>7.51</v>
          </cell>
        </row>
        <row r="18358">
          <cell r="B18358">
            <v>2</v>
          </cell>
          <cell r="C18358" t="str">
            <v>5061</v>
          </cell>
          <cell r="D18358" t="str">
            <v>PREGO DE ACO 18 X 27</v>
          </cell>
          <cell r="E18358" t="str">
            <v>KG</v>
          </cell>
          <cell r="F18358">
            <v>0.4</v>
          </cell>
          <cell r="G18358">
            <v>7.23</v>
          </cell>
          <cell r="H18358">
            <v>2.89</v>
          </cell>
        </row>
        <row r="18359">
          <cell r="B18359">
            <v>2</v>
          </cell>
          <cell r="C18359" t="str">
            <v>10568</v>
          </cell>
          <cell r="D18359" t="str">
            <v>TABUA MADEIRA 3A QUALIDADE 2,5 X 15,0CM (1 X 6") NAO APARELHADA</v>
          </cell>
          <cell r="E18359" t="str">
            <v>M</v>
          </cell>
          <cell r="F18359">
            <v>5</v>
          </cell>
          <cell r="G18359">
            <v>2.81</v>
          </cell>
          <cell r="H18359">
            <v>14.05</v>
          </cell>
        </row>
        <row r="18360">
          <cell r="B18360">
            <v>2</v>
          </cell>
          <cell r="C18360" t="str">
            <v>11964</v>
          </cell>
          <cell r="D18360" t="str">
            <v>PARAFUSO ACO CHUMBADOR PARABOLT 3/8" X 75MM</v>
          </cell>
          <cell r="E18360" t="str">
            <v>UN</v>
          </cell>
          <cell r="F18360">
            <v>0.35</v>
          </cell>
          <cell r="G18360">
            <v>2.17</v>
          </cell>
          <cell r="H18360">
            <v>0.76</v>
          </cell>
        </row>
        <row r="18361">
          <cell r="B18361">
            <v>2</v>
          </cell>
          <cell r="C18361" t="str">
            <v>20196</v>
          </cell>
          <cell r="D18361" t="str">
            <v>PECA DE MADEIRA (MASSARANDUBA) 3 X 4. 1/2" (7,5 X 11,5CM) NAO APARELHADA</v>
          </cell>
          <cell r="E18361" t="str">
            <v>M</v>
          </cell>
          <cell r="F18361">
            <v>3.5</v>
          </cell>
          <cell r="G18361">
            <v>19.010000000000002</v>
          </cell>
          <cell r="H18361">
            <v>66.540000000000006</v>
          </cell>
        </row>
        <row r="18362">
          <cell r="B18362">
            <v>2</v>
          </cell>
          <cell r="C18362" t="str">
            <v>20209</v>
          </cell>
          <cell r="D18362" t="str">
            <v>PECA DE MADEIRA (MASSARANDUBA) APARELHADA 3 X 3" (7,5 X 7,5CM)</v>
          </cell>
          <cell r="E18362" t="str">
            <v>M</v>
          </cell>
          <cell r="F18362">
            <v>3.5</v>
          </cell>
          <cell r="G18362">
            <v>16.75</v>
          </cell>
          <cell r="H18362">
            <v>58.63</v>
          </cell>
        </row>
        <row r="18363">
          <cell r="D18363" t="str">
            <v>Custo Direto Total</v>
          </cell>
          <cell r="H18363">
            <v>167.8</v>
          </cell>
        </row>
        <row r="18364">
          <cell r="D18364" t="str">
            <v>Taxa de BDI %</v>
          </cell>
          <cell r="F18364">
            <v>1E-8</v>
          </cell>
          <cell r="H18364">
            <v>0</v>
          </cell>
        </row>
        <row r="18365">
          <cell r="D18365" t="str">
            <v>Total da Composição</v>
          </cell>
          <cell r="H18365">
            <v>167.8</v>
          </cell>
        </row>
        <row r="18366">
          <cell r="A18366" t="str">
            <v>73618</v>
          </cell>
          <cell r="B18366" t="str">
            <v>LOCACAO DE ANDAIME METALICO TIPO FACHADEIRO</v>
          </cell>
          <cell r="E18366" t="str">
            <v xml:space="preserve">M2    </v>
          </cell>
          <cell r="F18366" t="str">
            <v>Coeficiente</v>
          </cell>
          <cell r="G18366" t="str">
            <v>Preço Unit.</v>
          </cell>
          <cell r="H18366" t="str">
            <v>Preço Total</v>
          </cell>
          <cell r="I18366">
            <v>5.16</v>
          </cell>
        </row>
        <row r="18367">
          <cell r="B18367">
            <v>1</v>
          </cell>
          <cell r="C18367" t="str">
            <v>2701</v>
          </cell>
          <cell r="D18367" t="str">
            <v>MONTADOR (TUBO ACO/EQUIPAMENTOS)</v>
          </cell>
          <cell r="E18367" t="str">
            <v>H</v>
          </cell>
          <cell r="F18367">
            <v>0.08</v>
          </cell>
          <cell r="G18367">
            <v>12.1</v>
          </cell>
          <cell r="H18367">
            <v>0.97</v>
          </cell>
        </row>
        <row r="18368">
          <cell r="B18368">
            <v>1</v>
          </cell>
          <cell r="C18368" t="str">
            <v>6111</v>
          </cell>
          <cell r="D18368" t="str">
            <v>SERVENTE</v>
          </cell>
          <cell r="E18368" t="str">
            <v>H</v>
          </cell>
          <cell r="F18368">
            <v>0.16</v>
          </cell>
          <cell r="G18368">
            <v>6.93</v>
          </cell>
          <cell r="H18368">
            <v>1.1100000000000001</v>
          </cell>
        </row>
        <row r="18369">
          <cell r="B18369">
            <v>2</v>
          </cell>
          <cell r="C18369" t="str">
            <v>20193</v>
          </cell>
          <cell r="D18369" t="str">
            <v>ANDAIME METALICO TIPO FACHADEIRO LARG=1,20M ALTURA = 2,0M</v>
          </cell>
          <cell r="E18369" t="str">
            <v>M2/MES</v>
          </cell>
          <cell r="F18369">
            <v>1.03</v>
          </cell>
          <cell r="G18369">
            <v>2.99</v>
          </cell>
          <cell r="H18369">
            <v>3.08</v>
          </cell>
        </row>
        <row r="18370">
          <cell r="D18370" t="str">
            <v>Custo Direto Total</v>
          </cell>
          <cell r="H18370">
            <v>5.16</v>
          </cell>
        </row>
        <row r="18371">
          <cell r="D18371" t="str">
            <v>Taxa de BDI %</v>
          </cell>
          <cell r="F18371">
            <v>1E-8</v>
          </cell>
          <cell r="H18371">
            <v>0</v>
          </cell>
        </row>
        <row r="18372">
          <cell r="D18372" t="str">
            <v>Total da Composição</v>
          </cell>
          <cell r="H18372">
            <v>5.16</v>
          </cell>
        </row>
        <row r="18373">
          <cell r="A18373" t="str">
            <v>73673</v>
          </cell>
          <cell r="B18373" t="str">
            <v>ANDAIME PARA REVESTIMENTO DE FORROS EM MADEIRA DE 3A</v>
          </cell>
          <cell r="E18373" t="str">
            <v xml:space="preserve">M2    </v>
          </cell>
          <cell r="F18373" t="str">
            <v>Coeficiente</v>
          </cell>
          <cell r="G18373" t="str">
            <v>Preço Unit.</v>
          </cell>
          <cell r="H18373" t="str">
            <v>Preço Total</v>
          </cell>
          <cell r="I18373">
            <v>11.18</v>
          </cell>
        </row>
        <row r="18374">
          <cell r="B18374">
            <v>1</v>
          </cell>
          <cell r="C18374" t="str">
            <v>4750</v>
          </cell>
          <cell r="D18374" t="str">
            <v>PEDREIRO</v>
          </cell>
          <cell r="E18374" t="str">
            <v>H</v>
          </cell>
          <cell r="F18374">
            <v>0.28000000000000003</v>
          </cell>
          <cell r="G18374">
            <v>9.68</v>
          </cell>
          <cell r="H18374">
            <v>2.71</v>
          </cell>
        </row>
        <row r="18375">
          <cell r="B18375">
            <v>1</v>
          </cell>
          <cell r="C18375" t="str">
            <v>6111</v>
          </cell>
          <cell r="D18375" t="str">
            <v>SERVENTE</v>
          </cell>
          <cell r="E18375" t="str">
            <v>H</v>
          </cell>
          <cell r="F18375">
            <v>0.64</v>
          </cell>
          <cell r="G18375">
            <v>6.93</v>
          </cell>
          <cell r="H18375">
            <v>4.4400000000000004</v>
          </cell>
        </row>
        <row r="18376">
          <cell r="B18376">
            <v>2</v>
          </cell>
          <cell r="C18376" t="str">
            <v>4491</v>
          </cell>
          <cell r="D18376" t="str">
            <v>PECA DE MADEIRA 3A/4A QUALIDADE 7,5 X 7,5CM (3X3) NAO APARELHADA</v>
          </cell>
          <cell r="E18376" t="str">
            <v>M</v>
          </cell>
          <cell r="F18376">
            <v>0.13</v>
          </cell>
          <cell r="G18376">
            <v>6.03</v>
          </cell>
          <cell r="H18376">
            <v>0.78</v>
          </cell>
        </row>
        <row r="18377">
          <cell r="B18377">
            <v>2</v>
          </cell>
          <cell r="C18377" t="str">
            <v>5061</v>
          </cell>
          <cell r="D18377" t="str">
            <v>PREGO DE ACO 18 X 27</v>
          </cell>
          <cell r="E18377" t="str">
            <v>KG</v>
          </cell>
          <cell r="F18377">
            <v>2.8000000000000001E-2</v>
          </cell>
          <cell r="G18377">
            <v>7.23</v>
          </cell>
          <cell r="H18377">
            <v>0.2</v>
          </cell>
        </row>
        <row r="18378">
          <cell r="B18378">
            <v>2</v>
          </cell>
          <cell r="C18378" t="str">
            <v>6205</v>
          </cell>
          <cell r="D18378" t="str">
            <v>TABUA MADEIRA 1A QUALIDADE 2,5 X 30,0CM (1 X 12") NAO APARELHADA</v>
          </cell>
          <cell r="E18378" t="str">
            <v>M</v>
          </cell>
          <cell r="F18378">
            <v>0.41499999999999998</v>
          </cell>
          <cell r="G18378">
            <v>7.34</v>
          </cell>
          <cell r="H18378">
            <v>3.05</v>
          </cell>
        </row>
        <row r="18379">
          <cell r="D18379" t="str">
            <v>Custo Direto Total</v>
          </cell>
          <cell r="H18379">
            <v>11.18</v>
          </cell>
        </row>
        <row r="18380">
          <cell r="D18380" t="str">
            <v>Taxa de BDI %</v>
          </cell>
          <cell r="F18380">
            <v>1E-8</v>
          </cell>
          <cell r="H18380">
            <v>0</v>
          </cell>
        </row>
        <row r="18381">
          <cell r="D18381" t="str">
            <v>Total da Composição</v>
          </cell>
          <cell r="H18381">
            <v>11.18</v>
          </cell>
        </row>
        <row r="18382">
          <cell r="A18382" t="str">
            <v>73674</v>
          </cell>
          <cell r="B18382" t="str">
            <v>ANDAIME PARA ALVENARIA EM MADEIRA DE 2A</v>
          </cell>
          <cell r="E18382" t="str">
            <v xml:space="preserve">M2    </v>
          </cell>
          <cell r="F18382" t="str">
            <v>Coeficiente</v>
          </cell>
          <cell r="G18382" t="str">
            <v>Preço Unit.</v>
          </cell>
          <cell r="H18382" t="str">
            <v>Preço Total</v>
          </cell>
          <cell r="I18382">
            <v>14.059999999999999</v>
          </cell>
        </row>
        <row r="18383">
          <cell r="B18383">
            <v>1</v>
          </cell>
          <cell r="C18383" t="str">
            <v>1213</v>
          </cell>
          <cell r="D18383" t="str">
            <v>CARPINTEIRO DE FORMAS</v>
          </cell>
          <cell r="E18383" t="str">
            <v>H</v>
          </cell>
          <cell r="F18383">
            <v>0.2</v>
          </cell>
          <cell r="G18383">
            <v>9.68</v>
          </cell>
          <cell r="H18383">
            <v>1.94</v>
          </cell>
        </row>
        <row r="18384">
          <cell r="B18384">
            <v>1</v>
          </cell>
          <cell r="C18384" t="str">
            <v>6111</v>
          </cell>
          <cell r="D18384" t="str">
            <v>SERVENTE</v>
          </cell>
          <cell r="E18384" t="str">
            <v>H</v>
          </cell>
          <cell r="F18384">
            <v>0.6</v>
          </cell>
          <cell r="G18384">
            <v>6.93</v>
          </cell>
          <cell r="H18384">
            <v>4.16</v>
          </cell>
        </row>
        <row r="18385">
          <cell r="B18385">
            <v>2</v>
          </cell>
          <cell r="C18385" t="str">
            <v>4004</v>
          </cell>
          <cell r="D18385" t="str">
            <v>MADEIRA 2A QUALIDADE SERRADA NAO APARELHADA</v>
          </cell>
          <cell r="E18385" t="str">
            <v>M3</v>
          </cell>
          <cell r="F18385">
            <v>1.6000000000000001E-3</v>
          </cell>
          <cell r="G18385">
            <v>1450</v>
          </cell>
          <cell r="H18385">
            <v>2.3199999999999998</v>
          </cell>
        </row>
        <row r="18386">
          <cell r="B18386">
            <v>2</v>
          </cell>
          <cell r="C18386" t="str">
            <v>5065</v>
          </cell>
          <cell r="D18386" t="str">
            <v>PREGO DE ACO 10 X 10</v>
          </cell>
          <cell r="E18386" t="str">
            <v>KG</v>
          </cell>
          <cell r="F18386">
            <v>0.5</v>
          </cell>
          <cell r="G18386">
            <v>11.28</v>
          </cell>
          <cell r="H18386">
            <v>5.64</v>
          </cell>
        </row>
        <row r="18387">
          <cell r="D18387" t="str">
            <v>Custo Direto Total</v>
          </cell>
          <cell r="H18387">
            <v>14.059999999999999</v>
          </cell>
        </row>
        <row r="18388">
          <cell r="D18388" t="str">
            <v>Taxa de BDI %</v>
          </cell>
          <cell r="F18388">
            <v>1E-8</v>
          </cell>
          <cell r="H18388">
            <v>0</v>
          </cell>
        </row>
        <row r="18389">
          <cell r="D18389" t="str">
            <v>Total da Composição</v>
          </cell>
          <cell r="H18389">
            <v>14.059999999999999</v>
          </cell>
        </row>
        <row r="18390">
          <cell r="A18390" t="str">
            <v>73804/001</v>
          </cell>
          <cell r="B18390" t="str">
            <v>PROTECAO DE FACHADA COM TELA DE POLIPROPILENO FIXADA EM ESTRUTURA DE MADEIRA COM ARAME GALVANIZADO</v>
          </cell>
          <cell r="E18390" t="str">
            <v xml:space="preserve">M2    </v>
          </cell>
          <cell r="F18390" t="str">
            <v>Coeficiente</v>
          </cell>
          <cell r="G18390" t="str">
            <v>Preço Unit.</v>
          </cell>
          <cell r="H18390" t="str">
            <v>Preço Total</v>
          </cell>
          <cell r="I18390">
            <v>48.059999999999995</v>
          </cell>
        </row>
        <row r="18391">
          <cell r="B18391">
            <v>1</v>
          </cell>
          <cell r="C18391" t="str">
            <v>1214</v>
          </cell>
          <cell r="D18391" t="str">
            <v>CARPINTEIRO DE ESQUADRIA</v>
          </cell>
          <cell r="E18391" t="str">
            <v>H</v>
          </cell>
          <cell r="F18391">
            <v>1.5</v>
          </cell>
          <cell r="G18391">
            <v>9.68</v>
          </cell>
          <cell r="H18391">
            <v>14.52</v>
          </cell>
        </row>
        <row r="18392">
          <cell r="B18392">
            <v>1</v>
          </cell>
          <cell r="C18392" t="str">
            <v>6111</v>
          </cell>
          <cell r="D18392" t="str">
            <v>SERVENTE</v>
          </cell>
          <cell r="E18392" t="str">
            <v>H</v>
          </cell>
          <cell r="F18392">
            <v>0.8</v>
          </cell>
          <cell r="G18392">
            <v>6.93</v>
          </cell>
          <cell r="H18392">
            <v>5.54</v>
          </cell>
        </row>
        <row r="18393">
          <cell r="B18393">
            <v>2</v>
          </cell>
          <cell r="C18393" t="str">
            <v>342</v>
          </cell>
          <cell r="D18393" t="str">
            <v>ARAME GALVANIZADO 12 BWG - 2,60MM - 48,00 G/M</v>
          </cell>
          <cell r="E18393" t="str">
            <v>KG</v>
          </cell>
          <cell r="F18393">
            <v>0.2</v>
          </cell>
          <cell r="G18393">
            <v>7.51</v>
          </cell>
          <cell r="H18393">
            <v>1.5</v>
          </cell>
        </row>
        <row r="18394">
          <cell r="B18394">
            <v>2</v>
          </cell>
          <cell r="C18394" t="str">
            <v>4435</v>
          </cell>
          <cell r="D18394" t="str">
            <v>PECA DE MADEIRA ( PINHO) 1A QUALIDADE 3,75 X 22,5CM NAO APARELHADA</v>
          </cell>
          <cell r="E18394" t="str">
            <v>M</v>
          </cell>
          <cell r="F18394">
            <v>0.2</v>
          </cell>
          <cell r="G18394">
            <v>27.12</v>
          </cell>
          <cell r="H18394">
            <v>5.42</v>
          </cell>
        </row>
        <row r="18395">
          <cell r="B18395">
            <v>2</v>
          </cell>
          <cell r="C18395" t="str">
            <v>4491</v>
          </cell>
          <cell r="D18395" t="str">
            <v>PECA DE MADEIRA 3A/4A QUALIDADE 7,5 X 7,5CM (3X3) NAO APARELHADA</v>
          </cell>
          <cell r="E18395" t="str">
            <v>M</v>
          </cell>
          <cell r="F18395">
            <v>2.2000000000000002</v>
          </cell>
          <cell r="G18395">
            <v>6.03</v>
          </cell>
          <cell r="H18395">
            <v>13.27</v>
          </cell>
        </row>
        <row r="18396">
          <cell r="B18396">
            <v>2</v>
          </cell>
          <cell r="C18396" t="str">
            <v>5075</v>
          </cell>
          <cell r="D18396" t="str">
            <v>PREGO DE ACO 18 X 30</v>
          </cell>
          <cell r="E18396" t="str">
            <v>KG</v>
          </cell>
          <cell r="F18396">
            <v>0.15</v>
          </cell>
          <cell r="G18396">
            <v>6.73</v>
          </cell>
          <cell r="H18396">
            <v>1.01</v>
          </cell>
        </row>
        <row r="18397">
          <cell r="B18397">
            <v>2</v>
          </cell>
          <cell r="C18397" t="str">
            <v>6212</v>
          </cell>
          <cell r="D18397" t="str">
            <v>TABUA MADEIRA 3A QUALIDADE 2,5 X 30,0CM (1 X 12") NAO APARELHADA</v>
          </cell>
          <cell r="E18397" t="str">
            <v>M</v>
          </cell>
          <cell r="F18397">
            <v>0.4</v>
          </cell>
          <cell r="G18397">
            <v>5.75</v>
          </cell>
          <cell r="H18397">
            <v>2.2999999999999998</v>
          </cell>
        </row>
        <row r="18398">
          <cell r="B18398">
            <v>2</v>
          </cell>
          <cell r="C18398" t="str">
            <v>7170</v>
          </cell>
          <cell r="D18398" t="str">
            <v>TELA DE NYLON OU PLÁSTICA COM MALHA DE 5 MM, TIPO FACHADEIRA, PARA PROTEÇÃO DE OBRAS EM EDIFÍCIOS</v>
          </cell>
          <cell r="E18398" t="str">
            <v>M2</v>
          </cell>
          <cell r="F18398">
            <v>1</v>
          </cell>
          <cell r="G18398">
            <v>4.5</v>
          </cell>
          <cell r="H18398">
            <v>4.5</v>
          </cell>
        </row>
        <row r="18399">
          <cell r="D18399" t="str">
            <v>Custo Direto Total</v>
          </cell>
          <cell r="H18399">
            <v>48.059999999999995</v>
          </cell>
        </row>
        <row r="18400">
          <cell r="D18400" t="str">
            <v>Taxa de BDI %</v>
          </cell>
          <cell r="F18400">
            <v>1E-8</v>
          </cell>
          <cell r="H18400">
            <v>0</v>
          </cell>
        </row>
        <row r="18401">
          <cell r="D18401" t="str">
            <v>Total da Composição</v>
          </cell>
          <cell r="H18401">
            <v>48.059999999999995</v>
          </cell>
        </row>
        <row r="18402">
          <cell r="A18402" t="str">
            <v>5617</v>
          </cell>
          <cell r="B18402" t="str">
            <v>ARGAMASSA TRACO 1:4 (CIMENTO E AREIA NAO PENEIRADA), PREPARO MANUAL</v>
          </cell>
          <cell r="E18402" t="str">
            <v>M3</v>
          </cell>
          <cell r="F18402" t="str">
            <v>Coeficiente</v>
          </cell>
          <cell r="G18402" t="str">
            <v>Preço Unit.</v>
          </cell>
          <cell r="H18402" t="str">
            <v>Preço Total</v>
          </cell>
          <cell r="I18402">
            <v>268.05</v>
          </cell>
        </row>
        <row r="18403">
          <cell r="B18403">
            <v>1</v>
          </cell>
          <cell r="C18403" t="str">
            <v>6111</v>
          </cell>
          <cell r="D18403" t="str">
            <v>SERVENTE</v>
          </cell>
          <cell r="E18403" t="str">
            <v>H</v>
          </cell>
          <cell r="F18403">
            <v>10</v>
          </cell>
          <cell r="G18403">
            <v>6.93</v>
          </cell>
          <cell r="H18403">
            <v>69.3</v>
          </cell>
        </row>
        <row r="18404">
          <cell r="B18404">
            <v>2</v>
          </cell>
          <cell r="C18404" t="str">
            <v>370</v>
          </cell>
          <cell r="D18404" t="str">
            <v>AREIA MEDIA - POSTO JAZIDA / FORNECEDOR (SEM FRETE)</v>
          </cell>
          <cell r="E18404" t="str">
            <v>M3</v>
          </cell>
          <cell r="F18404">
            <v>1.1499999999999999</v>
          </cell>
          <cell r="G18404">
            <v>45</v>
          </cell>
          <cell r="H18404">
            <v>51.75</v>
          </cell>
        </row>
        <row r="18405">
          <cell r="B18405">
            <v>2</v>
          </cell>
          <cell r="C18405" t="str">
            <v>10511</v>
          </cell>
          <cell r="D18405" t="str">
            <v>CIMENTO PORTLAND COMUM CP I-32</v>
          </cell>
          <cell r="E18405" t="str">
            <v>50KG</v>
          </cell>
          <cell r="F18405">
            <v>7</v>
          </cell>
          <cell r="G18405">
            <v>21</v>
          </cell>
          <cell r="H18405">
            <v>147</v>
          </cell>
        </row>
        <row r="18406">
          <cell r="D18406" t="str">
            <v>Custo Direto Total</v>
          </cell>
          <cell r="H18406">
            <v>268.05</v>
          </cell>
        </row>
        <row r="18407">
          <cell r="D18407" t="str">
            <v>Taxa de BDI %</v>
          </cell>
          <cell r="F18407">
            <v>1E-8</v>
          </cell>
          <cell r="H18407">
            <v>0</v>
          </cell>
        </row>
        <row r="18408">
          <cell r="D18408" t="str">
            <v>Total da Composição</v>
          </cell>
          <cell r="H18408">
            <v>268.05</v>
          </cell>
        </row>
        <row r="18409">
          <cell r="A18409" t="str">
            <v>6011</v>
          </cell>
          <cell r="B18409" t="str">
            <v>ARGAMASSA TRACO 1:3 (CIMENTO E AREIA MEDIA PENEIRADA), PREPARO MECANICO</v>
          </cell>
          <cell r="E18409" t="str">
            <v xml:space="preserve">M3    </v>
          </cell>
          <cell r="F18409" t="str">
            <v>Coeficiente</v>
          </cell>
          <cell r="G18409" t="str">
            <v>Preço Unit.</v>
          </cell>
          <cell r="H18409" t="str">
            <v>Preço Total</v>
          </cell>
          <cell r="I18409">
            <v>391.85</v>
          </cell>
        </row>
        <row r="18410">
          <cell r="B18410">
            <v>3</v>
          </cell>
          <cell r="C18410" t="str">
            <v>10532</v>
          </cell>
          <cell r="D18410" t="str">
            <v>BETONEIRA 320L ELETRICA TRIFASICA 3HP S/ CARREGADOR MECANICO</v>
          </cell>
          <cell r="E18410" t="str">
            <v>H</v>
          </cell>
          <cell r="F18410">
            <v>0.71399999999999997</v>
          </cell>
          <cell r="G18410">
            <v>1.1299999999999999</v>
          </cell>
          <cell r="H18410">
            <v>0.81</v>
          </cell>
        </row>
        <row r="18411">
          <cell r="B18411">
            <v>1</v>
          </cell>
          <cell r="C18411" t="str">
            <v>6111</v>
          </cell>
          <cell r="D18411" t="str">
            <v>SERVENTE</v>
          </cell>
          <cell r="E18411" t="str">
            <v>H</v>
          </cell>
          <cell r="F18411">
            <v>17.972300000000001</v>
          </cell>
          <cell r="G18411">
            <v>6.93</v>
          </cell>
          <cell r="H18411">
            <v>124.55</v>
          </cell>
        </row>
        <row r="18412">
          <cell r="B18412">
            <v>2</v>
          </cell>
          <cell r="C18412" t="str">
            <v>370</v>
          </cell>
          <cell r="D18412" t="str">
            <v>AREIA MEDIA - POSTO JAZIDA / FORNECEDOR (SEM FRETE)</v>
          </cell>
          <cell r="E18412" t="str">
            <v>M3</v>
          </cell>
          <cell r="F18412">
            <v>1.2969999999999999</v>
          </cell>
          <cell r="G18412">
            <v>45</v>
          </cell>
          <cell r="H18412">
            <v>58.37</v>
          </cell>
        </row>
        <row r="18413">
          <cell r="B18413">
            <v>2</v>
          </cell>
          <cell r="C18413" t="str">
            <v>1379</v>
          </cell>
          <cell r="D18413" t="str">
            <v>CIMENTO PORTLAND COMUM CP I- 32</v>
          </cell>
          <cell r="E18413" t="str">
            <v>KG</v>
          </cell>
          <cell r="F18413">
            <v>473</v>
          </cell>
          <cell r="G18413">
            <v>0.44</v>
          </cell>
          <cell r="H18413">
            <v>208.12</v>
          </cell>
        </row>
        <row r="18414">
          <cell r="D18414" t="str">
            <v>Custo Direto Total</v>
          </cell>
          <cell r="H18414">
            <v>391.85</v>
          </cell>
        </row>
        <row r="18415">
          <cell r="D18415" t="str">
            <v>Taxa de BDI %</v>
          </cell>
          <cell r="F18415">
            <v>1E-8</v>
          </cell>
          <cell r="H18415">
            <v>0</v>
          </cell>
        </row>
        <row r="18416">
          <cell r="D18416" t="str">
            <v>Total da Composição</v>
          </cell>
          <cell r="H18416">
            <v>391.85</v>
          </cell>
        </row>
        <row r="18417">
          <cell r="A18417" t="str">
            <v>6013</v>
          </cell>
          <cell r="B18417" t="str">
            <v>ARGAMASSA TRACO 1:3 (CIMENTO E AREIA GROSSA NAO PENEIRADA), PREPARO MECANICO</v>
          </cell>
          <cell r="E18417" t="str">
            <v xml:space="preserve">M3    </v>
          </cell>
          <cell r="F18417" t="str">
            <v>Coeficiente</v>
          </cell>
          <cell r="G18417" t="str">
            <v>Preço Unit.</v>
          </cell>
          <cell r="H18417" t="str">
            <v>Preço Total</v>
          </cell>
          <cell r="I18417">
            <v>308.88</v>
          </cell>
        </row>
        <row r="18418">
          <cell r="B18418">
            <v>3</v>
          </cell>
          <cell r="C18418" t="str">
            <v>10532</v>
          </cell>
          <cell r="D18418" t="str">
            <v>BETONEIRA 320L ELETRICA TRIFASICA 3HP S/ CARREGADOR MECANICO</v>
          </cell>
          <cell r="E18418" t="str">
            <v>H</v>
          </cell>
          <cell r="F18418">
            <v>0.71399999999999997</v>
          </cell>
          <cell r="G18418">
            <v>1.1299999999999999</v>
          </cell>
          <cell r="H18418">
            <v>0.81</v>
          </cell>
        </row>
        <row r="18419">
          <cell r="B18419">
            <v>1</v>
          </cell>
          <cell r="C18419" t="str">
            <v>6111</v>
          </cell>
          <cell r="D18419" t="str">
            <v>SERVENTE</v>
          </cell>
          <cell r="E18419" t="str">
            <v>H</v>
          </cell>
          <cell r="F18419">
            <v>6</v>
          </cell>
          <cell r="G18419">
            <v>6.93</v>
          </cell>
          <cell r="H18419">
            <v>41.58</v>
          </cell>
        </row>
        <row r="18420">
          <cell r="B18420">
            <v>2</v>
          </cell>
          <cell r="C18420" t="str">
            <v>367</v>
          </cell>
          <cell r="D18420" t="str">
            <v>AREIA GROSSA - POSTO JAZIDA / FORNECEDOR (SEM FRETE)</v>
          </cell>
          <cell r="E18420" t="str">
            <v>M3</v>
          </cell>
          <cell r="F18420">
            <v>1.2969999999999999</v>
          </cell>
          <cell r="G18420">
            <v>45</v>
          </cell>
          <cell r="H18420">
            <v>58.37</v>
          </cell>
        </row>
        <row r="18421">
          <cell r="B18421">
            <v>2</v>
          </cell>
          <cell r="C18421" t="str">
            <v>1379</v>
          </cell>
          <cell r="D18421" t="str">
            <v>CIMENTO PORTLAND COMUM CP I- 32</v>
          </cell>
          <cell r="E18421" t="str">
            <v>KG</v>
          </cell>
          <cell r="F18421">
            <v>473</v>
          </cell>
          <cell r="G18421">
            <v>0.44</v>
          </cell>
          <cell r="H18421">
            <v>208.12</v>
          </cell>
        </row>
        <row r="18422">
          <cell r="D18422" t="str">
            <v>Custo Direto Total</v>
          </cell>
          <cell r="H18422">
            <v>308.88</v>
          </cell>
        </row>
        <row r="18423">
          <cell r="D18423" t="str">
            <v>Taxa de BDI %</v>
          </cell>
          <cell r="F18423">
            <v>1E-8</v>
          </cell>
          <cell r="H18423">
            <v>0</v>
          </cell>
        </row>
        <row r="18424">
          <cell r="D18424" t="str">
            <v>Total da Composição</v>
          </cell>
          <cell r="H18424">
            <v>308.88</v>
          </cell>
        </row>
        <row r="18425">
          <cell r="A18425" t="str">
            <v>6014</v>
          </cell>
          <cell r="B18425" t="str">
            <v>ARGAMASSA TRACO 1:4 (CIMENTO E AREIA MEDIA PENEIRADA), PREPARO MECANICO</v>
          </cell>
          <cell r="E18425" t="str">
            <v xml:space="preserve">M3    </v>
          </cell>
          <cell r="F18425" t="str">
            <v>Coeficiente</v>
          </cell>
          <cell r="G18425" t="str">
            <v>Preço Unit.</v>
          </cell>
          <cell r="H18425" t="str">
            <v>Preço Total</v>
          </cell>
          <cell r="I18425">
            <v>341.78000000000003</v>
          </cell>
        </row>
        <row r="18426">
          <cell r="B18426">
            <v>3</v>
          </cell>
          <cell r="C18426" t="str">
            <v>10532</v>
          </cell>
          <cell r="D18426" t="str">
            <v>BETONEIRA 320L ELETRICA TRIFASICA 3HP S/ CARREGADOR MECANICO</v>
          </cell>
          <cell r="E18426" t="str">
            <v>H</v>
          </cell>
          <cell r="F18426">
            <v>0.71399999999999997</v>
          </cell>
          <cell r="G18426">
            <v>1.1299999999999999</v>
          </cell>
          <cell r="H18426">
            <v>0.81</v>
          </cell>
        </row>
        <row r="18427">
          <cell r="B18427">
            <v>1</v>
          </cell>
          <cell r="C18427" t="str">
            <v>6111</v>
          </cell>
          <cell r="D18427" t="str">
            <v>SERVENTE</v>
          </cell>
          <cell r="E18427" t="str">
            <v>H</v>
          </cell>
          <cell r="F18427">
            <v>18.055399999999999</v>
          </cell>
          <cell r="G18427">
            <v>6.93</v>
          </cell>
          <cell r="H18427">
            <v>125.12</v>
          </cell>
        </row>
        <row r="18428">
          <cell r="B18428">
            <v>2</v>
          </cell>
          <cell r="C18428" t="str">
            <v>370</v>
          </cell>
          <cell r="D18428" t="str">
            <v>AREIA MEDIA - POSTO JAZIDA / FORNECEDOR (SEM FRETE)</v>
          </cell>
          <cell r="E18428" t="str">
            <v>M3</v>
          </cell>
          <cell r="F18428">
            <v>1.306</v>
          </cell>
          <cell r="G18428">
            <v>45</v>
          </cell>
          <cell r="H18428">
            <v>58.77</v>
          </cell>
        </row>
        <row r="18429">
          <cell r="B18429">
            <v>2</v>
          </cell>
          <cell r="C18429" t="str">
            <v>1379</v>
          </cell>
          <cell r="D18429" t="str">
            <v>CIMENTO PORTLAND COMUM CP I- 32</v>
          </cell>
          <cell r="E18429" t="str">
            <v>KG</v>
          </cell>
          <cell r="F18429">
            <v>357</v>
          </cell>
          <cell r="G18429">
            <v>0.44</v>
          </cell>
          <cell r="H18429">
            <v>157.08000000000001</v>
          </cell>
        </row>
        <row r="18430">
          <cell r="D18430" t="str">
            <v>Custo Direto Total</v>
          </cell>
          <cell r="H18430">
            <v>341.78000000000003</v>
          </cell>
        </row>
        <row r="18431">
          <cell r="D18431" t="str">
            <v>Taxa de BDI %</v>
          </cell>
          <cell r="F18431">
            <v>1E-8</v>
          </cell>
          <cell r="H18431">
            <v>0</v>
          </cell>
        </row>
        <row r="18432">
          <cell r="D18432" t="str">
            <v>Total da Composição</v>
          </cell>
          <cell r="H18432">
            <v>341.78000000000003</v>
          </cell>
        </row>
        <row r="18433">
          <cell r="A18433" t="str">
            <v>6015</v>
          </cell>
          <cell r="B18433" t="str">
            <v>ARGAMASSA TRACO 1:4 (CIMENTO E AREIA GROSSA NAO PENEIRADA), PREPARO MECANICO</v>
          </cell>
          <cell r="E18433" t="str">
            <v xml:space="preserve">M3    </v>
          </cell>
          <cell r="F18433" t="str">
            <v>Coeficiente</v>
          </cell>
          <cell r="G18433" t="str">
            <v>Preço Unit.</v>
          </cell>
          <cell r="H18433" t="str">
            <v>Preço Total</v>
          </cell>
          <cell r="I18433">
            <v>258.24</v>
          </cell>
        </row>
        <row r="18434">
          <cell r="B18434">
            <v>3</v>
          </cell>
          <cell r="C18434" t="str">
            <v>10532</v>
          </cell>
          <cell r="D18434" t="str">
            <v>BETONEIRA 320L ELETRICA TRIFASICA 3HP S/ CARREGADOR MECANICO</v>
          </cell>
          <cell r="E18434" t="str">
            <v>H</v>
          </cell>
          <cell r="F18434">
            <v>0.71399999999999997</v>
          </cell>
          <cell r="G18434">
            <v>1.1299999999999999</v>
          </cell>
          <cell r="H18434">
            <v>0.81</v>
          </cell>
        </row>
        <row r="18435">
          <cell r="B18435">
            <v>1</v>
          </cell>
          <cell r="C18435" t="str">
            <v>6111</v>
          </cell>
          <cell r="D18435" t="str">
            <v>SERVENTE</v>
          </cell>
          <cell r="E18435" t="str">
            <v>H</v>
          </cell>
          <cell r="F18435">
            <v>6</v>
          </cell>
          <cell r="G18435">
            <v>6.93</v>
          </cell>
          <cell r="H18435">
            <v>41.58</v>
          </cell>
        </row>
        <row r="18436">
          <cell r="B18436">
            <v>2</v>
          </cell>
          <cell r="C18436" t="str">
            <v>367</v>
          </cell>
          <cell r="D18436" t="str">
            <v>AREIA GROSSA - POSTO JAZIDA / FORNECEDOR (SEM FRETE)</v>
          </cell>
          <cell r="E18436" t="str">
            <v>M3</v>
          </cell>
          <cell r="F18436">
            <v>1.306</v>
          </cell>
          <cell r="G18436">
            <v>45</v>
          </cell>
          <cell r="H18436">
            <v>58.77</v>
          </cell>
        </row>
        <row r="18437">
          <cell r="B18437">
            <v>2</v>
          </cell>
          <cell r="C18437" t="str">
            <v>1379</v>
          </cell>
          <cell r="D18437" t="str">
            <v>CIMENTO PORTLAND COMUM CP I- 32</v>
          </cell>
          <cell r="E18437" t="str">
            <v>KG</v>
          </cell>
          <cell r="F18437">
            <v>357</v>
          </cell>
          <cell r="G18437">
            <v>0.44</v>
          </cell>
          <cell r="H18437">
            <v>157.08000000000001</v>
          </cell>
        </row>
        <row r="18438">
          <cell r="D18438" t="str">
            <v>Custo Direto Total</v>
          </cell>
          <cell r="H18438">
            <v>258.24</v>
          </cell>
        </row>
        <row r="18439">
          <cell r="D18439" t="str">
            <v>Taxa de BDI %</v>
          </cell>
          <cell r="F18439">
            <v>1E-8</v>
          </cell>
          <cell r="H18439">
            <v>0</v>
          </cell>
        </row>
        <row r="18440">
          <cell r="D18440" t="str">
            <v>Total da Composição</v>
          </cell>
          <cell r="H18440">
            <v>258.24</v>
          </cell>
        </row>
        <row r="18441">
          <cell r="A18441" t="str">
            <v>6016</v>
          </cell>
          <cell r="B18441" t="str">
            <v>ARGAMASSA TRACO 1:5 (CIMENTO E AREIA MEDIA NAO PENEIRADA), PREPARO MECANICO</v>
          </cell>
          <cell r="E18441" t="str">
            <v xml:space="preserve">M3    </v>
          </cell>
          <cell r="F18441" t="str">
            <v>Coeficiente</v>
          </cell>
          <cell r="G18441" t="str">
            <v>Preço Unit.</v>
          </cell>
          <cell r="H18441" t="str">
            <v>Preço Total</v>
          </cell>
          <cell r="I18441">
            <v>229.43</v>
          </cell>
        </row>
        <row r="18442">
          <cell r="B18442">
            <v>3</v>
          </cell>
          <cell r="C18442" t="str">
            <v>10532</v>
          </cell>
          <cell r="D18442" t="str">
            <v>BETONEIRA 320L ELETRICA TRIFASICA 3HP S/ CARREGADOR MECANICO</v>
          </cell>
          <cell r="E18442" t="str">
            <v>H</v>
          </cell>
          <cell r="F18442">
            <v>0.71399999999999997</v>
          </cell>
          <cell r="G18442">
            <v>1.1299999999999999</v>
          </cell>
          <cell r="H18442">
            <v>0.81</v>
          </cell>
        </row>
        <row r="18443">
          <cell r="B18443">
            <v>1</v>
          </cell>
          <cell r="C18443" t="str">
            <v>6111</v>
          </cell>
          <cell r="D18443" t="str">
            <v>SERVENTE</v>
          </cell>
          <cell r="E18443" t="str">
            <v>H</v>
          </cell>
          <cell r="F18443">
            <v>6</v>
          </cell>
          <cell r="G18443">
            <v>6.93</v>
          </cell>
          <cell r="H18443">
            <v>41.58</v>
          </cell>
        </row>
        <row r="18444">
          <cell r="B18444">
            <v>2</v>
          </cell>
          <cell r="C18444" t="str">
            <v>370</v>
          </cell>
          <cell r="D18444" t="str">
            <v>AREIA MEDIA - POSTO JAZIDA / FORNECEDOR (SEM FRETE)</v>
          </cell>
          <cell r="E18444" t="str">
            <v>M3</v>
          </cell>
          <cell r="F18444">
            <v>1.36</v>
          </cell>
          <cell r="G18444">
            <v>45</v>
          </cell>
          <cell r="H18444">
            <v>61.2</v>
          </cell>
        </row>
        <row r="18445">
          <cell r="B18445">
            <v>2</v>
          </cell>
          <cell r="C18445" t="str">
            <v>1379</v>
          </cell>
          <cell r="D18445" t="str">
            <v>CIMENTO PORTLAND COMUM CP I- 32</v>
          </cell>
          <cell r="E18445" t="str">
            <v>KG</v>
          </cell>
          <cell r="F18445">
            <v>286</v>
          </cell>
          <cell r="G18445">
            <v>0.44</v>
          </cell>
          <cell r="H18445">
            <v>125.84</v>
          </cell>
        </row>
        <row r="18446">
          <cell r="D18446" t="str">
            <v>Custo Direto Total</v>
          </cell>
          <cell r="H18446">
            <v>229.43</v>
          </cell>
        </row>
        <row r="18447">
          <cell r="D18447" t="str">
            <v>Taxa de BDI %</v>
          </cell>
          <cell r="F18447">
            <v>1E-8</v>
          </cell>
          <cell r="H18447">
            <v>0</v>
          </cell>
        </row>
        <row r="18448">
          <cell r="D18448" t="str">
            <v>Total da Composição</v>
          </cell>
          <cell r="H18448">
            <v>229.43</v>
          </cell>
        </row>
        <row r="18449">
          <cell r="A18449" t="str">
            <v>6019</v>
          </cell>
          <cell r="B18449" t="str">
            <v>ARGAMASSA TRACO 1:6 (CIMENTO E AREIA MEDIA NAO PENEIRADA), PREPARO MECANICO</v>
          </cell>
          <cell r="E18449" t="str">
            <v xml:space="preserve">M3    </v>
          </cell>
          <cell r="F18449" t="str">
            <v>Coeficiente</v>
          </cell>
          <cell r="G18449" t="str">
            <v>Preço Unit.</v>
          </cell>
          <cell r="H18449" t="str">
            <v>Preço Total</v>
          </cell>
          <cell r="I18449">
            <v>205.88</v>
          </cell>
        </row>
        <row r="18450">
          <cell r="B18450">
            <v>3</v>
          </cell>
          <cell r="C18450" t="str">
            <v>10532</v>
          </cell>
          <cell r="D18450" t="str">
            <v>BETONEIRA 320L ELETRICA TRIFASICA 3HP S/ CARREGADOR MECANICO</v>
          </cell>
          <cell r="E18450" t="str">
            <v>H</v>
          </cell>
          <cell r="F18450">
            <v>0.71399999999999997</v>
          </cell>
          <cell r="G18450">
            <v>1.1299999999999999</v>
          </cell>
          <cell r="H18450">
            <v>0.81</v>
          </cell>
        </row>
        <row r="18451">
          <cell r="B18451">
            <v>1</v>
          </cell>
          <cell r="C18451" t="str">
            <v>6111</v>
          </cell>
          <cell r="D18451" t="str">
            <v>SERVENTE</v>
          </cell>
          <cell r="E18451" t="str">
            <v>H</v>
          </cell>
          <cell r="F18451">
            <v>6</v>
          </cell>
          <cell r="G18451">
            <v>6.93</v>
          </cell>
          <cell r="H18451">
            <v>41.58</v>
          </cell>
        </row>
        <row r="18452">
          <cell r="B18452">
            <v>2</v>
          </cell>
          <cell r="C18452" t="str">
            <v>370</v>
          </cell>
          <cell r="D18452" t="str">
            <v>AREIA MEDIA - POSTO JAZIDA / FORNECEDOR (SEM FRETE)</v>
          </cell>
          <cell r="E18452" t="str">
            <v>M3</v>
          </cell>
          <cell r="F18452">
            <v>1.306</v>
          </cell>
          <cell r="G18452">
            <v>45</v>
          </cell>
          <cell r="H18452">
            <v>58.77</v>
          </cell>
        </row>
        <row r="18453">
          <cell r="B18453">
            <v>2</v>
          </cell>
          <cell r="C18453" t="str">
            <v>1379</v>
          </cell>
          <cell r="D18453" t="str">
            <v>CIMENTO PORTLAND COMUM CP I- 32</v>
          </cell>
          <cell r="E18453" t="str">
            <v>KG</v>
          </cell>
          <cell r="F18453">
            <v>238</v>
          </cell>
          <cell r="G18453">
            <v>0.44</v>
          </cell>
          <cell r="H18453">
            <v>104.72</v>
          </cell>
        </row>
        <row r="18454">
          <cell r="D18454" t="str">
            <v>Custo Direto Total</v>
          </cell>
          <cell r="H18454">
            <v>205.88</v>
          </cell>
        </row>
        <row r="18455">
          <cell r="D18455" t="str">
            <v>Taxa de BDI %</v>
          </cell>
          <cell r="F18455">
            <v>1E-8</v>
          </cell>
          <cell r="H18455">
            <v>0</v>
          </cell>
        </row>
        <row r="18456">
          <cell r="D18456" t="str">
            <v>Total da Composição</v>
          </cell>
          <cell r="H18456">
            <v>205.88</v>
          </cell>
        </row>
        <row r="18457">
          <cell r="A18457" t="str">
            <v>6020</v>
          </cell>
          <cell r="B18457" t="str">
            <v>ARGAMASSA CIMENTO/AREIA GROSSA SEM PENEIRAR 1:8 PREPARO MANUAL</v>
          </cell>
          <cell r="E18457" t="str">
            <v xml:space="preserve">M3    </v>
          </cell>
          <cell r="F18457" t="str">
            <v>Coeficiente</v>
          </cell>
          <cell r="G18457" t="str">
            <v>Preço Unit.</v>
          </cell>
          <cell r="H18457" t="str">
            <v>Preço Total</v>
          </cell>
          <cell r="I18457">
            <v>206.39</v>
          </cell>
        </row>
        <row r="18458">
          <cell r="B18458">
            <v>1</v>
          </cell>
          <cell r="C18458" t="str">
            <v>6111</v>
          </cell>
          <cell r="D18458" t="str">
            <v>SERVENTE</v>
          </cell>
          <cell r="E18458" t="str">
            <v>H</v>
          </cell>
          <cell r="F18458">
            <v>10</v>
          </cell>
          <cell r="G18458">
            <v>6.93</v>
          </cell>
          <cell r="H18458">
            <v>69.3</v>
          </cell>
        </row>
        <row r="18459">
          <cell r="B18459">
            <v>2</v>
          </cell>
          <cell r="C18459" t="str">
            <v>367</v>
          </cell>
          <cell r="D18459" t="str">
            <v>AREIA GROSSA - POSTO JAZIDA / FORNECEDOR (SEM FRETE)</v>
          </cell>
          <cell r="E18459" t="str">
            <v>M3</v>
          </cell>
          <cell r="F18459">
            <v>1.306</v>
          </cell>
          <cell r="G18459">
            <v>45</v>
          </cell>
          <cell r="H18459">
            <v>58.77</v>
          </cell>
        </row>
        <row r="18460">
          <cell r="B18460">
            <v>2</v>
          </cell>
          <cell r="C18460" t="str">
            <v>1379</v>
          </cell>
          <cell r="D18460" t="str">
            <v>CIMENTO PORTLAND COMUM CP I- 32</v>
          </cell>
          <cell r="E18460" t="str">
            <v>KG</v>
          </cell>
          <cell r="F18460">
            <v>178</v>
          </cell>
          <cell r="G18460">
            <v>0.44</v>
          </cell>
          <cell r="H18460">
            <v>78.319999999999993</v>
          </cell>
        </row>
        <row r="18461">
          <cell r="D18461" t="str">
            <v>Custo Direto Total</v>
          </cell>
          <cell r="H18461">
            <v>206.39</v>
          </cell>
        </row>
        <row r="18462">
          <cell r="D18462" t="str">
            <v>Taxa de BDI %</v>
          </cell>
          <cell r="F18462">
            <v>1E-8</v>
          </cell>
          <cell r="H18462">
            <v>0</v>
          </cell>
        </row>
        <row r="18463">
          <cell r="D18463" t="str">
            <v>Total da Composição</v>
          </cell>
          <cell r="H18463">
            <v>206.39</v>
          </cell>
        </row>
        <row r="18464">
          <cell r="A18464" t="str">
            <v>6022</v>
          </cell>
          <cell r="B18464" t="str">
            <v>ARGAMASSA TRACO 1:2 (CAL E AREIA FINA PENEIRADA), PREPARO MANUAL</v>
          </cell>
          <cell r="E18464" t="str">
            <v xml:space="preserve">M3    </v>
          </cell>
          <cell r="F18464" t="str">
            <v>Coeficiente</v>
          </cell>
          <cell r="G18464" t="str">
            <v>Preço Unit.</v>
          </cell>
          <cell r="H18464" t="str">
            <v>Preço Total</v>
          </cell>
          <cell r="I18464">
            <v>354.07</v>
          </cell>
        </row>
        <row r="18465">
          <cell r="B18465">
            <v>1</v>
          </cell>
          <cell r="C18465" t="str">
            <v>6111</v>
          </cell>
          <cell r="D18465" t="str">
            <v>SERVENTE</v>
          </cell>
          <cell r="E18465" t="str">
            <v>H</v>
          </cell>
          <cell r="F18465">
            <v>19.473800000000001</v>
          </cell>
          <cell r="G18465">
            <v>6.93</v>
          </cell>
          <cell r="H18465">
            <v>134.94999999999999</v>
          </cell>
        </row>
        <row r="18466">
          <cell r="B18466">
            <v>2</v>
          </cell>
          <cell r="C18466" t="str">
            <v>366</v>
          </cell>
          <cell r="D18466" t="str">
            <v>AREIA FINA - POSTO JAZIDA / FORNECEDOR (SEM FRETE)</v>
          </cell>
          <cell r="E18466" t="str">
            <v>M3</v>
          </cell>
          <cell r="F18466">
            <v>1.2430000000000001</v>
          </cell>
          <cell r="G18466">
            <v>40.5</v>
          </cell>
          <cell r="H18466">
            <v>50.34</v>
          </cell>
        </row>
        <row r="18467">
          <cell r="B18467">
            <v>2</v>
          </cell>
          <cell r="C18467" t="str">
            <v>1106</v>
          </cell>
          <cell r="D18467" t="str">
            <v>CAL HIDRATADA, DE 1A. QUALIDADE, PARA ARGAMASSA</v>
          </cell>
          <cell r="E18467" t="str">
            <v>KG</v>
          </cell>
          <cell r="F18467">
            <v>291</v>
          </cell>
          <cell r="G18467">
            <v>0.57999999999999996</v>
          </cell>
          <cell r="H18467">
            <v>168.78</v>
          </cell>
        </row>
        <row r="18468">
          <cell r="D18468" t="str">
            <v>Custo Direto Total</v>
          </cell>
          <cell r="H18468">
            <v>354.07</v>
          </cell>
        </row>
        <row r="18469">
          <cell r="D18469" t="str">
            <v>Taxa de BDI %</v>
          </cell>
          <cell r="F18469">
            <v>1E-8</v>
          </cell>
          <cell r="H18469">
            <v>0</v>
          </cell>
        </row>
        <row r="18470">
          <cell r="D18470" t="str">
            <v>Total da Composição</v>
          </cell>
          <cell r="H18470">
            <v>354.07</v>
          </cell>
        </row>
        <row r="18471">
          <cell r="A18471" t="str">
            <v>6023</v>
          </cell>
          <cell r="B18471" t="str">
            <v>ARGAMASSA TRACO 1:4 (CAL E AREIA MEDIA NAO PENEIRADA), PREPARO MECANICO</v>
          </cell>
          <cell r="E18471" t="str">
            <v xml:space="preserve">M3    </v>
          </cell>
          <cell r="F18471" t="str">
            <v>Coeficiente</v>
          </cell>
          <cell r="G18471" t="str">
            <v>Preço Unit.</v>
          </cell>
          <cell r="H18471" t="str">
            <v>Preço Total</v>
          </cell>
          <cell r="I18471">
            <v>181.54</v>
          </cell>
        </row>
        <row r="18472">
          <cell r="B18472">
            <v>3</v>
          </cell>
          <cell r="C18472" t="str">
            <v>10532</v>
          </cell>
          <cell r="D18472" t="str">
            <v>BETONEIRA 320L ELETRICA TRIFASICA 3HP S/ CARREGADOR MECANICO</v>
          </cell>
          <cell r="E18472" t="str">
            <v>H</v>
          </cell>
          <cell r="F18472">
            <v>0.71399999999999997</v>
          </cell>
          <cell r="G18472">
            <v>1.1299999999999999</v>
          </cell>
          <cell r="H18472">
            <v>0.81</v>
          </cell>
        </row>
        <row r="18473">
          <cell r="B18473">
            <v>1</v>
          </cell>
          <cell r="C18473" t="str">
            <v>6111</v>
          </cell>
          <cell r="D18473" t="str">
            <v>SERVENTE</v>
          </cell>
          <cell r="E18473" t="str">
            <v>H</v>
          </cell>
          <cell r="F18473">
            <v>4.8</v>
          </cell>
          <cell r="G18473">
            <v>6.93</v>
          </cell>
          <cell r="H18473">
            <v>33.26</v>
          </cell>
        </row>
        <row r="18474">
          <cell r="B18474">
            <v>2</v>
          </cell>
          <cell r="C18474" t="str">
            <v>370</v>
          </cell>
          <cell r="D18474" t="str">
            <v>AREIA MEDIA - POSTO JAZIDA / FORNECEDOR (SEM FRETE)</v>
          </cell>
          <cell r="E18474" t="str">
            <v>M3</v>
          </cell>
          <cell r="F18474">
            <v>1.3049999999999999</v>
          </cell>
          <cell r="G18474">
            <v>45</v>
          </cell>
          <cell r="H18474">
            <v>58.73</v>
          </cell>
        </row>
        <row r="18475">
          <cell r="B18475">
            <v>2</v>
          </cell>
          <cell r="C18475" t="str">
            <v>1106</v>
          </cell>
          <cell r="D18475" t="str">
            <v>CAL HIDRATADA, DE 1A. QUALIDADE, PARA ARGAMASSA</v>
          </cell>
          <cell r="E18475" t="str">
            <v>KG</v>
          </cell>
          <cell r="F18475">
            <v>153</v>
          </cell>
          <cell r="G18475">
            <v>0.57999999999999996</v>
          </cell>
          <cell r="H18475">
            <v>88.74</v>
          </cell>
        </row>
        <row r="18476">
          <cell r="D18476" t="str">
            <v>Custo Direto Total</v>
          </cell>
          <cell r="H18476">
            <v>181.54</v>
          </cell>
        </row>
        <row r="18477">
          <cell r="D18477" t="str">
            <v>Taxa de BDI %</v>
          </cell>
          <cell r="F18477">
            <v>1E-8</v>
          </cell>
          <cell r="H18477">
            <v>0</v>
          </cell>
        </row>
        <row r="18478">
          <cell r="D18478" t="str">
            <v>Total da Composição</v>
          </cell>
          <cell r="H18478">
            <v>181.54</v>
          </cell>
        </row>
        <row r="18479">
          <cell r="A18479" t="str">
            <v>6025</v>
          </cell>
          <cell r="B18479" t="str">
            <v>ARGAMASSA TRACO 1:4 (CAL E AREIA MEDIA NAO PENEIRADA), PREPARO MANUAL</v>
          </cell>
          <cell r="E18479" t="str">
            <v xml:space="preserve">M3    </v>
          </cell>
          <cell r="F18479" t="str">
            <v>Coeficiente</v>
          </cell>
          <cell r="G18479" t="str">
            <v>Preço Unit.</v>
          </cell>
          <cell r="H18479" t="str">
            <v>Preço Total</v>
          </cell>
          <cell r="I18479">
            <v>202.90999999999997</v>
          </cell>
        </row>
        <row r="18480">
          <cell r="B18480">
            <v>1</v>
          </cell>
          <cell r="C18480" t="str">
            <v>6111</v>
          </cell>
          <cell r="D18480" t="str">
            <v>SERVENTE</v>
          </cell>
          <cell r="E18480" t="str">
            <v>H</v>
          </cell>
          <cell r="F18480">
            <v>8</v>
          </cell>
          <cell r="G18480">
            <v>6.93</v>
          </cell>
          <cell r="H18480">
            <v>55.44</v>
          </cell>
        </row>
        <row r="18481">
          <cell r="B18481">
            <v>2</v>
          </cell>
          <cell r="C18481" t="str">
            <v>370</v>
          </cell>
          <cell r="D18481" t="str">
            <v>AREIA MEDIA - POSTO JAZIDA / FORNECEDOR (SEM FRETE)</v>
          </cell>
          <cell r="E18481" t="str">
            <v>M3</v>
          </cell>
          <cell r="F18481">
            <v>1.3049999999999999</v>
          </cell>
          <cell r="G18481">
            <v>45</v>
          </cell>
          <cell r="H18481">
            <v>58.73</v>
          </cell>
        </row>
        <row r="18482">
          <cell r="B18482">
            <v>2</v>
          </cell>
          <cell r="C18482" t="str">
            <v>1106</v>
          </cell>
          <cell r="D18482" t="str">
            <v>CAL HIDRATADA, DE 1A. QUALIDADE, PARA ARGAMASSA</v>
          </cell>
          <cell r="E18482" t="str">
            <v>KG</v>
          </cell>
          <cell r="F18482">
            <v>153</v>
          </cell>
          <cell r="G18482">
            <v>0.57999999999999996</v>
          </cell>
          <cell r="H18482">
            <v>88.74</v>
          </cell>
        </row>
        <row r="18483">
          <cell r="D18483" t="str">
            <v>Custo Direto Total</v>
          </cell>
          <cell r="H18483">
            <v>202.90999999999997</v>
          </cell>
        </row>
        <row r="18484">
          <cell r="D18484" t="str">
            <v>Taxa de BDI %</v>
          </cell>
          <cell r="F18484">
            <v>1E-8</v>
          </cell>
          <cell r="H18484">
            <v>0</v>
          </cell>
        </row>
        <row r="18485">
          <cell r="D18485" t="str">
            <v>Total da Composição</v>
          </cell>
          <cell r="H18485">
            <v>202.90999999999997</v>
          </cell>
        </row>
        <row r="18486">
          <cell r="A18486" t="str">
            <v>6026</v>
          </cell>
          <cell r="B18486" t="str">
            <v>ARGAMASSA TRACO 1:5 (CAL E AREIA MEDIA NAO PENEIRADA), PREPARO MANUAL</v>
          </cell>
          <cell r="E18486" t="str">
            <v xml:space="preserve">M3    </v>
          </cell>
          <cell r="F18486" t="str">
            <v>Coeficiente</v>
          </cell>
          <cell r="G18486" t="str">
            <v>Preço Unit.</v>
          </cell>
          <cell r="H18486" t="str">
            <v>Preço Total</v>
          </cell>
          <cell r="I18486">
            <v>187.53</v>
          </cell>
        </row>
        <row r="18487">
          <cell r="B18487">
            <v>1</v>
          </cell>
          <cell r="C18487" t="str">
            <v>6111</v>
          </cell>
          <cell r="D18487" t="str">
            <v>SERVENTE</v>
          </cell>
          <cell r="E18487" t="str">
            <v>H</v>
          </cell>
          <cell r="F18487">
            <v>8</v>
          </cell>
          <cell r="G18487">
            <v>6.93</v>
          </cell>
          <cell r="H18487">
            <v>55.44</v>
          </cell>
        </row>
        <row r="18488">
          <cell r="B18488">
            <v>2</v>
          </cell>
          <cell r="C18488" t="str">
            <v>370</v>
          </cell>
          <cell r="D18488" t="str">
            <v>AREIA MEDIA - POSTO JAZIDA / FORNECEDOR (SEM FRETE)</v>
          </cell>
          <cell r="E18488" t="str">
            <v>M3</v>
          </cell>
          <cell r="F18488">
            <v>1.35</v>
          </cell>
          <cell r="G18488">
            <v>45</v>
          </cell>
          <cell r="H18488">
            <v>60.75</v>
          </cell>
        </row>
        <row r="18489">
          <cell r="B18489">
            <v>2</v>
          </cell>
          <cell r="C18489" t="str">
            <v>1106</v>
          </cell>
          <cell r="D18489" t="str">
            <v>CAL HIDRATADA, DE 1A. QUALIDADE, PARA ARGAMASSA</v>
          </cell>
          <cell r="E18489" t="str">
            <v>KG</v>
          </cell>
          <cell r="F18489">
            <v>123</v>
          </cell>
          <cell r="G18489">
            <v>0.57999999999999996</v>
          </cell>
          <cell r="H18489">
            <v>71.34</v>
          </cell>
        </row>
        <row r="18490">
          <cell r="D18490" t="str">
            <v>Custo Direto Total</v>
          </cell>
          <cell r="H18490">
            <v>187.53</v>
          </cell>
        </row>
        <row r="18491">
          <cell r="D18491" t="str">
            <v>Taxa de BDI %</v>
          </cell>
          <cell r="F18491">
            <v>1E-8</v>
          </cell>
          <cell r="H18491">
            <v>0</v>
          </cell>
        </row>
        <row r="18492">
          <cell r="D18492" t="str">
            <v>Total da Composição</v>
          </cell>
          <cell r="H18492">
            <v>187.53</v>
          </cell>
        </row>
        <row r="18493">
          <cell r="A18493" t="str">
            <v>6028</v>
          </cell>
          <cell r="B18493" t="str">
            <v>ARGAMASSA TRACO 1:2:8 (CIMENTO, CAL E AREIA MEDIA NAO PENEIRADA), PREPARO MANUAL</v>
          </cell>
          <cell r="E18493" t="str">
            <v xml:space="preserve">M3    </v>
          </cell>
          <cell r="F18493" t="str">
            <v>Coeficiente</v>
          </cell>
          <cell r="G18493" t="str">
            <v>Preço Unit.</v>
          </cell>
          <cell r="H18493" t="str">
            <v>Preço Total</v>
          </cell>
          <cell r="I18493">
            <v>282.75</v>
          </cell>
        </row>
        <row r="18494">
          <cell r="B18494">
            <v>3</v>
          </cell>
          <cell r="C18494" t="str">
            <v>10532</v>
          </cell>
          <cell r="D18494" t="str">
            <v>BETONEIRA 320L ELETRICA TRIFASICA 3HP S/ CARREGADOR MECANICO</v>
          </cell>
          <cell r="E18494" t="str">
            <v>H</v>
          </cell>
          <cell r="F18494">
            <v>0.71399999999999997</v>
          </cell>
          <cell r="G18494">
            <v>1.1299999999999999</v>
          </cell>
          <cell r="H18494">
            <v>0.81</v>
          </cell>
        </row>
        <row r="18495">
          <cell r="B18495">
            <v>1</v>
          </cell>
          <cell r="C18495" t="str">
            <v>6111</v>
          </cell>
          <cell r="D18495" t="str">
            <v>SERVENTE</v>
          </cell>
          <cell r="E18495" t="str">
            <v>H</v>
          </cell>
          <cell r="F18495">
            <v>6</v>
          </cell>
          <cell r="G18495">
            <v>6.93</v>
          </cell>
          <cell r="H18495">
            <v>41.58</v>
          </cell>
        </row>
        <row r="18496">
          <cell r="B18496">
            <v>2</v>
          </cell>
          <cell r="C18496" t="str">
            <v>370</v>
          </cell>
          <cell r="D18496" t="str">
            <v>AREIA MEDIA - POSTO JAZIDA / FORNECEDOR (SEM FRETE)</v>
          </cell>
          <cell r="E18496" t="str">
            <v>M3</v>
          </cell>
          <cell r="F18496">
            <v>1.216</v>
          </cell>
          <cell r="G18496">
            <v>45</v>
          </cell>
          <cell r="H18496">
            <v>54.72</v>
          </cell>
        </row>
        <row r="18497">
          <cell r="B18497">
            <v>2</v>
          </cell>
          <cell r="C18497" t="str">
            <v>1106</v>
          </cell>
          <cell r="D18497" t="str">
            <v>CAL HIDRATADA, DE 1A. QUALIDADE, PARA ARGAMASSA</v>
          </cell>
          <cell r="E18497" t="str">
            <v>KG</v>
          </cell>
          <cell r="F18497">
            <v>182</v>
          </cell>
          <cell r="G18497">
            <v>0.57999999999999996</v>
          </cell>
          <cell r="H18497">
            <v>105.56</v>
          </cell>
        </row>
        <row r="18498">
          <cell r="B18498">
            <v>2</v>
          </cell>
          <cell r="C18498" t="str">
            <v>1379</v>
          </cell>
          <cell r="D18498" t="str">
            <v>CIMENTO PORTLAND COMUM CP I- 32</v>
          </cell>
          <cell r="E18498" t="str">
            <v>KG</v>
          </cell>
          <cell r="F18498">
            <v>182</v>
          </cell>
          <cell r="G18498">
            <v>0.44</v>
          </cell>
          <cell r="H18498">
            <v>80.08</v>
          </cell>
        </row>
        <row r="18499">
          <cell r="D18499" t="str">
            <v>Custo Direto Total</v>
          </cell>
          <cell r="H18499">
            <v>282.75</v>
          </cell>
        </row>
        <row r="18500">
          <cell r="D18500" t="str">
            <v>Taxa de BDI %</v>
          </cell>
          <cell r="F18500">
            <v>1E-8</v>
          </cell>
          <cell r="H18500">
            <v>0</v>
          </cell>
        </row>
        <row r="18501">
          <cell r="D18501" t="str">
            <v>Total da Composição</v>
          </cell>
          <cell r="H18501">
            <v>282.75</v>
          </cell>
        </row>
        <row r="18502">
          <cell r="A18502" t="str">
            <v>6030</v>
          </cell>
          <cell r="B18502" t="str">
            <v>ARGAMASSA TRACO 1:2:9 (CIMENTO, CAL E AREIA MEDIA NAO PENEIRADA), PREPARO MECANICO</v>
          </cell>
          <cell r="E18502" t="str">
            <v xml:space="preserve">M3    </v>
          </cell>
          <cell r="F18502" t="str">
            <v>Coeficiente</v>
          </cell>
          <cell r="G18502" t="str">
            <v>Preço Unit.</v>
          </cell>
          <cell r="H18502" t="str">
            <v>Preço Total</v>
          </cell>
          <cell r="I18502">
            <v>367.04999999999995</v>
          </cell>
        </row>
        <row r="18503">
          <cell r="B18503">
            <v>1</v>
          </cell>
          <cell r="C18503" t="str">
            <v>6111</v>
          </cell>
          <cell r="D18503" t="str">
            <v>SERVENTE</v>
          </cell>
          <cell r="E18503" t="str">
            <v>H</v>
          </cell>
          <cell r="F18503">
            <v>21.224599999999999</v>
          </cell>
          <cell r="G18503">
            <v>6.93</v>
          </cell>
          <cell r="H18503">
            <v>147.09</v>
          </cell>
        </row>
        <row r="18504">
          <cell r="B18504">
            <v>2</v>
          </cell>
          <cell r="C18504" t="str">
            <v>370</v>
          </cell>
          <cell r="D18504" t="str">
            <v>AREIA MEDIA - POSTO JAZIDA / FORNECEDOR (SEM FRETE)</v>
          </cell>
          <cell r="E18504" t="str">
            <v>M3</v>
          </cell>
          <cell r="F18504">
            <v>1.216</v>
          </cell>
          <cell r="G18504">
            <v>45</v>
          </cell>
          <cell r="H18504">
            <v>54.72</v>
          </cell>
        </row>
        <row r="18505">
          <cell r="B18505">
            <v>2</v>
          </cell>
          <cell r="C18505" t="str">
            <v>1106</v>
          </cell>
          <cell r="D18505" t="str">
            <v>CAL HIDRATADA, DE 1A. QUALIDADE, PARA ARGAMASSA</v>
          </cell>
          <cell r="E18505" t="str">
            <v>KG</v>
          </cell>
          <cell r="F18505">
            <v>162</v>
          </cell>
          <cell r="G18505">
            <v>0.57999999999999996</v>
          </cell>
          <cell r="H18505">
            <v>93.96</v>
          </cell>
        </row>
        <row r="18506">
          <cell r="B18506">
            <v>2</v>
          </cell>
          <cell r="C18506" t="str">
            <v>1379</v>
          </cell>
          <cell r="D18506" t="str">
            <v>CIMENTO PORTLAND COMUM CP I- 32</v>
          </cell>
          <cell r="E18506" t="str">
            <v>KG</v>
          </cell>
          <cell r="F18506">
            <v>162</v>
          </cell>
          <cell r="G18506">
            <v>0.44</v>
          </cell>
          <cell r="H18506">
            <v>71.28</v>
          </cell>
        </row>
        <row r="18507">
          <cell r="D18507" t="str">
            <v>Custo Direto Total</v>
          </cell>
          <cell r="H18507">
            <v>367.04999999999995</v>
          </cell>
        </row>
        <row r="18508">
          <cell r="D18508" t="str">
            <v>Taxa de BDI %</v>
          </cell>
          <cell r="F18508">
            <v>1E-8</v>
          </cell>
          <cell r="H18508">
            <v>0</v>
          </cell>
        </row>
        <row r="18509">
          <cell r="D18509" t="str">
            <v>Total da Composição</v>
          </cell>
          <cell r="H18509">
            <v>367.04999999999995</v>
          </cell>
        </row>
        <row r="18510">
          <cell r="A18510" t="str">
            <v>6032</v>
          </cell>
          <cell r="B18510" t="str">
            <v>ARGAMASSA TRACO 1:0,5:8 (CIMENTO, CAL E AREIA MEDIA NAO PENEIRADA),PREPARO MECANICO</v>
          </cell>
          <cell r="E18510" t="str">
            <v xml:space="preserve">M3    </v>
          </cell>
          <cell r="F18510" t="str">
            <v>Coeficiente</v>
          </cell>
          <cell r="G18510" t="str">
            <v>Preço Unit.</v>
          </cell>
          <cell r="H18510" t="str">
            <v>Preço Total</v>
          </cell>
          <cell r="I18510">
            <v>203.87</v>
          </cell>
        </row>
        <row r="18511">
          <cell r="B18511">
            <v>3</v>
          </cell>
          <cell r="C18511" t="str">
            <v>10532</v>
          </cell>
          <cell r="D18511" t="str">
            <v>BETONEIRA 320L ELETRICA TRIFASICA 3HP S/ CARREGADOR MECANICO</v>
          </cell>
          <cell r="E18511" t="str">
            <v>H</v>
          </cell>
          <cell r="F18511">
            <v>0.71399999999999997</v>
          </cell>
          <cell r="G18511">
            <v>1.1299999999999999</v>
          </cell>
          <cell r="H18511">
            <v>0.81</v>
          </cell>
        </row>
        <row r="18512">
          <cell r="B18512">
            <v>1</v>
          </cell>
          <cell r="C18512" t="str">
            <v>6111</v>
          </cell>
          <cell r="D18512" t="str">
            <v>SERVENTE</v>
          </cell>
          <cell r="E18512" t="str">
            <v>H</v>
          </cell>
          <cell r="F18512">
            <v>6</v>
          </cell>
          <cell r="G18512">
            <v>6.93</v>
          </cell>
          <cell r="H18512">
            <v>41.58</v>
          </cell>
        </row>
        <row r="18513">
          <cell r="B18513">
            <v>2</v>
          </cell>
          <cell r="C18513" t="str">
            <v>370</v>
          </cell>
          <cell r="D18513" t="str">
            <v>AREIA MEDIA - POSTO JAZIDA / FORNECEDOR (SEM FRETE)</v>
          </cell>
          <cell r="E18513" t="str">
            <v>M3</v>
          </cell>
          <cell r="F18513">
            <v>1.216</v>
          </cell>
          <cell r="G18513">
            <v>45</v>
          </cell>
          <cell r="H18513">
            <v>54.72</v>
          </cell>
        </row>
        <row r="18514">
          <cell r="B18514">
            <v>2</v>
          </cell>
          <cell r="C18514" t="str">
            <v>1106</v>
          </cell>
          <cell r="D18514" t="str">
            <v>CAL HIDRATADA, DE 1A. QUALIDADE, PARA ARGAMASSA</v>
          </cell>
          <cell r="E18514" t="str">
            <v>KG</v>
          </cell>
          <cell r="F18514">
            <v>46</v>
          </cell>
          <cell r="G18514">
            <v>0.57999999999999996</v>
          </cell>
          <cell r="H18514">
            <v>26.68</v>
          </cell>
        </row>
        <row r="18515">
          <cell r="B18515">
            <v>2</v>
          </cell>
          <cell r="C18515" t="str">
            <v>1379</v>
          </cell>
          <cell r="D18515" t="str">
            <v>CIMENTO PORTLAND COMUM CP I- 32</v>
          </cell>
          <cell r="E18515" t="str">
            <v>KG</v>
          </cell>
          <cell r="F18515">
            <v>182</v>
          </cell>
          <cell r="G18515">
            <v>0.44</v>
          </cell>
          <cell r="H18515">
            <v>80.08</v>
          </cell>
        </row>
        <row r="18516">
          <cell r="D18516" t="str">
            <v>Custo Direto Total</v>
          </cell>
          <cell r="H18516">
            <v>203.87</v>
          </cell>
        </row>
        <row r="18517">
          <cell r="D18517" t="str">
            <v>Taxa de BDI %</v>
          </cell>
          <cell r="F18517">
            <v>1E-8</v>
          </cell>
          <cell r="H18517">
            <v>0</v>
          </cell>
        </row>
        <row r="18518">
          <cell r="D18518" t="str">
            <v>Total da Composição</v>
          </cell>
          <cell r="H18518">
            <v>203.87</v>
          </cell>
        </row>
        <row r="18519">
          <cell r="A18519" t="str">
            <v>6033</v>
          </cell>
          <cell r="B18519" t="str">
            <v>ARGAMASSA TRACO 1:2:11 (CIMENTO, CAL E AREIA MEDIA NAO PENEIRADA), PREPARO MECANICO</v>
          </cell>
          <cell r="E18519" t="str">
            <v xml:space="preserve">M3    </v>
          </cell>
          <cell r="F18519" t="str">
            <v>Coeficiente</v>
          </cell>
          <cell r="G18519" t="str">
            <v>Preço Unit.</v>
          </cell>
          <cell r="H18519" t="str">
            <v>Preço Total</v>
          </cell>
          <cell r="I18519">
            <v>232.77</v>
          </cell>
        </row>
        <row r="18520">
          <cell r="B18520">
            <v>3</v>
          </cell>
          <cell r="C18520" t="str">
            <v>10532</v>
          </cell>
          <cell r="D18520" t="str">
            <v>BETONEIRA 320L ELETRICA TRIFASICA 3HP S/ CARREGADOR MECANICO</v>
          </cell>
          <cell r="E18520" t="str">
            <v>H</v>
          </cell>
          <cell r="F18520">
            <v>0.71399999999999997</v>
          </cell>
          <cell r="G18520">
            <v>1.1299999999999999</v>
          </cell>
          <cell r="H18520">
            <v>0.81</v>
          </cell>
        </row>
        <row r="18521">
          <cell r="B18521">
            <v>1</v>
          </cell>
          <cell r="C18521" t="str">
            <v>6111</v>
          </cell>
          <cell r="D18521" t="str">
            <v>SERVENTE</v>
          </cell>
          <cell r="E18521" t="str">
            <v>H</v>
          </cell>
          <cell r="F18521">
            <v>6</v>
          </cell>
          <cell r="G18521">
            <v>6.93</v>
          </cell>
          <cell r="H18521">
            <v>41.58</v>
          </cell>
        </row>
        <row r="18522">
          <cell r="B18522">
            <v>2</v>
          </cell>
          <cell r="C18522" t="str">
            <v>370</v>
          </cell>
          <cell r="D18522" t="str">
            <v>AREIA MEDIA - POSTO JAZIDA / FORNECEDOR (SEM FRETE)</v>
          </cell>
          <cell r="E18522" t="str">
            <v>M3</v>
          </cell>
          <cell r="F18522">
            <v>1.216</v>
          </cell>
          <cell r="G18522">
            <v>45</v>
          </cell>
          <cell r="H18522">
            <v>54.72</v>
          </cell>
        </row>
        <row r="18523">
          <cell r="B18523">
            <v>2</v>
          </cell>
          <cell r="C18523" t="str">
            <v>1106</v>
          </cell>
          <cell r="D18523" t="str">
            <v>CAL HIDRATADA, DE 1A. QUALIDADE, PARA ARGAMASSA</v>
          </cell>
          <cell r="E18523" t="str">
            <v>KG</v>
          </cell>
          <cell r="F18523">
            <v>133</v>
          </cell>
          <cell r="G18523">
            <v>0.57999999999999996</v>
          </cell>
          <cell r="H18523">
            <v>77.14</v>
          </cell>
        </row>
        <row r="18524">
          <cell r="B18524">
            <v>2</v>
          </cell>
          <cell r="C18524" t="str">
            <v>1379</v>
          </cell>
          <cell r="D18524" t="str">
            <v>CIMENTO PORTLAND COMUM CP I- 32</v>
          </cell>
          <cell r="E18524" t="str">
            <v>KG</v>
          </cell>
          <cell r="F18524">
            <v>133</v>
          </cell>
          <cell r="G18524">
            <v>0.44</v>
          </cell>
          <cell r="H18524">
            <v>58.52</v>
          </cell>
        </row>
        <row r="18525">
          <cell r="D18525" t="str">
            <v>Custo Direto Total</v>
          </cell>
          <cell r="H18525">
            <v>232.77</v>
          </cell>
        </row>
        <row r="18526">
          <cell r="D18526" t="str">
            <v>Taxa de BDI %</v>
          </cell>
          <cell r="F18526">
            <v>1E-8</v>
          </cell>
          <cell r="H18526">
            <v>0</v>
          </cell>
        </row>
        <row r="18527">
          <cell r="D18527" t="str">
            <v>Total da Composição</v>
          </cell>
          <cell r="H18527">
            <v>232.77</v>
          </cell>
        </row>
        <row r="18528">
          <cell r="A18528" t="str">
            <v>6034</v>
          </cell>
          <cell r="B18528" t="str">
            <v>ARGAMASSA TRACO 1:2:11 (CIMENTO, CAL E AREIA MEDIA PENEIRADA), PREPARO MECANICO</v>
          </cell>
          <cell r="E18528" t="str">
            <v xml:space="preserve">M3    </v>
          </cell>
          <cell r="F18528" t="str">
            <v>Coeficiente</v>
          </cell>
          <cell r="G18528" t="str">
            <v>Preço Unit.</v>
          </cell>
          <cell r="H18528" t="str">
            <v>Preço Total</v>
          </cell>
          <cell r="I18528">
            <v>310.56</v>
          </cell>
        </row>
        <row r="18529">
          <cell r="B18529">
            <v>3</v>
          </cell>
          <cell r="C18529" t="str">
            <v>10532</v>
          </cell>
          <cell r="D18529" t="str">
            <v>BETONEIRA 320L ELETRICA TRIFASICA 3HP S/ CARREGADOR MECANICO</v>
          </cell>
          <cell r="E18529" t="str">
            <v>H</v>
          </cell>
          <cell r="F18529">
            <v>0.71399999999999997</v>
          </cell>
          <cell r="G18529">
            <v>1.1299999999999999</v>
          </cell>
          <cell r="H18529">
            <v>0.81</v>
          </cell>
        </row>
        <row r="18530">
          <cell r="B18530">
            <v>1</v>
          </cell>
          <cell r="C18530" t="str">
            <v>6111</v>
          </cell>
          <cell r="D18530" t="str">
            <v>SERVENTE</v>
          </cell>
          <cell r="E18530" t="str">
            <v>H</v>
          </cell>
          <cell r="F18530">
            <v>17.224599999999999</v>
          </cell>
          <cell r="G18530">
            <v>6.93</v>
          </cell>
          <cell r="H18530">
            <v>119.37</v>
          </cell>
        </row>
        <row r="18531">
          <cell r="B18531">
            <v>2</v>
          </cell>
          <cell r="C18531" t="str">
            <v>370</v>
          </cell>
          <cell r="D18531" t="str">
            <v>AREIA MEDIA - POSTO JAZIDA / FORNECEDOR (SEM FRETE)</v>
          </cell>
          <cell r="E18531" t="str">
            <v>M3</v>
          </cell>
          <cell r="F18531">
            <v>1.216</v>
          </cell>
          <cell r="G18531">
            <v>45</v>
          </cell>
          <cell r="H18531">
            <v>54.72</v>
          </cell>
        </row>
        <row r="18532">
          <cell r="B18532">
            <v>2</v>
          </cell>
          <cell r="C18532" t="str">
            <v>1106</v>
          </cell>
          <cell r="D18532" t="str">
            <v>CAL HIDRATADA, DE 1A. QUALIDADE, PARA ARGAMASSA</v>
          </cell>
          <cell r="E18532" t="str">
            <v>KG</v>
          </cell>
          <cell r="F18532">
            <v>133</v>
          </cell>
          <cell r="G18532">
            <v>0.57999999999999996</v>
          </cell>
          <cell r="H18532">
            <v>77.14</v>
          </cell>
        </row>
        <row r="18533">
          <cell r="B18533">
            <v>2</v>
          </cell>
          <cell r="C18533" t="str">
            <v>1379</v>
          </cell>
          <cell r="D18533" t="str">
            <v>CIMENTO PORTLAND COMUM CP I- 32</v>
          </cell>
          <cell r="E18533" t="str">
            <v>KG</v>
          </cell>
          <cell r="F18533">
            <v>133</v>
          </cell>
          <cell r="G18533">
            <v>0.44</v>
          </cell>
          <cell r="H18533">
            <v>58.52</v>
          </cell>
        </row>
        <row r="18534">
          <cell r="D18534" t="str">
            <v>Custo Direto Total</v>
          </cell>
          <cell r="H18534">
            <v>310.56</v>
          </cell>
        </row>
        <row r="18535">
          <cell r="D18535" t="str">
            <v>Taxa de BDI %</v>
          </cell>
          <cell r="F18535">
            <v>1E-8</v>
          </cell>
          <cell r="H18535">
            <v>0</v>
          </cell>
        </row>
        <row r="18536">
          <cell r="D18536" t="str">
            <v>Total da Composição</v>
          </cell>
          <cell r="H18536">
            <v>310.56</v>
          </cell>
        </row>
        <row r="18537">
          <cell r="A18537" t="str">
            <v>6035</v>
          </cell>
          <cell r="B18537" t="str">
            <v>ARGAMASSA TRACO 1:3:9 (CIMENTO, CAL E AREIA FINA PENEIRADA), PREPAROMECANICO</v>
          </cell>
          <cell r="E18537" t="str">
            <v xml:space="preserve">M3    </v>
          </cell>
          <cell r="F18537" t="str">
            <v>Coeficiente</v>
          </cell>
          <cell r="G18537" t="str">
            <v>Preço Unit.</v>
          </cell>
          <cell r="H18537" t="str">
            <v>Preço Total</v>
          </cell>
          <cell r="I18537">
            <v>381.65</v>
          </cell>
        </row>
        <row r="18538">
          <cell r="B18538">
            <v>3</v>
          </cell>
          <cell r="C18538" t="str">
            <v>10532</v>
          </cell>
          <cell r="D18538" t="str">
            <v>BETONEIRA 320L ELETRICA TRIFASICA 3HP S/ CARREGADOR MECANICO</v>
          </cell>
          <cell r="E18538" t="str">
            <v>H</v>
          </cell>
          <cell r="F18538">
            <v>0.71399999999999997</v>
          </cell>
          <cell r="G18538">
            <v>1.1299999999999999</v>
          </cell>
          <cell r="H18538">
            <v>0.81</v>
          </cell>
        </row>
        <row r="18539">
          <cell r="B18539">
            <v>1</v>
          </cell>
          <cell r="C18539" t="str">
            <v>6111</v>
          </cell>
          <cell r="D18539" t="str">
            <v>SERVENTE</v>
          </cell>
          <cell r="E18539" t="str">
            <v>H</v>
          </cell>
          <cell r="F18539">
            <v>17.224599999999999</v>
          </cell>
          <cell r="G18539">
            <v>6.93</v>
          </cell>
          <cell r="H18539">
            <v>119.37</v>
          </cell>
        </row>
        <row r="18540">
          <cell r="B18540">
            <v>2</v>
          </cell>
          <cell r="C18540" t="str">
            <v>366</v>
          </cell>
          <cell r="D18540" t="str">
            <v>AREIA FINA - POSTO JAZIDA / FORNECEDOR (SEM FRETE)</v>
          </cell>
          <cell r="E18540" t="str">
            <v>M3</v>
          </cell>
          <cell r="F18540">
            <v>1.216</v>
          </cell>
          <cell r="G18540">
            <v>40.5</v>
          </cell>
          <cell r="H18540">
            <v>49.25</v>
          </cell>
        </row>
        <row r="18541">
          <cell r="B18541">
            <v>2</v>
          </cell>
          <cell r="C18541" t="str">
            <v>1106</v>
          </cell>
          <cell r="D18541" t="str">
            <v>CAL HIDRATADA, DE 1A. QUALIDADE, PARA ARGAMASSA</v>
          </cell>
          <cell r="E18541" t="str">
            <v>KG</v>
          </cell>
          <cell r="F18541">
            <v>243</v>
          </cell>
          <cell r="G18541">
            <v>0.57999999999999996</v>
          </cell>
          <cell r="H18541">
            <v>140.94</v>
          </cell>
        </row>
        <row r="18542">
          <cell r="B18542">
            <v>2</v>
          </cell>
          <cell r="C18542" t="str">
            <v>1379</v>
          </cell>
          <cell r="D18542" t="str">
            <v>CIMENTO PORTLAND COMUM CP I- 32</v>
          </cell>
          <cell r="E18542" t="str">
            <v>KG</v>
          </cell>
          <cell r="F18542">
            <v>162</v>
          </cell>
          <cell r="G18542">
            <v>0.44</v>
          </cell>
          <cell r="H18542">
            <v>71.28</v>
          </cell>
        </row>
        <row r="18543">
          <cell r="D18543" t="str">
            <v>Custo Direto Total</v>
          </cell>
          <cell r="H18543">
            <v>381.65</v>
          </cell>
        </row>
        <row r="18544">
          <cell r="D18544" t="str">
            <v>Taxa de BDI %</v>
          </cell>
          <cell r="F18544">
            <v>1E-8</v>
          </cell>
          <cell r="H18544">
            <v>0</v>
          </cell>
        </row>
        <row r="18545">
          <cell r="D18545" t="str">
            <v>Total da Composição</v>
          </cell>
          <cell r="H18545">
            <v>381.65</v>
          </cell>
        </row>
        <row r="18546">
          <cell r="A18546" t="str">
            <v>6036</v>
          </cell>
          <cell r="B18546" t="str">
            <v>ARGAMASSA TRACO 1:4,5 (CAL E AREIA FINA PENEIRADA), PREPARO MECANICO</v>
          </cell>
          <cell r="E18546" t="str">
            <v xml:space="preserve">M3    </v>
          </cell>
          <cell r="F18546" t="str">
            <v>Coeficiente</v>
          </cell>
          <cell r="G18546" t="str">
            <v>Preço Unit.</v>
          </cell>
          <cell r="H18546" t="str">
            <v>Preço Total</v>
          </cell>
          <cell r="I18546">
            <v>263.39</v>
          </cell>
        </row>
        <row r="18547">
          <cell r="B18547">
            <v>3</v>
          </cell>
          <cell r="C18547" t="str">
            <v>10532</v>
          </cell>
          <cell r="D18547" t="str">
            <v>BETONEIRA 320L ELETRICA TRIFASICA 3HP S/ CARREGADOR MECANICO</v>
          </cell>
          <cell r="E18547" t="str">
            <v>H</v>
          </cell>
          <cell r="F18547">
            <v>0.71399999999999997</v>
          </cell>
          <cell r="G18547">
            <v>1.1299999999999999</v>
          </cell>
          <cell r="H18547">
            <v>0.81</v>
          </cell>
        </row>
        <row r="18548">
          <cell r="B18548">
            <v>1</v>
          </cell>
          <cell r="C18548" t="str">
            <v>6111</v>
          </cell>
          <cell r="D18548" t="str">
            <v>SERVENTE</v>
          </cell>
          <cell r="E18548" t="str">
            <v>H</v>
          </cell>
          <cell r="F18548">
            <v>17.224599999999999</v>
          </cell>
          <cell r="G18548">
            <v>6.93</v>
          </cell>
          <cell r="H18548">
            <v>119.37</v>
          </cell>
        </row>
        <row r="18549">
          <cell r="B18549">
            <v>2</v>
          </cell>
          <cell r="C18549" t="str">
            <v>366</v>
          </cell>
          <cell r="D18549" t="str">
            <v>AREIA FINA - POSTO JAZIDA / FORNECEDOR (SEM FRETE)</v>
          </cell>
          <cell r="E18549" t="str">
            <v>M3</v>
          </cell>
          <cell r="F18549">
            <v>1.216</v>
          </cell>
          <cell r="G18549">
            <v>40.5</v>
          </cell>
          <cell r="H18549">
            <v>49.25</v>
          </cell>
        </row>
        <row r="18550">
          <cell r="B18550">
            <v>2</v>
          </cell>
          <cell r="C18550" t="str">
            <v>1106</v>
          </cell>
          <cell r="D18550" t="str">
            <v>CAL HIDRATADA, DE 1A. QUALIDADE, PARA ARGAMASSA</v>
          </cell>
          <cell r="E18550" t="str">
            <v>KG</v>
          </cell>
          <cell r="F18550">
            <v>162</v>
          </cell>
          <cell r="G18550">
            <v>0.57999999999999996</v>
          </cell>
          <cell r="H18550">
            <v>93.96</v>
          </cell>
        </row>
        <row r="18551">
          <cell r="D18551" t="str">
            <v>Custo Direto Total</v>
          </cell>
          <cell r="H18551">
            <v>263.39</v>
          </cell>
        </row>
        <row r="18552">
          <cell r="D18552" t="str">
            <v>Taxa de BDI %</v>
          </cell>
          <cell r="F18552">
            <v>1E-8</v>
          </cell>
          <cell r="H18552">
            <v>0</v>
          </cell>
        </row>
        <row r="18553">
          <cell r="D18553" t="str">
            <v>Total da Composição</v>
          </cell>
          <cell r="H18553">
            <v>263.39</v>
          </cell>
        </row>
        <row r="18554">
          <cell r="A18554" t="str">
            <v>6037</v>
          </cell>
          <cell r="B18554" t="str">
            <v>ARGAMASSA TRACO 1:4 (CAL E AREIA FINA PENEIRADA) + 130KG CIMENTO, PREPARO MECANICO</v>
          </cell>
          <cell r="E18554" t="str">
            <v xml:space="preserve">M3    </v>
          </cell>
          <cell r="F18554" t="str">
            <v>Coeficiente</v>
          </cell>
          <cell r="G18554" t="str">
            <v>Preço Unit.</v>
          </cell>
          <cell r="H18554" t="str">
            <v>Preço Total</v>
          </cell>
          <cell r="I18554">
            <v>259.87</v>
          </cell>
        </row>
        <row r="18555">
          <cell r="B18555">
            <v>3</v>
          </cell>
          <cell r="C18555" t="str">
            <v>10532</v>
          </cell>
          <cell r="D18555" t="str">
            <v>BETONEIRA 320L ELETRICA TRIFASICA 3HP S/ CARREGADOR MECANICO</v>
          </cell>
          <cell r="E18555" t="str">
            <v>H</v>
          </cell>
          <cell r="F18555">
            <v>0.71399999999999997</v>
          </cell>
          <cell r="G18555">
            <v>1.1299999999999999</v>
          </cell>
          <cell r="H18555">
            <v>0.81</v>
          </cell>
        </row>
        <row r="18556">
          <cell r="B18556">
            <v>1</v>
          </cell>
          <cell r="C18556" t="str">
            <v>6111</v>
          </cell>
          <cell r="D18556" t="str">
            <v>SERVENTE</v>
          </cell>
          <cell r="E18556" t="str">
            <v>H</v>
          </cell>
          <cell r="F18556">
            <v>6</v>
          </cell>
          <cell r="G18556">
            <v>6.93</v>
          </cell>
          <cell r="H18556">
            <v>41.58</v>
          </cell>
        </row>
        <row r="18557">
          <cell r="B18557">
            <v>2</v>
          </cell>
          <cell r="C18557" t="str">
            <v>370</v>
          </cell>
          <cell r="D18557" t="str">
            <v>AREIA MEDIA - POSTO JAZIDA / FORNECEDOR (SEM FRETE)</v>
          </cell>
          <cell r="E18557" t="str">
            <v>M3</v>
          </cell>
          <cell r="F18557">
            <v>1.216</v>
          </cell>
          <cell r="G18557">
            <v>45</v>
          </cell>
          <cell r="H18557">
            <v>54.72</v>
          </cell>
        </row>
        <row r="18558">
          <cell r="B18558">
            <v>2</v>
          </cell>
          <cell r="C18558" t="str">
            <v>1106</v>
          </cell>
          <cell r="D18558" t="str">
            <v>CAL HIDRATADA, DE 1A. QUALIDADE, PARA ARGAMASSA</v>
          </cell>
          <cell r="E18558" t="str">
            <v>KG</v>
          </cell>
          <cell r="F18558">
            <v>182</v>
          </cell>
          <cell r="G18558">
            <v>0.57999999999999996</v>
          </cell>
          <cell r="H18558">
            <v>105.56</v>
          </cell>
        </row>
        <row r="18559">
          <cell r="B18559">
            <v>2</v>
          </cell>
          <cell r="C18559" t="str">
            <v>1379</v>
          </cell>
          <cell r="D18559" t="str">
            <v>CIMENTO PORTLAND COMUM CP I- 32</v>
          </cell>
          <cell r="E18559" t="str">
            <v>KG</v>
          </cell>
          <cell r="F18559">
            <v>130</v>
          </cell>
          <cell r="G18559">
            <v>0.44</v>
          </cell>
          <cell r="H18559">
            <v>57.2</v>
          </cell>
        </row>
        <row r="18560">
          <cell r="D18560" t="str">
            <v>Custo Direto Total</v>
          </cell>
          <cell r="H18560">
            <v>259.87</v>
          </cell>
        </row>
        <row r="18561">
          <cell r="D18561" t="str">
            <v>Taxa de BDI %</v>
          </cell>
          <cell r="F18561">
            <v>1E-8</v>
          </cell>
          <cell r="H18561">
            <v>0</v>
          </cell>
        </row>
        <row r="18562">
          <cell r="D18562" t="str">
            <v>Total da Composição</v>
          </cell>
          <cell r="H18562">
            <v>259.87</v>
          </cell>
        </row>
        <row r="18563">
          <cell r="A18563" t="str">
            <v>6038</v>
          </cell>
          <cell r="B18563" t="str">
            <v>ARGAMASSA TRACO 1:4,5 (CAL E AREIA MEDIA NAO PENEIRADA), PREPARO MECANICO</v>
          </cell>
          <cell r="E18563" t="str">
            <v xml:space="preserve">M3    </v>
          </cell>
          <cell r="F18563" t="str">
            <v>Coeficiente</v>
          </cell>
          <cell r="G18563" t="str">
            <v>Preço Unit.</v>
          </cell>
          <cell r="H18563" t="str">
            <v>Preço Total</v>
          </cell>
          <cell r="I18563">
            <v>337.66</v>
          </cell>
        </row>
        <row r="18564">
          <cell r="B18564">
            <v>3</v>
          </cell>
          <cell r="C18564" t="str">
            <v>10532</v>
          </cell>
          <cell r="D18564" t="str">
            <v>BETONEIRA 320L ELETRICA TRIFASICA 3HP S/ CARREGADOR MECANICO</v>
          </cell>
          <cell r="E18564" t="str">
            <v>H</v>
          </cell>
          <cell r="F18564">
            <v>0.71399999999999997</v>
          </cell>
          <cell r="G18564">
            <v>1.1299999999999999</v>
          </cell>
          <cell r="H18564">
            <v>0.81</v>
          </cell>
        </row>
        <row r="18565">
          <cell r="B18565">
            <v>1</v>
          </cell>
          <cell r="C18565" t="str">
            <v>6111</v>
          </cell>
          <cell r="D18565" t="str">
            <v>SERVENTE</v>
          </cell>
          <cell r="E18565" t="str">
            <v>H</v>
          </cell>
          <cell r="F18565">
            <v>17.224599999999999</v>
          </cell>
          <cell r="G18565">
            <v>6.93</v>
          </cell>
          <cell r="H18565">
            <v>119.37</v>
          </cell>
        </row>
        <row r="18566">
          <cell r="B18566">
            <v>2</v>
          </cell>
          <cell r="C18566" t="str">
            <v>370</v>
          </cell>
          <cell r="D18566" t="str">
            <v>AREIA MEDIA - POSTO JAZIDA / FORNECEDOR (SEM FRETE)</v>
          </cell>
          <cell r="E18566" t="str">
            <v>M3</v>
          </cell>
          <cell r="F18566">
            <v>1.216</v>
          </cell>
          <cell r="G18566">
            <v>45</v>
          </cell>
          <cell r="H18566">
            <v>54.72</v>
          </cell>
        </row>
        <row r="18567">
          <cell r="B18567">
            <v>2</v>
          </cell>
          <cell r="C18567" t="str">
            <v>1106</v>
          </cell>
          <cell r="D18567" t="str">
            <v>CAL HIDRATADA, DE 1A. QUALIDADE, PARA ARGAMASSA</v>
          </cell>
          <cell r="E18567" t="str">
            <v>KG</v>
          </cell>
          <cell r="F18567">
            <v>182</v>
          </cell>
          <cell r="G18567">
            <v>0.57999999999999996</v>
          </cell>
          <cell r="H18567">
            <v>105.56</v>
          </cell>
        </row>
        <row r="18568">
          <cell r="B18568">
            <v>2</v>
          </cell>
          <cell r="C18568" t="str">
            <v>1379</v>
          </cell>
          <cell r="D18568" t="str">
            <v>CIMENTO PORTLAND COMUM CP I- 32</v>
          </cell>
          <cell r="E18568" t="str">
            <v>KG</v>
          </cell>
          <cell r="F18568">
            <v>130</v>
          </cell>
          <cell r="G18568">
            <v>0.44</v>
          </cell>
          <cell r="H18568">
            <v>57.2</v>
          </cell>
        </row>
        <row r="18569">
          <cell r="D18569" t="str">
            <v>Custo Direto Total</v>
          </cell>
          <cell r="H18569">
            <v>337.66</v>
          </cell>
        </row>
        <row r="18570">
          <cell r="D18570" t="str">
            <v>Taxa de BDI %</v>
          </cell>
          <cell r="F18570">
            <v>1E-8</v>
          </cell>
          <cell r="H18570">
            <v>0</v>
          </cell>
        </row>
        <row r="18571">
          <cell r="D18571" t="str">
            <v>Total da Composição</v>
          </cell>
          <cell r="H18571">
            <v>337.66</v>
          </cell>
        </row>
        <row r="18572">
          <cell r="A18572" t="str">
            <v>6039</v>
          </cell>
          <cell r="B18572" t="str">
            <v>ARGAMASSA TRACO 1:1:4 (CIMENTO, CAL E AREIA MEDIA NAO PENEIRADA), PREPARO MECANICO</v>
          </cell>
          <cell r="E18572" t="str">
            <v xml:space="preserve">M3    </v>
          </cell>
          <cell r="F18572" t="str">
            <v>Coeficiente</v>
          </cell>
          <cell r="G18572" t="str">
            <v>Preço Unit.</v>
          </cell>
          <cell r="H18572" t="str">
            <v>Preço Total</v>
          </cell>
          <cell r="I18572">
            <v>363.27</v>
          </cell>
        </row>
        <row r="18573">
          <cell r="B18573">
            <v>3</v>
          </cell>
          <cell r="C18573" t="str">
            <v>10532</v>
          </cell>
          <cell r="D18573" t="str">
            <v>BETONEIRA 320L ELETRICA TRIFASICA 3HP S/ CARREGADOR MECANICO</v>
          </cell>
          <cell r="E18573" t="str">
            <v>H</v>
          </cell>
          <cell r="F18573">
            <v>0.71399999999999997</v>
          </cell>
          <cell r="G18573">
            <v>1.1299999999999999</v>
          </cell>
          <cell r="H18573">
            <v>0.81</v>
          </cell>
        </row>
        <row r="18574">
          <cell r="B18574">
            <v>1</v>
          </cell>
          <cell r="C18574" t="str">
            <v>6111</v>
          </cell>
          <cell r="D18574" t="str">
            <v>SERVENTE</v>
          </cell>
          <cell r="E18574" t="str">
            <v>H</v>
          </cell>
          <cell r="F18574">
            <v>6</v>
          </cell>
          <cell r="G18574">
            <v>6.93</v>
          </cell>
          <cell r="H18574">
            <v>41.58</v>
          </cell>
        </row>
        <row r="18575">
          <cell r="B18575">
            <v>2</v>
          </cell>
          <cell r="C18575" t="str">
            <v>370</v>
          </cell>
          <cell r="D18575" t="str">
            <v>AREIA MEDIA - POSTO JAZIDA / FORNECEDOR (SEM FRETE)</v>
          </cell>
          <cell r="E18575" t="str">
            <v>M3</v>
          </cell>
          <cell r="F18575">
            <v>1.216</v>
          </cell>
          <cell r="G18575">
            <v>45</v>
          </cell>
          <cell r="H18575">
            <v>54.72</v>
          </cell>
        </row>
        <row r="18576">
          <cell r="B18576">
            <v>2</v>
          </cell>
          <cell r="C18576" t="str">
            <v>1106</v>
          </cell>
          <cell r="D18576" t="str">
            <v>CAL HIDRATADA, DE 1A. QUALIDADE, PARA ARGAMASSA</v>
          </cell>
          <cell r="E18576" t="str">
            <v>KG</v>
          </cell>
          <cell r="F18576">
            <v>182</v>
          </cell>
          <cell r="G18576">
            <v>0.57999999999999996</v>
          </cell>
          <cell r="H18576">
            <v>105.56</v>
          </cell>
        </row>
        <row r="18577">
          <cell r="B18577">
            <v>2</v>
          </cell>
          <cell r="C18577" t="str">
            <v>1379</v>
          </cell>
          <cell r="D18577" t="str">
            <v>CIMENTO PORTLAND COMUM CP I- 32</v>
          </cell>
          <cell r="E18577" t="str">
            <v>KG</v>
          </cell>
          <cell r="F18577">
            <v>365</v>
          </cell>
          <cell r="G18577">
            <v>0.44</v>
          </cell>
          <cell r="H18577">
            <v>160.6</v>
          </cell>
        </row>
        <row r="18578">
          <cell r="D18578" t="str">
            <v>Custo Direto Total</v>
          </cell>
          <cell r="H18578">
            <v>363.27</v>
          </cell>
        </row>
        <row r="18579">
          <cell r="D18579" t="str">
            <v>Taxa de BDI %</v>
          </cell>
          <cell r="F18579">
            <v>1E-8</v>
          </cell>
          <cell r="H18579">
            <v>0</v>
          </cell>
        </row>
        <row r="18580">
          <cell r="D18580" t="str">
            <v>Total da Composição</v>
          </cell>
          <cell r="H18580">
            <v>363.27</v>
          </cell>
        </row>
        <row r="18581">
          <cell r="A18581" t="str">
            <v>6040</v>
          </cell>
          <cell r="B18581" t="str">
            <v>ARGAMASSA TRACO 1:0,5:5 (CIMENTO, CAL E AREIA MEDIA NAO PENEIRADA), PREPARO MECANICO</v>
          </cell>
          <cell r="E18581" t="str">
            <v xml:space="preserve">M3    </v>
          </cell>
          <cell r="F18581" t="str">
            <v>Coeficiente</v>
          </cell>
          <cell r="G18581" t="str">
            <v>Preço Unit.</v>
          </cell>
          <cell r="H18581" t="str">
            <v>Preço Total</v>
          </cell>
          <cell r="I18581">
            <v>267.92999999999995</v>
          </cell>
        </row>
        <row r="18582">
          <cell r="B18582">
            <v>3</v>
          </cell>
          <cell r="C18582" t="str">
            <v>10532</v>
          </cell>
          <cell r="D18582" t="str">
            <v>BETONEIRA 320L ELETRICA TRIFASICA 3HP S/ CARREGADOR MECANICO</v>
          </cell>
          <cell r="E18582" t="str">
            <v>H</v>
          </cell>
          <cell r="F18582">
            <v>0.71399999999999997</v>
          </cell>
          <cell r="G18582">
            <v>1.1299999999999999</v>
          </cell>
          <cell r="H18582">
            <v>0.81</v>
          </cell>
        </row>
        <row r="18583">
          <cell r="B18583">
            <v>1</v>
          </cell>
          <cell r="C18583" t="str">
            <v>6111</v>
          </cell>
          <cell r="D18583" t="str">
            <v>SERVENTE</v>
          </cell>
          <cell r="E18583" t="str">
            <v>H</v>
          </cell>
          <cell r="F18583">
            <v>6</v>
          </cell>
          <cell r="G18583">
            <v>6.93</v>
          </cell>
          <cell r="H18583">
            <v>41.58</v>
          </cell>
        </row>
        <row r="18584">
          <cell r="B18584">
            <v>2</v>
          </cell>
          <cell r="C18584" t="str">
            <v>370</v>
          </cell>
          <cell r="D18584" t="str">
            <v>AREIA MEDIA - POSTO JAZIDA / FORNECEDOR (SEM FRETE)</v>
          </cell>
          <cell r="E18584" t="str">
            <v>M3</v>
          </cell>
          <cell r="F18584">
            <v>1.216</v>
          </cell>
          <cell r="G18584">
            <v>45</v>
          </cell>
          <cell r="H18584">
            <v>54.72</v>
          </cell>
        </row>
        <row r="18585">
          <cell r="B18585">
            <v>2</v>
          </cell>
          <cell r="C18585" t="str">
            <v>1106</v>
          </cell>
          <cell r="D18585" t="str">
            <v>CAL HIDRATADA, DE 1A. QUALIDADE, PARA ARGAMASSA</v>
          </cell>
          <cell r="E18585" t="str">
            <v>KG</v>
          </cell>
          <cell r="F18585">
            <v>73</v>
          </cell>
          <cell r="G18585">
            <v>0.57999999999999996</v>
          </cell>
          <cell r="H18585">
            <v>42.34</v>
          </cell>
        </row>
        <row r="18586">
          <cell r="B18586">
            <v>2</v>
          </cell>
          <cell r="C18586" t="str">
            <v>1379</v>
          </cell>
          <cell r="D18586" t="str">
            <v>CIMENTO PORTLAND COMUM CP I- 32</v>
          </cell>
          <cell r="E18586" t="str">
            <v>KG</v>
          </cell>
          <cell r="F18586">
            <v>292</v>
          </cell>
          <cell r="G18586">
            <v>0.44</v>
          </cell>
          <cell r="H18586">
            <v>128.47999999999999</v>
          </cell>
        </row>
        <row r="18587">
          <cell r="D18587" t="str">
            <v>Custo Direto Total</v>
          </cell>
          <cell r="H18587">
            <v>267.92999999999995</v>
          </cell>
        </row>
        <row r="18588">
          <cell r="D18588" t="str">
            <v>Taxa de BDI %</v>
          </cell>
          <cell r="F18588">
            <v>1E-8</v>
          </cell>
          <cell r="H18588">
            <v>0</v>
          </cell>
        </row>
        <row r="18589">
          <cell r="D18589" t="str">
            <v>Total da Composição</v>
          </cell>
          <cell r="H18589">
            <v>267.92999999999995</v>
          </cell>
        </row>
        <row r="18590">
          <cell r="A18590" t="str">
            <v>72871</v>
          </cell>
          <cell r="B18590" t="str">
            <v>MOBILIZACAO E INSTALACAO DE 01 EQUIPAMENTO DE SONDAGEM, DISTANCIA ATE10KM</v>
          </cell>
          <cell r="E18590" t="str">
            <v xml:space="preserve">UN    </v>
          </cell>
          <cell r="F18590" t="str">
            <v>Coeficiente</v>
          </cell>
          <cell r="G18590" t="str">
            <v>Preço Unit.</v>
          </cell>
          <cell r="H18590" t="str">
            <v>Preço Total</v>
          </cell>
          <cell r="I18590">
            <v>164.06</v>
          </cell>
        </row>
        <row r="18591">
          <cell r="B18591">
            <v>1</v>
          </cell>
          <cell r="C18591" t="str">
            <v>6115</v>
          </cell>
          <cell r="D18591" t="str">
            <v>AJUDANTE</v>
          </cell>
          <cell r="E18591" t="str">
            <v>H</v>
          </cell>
          <cell r="F18591">
            <v>6</v>
          </cell>
          <cell r="G18591">
            <v>6.93</v>
          </cell>
          <cell r="H18591">
            <v>41.58</v>
          </cell>
        </row>
        <row r="18592">
          <cell r="B18592">
            <v>1</v>
          </cell>
          <cell r="C18592" t="str">
            <v>6173</v>
          </cell>
          <cell r="D18592" t="str">
            <v>SONDADOR</v>
          </cell>
          <cell r="E18592" t="str">
            <v>H</v>
          </cell>
          <cell r="F18592">
            <v>3</v>
          </cell>
          <cell r="G18592">
            <v>9.8000000000000007</v>
          </cell>
          <cell r="H18592">
            <v>29.4</v>
          </cell>
        </row>
        <row r="18593">
          <cell r="B18593" t="str">
            <v>A</v>
          </cell>
          <cell r="C18593" t="str">
            <v>5824</v>
          </cell>
          <cell r="D18593" t="str">
            <v xml:space="preserve">CAMINHAO CARROCERIA ABERTA,EM MADEIRA, TOCO, 170CV - 11T (VU=6ANOS) -CUSTO HORÁRIO DE PRODUÇÃO DIURNA                                                                                                   </v>
          </cell>
          <cell r="E18593" t="str">
            <v xml:space="preserve">CHP   </v>
          </cell>
          <cell r="F18593">
            <v>1</v>
          </cell>
          <cell r="G18593">
            <v>93.08</v>
          </cell>
          <cell r="H18593">
            <v>93.08</v>
          </cell>
        </row>
        <row r="18594">
          <cell r="D18594" t="str">
            <v>Custo Direto Total</v>
          </cell>
          <cell r="H18594">
            <v>164.06</v>
          </cell>
        </row>
        <row r="18595">
          <cell r="D18595" t="str">
            <v>Taxa de BDI %</v>
          </cell>
          <cell r="F18595">
            <v>1E-8</v>
          </cell>
          <cell r="H18595">
            <v>0</v>
          </cell>
        </row>
        <row r="18596">
          <cell r="D18596" t="str">
            <v>Total da Composição</v>
          </cell>
          <cell r="H18596">
            <v>164.06</v>
          </cell>
        </row>
        <row r="18597">
          <cell r="A18597" t="str">
            <v>72872</v>
          </cell>
          <cell r="B18597" t="str">
            <v>MOBILIZACAO E INSTALACAO DE 01 EQUIPAMENTO DE SONDAGEM, DISTANCIA DE 10KM ATE 20KM</v>
          </cell>
          <cell r="E18597" t="str">
            <v xml:space="preserve">UN    </v>
          </cell>
          <cell r="F18597" t="str">
            <v>Coeficiente</v>
          </cell>
          <cell r="G18597" t="str">
            <v>Preço Unit.</v>
          </cell>
          <cell r="H18597" t="str">
            <v>Preço Total</v>
          </cell>
          <cell r="I18597">
            <v>280.8</v>
          </cell>
        </row>
        <row r="18598">
          <cell r="B18598">
            <v>1</v>
          </cell>
          <cell r="C18598" t="str">
            <v>6115</v>
          </cell>
          <cell r="D18598" t="str">
            <v>AJUDANTE</v>
          </cell>
          <cell r="E18598" t="str">
            <v>H</v>
          </cell>
          <cell r="F18598">
            <v>8</v>
          </cell>
          <cell r="G18598">
            <v>6.93</v>
          </cell>
          <cell r="H18598">
            <v>55.44</v>
          </cell>
        </row>
        <row r="18599">
          <cell r="B18599">
            <v>1</v>
          </cell>
          <cell r="C18599" t="str">
            <v>6173</v>
          </cell>
          <cell r="D18599" t="str">
            <v>SONDADOR</v>
          </cell>
          <cell r="E18599" t="str">
            <v>H</v>
          </cell>
          <cell r="F18599">
            <v>4</v>
          </cell>
          <cell r="G18599">
            <v>9.8000000000000007</v>
          </cell>
          <cell r="H18599">
            <v>39.200000000000003</v>
          </cell>
        </row>
        <row r="18600">
          <cell r="B18600" t="str">
            <v>A</v>
          </cell>
          <cell r="C18600" t="str">
            <v>5824</v>
          </cell>
          <cell r="D18600" t="str">
            <v xml:space="preserve">CAMINHAO CARROCERIA ABERTA,EM MADEIRA, TOCO, 170CV - 11T (VU=6ANOS) -CUSTO HORÁRIO DE PRODUÇÃO DIURNA                                                                                                   </v>
          </cell>
          <cell r="E18600" t="str">
            <v xml:space="preserve">CHP   </v>
          </cell>
          <cell r="F18600">
            <v>2</v>
          </cell>
          <cell r="G18600">
            <v>93.08</v>
          </cell>
          <cell r="H18600">
            <v>186.16</v>
          </cell>
        </row>
        <row r="18601">
          <cell r="D18601" t="str">
            <v>Custo Direto Total</v>
          </cell>
          <cell r="H18601">
            <v>280.8</v>
          </cell>
        </row>
        <row r="18602">
          <cell r="D18602" t="str">
            <v>Taxa de BDI %</v>
          </cell>
          <cell r="F18602">
            <v>1E-8</v>
          </cell>
          <cell r="H18602">
            <v>0</v>
          </cell>
        </row>
        <row r="18603">
          <cell r="D18603" t="str">
            <v>Total da Composição</v>
          </cell>
          <cell r="H18603">
            <v>280.8</v>
          </cell>
        </row>
        <row r="18604">
          <cell r="A18604" t="str">
            <v>72873</v>
          </cell>
          <cell r="B18604" t="str">
            <v>MOBILIZACAO E INSTALACAO DE 01 EQUIPAMENTO DE SONDAGEM, DISTANCIA ACIMA DE 20KM</v>
          </cell>
          <cell r="E18604" t="str">
            <v xml:space="preserve">UN    </v>
          </cell>
          <cell r="F18604" t="str">
            <v>Coeficiente</v>
          </cell>
          <cell r="G18604" t="str">
            <v>Preço Unit.</v>
          </cell>
          <cell r="H18604" t="str">
            <v>Preço Total</v>
          </cell>
          <cell r="I18604">
            <v>397.54</v>
          </cell>
        </row>
        <row r="18605">
          <cell r="B18605">
            <v>1</v>
          </cell>
          <cell r="C18605" t="str">
            <v>6115</v>
          </cell>
          <cell r="D18605" t="str">
            <v>AJUDANTE</v>
          </cell>
          <cell r="E18605" t="str">
            <v>H</v>
          </cell>
          <cell r="F18605">
            <v>10</v>
          </cell>
          <cell r="G18605">
            <v>6.93</v>
          </cell>
          <cell r="H18605">
            <v>69.3</v>
          </cell>
        </row>
        <row r="18606">
          <cell r="B18606">
            <v>1</v>
          </cell>
          <cell r="C18606" t="str">
            <v>6173</v>
          </cell>
          <cell r="D18606" t="str">
            <v>SONDADOR</v>
          </cell>
          <cell r="E18606" t="str">
            <v>H</v>
          </cell>
          <cell r="F18606">
            <v>5</v>
          </cell>
          <cell r="G18606">
            <v>9.8000000000000007</v>
          </cell>
          <cell r="H18606">
            <v>49</v>
          </cell>
        </row>
        <row r="18607">
          <cell r="B18607" t="str">
            <v>A</v>
          </cell>
          <cell r="C18607" t="str">
            <v>5824</v>
          </cell>
          <cell r="D18607" t="str">
            <v xml:space="preserve">CAMINHAO CARROCERIA ABERTA,EM MADEIRA, TOCO, 170CV - 11T (VU=6ANOS) -CUSTO HORÁRIO DE PRODUÇÃO DIURNA                                                                                                   </v>
          </cell>
          <cell r="E18607" t="str">
            <v xml:space="preserve">CHP   </v>
          </cell>
          <cell r="F18607">
            <v>3</v>
          </cell>
          <cell r="G18607">
            <v>93.08</v>
          </cell>
          <cell r="H18607">
            <v>279.24</v>
          </cell>
        </row>
        <row r="18608">
          <cell r="D18608" t="str">
            <v>Custo Direto Total</v>
          </cell>
          <cell r="H18608">
            <v>397.54</v>
          </cell>
        </row>
        <row r="18609">
          <cell r="D18609" t="str">
            <v>Taxa de BDI %</v>
          </cell>
          <cell r="F18609">
            <v>1E-8</v>
          </cell>
          <cell r="H18609">
            <v>0</v>
          </cell>
        </row>
        <row r="18610">
          <cell r="D18610" t="str">
            <v>Total da Composição</v>
          </cell>
          <cell r="H18610">
            <v>397.54</v>
          </cell>
        </row>
        <row r="18611">
          <cell r="A18611" t="str">
            <v>73901/001</v>
          </cell>
          <cell r="B18611" t="str">
            <v>TRANSPORTE VERTICAL MANUAL DE MATERIAIS DIVERSOS A 1ª LAJE</v>
          </cell>
          <cell r="E18611" t="str">
            <v xml:space="preserve">M3    </v>
          </cell>
          <cell r="F18611" t="str">
            <v>Coeficiente</v>
          </cell>
          <cell r="G18611" t="str">
            <v>Preço Unit.</v>
          </cell>
          <cell r="H18611" t="str">
            <v>Preço Total</v>
          </cell>
          <cell r="I18611">
            <v>12.13</v>
          </cell>
        </row>
        <row r="18612">
          <cell r="B18612">
            <v>1</v>
          </cell>
          <cell r="C18612" t="str">
            <v>6111</v>
          </cell>
          <cell r="D18612" t="str">
            <v>SERVENTE</v>
          </cell>
          <cell r="E18612" t="str">
            <v>H</v>
          </cell>
          <cell r="F18612">
            <v>1.75</v>
          </cell>
          <cell r="G18612">
            <v>6.93</v>
          </cell>
          <cell r="H18612">
            <v>12.13</v>
          </cell>
        </row>
        <row r="18613">
          <cell r="D18613" t="str">
            <v>Custo Direto Total</v>
          </cell>
          <cell r="H18613">
            <v>12.13</v>
          </cell>
        </row>
        <row r="18614">
          <cell r="D18614" t="str">
            <v>Taxa de BDI %</v>
          </cell>
          <cell r="F18614">
            <v>1E-8</v>
          </cell>
          <cell r="H18614">
            <v>0</v>
          </cell>
        </row>
        <row r="18615">
          <cell r="D18615" t="str">
            <v>Total da Composição</v>
          </cell>
          <cell r="H18615">
            <v>12.13</v>
          </cell>
        </row>
        <row r="18616">
          <cell r="A18616" t="str">
            <v>73901/002</v>
          </cell>
          <cell r="B18616" t="str">
            <v>TRANSPORTE VERTICAL MANUAL DE MATERIAIS DIVERSOS A 2ª LAJE</v>
          </cell>
          <cell r="E18616" t="str">
            <v xml:space="preserve">M3    </v>
          </cell>
          <cell r="F18616" t="str">
            <v>Coeficiente</v>
          </cell>
          <cell r="G18616" t="str">
            <v>Preço Unit.</v>
          </cell>
          <cell r="H18616" t="str">
            <v>Preço Total</v>
          </cell>
          <cell r="I18616">
            <v>29.11</v>
          </cell>
        </row>
        <row r="18617">
          <cell r="B18617">
            <v>1</v>
          </cell>
          <cell r="C18617" t="str">
            <v>6111</v>
          </cell>
          <cell r="D18617" t="str">
            <v>SERVENTE</v>
          </cell>
          <cell r="E18617" t="str">
            <v>H</v>
          </cell>
          <cell r="F18617">
            <v>4.2</v>
          </cell>
          <cell r="G18617">
            <v>6.93</v>
          </cell>
          <cell r="H18617">
            <v>29.11</v>
          </cell>
        </row>
        <row r="18618">
          <cell r="D18618" t="str">
            <v>Custo Direto Total</v>
          </cell>
          <cell r="H18618">
            <v>29.11</v>
          </cell>
        </row>
        <row r="18619">
          <cell r="D18619" t="str">
            <v>Taxa de BDI %</v>
          </cell>
          <cell r="F18619">
            <v>1E-8</v>
          </cell>
          <cell r="H18619">
            <v>0</v>
          </cell>
        </row>
        <row r="18620">
          <cell r="D18620" t="str">
            <v>Total da Composição</v>
          </cell>
          <cell r="H18620">
            <v>29.11</v>
          </cell>
        </row>
        <row r="18621">
          <cell r="A18621" t="str">
            <v>73901/003</v>
          </cell>
          <cell r="B18621" t="str">
            <v>TRANSPORTE VERTICAL MANUAL DE MATERIAIS DIVERSOS A 1ª LAJE</v>
          </cell>
          <cell r="E18621" t="str">
            <v xml:space="preserve">T     </v>
          </cell>
          <cell r="F18621" t="str">
            <v>Coeficiente</v>
          </cell>
          <cell r="G18621" t="str">
            <v>Preço Unit.</v>
          </cell>
          <cell r="H18621" t="str">
            <v>Preço Total</v>
          </cell>
          <cell r="I18621">
            <v>24.26</v>
          </cell>
        </row>
        <row r="18622">
          <cell r="B18622">
            <v>1</v>
          </cell>
          <cell r="C18622" t="str">
            <v>6111</v>
          </cell>
          <cell r="D18622" t="str">
            <v>SERVENTE</v>
          </cell>
          <cell r="E18622" t="str">
            <v>H</v>
          </cell>
          <cell r="F18622">
            <v>3.5</v>
          </cell>
          <cell r="G18622">
            <v>6.93</v>
          </cell>
          <cell r="H18622">
            <v>24.26</v>
          </cell>
        </row>
        <row r="18623">
          <cell r="D18623" t="str">
            <v>Custo Direto Total</v>
          </cell>
          <cell r="H18623">
            <v>24.26</v>
          </cell>
        </row>
        <row r="18624">
          <cell r="D18624" t="str">
            <v>Taxa de BDI %</v>
          </cell>
          <cell r="F18624">
            <v>1E-8</v>
          </cell>
          <cell r="H18624">
            <v>0</v>
          </cell>
        </row>
        <row r="18625">
          <cell r="D18625" t="str">
            <v>Total da Composição</v>
          </cell>
          <cell r="H18625">
            <v>24.26</v>
          </cell>
        </row>
        <row r="18626">
          <cell r="A18626" t="str">
            <v>73901/004</v>
          </cell>
          <cell r="B18626" t="str">
            <v>TRANSPORTE VERTICAL MANUAL DE MATERIAIS DIVERSOS A 2ª LAJE</v>
          </cell>
          <cell r="E18626" t="str">
            <v xml:space="preserve">T     </v>
          </cell>
          <cell r="F18626" t="str">
            <v>Coeficiente</v>
          </cell>
          <cell r="G18626" t="str">
            <v>Preço Unit.</v>
          </cell>
          <cell r="H18626" t="str">
            <v>Preço Total</v>
          </cell>
          <cell r="I18626">
            <v>40.19</v>
          </cell>
        </row>
        <row r="18627">
          <cell r="B18627">
            <v>1</v>
          </cell>
          <cell r="C18627" t="str">
            <v>6111</v>
          </cell>
          <cell r="D18627" t="str">
            <v>SERVENTE</v>
          </cell>
          <cell r="E18627" t="str">
            <v>H</v>
          </cell>
          <cell r="F18627">
            <v>5.8</v>
          </cell>
          <cell r="G18627">
            <v>6.93</v>
          </cell>
          <cell r="H18627">
            <v>40.19</v>
          </cell>
        </row>
        <row r="18628">
          <cell r="D18628" t="str">
            <v>Custo Direto Total</v>
          </cell>
          <cell r="H18628">
            <v>40.19</v>
          </cell>
        </row>
        <row r="18629">
          <cell r="D18629" t="str">
            <v>Taxa de BDI %</v>
          </cell>
          <cell r="F18629">
            <v>1E-8</v>
          </cell>
          <cell r="H18629">
            <v>0</v>
          </cell>
        </row>
        <row r="18630">
          <cell r="D18630" t="str">
            <v>Total da Composição</v>
          </cell>
          <cell r="H18630">
            <v>40.19</v>
          </cell>
        </row>
        <row r="18631">
          <cell r="A18631" t="str">
            <v>74023/001</v>
          </cell>
          <cell r="B18631" t="str">
            <v>TRANSPORTE HORIZONTAL DE MATERIAIS DIVERSOS A 30M</v>
          </cell>
          <cell r="E18631" t="str">
            <v xml:space="preserve">M3    </v>
          </cell>
          <cell r="F18631" t="str">
            <v>Coeficiente</v>
          </cell>
          <cell r="G18631" t="str">
            <v>Preço Unit.</v>
          </cell>
          <cell r="H18631" t="str">
            <v>Preço Total</v>
          </cell>
          <cell r="I18631">
            <v>16.63</v>
          </cell>
        </row>
        <row r="18632">
          <cell r="B18632">
            <v>1</v>
          </cell>
          <cell r="C18632" t="str">
            <v>6111</v>
          </cell>
          <cell r="D18632" t="str">
            <v>SERVENTE</v>
          </cell>
          <cell r="E18632" t="str">
            <v>H</v>
          </cell>
          <cell r="F18632">
            <v>2.4</v>
          </cell>
          <cell r="G18632">
            <v>6.93</v>
          </cell>
          <cell r="H18632">
            <v>16.63</v>
          </cell>
        </row>
        <row r="18633">
          <cell r="D18633" t="str">
            <v>Custo Direto Total</v>
          </cell>
          <cell r="H18633">
            <v>16.63</v>
          </cell>
        </row>
        <row r="18634">
          <cell r="D18634" t="str">
            <v>Taxa de BDI %</v>
          </cell>
          <cell r="F18634">
            <v>1E-8</v>
          </cell>
          <cell r="H18634">
            <v>0</v>
          </cell>
        </row>
        <row r="18635">
          <cell r="D18635" t="str">
            <v>Total da Composição</v>
          </cell>
          <cell r="H18635">
            <v>16.63</v>
          </cell>
        </row>
        <row r="18636">
          <cell r="A18636" t="str">
            <v>74023/002</v>
          </cell>
          <cell r="B18636" t="str">
            <v>TRANSPORTE HORIZONTAL DE MATERIAIS DIVERSOS A 40M</v>
          </cell>
          <cell r="E18636" t="str">
            <v xml:space="preserve">M3    </v>
          </cell>
          <cell r="F18636" t="str">
            <v>Coeficiente</v>
          </cell>
          <cell r="G18636" t="str">
            <v>Preço Unit.</v>
          </cell>
          <cell r="H18636" t="str">
            <v>Preço Total</v>
          </cell>
          <cell r="I18636">
            <v>18.71</v>
          </cell>
        </row>
        <row r="18637">
          <cell r="B18637">
            <v>1</v>
          </cell>
          <cell r="C18637" t="str">
            <v>6111</v>
          </cell>
          <cell r="D18637" t="str">
            <v>SERVENTE</v>
          </cell>
          <cell r="E18637" t="str">
            <v>H</v>
          </cell>
          <cell r="F18637">
            <v>2.7</v>
          </cell>
          <cell r="G18637">
            <v>6.93</v>
          </cell>
          <cell r="H18637">
            <v>18.71</v>
          </cell>
        </row>
        <row r="18638">
          <cell r="D18638" t="str">
            <v>Custo Direto Total</v>
          </cell>
          <cell r="H18638">
            <v>18.71</v>
          </cell>
        </row>
        <row r="18639">
          <cell r="D18639" t="str">
            <v>Taxa de BDI %</v>
          </cell>
          <cell r="F18639">
            <v>1E-8</v>
          </cell>
          <cell r="H18639">
            <v>0</v>
          </cell>
        </row>
        <row r="18640">
          <cell r="D18640" t="str">
            <v>Total da Composição</v>
          </cell>
          <cell r="H18640">
            <v>18.71</v>
          </cell>
        </row>
        <row r="18641">
          <cell r="A18641" t="str">
            <v>74023/003</v>
          </cell>
          <cell r="B18641" t="str">
            <v>TRANSPORTE HORIZONTAL DE MATERIAIS DIVERSOS A 50M</v>
          </cell>
          <cell r="E18641" t="str">
            <v xml:space="preserve">M3    </v>
          </cell>
          <cell r="F18641" t="str">
            <v>Coeficiente</v>
          </cell>
          <cell r="G18641" t="str">
            <v>Preço Unit.</v>
          </cell>
          <cell r="H18641" t="str">
            <v>Preço Total</v>
          </cell>
          <cell r="I18641">
            <v>20.100000000000001</v>
          </cell>
        </row>
        <row r="18642">
          <cell r="B18642">
            <v>1</v>
          </cell>
          <cell r="C18642" t="str">
            <v>6111</v>
          </cell>
          <cell r="D18642" t="str">
            <v>SERVENTE</v>
          </cell>
          <cell r="E18642" t="str">
            <v>H</v>
          </cell>
          <cell r="F18642">
            <v>2.9</v>
          </cell>
          <cell r="G18642">
            <v>6.93</v>
          </cell>
          <cell r="H18642">
            <v>20.100000000000001</v>
          </cell>
        </row>
        <row r="18643">
          <cell r="D18643" t="str">
            <v>Custo Direto Total</v>
          </cell>
          <cell r="H18643">
            <v>20.100000000000001</v>
          </cell>
        </row>
        <row r="18644">
          <cell r="D18644" t="str">
            <v>Taxa de BDI %</v>
          </cell>
          <cell r="F18644">
            <v>1E-8</v>
          </cell>
          <cell r="H18644">
            <v>0</v>
          </cell>
        </row>
        <row r="18645">
          <cell r="D18645" t="str">
            <v>Total da Composição</v>
          </cell>
          <cell r="H18645">
            <v>20.100000000000001</v>
          </cell>
        </row>
        <row r="18646">
          <cell r="A18646" t="str">
            <v>74023/004</v>
          </cell>
          <cell r="B18646" t="str">
            <v>TRANSPORTE HORIZONTAL DE MATERIAIS DIVERSOS A 60M</v>
          </cell>
          <cell r="E18646" t="str">
            <v xml:space="preserve">M3    </v>
          </cell>
          <cell r="F18646" t="str">
            <v>Coeficiente</v>
          </cell>
          <cell r="G18646" t="str">
            <v>Preço Unit.</v>
          </cell>
          <cell r="H18646" t="str">
            <v>Preço Total</v>
          </cell>
          <cell r="I18646">
            <v>21.14</v>
          </cell>
        </row>
        <row r="18647">
          <cell r="B18647">
            <v>1</v>
          </cell>
          <cell r="C18647" t="str">
            <v>6111</v>
          </cell>
          <cell r="D18647" t="str">
            <v>SERVENTE</v>
          </cell>
          <cell r="E18647" t="str">
            <v>H</v>
          </cell>
          <cell r="F18647">
            <v>3.05</v>
          </cell>
          <cell r="G18647">
            <v>6.93</v>
          </cell>
          <cell r="H18647">
            <v>21.14</v>
          </cell>
        </row>
        <row r="18648">
          <cell r="D18648" t="str">
            <v>Custo Direto Total</v>
          </cell>
          <cell r="H18648">
            <v>21.14</v>
          </cell>
        </row>
        <row r="18649">
          <cell r="D18649" t="str">
            <v>Taxa de BDI %</v>
          </cell>
          <cell r="F18649">
            <v>1E-8</v>
          </cell>
          <cell r="H18649">
            <v>0</v>
          </cell>
        </row>
        <row r="18650">
          <cell r="D18650" t="str">
            <v>Total da Composição</v>
          </cell>
          <cell r="H18650">
            <v>21.14</v>
          </cell>
        </row>
        <row r="18651">
          <cell r="A18651" t="str">
            <v>74023/005</v>
          </cell>
          <cell r="B18651" t="str">
            <v>TRANSPORTE HORIZONTAL DE MATERIAIS DIVERSOS A 100M</v>
          </cell>
          <cell r="E18651" t="str">
            <v xml:space="preserve">M3    </v>
          </cell>
          <cell r="F18651" t="str">
            <v>Coeficiente</v>
          </cell>
          <cell r="G18651" t="str">
            <v>Preço Unit.</v>
          </cell>
          <cell r="H18651" t="str">
            <v>Preço Total</v>
          </cell>
          <cell r="I18651">
            <v>27.72</v>
          </cell>
        </row>
        <row r="18652">
          <cell r="B18652">
            <v>1</v>
          </cell>
          <cell r="C18652" t="str">
            <v>6111</v>
          </cell>
          <cell r="D18652" t="str">
            <v>SERVENTE</v>
          </cell>
          <cell r="E18652" t="str">
            <v>H</v>
          </cell>
          <cell r="F18652">
            <v>4</v>
          </cell>
          <cell r="G18652">
            <v>6.93</v>
          </cell>
          <cell r="H18652">
            <v>27.72</v>
          </cell>
        </row>
        <row r="18653">
          <cell r="D18653" t="str">
            <v>Custo Direto Total</v>
          </cell>
          <cell r="H18653">
            <v>27.72</v>
          </cell>
        </row>
        <row r="18654">
          <cell r="D18654" t="str">
            <v>Taxa de BDI %</v>
          </cell>
          <cell r="F18654">
            <v>1E-8</v>
          </cell>
          <cell r="H18654">
            <v>0</v>
          </cell>
        </row>
        <row r="18655">
          <cell r="D18655" t="str">
            <v>Total da Composição</v>
          </cell>
          <cell r="H18655">
            <v>27.72</v>
          </cell>
        </row>
        <row r="18656">
          <cell r="A18656" t="str">
            <v>74023/006</v>
          </cell>
          <cell r="B18656" t="str">
            <v>TRANSPORTE HORIZONTAL DE MATERIAIS DIVERSOS A 30M</v>
          </cell>
          <cell r="E18656" t="str">
            <v xml:space="preserve">T     </v>
          </cell>
          <cell r="F18656" t="str">
            <v>Coeficiente</v>
          </cell>
          <cell r="G18656" t="str">
            <v>Preço Unit.</v>
          </cell>
          <cell r="H18656" t="str">
            <v>Preço Total</v>
          </cell>
          <cell r="I18656">
            <v>10.4</v>
          </cell>
        </row>
        <row r="18657">
          <cell r="B18657">
            <v>1</v>
          </cell>
          <cell r="C18657" t="str">
            <v>6111</v>
          </cell>
          <cell r="D18657" t="str">
            <v>SERVENTE</v>
          </cell>
          <cell r="E18657" t="str">
            <v>H</v>
          </cell>
          <cell r="F18657">
            <v>1.5</v>
          </cell>
          <cell r="G18657">
            <v>6.93</v>
          </cell>
          <cell r="H18657">
            <v>10.4</v>
          </cell>
        </row>
        <row r="18658">
          <cell r="D18658" t="str">
            <v>Custo Direto Total</v>
          </cell>
          <cell r="H18658">
            <v>10.4</v>
          </cell>
        </row>
        <row r="18659">
          <cell r="D18659" t="str">
            <v>Taxa de BDI %</v>
          </cell>
          <cell r="F18659">
            <v>1E-8</v>
          </cell>
          <cell r="H18659">
            <v>0</v>
          </cell>
        </row>
        <row r="18660">
          <cell r="D18660" t="str">
            <v>Total da Composição</v>
          </cell>
          <cell r="H18660">
            <v>10.4</v>
          </cell>
        </row>
        <row r="18661">
          <cell r="A18661" t="str">
            <v>74023/007</v>
          </cell>
          <cell r="B18661" t="str">
            <v>TRANSPORTE HORIZONTAL DE MATERIAIS DIVERSOS A 40M</v>
          </cell>
          <cell r="E18661" t="str">
            <v xml:space="preserve">T     </v>
          </cell>
          <cell r="F18661" t="str">
            <v>Coeficiente</v>
          </cell>
          <cell r="G18661" t="str">
            <v>Preço Unit.</v>
          </cell>
          <cell r="H18661" t="str">
            <v>Preço Total</v>
          </cell>
          <cell r="I18661">
            <v>11.43</v>
          </cell>
        </row>
        <row r="18662">
          <cell r="B18662">
            <v>1</v>
          </cell>
          <cell r="C18662" t="str">
            <v>6111</v>
          </cell>
          <cell r="D18662" t="str">
            <v>SERVENTE</v>
          </cell>
          <cell r="E18662" t="str">
            <v>H</v>
          </cell>
          <cell r="F18662">
            <v>1.65</v>
          </cell>
          <cell r="G18662">
            <v>6.93</v>
          </cell>
          <cell r="H18662">
            <v>11.43</v>
          </cell>
        </row>
        <row r="18663">
          <cell r="D18663" t="str">
            <v>Custo Direto Total</v>
          </cell>
          <cell r="H18663">
            <v>11.43</v>
          </cell>
        </row>
        <row r="18664">
          <cell r="D18664" t="str">
            <v>Taxa de BDI %</v>
          </cell>
          <cell r="F18664">
            <v>1E-8</v>
          </cell>
          <cell r="H18664">
            <v>0</v>
          </cell>
        </row>
        <row r="18665">
          <cell r="D18665" t="str">
            <v>Total da Composição</v>
          </cell>
          <cell r="H18665">
            <v>11.43</v>
          </cell>
        </row>
        <row r="18666">
          <cell r="A18666" t="str">
            <v>74023/008</v>
          </cell>
          <cell r="B18666" t="str">
            <v>TRANSPORTE HORIZONTAL DE MATERIAIS DIVERSOS A 50M</v>
          </cell>
          <cell r="E18666" t="str">
            <v xml:space="preserve">T     </v>
          </cell>
          <cell r="F18666" t="str">
            <v>Coeficiente</v>
          </cell>
          <cell r="G18666" t="str">
            <v>Preço Unit.</v>
          </cell>
          <cell r="H18666" t="str">
            <v>Preço Total</v>
          </cell>
          <cell r="I18666">
            <v>12.47</v>
          </cell>
        </row>
        <row r="18667">
          <cell r="B18667">
            <v>1</v>
          </cell>
          <cell r="C18667" t="str">
            <v>6111</v>
          </cell>
          <cell r="D18667" t="str">
            <v>SERVENTE</v>
          </cell>
          <cell r="E18667" t="str">
            <v>H</v>
          </cell>
          <cell r="F18667">
            <v>1.8</v>
          </cell>
          <cell r="G18667">
            <v>6.93</v>
          </cell>
          <cell r="H18667">
            <v>12.47</v>
          </cell>
        </row>
        <row r="18668">
          <cell r="D18668" t="str">
            <v>Custo Direto Total</v>
          </cell>
          <cell r="H18668">
            <v>12.47</v>
          </cell>
        </row>
        <row r="18669">
          <cell r="D18669" t="str">
            <v>Taxa de BDI %</v>
          </cell>
          <cell r="F18669">
            <v>1E-8</v>
          </cell>
          <cell r="H18669">
            <v>0</v>
          </cell>
        </row>
        <row r="18670">
          <cell r="D18670" t="str">
            <v>Total da Composição</v>
          </cell>
          <cell r="H18670">
            <v>12.47</v>
          </cell>
        </row>
        <row r="18671">
          <cell r="A18671" t="str">
            <v>74023/009</v>
          </cell>
          <cell r="B18671" t="str">
            <v>TRANSPORTE HORIZONTAL DE MATERIAIS DIVERSOS A 60M</v>
          </cell>
          <cell r="E18671" t="str">
            <v xml:space="preserve">T     </v>
          </cell>
          <cell r="F18671" t="str">
            <v>Coeficiente</v>
          </cell>
          <cell r="G18671" t="str">
            <v>Preço Unit.</v>
          </cell>
          <cell r="H18671" t="str">
            <v>Preço Total</v>
          </cell>
          <cell r="I18671">
            <v>13.51</v>
          </cell>
        </row>
        <row r="18672">
          <cell r="B18672">
            <v>1</v>
          </cell>
          <cell r="C18672" t="str">
            <v>6111</v>
          </cell>
          <cell r="D18672" t="str">
            <v>SERVENTE</v>
          </cell>
          <cell r="E18672" t="str">
            <v>H</v>
          </cell>
          <cell r="F18672">
            <v>1.95</v>
          </cell>
          <cell r="G18672">
            <v>6.93</v>
          </cell>
          <cell r="H18672">
            <v>13.51</v>
          </cell>
        </row>
        <row r="18673">
          <cell r="D18673" t="str">
            <v>Custo Direto Total</v>
          </cell>
          <cell r="H18673">
            <v>13.51</v>
          </cell>
        </row>
        <row r="18674">
          <cell r="D18674" t="str">
            <v>Taxa de BDI %</v>
          </cell>
          <cell r="F18674">
            <v>1E-8</v>
          </cell>
          <cell r="H18674">
            <v>0</v>
          </cell>
        </row>
        <row r="18675">
          <cell r="D18675" t="str">
            <v>Total da Composição</v>
          </cell>
          <cell r="H18675">
            <v>13.51</v>
          </cell>
        </row>
        <row r="18676">
          <cell r="A18676" t="str">
            <v>74023/010</v>
          </cell>
          <cell r="B18676" t="str">
            <v>TRANSPORTE HORIZONTAL DE MATERIAIS DIVERSOS A 100M</v>
          </cell>
          <cell r="E18676" t="str">
            <v xml:space="preserve">T     </v>
          </cell>
          <cell r="F18676" t="str">
            <v>Coeficiente</v>
          </cell>
          <cell r="G18676" t="str">
            <v>Preço Unit.</v>
          </cell>
          <cell r="H18676" t="str">
            <v>Preço Total</v>
          </cell>
          <cell r="I18676">
            <v>16.98</v>
          </cell>
        </row>
        <row r="18677">
          <cell r="B18677">
            <v>1</v>
          </cell>
          <cell r="C18677" t="str">
            <v>6111</v>
          </cell>
          <cell r="D18677" t="str">
            <v>SERVENTE</v>
          </cell>
          <cell r="E18677" t="str">
            <v>H</v>
          </cell>
          <cell r="F18677">
            <v>2.4500000000000002</v>
          </cell>
          <cell r="G18677">
            <v>6.93</v>
          </cell>
          <cell r="H18677">
            <v>16.98</v>
          </cell>
        </row>
        <row r="18678">
          <cell r="D18678" t="str">
            <v>Custo Direto Total</v>
          </cell>
          <cell r="H18678">
            <v>16.98</v>
          </cell>
        </row>
        <row r="18679">
          <cell r="D18679" t="str">
            <v>Taxa de BDI %</v>
          </cell>
          <cell r="F18679">
            <v>1E-8</v>
          </cell>
          <cell r="H18679">
            <v>0</v>
          </cell>
        </row>
        <row r="18680">
          <cell r="D18680" t="str">
            <v>Total da Composição</v>
          </cell>
          <cell r="H18680">
            <v>16.98</v>
          </cell>
        </row>
        <row r="18681">
          <cell r="A18681" t="str">
            <v>9537</v>
          </cell>
          <cell r="B18681" t="str">
            <v>LIMPEZA FINAL DA OBRA</v>
          </cell>
          <cell r="E18681" t="str">
            <v xml:space="preserve">M2    </v>
          </cell>
          <cell r="F18681" t="str">
            <v>Coeficiente</v>
          </cell>
          <cell r="G18681" t="str">
            <v>Preço Unit.</v>
          </cell>
          <cell r="H18681" t="str">
            <v>Preço Total</v>
          </cell>
          <cell r="I18681">
            <v>1.1199999999999999</v>
          </cell>
        </row>
        <row r="18682">
          <cell r="B18682">
            <v>1</v>
          </cell>
          <cell r="C18682" t="str">
            <v>6111</v>
          </cell>
          <cell r="D18682" t="str">
            <v>SERVENTE</v>
          </cell>
          <cell r="E18682" t="str">
            <v>H</v>
          </cell>
          <cell r="F18682">
            <v>0.14000000000000001</v>
          </cell>
          <cell r="G18682">
            <v>6.93</v>
          </cell>
          <cell r="H18682">
            <v>0.97</v>
          </cell>
        </row>
        <row r="18683">
          <cell r="B18683">
            <v>2</v>
          </cell>
          <cell r="C18683" t="str">
            <v>3</v>
          </cell>
          <cell r="D18683" t="str">
            <v>ACIDO MURIATICO (SOLUCAO ACIDA)</v>
          </cell>
          <cell r="E18683" t="str">
            <v>L</v>
          </cell>
          <cell r="F18683">
            <v>0.05</v>
          </cell>
          <cell r="G18683">
            <v>2.97</v>
          </cell>
          <cell r="H18683">
            <v>0.15</v>
          </cell>
        </row>
        <row r="18684">
          <cell r="D18684" t="str">
            <v>Custo Direto Total</v>
          </cell>
          <cell r="H18684">
            <v>1.1199999999999999</v>
          </cell>
        </row>
        <row r="18685">
          <cell r="D18685" t="str">
            <v>Taxa de BDI %</v>
          </cell>
          <cell r="F18685">
            <v>1E-8</v>
          </cell>
          <cell r="H18685">
            <v>0</v>
          </cell>
        </row>
        <row r="18686">
          <cell r="D18686" t="str">
            <v>Total da Composição</v>
          </cell>
          <cell r="H18686">
            <v>1.1199999999999999</v>
          </cell>
        </row>
        <row r="18687">
          <cell r="A18687" t="str">
            <v>73745/001</v>
          </cell>
          <cell r="B18687" t="str">
            <v>LIMPEZA DE ESTRUTURAL DE ACO OU CONCRETO COM JATEAMENTO DE AREIA</v>
          </cell>
          <cell r="E18687" t="str">
            <v xml:space="preserve">M2    </v>
          </cell>
          <cell r="F18687" t="str">
            <v>Coeficiente</v>
          </cell>
          <cell r="G18687" t="str">
            <v>Preço Unit.</v>
          </cell>
          <cell r="H18687" t="str">
            <v>Preço Total</v>
          </cell>
          <cell r="I18687">
            <v>5.77</v>
          </cell>
        </row>
        <row r="18688">
          <cell r="B18688">
            <v>3</v>
          </cell>
          <cell r="C18688" t="str">
            <v>1508</v>
          </cell>
          <cell r="D18688" t="str">
            <v>COMPRESSOR DE AR DIESEL REBOCAVEL 160PCM</v>
          </cell>
          <cell r="E18688" t="str">
            <v>H</v>
          </cell>
          <cell r="F18688">
            <v>8.5000000000000006E-2</v>
          </cell>
          <cell r="G18688">
            <v>9.9700000000000006</v>
          </cell>
          <cell r="H18688">
            <v>0.85</v>
          </cell>
        </row>
        <row r="18689">
          <cell r="B18689">
            <v>3</v>
          </cell>
          <cell r="C18689" t="str">
            <v>10754</v>
          </cell>
          <cell r="D18689" t="str">
            <v>MAQUINA JATO AREIA PNEUMATICA, 270 KG</v>
          </cell>
          <cell r="E18689" t="str">
            <v>H</v>
          </cell>
          <cell r="F18689">
            <v>0.17299999999999999</v>
          </cell>
          <cell r="G18689">
            <v>4.32</v>
          </cell>
          <cell r="H18689">
            <v>0.75</v>
          </cell>
        </row>
        <row r="18690">
          <cell r="B18690">
            <v>1</v>
          </cell>
          <cell r="C18690" t="str">
            <v>4230</v>
          </cell>
          <cell r="D18690" t="str">
            <v>OPERADOR DE MAQUINAS E EQUIPAMENTOS</v>
          </cell>
          <cell r="E18690" t="str">
            <v>H</v>
          </cell>
          <cell r="F18690">
            <v>4.1000000000000002E-2</v>
          </cell>
          <cell r="G18690">
            <v>11.69</v>
          </cell>
          <cell r="H18690">
            <v>0.48</v>
          </cell>
        </row>
        <row r="18691">
          <cell r="B18691">
            <v>1</v>
          </cell>
          <cell r="C18691" t="str">
            <v>4251</v>
          </cell>
          <cell r="D18691" t="str">
            <v>OPERADOR JATO DE AREIA OU JATISTA</v>
          </cell>
          <cell r="E18691" t="str">
            <v>H</v>
          </cell>
          <cell r="F18691">
            <v>8.3000000000000004E-2</v>
          </cell>
          <cell r="G18691">
            <v>10.62</v>
          </cell>
          <cell r="H18691">
            <v>0.88</v>
          </cell>
        </row>
        <row r="18692">
          <cell r="B18692">
            <v>1</v>
          </cell>
          <cell r="C18692" t="str">
            <v>6115</v>
          </cell>
          <cell r="D18692" t="str">
            <v>AJUDANTE</v>
          </cell>
          <cell r="E18692" t="str">
            <v>H</v>
          </cell>
          <cell r="F18692">
            <v>0.16600000000000001</v>
          </cell>
          <cell r="G18692">
            <v>6.93</v>
          </cell>
          <cell r="H18692">
            <v>1.1499999999999999</v>
          </cell>
        </row>
        <row r="18693">
          <cell r="B18693">
            <v>2</v>
          </cell>
          <cell r="C18693" t="str">
            <v>370</v>
          </cell>
          <cell r="D18693" t="str">
            <v>AREIA MEDIA - POSTO JAZIDA / FORNECEDOR (SEM FRETE)</v>
          </cell>
          <cell r="E18693" t="str">
            <v>M3</v>
          </cell>
          <cell r="F18693">
            <v>3.6804000000000003E-2</v>
          </cell>
          <cell r="G18693">
            <v>45</v>
          </cell>
          <cell r="H18693">
            <v>1.66</v>
          </cell>
        </row>
        <row r="18694">
          <cell r="D18694" t="str">
            <v>Custo Direto Total</v>
          </cell>
          <cell r="H18694">
            <v>5.77</v>
          </cell>
        </row>
        <row r="18695">
          <cell r="D18695" t="str">
            <v>Taxa de BDI %</v>
          </cell>
          <cell r="F18695">
            <v>1E-8</v>
          </cell>
          <cell r="H18695">
            <v>0</v>
          </cell>
        </row>
        <row r="18696">
          <cell r="D18696" t="str">
            <v>Total da Composição</v>
          </cell>
          <cell r="H18696">
            <v>5.77</v>
          </cell>
        </row>
        <row r="18697">
          <cell r="A18697" t="str">
            <v>73800/001</v>
          </cell>
          <cell r="B18697" t="str">
            <v>LIMPEZA E POLIMENTO MECANIZADO EM PISO ALTA RESISTENCIA, UTILIZANDO ESTUQUE COM ADESIVO, CIMENTO BRANCO E CORANTE</v>
          </cell>
          <cell r="E18697" t="str">
            <v xml:space="preserve">M2    </v>
          </cell>
          <cell r="F18697" t="str">
            <v>Coeficiente</v>
          </cell>
          <cell r="G18697" t="str">
            <v>Preço Unit.</v>
          </cell>
          <cell r="H18697" t="str">
            <v>Preço Total</v>
          </cell>
          <cell r="I18697">
            <v>22.57</v>
          </cell>
        </row>
        <row r="18698">
          <cell r="B18698">
            <v>1</v>
          </cell>
          <cell r="C18698" t="str">
            <v>4755</v>
          </cell>
          <cell r="D18698" t="str">
            <v>MARMORISTA/GRANITEIRO</v>
          </cell>
          <cell r="E18698" t="str">
            <v>H</v>
          </cell>
          <cell r="F18698">
            <v>0.7</v>
          </cell>
          <cell r="G18698">
            <v>9.68</v>
          </cell>
          <cell r="H18698">
            <v>6.78</v>
          </cell>
        </row>
        <row r="18699">
          <cell r="B18699">
            <v>1</v>
          </cell>
          <cell r="C18699" t="str">
            <v>6111</v>
          </cell>
          <cell r="D18699" t="str">
            <v>SERVENTE</v>
          </cell>
          <cell r="E18699" t="str">
            <v>H</v>
          </cell>
          <cell r="F18699">
            <v>0.5</v>
          </cell>
          <cell r="G18699">
            <v>6.93</v>
          </cell>
          <cell r="H18699">
            <v>3.47</v>
          </cell>
        </row>
        <row r="18700">
          <cell r="B18700">
            <v>2</v>
          </cell>
          <cell r="C18700" t="str">
            <v>1380</v>
          </cell>
          <cell r="D18700" t="str">
            <v>CIMENTO BRANCO</v>
          </cell>
          <cell r="E18700" t="str">
            <v>KG</v>
          </cell>
          <cell r="F18700">
            <v>0.1</v>
          </cell>
          <cell r="G18700">
            <v>1.46</v>
          </cell>
          <cell r="H18700">
            <v>0.15</v>
          </cell>
        </row>
        <row r="18701">
          <cell r="B18701">
            <v>2</v>
          </cell>
          <cell r="C18701" t="str">
            <v>2710</v>
          </cell>
          <cell r="D18701" t="str">
            <v>PEDRA ESMERIL 6 X 3/4"</v>
          </cell>
          <cell r="E18701" t="str">
            <v>UN</v>
          </cell>
          <cell r="F18701">
            <v>0.18</v>
          </cell>
          <cell r="G18701">
            <v>27.09</v>
          </cell>
          <cell r="H18701">
            <v>4.88</v>
          </cell>
        </row>
        <row r="18702">
          <cell r="B18702">
            <v>2</v>
          </cell>
          <cell r="C18702" t="str">
            <v>5327</v>
          </cell>
          <cell r="D18702" t="str">
            <v>PIGMENTO TP PO XADREZ</v>
          </cell>
          <cell r="E18702" t="str">
            <v>KG</v>
          </cell>
          <cell r="F18702">
            <v>0.1</v>
          </cell>
          <cell r="G18702">
            <v>29.28</v>
          </cell>
          <cell r="H18702">
            <v>2.93</v>
          </cell>
        </row>
        <row r="18703">
          <cell r="B18703">
            <v>2</v>
          </cell>
          <cell r="C18703" t="str">
            <v>7334</v>
          </cell>
          <cell r="D18703" t="str">
            <v>ADESIVO P/ ARGAMASSAS E CHAPISCO - TP BIANCO OTTO BAUMGART OU MARCA EQUIVALENTE</v>
          </cell>
          <cell r="E18703" t="str">
            <v>L</v>
          </cell>
          <cell r="F18703">
            <v>0.51800000000000002</v>
          </cell>
          <cell r="G18703">
            <v>6.47</v>
          </cell>
          <cell r="H18703">
            <v>3.35</v>
          </cell>
        </row>
        <row r="18704">
          <cell r="B18704" t="str">
            <v>A</v>
          </cell>
          <cell r="C18704" t="str">
            <v>73491</v>
          </cell>
          <cell r="D18704" t="str">
            <v xml:space="preserve">MAQUINA POLIDORA 4HP 12A 220V EXCL ESMERIL E OPERADOR (CP)                                                                                                                                              </v>
          </cell>
          <cell r="E18704" t="str">
            <v xml:space="preserve">CHP   </v>
          </cell>
          <cell r="F18704">
            <v>0.156</v>
          </cell>
          <cell r="G18704">
            <v>3.5999999999999996</v>
          </cell>
          <cell r="H18704">
            <v>0.56000000000000005</v>
          </cell>
        </row>
        <row r="18705">
          <cell r="B18705" t="str">
            <v>A</v>
          </cell>
          <cell r="C18705" t="str">
            <v>73557</v>
          </cell>
          <cell r="D18705" t="str">
            <v xml:space="preserve">MAQUINA POLIDORA 4HP 12AMP 220V EXCL ESMERIL E OPERADOR (CI)                                                                                                                                            </v>
          </cell>
          <cell r="E18705" t="str">
            <v xml:space="preserve">H     </v>
          </cell>
          <cell r="F18705">
            <v>0.312</v>
          </cell>
          <cell r="G18705">
            <v>1.45</v>
          </cell>
          <cell r="H18705">
            <v>0.45</v>
          </cell>
        </row>
        <row r="18706">
          <cell r="D18706" t="str">
            <v>Custo Direto Total</v>
          </cell>
          <cell r="H18706">
            <v>22.57</v>
          </cell>
        </row>
        <row r="18707">
          <cell r="D18707" t="str">
            <v>Taxa de BDI %</v>
          </cell>
          <cell r="F18707">
            <v>1E-8</v>
          </cell>
          <cell r="H18707">
            <v>0</v>
          </cell>
        </row>
        <row r="18708">
          <cell r="D18708" t="str">
            <v>Total da Composição</v>
          </cell>
          <cell r="H18708">
            <v>22.57</v>
          </cell>
        </row>
        <row r="18709">
          <cell r="A18709" t="str">
            <v>73806/001</v>
          </cell>
          <cell r="B18709" t="str">
            <v>LIMPEZA DE SUPERFICIES COM JATO DE ALTA PRESSAO DE AR E AGUA</v>
          </cell>
          <cell r="E18709" t="str">
            <v xml:space="preserve">M2    </v>
          </cell>
          <cell r="F18709" t="str">
            <v>Coeficiente</v>
          </cell>
          <cell r="G18709" t="str">
            <v>Preço Unit.</v>
          </cell>
          <cell r="H18709" t="str">
            <v>Preço Total</v>
          </cell>
          <cell r="I18709">
            <v>0.72</v>
          </cell>
        </row>
        <row r="18710">
          <cell r="B18710">
            <v>3</v>
          </cell>
          <cell r="C18710" t="str">
            <v>746</v>
          </cell>
          <cell r="D18710" t="str">
            <v>LAVADORA DE ALTA PRESSAO ( LAVA-JATO) PARA AGUA FRIA DE 140 A 1900 LIBRAS , VAZAO DE 150 A 600 LITROS/HORA ,MODELO KARCHER HD 655 S OU SIMILAR (ELETROLIX,WAP..)</v>
          </cell>
          <cell r="E18710" t="str">
            <v>UN</v>
          </cell>
          <cell r="F18710">
            <v>2.5000000000000001E-5</v>
          </cell>
          <cell r="G18710">
            <v>1095.94</v>
          </cell>
          <cell r="H18710">
            <v>0.03</v>
          </cell>
        </row>
        <row r="18711">
          <cell r="B18711">
            <v>1</v>
          </cell>
          <cell r="C18711" t="str">
            <v>6111</v>
          </cell>
          <cell r="D18711" t="str">
            <v>SERVENTE</v>
          </cell>
          <cell r="E18711" t="str">
            <v>H</v>
          </cell>
          <cell r="F18711">
            <v>0.1</v>
          </cell>
          <cell r="G18711">
            <v>6.93</v>
          </cell>
          <cell r="H18711">
            <v>0.69</v>
          </cell>
        </row>
        <row r="18712">
          <cell r="D18712" t="str">
            <v>Custo Direto Total</v>
          </cell>
          <cell r="H18712">
            <v>0.72</v>
          </cell>
        </row>
        <row r="18713">
          <cell r="D18713" t="str">
            <v>Taxa de BDI %</v>
          </cell>
          <cell r="F18713">
            <v>1E-8</v>
          </cell>
          <cell r="H18713">
            <v>0</v>
          </cell>
        </row>
        <row r="18714">
          <cell r="D18714" t="str">
            <v>Total da Composição</v>
          </cell>
          <cell r="H18714">
            <v>0.72</v>
          </cell>
        </row>
        <row r="18715">
          <cell r="A18715" t="str">
            <v>73948/001</v>
          </cell>
          <cell r="B18715" t="str">
            <v>LIMPEZA REVESTIMENTO PLASTICO EM PAREDE</v>
          </cell>
          <cell r="E18715" t="str">
            <v xml:space="preserve">M2    </v>
          </cell>
          <cell r="F18715" t="str">
            <v>Coeficiente</v>
          </cell>
          <cell r="G18715" t="str">
            <v>Preço Unit.</v>
          </cell>
          <cell r="H18715" t="str">
            <v>Preço Total</v>
          </cell>
          <cell r="I18715">
            <v>8.17</v>
          </cell>
        </row>
        <row r="18716">
          <cell r="B18716">
            <v>1</v>
          </cell>
          <cell r="C18716" t="str">
            <v>6111</v>
          </cell>
          <cell r="D18716" t="str">
            <v>SERVENTE</v>
          </cell>
          <cell r="E18716" t="str">
            <v>H</v>
          </cell>
          <cell r="F18716">
            <v>0.8</v>
          </cell>
          <cell r="G18716">
            <v>6.93</v>
          </cell>
          <cell r="H18716">
            <v>5.54</v>
          </cell>
        </row>
        <row r="18717">
          <cell r="B18717">
            <v>2</v>
          </cell>
          <cell r="C18717" t="str">
            <v>13</v>
          </cell>
          <cell r="D18717" t="str">
            <v>ESTOPA</v>
          </cell>
          <cell r="E18717" t="str">
            <v>KG</v>
          </cell>
          <cell r="F18717">
            <v>0.08</v>
          </cell>
          <cell r="G18717">
            <v>5.05</v>
          </cell>
          <cell r="H18717">
            <v>0.4</v>
          </cell>
        </row>
        <row r="18718">
          <cell r="B18718">
            <v>2</v>
          </cell>
          <cell r="C18718" t="str">
            <v>5318</v>
          </cell>
          <cell r="D18718" t="str">
            <v>SOLVENTE DILUENTE A BASE DE AGUARRAS</v>
          </cell>
          <cell r="E18718" t="str">
            <v>L</v>
          </cell>
          <cell r="F18718">
            <v>0.28000000000000003</v>
          </cell>
          <cell r="G18718">
            <v>7.97</v>
          </cell>
          <cell r="H18718">
            <v>2.23</v>
          </cell>
        </row>
        <row r="18719">
          <cell r="D18719" t="str">
            <v>Custo Direto Total</v>
          </cell>
          <cell r="H18719">
            <v>8.17</v>
          </cell>
        </row>
        <row r="18720">
          <cell r="D18720" t="str">
            <v>Taxa de BDI %</v>
          </cell>
          <cell r="F18720">
            <v>1E-8</v>
          </cell>
          <cell r="H18720">
            <v>0</v>
          </cell>
        </row>
        <row r="18721">
          <cell r="D18721" t="str">
            <v>Total da Composição</v>
          </cell>
          <cell r="H18721">
            <v>8.17</v>
          </cell>
        </row>
        <row r="18722">
          <cell r="A18722" t="str">
            <v>73948/002</v>
          </cell>
          <cell r="B18722" t="str">
            <v>LIMPEZA/PREPARO SUPERFICIE CONCRETO P/PINTURA</v>
          </cell>
          <cell r="E18722" t="str">
            <v xml:space="preserve">M2    </v>
          </cell>
          <cell r="F18722" t="str">
            <v>Coeficiente</v>
          </cell>
          <cell r="G18722" t="str">
            <v>Preço Unit.</v>
          </cell>
          <cell r="H18722" t="str">
            <v>Preço Total</v>
          </cell>
          <cell r="I18722">
            <v>3.7600000000000002</v>
          </cell>
        </row>
        <row r="18723">
          <cell r="B18723">
            <v>1</v>
          </cell>
          <cell r="C18723" t="str">
            <v>6111</v>
          </cell>
          <cell r="D18723" t="str">
            <v>SERVENTE</v>
          </cell>
          <cell r="E18723" t="str">
            <v>H</v>
          </cell>
          <cell r="F18723">
            <v>0.5</v>
          </cell>
          <cell r="G18723">
            <v>6.93</v>
          </cell>
          <cell r="H18723">
            <v>3.47</v>
          </cell>
        </row>
        <row r="18724">
          <cell r="B18724">
            <v>2</v>
          </cell>
          <cell r="C18724" t="str">
            <v>12</v>
          </cell>
          <cell r="D18724" t="str">
            <v>ESCOVA DE AÇO (USO MANUAL)</v>
          </cell>
          <cell r="E18724" t="str">
            <v>UN</v>
          </cell>
          <cell r="F18724">
            <v>5.8000000000000003E-2</v>
          </cell>
          <cell r="G18724">
            <v>5</v>
          </cell>
          <cell r="H18724">
            <v>0.28999999999999998</v>
          </cell>
        </row>
        <row r="18725">
          <cell r="D18725" t="str">
            <v>Custo Direto Total</v>
          </cell>
          <cell r="H18725">
            <v>3.7600000000000002</v>
          </cell>
        </row>
        <row r="18726">
          <cell r="D18726" t="str">
            <v>Taxa de BDI %</v>
          </cell>
          <cell r="F18726">
            <v>1E-8</v>
          </cell>
          <cell r="H18726">
            <v>0</v>
          </cell>
        </row>
        <row r="18727">
          <cell r="D18727" t="str">
            <v>Total da Composição</v>
          </cell>
          <cell r="H18727">
            <v>3.7600000000000002</v>
          </cell>
        </row>
        <row r="18728">
          <cell r="A18728" t="str">
            <v>73948/003</v>
          </cell>
          <cell r="B18728" t="str">
            <v>LIMPEZA AZULEJO</v>
          </cell>
          <cell r="E18728" t="str">
            <v xml:space="preserve">M2    </v>
          </cell>
          <cell r="F18728" t="str">
            <v>Coeficiente</v>
          </cell>
          <cell r="G18728" t="str">
            <v>Preço Unit.</v>
          </cell>
          <cell r="H18728" t="str">
            <v>Preço Total</v>
          </cell>
          <cell r="I18728">
            <v>2.6500000000000004</v>
          </cell>
        </row>
        <row r="18729">
          <cell r="B18729">
            <v>1</v>
          </cell>
          <cell r="C18729" t="str">
            <v>6111</v>
          </cell>
          <cell r="D18729" t="str">
            <v>SERVENTE</v>
          </cell>
          <cell r="E18729" t="str">
            <v>H</v>
          </cell>
          <cell r="F18729">
            <v>0.3</v>
          </cell>
          <cell r="G18729">
            <v>6.93</v>
          </cell>
          <cell r="H18729">
            <v>2.08</v>
          </cell>
        </row>
        <row r="18730">
          <cell r="B18730">
            <v>2</v>
          </cell>
          <cell r="C18730" t="str">
            <v>13</v>
          </cell>
          <cell r="D18730" t="str">
            <v>ESTOPA</v>
          </cell>
          <cell r="E18730" t="str">
            <v>KG</v>
          </cell>
          <cell r="F18730">
            <v>0.09</v>
          </cell>
          <cell r="G18730">
            <v>5.05</v>
          </cell>
          <cell r="H18730">
            <v>0.45</v>
          </cell>
        </row>
        <row r="18731">
          <cell r="B18731">
            <v>2</v>
          </cell>
          <cell r="C18731" t="str">
            <v>5318</v>
          </cell>
          <cell r="D18731" t="str">
            <v>SOLVENTE DILUENTE A BASE DE AGUARRAS</v>
          </cell>
          <cell r="E18731" t="str">
            <v>L</v>
          </cell>
          <cell r="F18731">
            <v>1.4999999999999999E-2</v>
          </cell>
          <cell r="G18731">
            <v>7.97</v>
          </cell>
          <cell r="H18731">
            <v>0.12</v>
          </cell>
        </row>
        <row r="18732">
          <cell r="D18732" t="str">
            <v>Custo Direto Total</v>
          </cell>
          <cell r="H18732">
            <v>2.6500000000000004</v>
          </cell>
        </row>
        <row r="18733">
          <cell r="D18733" t="str">
            <v>Taxa de BDI %</v>
          </cell>
          <cell r="F18733">
            <v>1E-8</v>
          </cell>
          <cell r="H18733">
            <v>0</v>
          </cell>
        </row>
        <row r="18734">
          <cell r="D18734" t="str">
            <v>Total da Composição</v>
          </cell>
          <cell r="H18734">
            <v>2.6500000000000004</v>
          </cell>
        </row>
        <row r="18735">
          <cell r="A18735" t="str">
            <v>73948/004</v>
          </cell>
          <cell r="B18735" t="str">
            <v>LIMPEZA E LAVAGEM DE PASTILHAS</v>
          </cell>
          <cell r="E18735" t="str">
            <v xml:space="preserve">M2    </v>
          </cell>
          <cell r="F18735" t="str">
            <v>Coeficiente</v>
          </cell>
          <cell r="G18735" t="str">
            <v>Preço Unit.</v>
          </cell>
          <cell r="H18735" t="str">
            <v>Preço Total</v>
          </cell>
          <cell r="I18735">
            <v>3.77</v>
          </cell>
        </row>
        <row r="18736">
          <cell r="B18736">
            <v>1</v>
          </cell>
          <cell r="C18736" t="str">
            <v>6111</v>
          </cell>
          <cell r="D18736" t="str">
            <v>SERVENTE</v>
          </cell>
          <cell r="E18736" t="str">
            <v>H</v>
          </cell>
          <cell r="F18736">
            <v>0.5</v>
          </cell>
          <cell r="G18736">
            <v>6.93</v>
          </cell>
          <cell r="H18736">
            <v>3.47</v>
          </cell>
        </row>
        <row r="18737">
          <cell r="B18737">
            <v>2</v>
          </cell>
          <cell r="C18737" t="str">
            <v>3</v>
          </cell>
          <cell r="D18737" t="str">
            <v>ACIDO MURIATICO (SOLUCAO ACIDA)</v>
          </cell>
          <cell r="E18737" t="str">
            <v>L</v>
          </cell>
          <cell r="F18737">
            <v>0.1</v>
          </cell>
          <cell r="G18737">
            <v>2.97</v>
          </cell>
          <cell r="H18737">
            <v>0.3</v>
          </cell>
        </row>
        <row r="18738">
          <cell r="D18738" t="str">
            <v>Custo Direto Total</v>
          </cell>
          <cell r="H18738">
            <v>3.77</v>
          </cell>
        </row>
        <row r="18739">
          <cell r="D18739" t="str">
            <v>Taxa de BDI %</v>
          </cell>
          <cell r="F18739">
            <v>1E-8</v>
          </cell>
          <cell r="H18739">
            <v>0</v>
          </cell>
        </row>
        <row r="18740">
          <cell r="D18740" t="str">
            <v>Total da Composição</v>
          </cell>
          <cell r="H18740">
            <v>3.77</v>
          </cell>
        </row>
        <row r="18741">
          <cell r="A18741" t="str">
            <v>73948/005</v>
          </cell>
          <cell r="B18741" t="str">
            <v>LIMPEZA CHAPA MELAMINICA EM PAREDE</v>
          </cell>
          <cell r="E18741" t="str">
            <v xml:space="preserve">M2    </v>
          </cell>
          <cell r="F18741" t="str">
            <v>Coeficiente</v>
          </cell>
          <cell r="G18741" t="str">
            <v>Preço Unit.</v>
          </cell>
          <cell r="H18741" t="str">
            <v>Preço Total</v>
          </cell>
          <cell r="I18741">
            <v>2.7699999999999996</v>
          </cell>
        </row>
        <row r="18742">
          <cell r="B18742">
            <v>1</v>
          </cell>
          <cell r="C18742" t="str">
            <v>6111</v>
          </cell>
          <cell r="D18742" t="str">
            <v>SERVENTE</v>
          </cell>
          <cell r="E18742" t="str">
            <v>H</v>
          </cell>
          <cell r="F18742">
            <v>0.28000000000000003</v>
          </cell>
          <cell r="G18742">
            <v>6.93</v>
          </cell>
          <cell r="H18742">
            <v>1.94</v>
          </cell>
        </row>
        <row r="18743">
          <cell r="B18743">
            <v>2</v>
          </cell>
          <cell r="C18743" t="str">
            <v>13</v>
          </cell>
          <cell r="D18743" t="str">
            <v>ESTOPA</v>
          </cell>
          <cell r="E18743" t="str">
            <v>KG</v>
          </cell>
          <cell r="F18743">
            <v>0.06</v>
          </cell>
          <cell r="G18743">
            <v>5.05</v>
          </cell>
          <cell r="H18743">
            <v>0.3</v>
          </cell>
        </row>
        <row r="18744">
          <cell r="B18744">
            <v>2</v>
          </cell>
          <cell r="C18744" t="str">
            <v>5318</v>
          </cell>
          <cell r="D18744" t="str">
            <v>SOLVENTE DILUENTE A BASE DE AGUARRAS</v>
          </cell>
          <cell r="E18744" t="str">
            <v>L</v>
          </cell>
          <cell r="F18744">
            <v>6.6000000000000003E-2</v>
          </cell>
          <cell r="G18744">
            <v>7.97</v>
          </cell>
          <cell r="H18744">
            <v>0.53</v>
          </cell>
        </row>
        <row r="18745">
          <cell r="D18745" t="str">
            <v>Custo Direto Total</v>
          </cell>
          <cell r="H18745">
            <v>2.7699999999999996</v>
          </cell>
        </row>
        <row r="18746">
          <cell r="D18746" t="str">
            <v>Taxa de BDI %</v>
          </cell>
          <cell r="F18746">
            <v>1E-8</v>
          </cell>
          <cell r="H18746">
            <v>0</v>
          </cell>
        </row>
        <row r="18747">
          <cell r="D18747" t="str">
            <v>Total da Composição</v>
          </cell>
          <cell r="H18747">
            <v>2.7699999999999996</v>
          </cell>
        </row>
        <row r="18748">
          <cell r="A18748" t="str">
            <v>73948/006</v>
          </cell>
          <cell r="B18748" t="str">
            <v>LIMPEZA LAMBRI ALUMINIO</v>
          </cell>
          <cell r="E18748" t="str">
            <v xml:space="preserve">M2    </v>
          </cell>
          <cell r="F18748" t="str">
            <v>Coeficiente</v>
          </cell>
          <cell r="G18748" t="str">
            <v>Preço Unit.</v>
          </cell>
          <cell r="H18748" t="str">
            <v>Preço Total</v>
          </cell>
          <cell r="I18748">
            <v>6.21</v>
          </cell>
        </row>
        <row r="18749">
          <cell r="B18749">
            <v>1</v>
          </cell>
          <cell r="C18749" t="str">
            <v>6111</v>
          </cell>
          <cell r="D18749" t="str">
            <v>SERVENTE</v>
          </cell>
          <cell r="E18749" t="str">
            <v>H</v>
          </cell>
          <cell r="F18749">
            <v>0.65</v>
          </cell>
          <cell r="G18749">
            <v>6.93</v>
          </cell>
          <cell r="H18749">
            <v>4.5</v>
          </cell>
        </row>
        <row r="18750">
          <cell r="B18750">
            <v>2</v>
          </cell>
          <cell r="C18750" t="str">
            <v>13</v>
          </cell>
          <cell r="D18750" t="str">
            <v>ESTOPA</v>
          </cell>
          <cell r="E18750" t="str">
            <v>KG</v>
          </cell>
          <cell r="F18750">
            <v>0.18</v>
          </cell>
          <cell r="G18750">
            <v>5.05</v>
          </cell>
          <cell r="H18750">
            <v>0.91</v>
          </cell>
        </row>
        <row r="18751">
          <cell r="B18751">
            <v>2</v>
          </cell>
          <cell r="C18751" t="str">
            <v>5318</v>
          </cell>
          <cell r="D18751" t="str">
            <v>SOLVENTE DILUENTE A BASE DE AGUARRAS</v>
          </cell>
          <cell r="E18751" t="str">
            <v>L</v>
          </cell>
          <cell r="F18751">
            <v>0.1</v>
          </cell>
          <cell r="G18751">
            <v>7.97</v>
          </cell>
          <cell r="H18751">
            <v>0.8</v>
          </cell>
        </row>
        <row r="18752">
          <cell r="D18752" t="str">
            <v>Custo Direto Total</v>
          </cell>
          <cell r="H18752">
            <v>6.21</v>
          </cell>
        </row>
        <row r="18753">
          <cell r="D18753" t="str">
            <v>Taxa de BDI %</v>
          </cell>
          <cell r="F18753">
            <v>1E-8</v>
          </cell>
          <cell r="H18753">
            <v>0</v>
          </cell>
        </row>
        <row r="18754">
          <cell r="D18754" t="str">
            <v>Total da Composição</v>
          </cell>
          <cell r="H18754">
            <v>6.21</v>
          </cell>
        </row>
        <row r="18755">
          <cell r="A18755" t="str">
            <v>73948/007</v>
          </cell>
          <cell r="B18755" t="str">
            <v>LIMPEZA ESQUADRIA FERRO C/SOLVENTE</v>
          </cell>
          <cell r="E18755" t="str">
            <v xml:space="preserve">M2    </v>
          </cell>
          <cell r="F18755" t="str">
            <v>Coeficiente</v>
          </cell>
          <cell r="G18755" t="str">
            <v>Preço Unit.</v>
          </cell>
          <cell r="H18755" t="str">
            <v>Preço Total</v>
          </cell>
          <cell r="I18755">
            <v>10.940000000000001</v>
          </cell>
        </row>
        <row r="18756">
          <cell r="B18756">
            <v>1</v>
          </cell>
          <cell r="C18756" t="str">
            <v>6111</v>
          </cell>
          <cell r="D18756" t="str">
            <v>SERVENTE</v>
          </cell>
          <cell r="E18756" t="str">
            <v>H</v>
          </cell>
          <cell r="F18756">
            <v>1.2</v>
          </cell>
          <cell r="G18756">
            <v>6.93</v>
          </cell>
          <cell r="H18756">
            <v>8.32</v>
          </cell>
        </row>
        <row r="18757">
          <cell r="B18757">
            <v>2</v>
          </cell>
          <cell r="C18757" t="str">
            <v>13</v>
          </cell>
          <cell r="D18757" t="str">
            <v>ESTOPA</v>
          </cell>
          <cell r="E18757" t="str">
            <v>KG</v>
          </cell>
          <cell r="F18757">
            <v>0.08</v>
          </cell>
          <cell r="G18757">
            <v>5.05</v>
          </cell>
          <cell r="H18757">
            <v>0.4</v>
          </cell>
        </row>
        <row r="18758">
          <cell r="B18758">
            <v>2</v>
          </cell>
          <cell r="C18758" t="str">
            <v>5318</v>
          </cell>
          <cell r="D18758" t="str">
            <v>SOLVENTE DILUENTE A BASE DE AGUARRAS</v>
          </cell>
          <cell r="E18758" t="str">
            <v>L</v>
          </cell>
          <cell r="F18758">
            <v>0.27900000000000003</v>
          </cell>
          <cell r="G18758">
            <v>7.97</v>
          </cell>
          <cell r="H18758">
            <v>2.2200000000000002</v>
          </cell>
        </row>
        <row r="18759">
          <cell r="D18759" t="str">
            <v>Custo Direto Total</v>
          </cell>
          <cell r="H18759">
            <v>10.940000000000001</v>
          </cell>
        </row>
        <row r="18760">
          <cell r="D18760" t="str">
            <v>Taxa de BDI %</v>
          </cell>
          <cell r="F18760">
            <v>1E-8</v>
          </cell>
          <cell r="H18760">
            <v>0</v>
          </cell>
        </row>
        <row r="18761">
          <cell r="D18761" t="str">
            <v>Total da Composição</v>
          </cell>
          <cell r="H18761">
            <v>10.940000000000001</v>
          </cell>
        </row>
        <row r="18762">
          <cell r="A18762" t="str">
            <v>73948/008</v>
          </cell>
          <cell r="B18762" t="str">
            <v>LIMPEZA VIDRO COMUM</v>
          </cell>
          <cell r="E18762" t="str">
            <v xml:space="preserve">M2    </v>
          </cell>
          <cell r="F18762" t="str">
            <v>Coeficiente</v>
          </cell>
          <cell r="G18762" t="str">
            <v>Preço Unit.</v>
          </cell>
          <cell r="H18762" t="str">
            <v>Preço Total</v>
          </cell>
          <cell r="I18762">
            <v>5.25</v>
          </cell>
        </row>
        <row r="18763">
          <cell r="B18763">
            <v>1</v>
          </cell>
          <cell r="C18763" t="str">
            <v>6111</v>
          </cell>
          <cell r="D18763" t="str">
            <v>SERVENTE</v>
          </cell>
          <cell r="E18763" t="str">
            <v>H</v>
          </cell>
          <cell r="F18763">
            <v>0.6</v>
          </cell>
          <cell r="G18763">
            <v>6.93</v>
          </cell>
          <cell r="H18763">
            <v>4.16</v>
          </cell>
        </row>
        <row r="18764">
          <cell r="B18764">
            <v>2</v>
          </cell>
          <cell r="C18764" t="str">
            <v>13</v>
          </cell>
          <cell r="D18764" t="str">
            <v>ESTOPA</v>
          </cell>
          <cell r="E18764" t="str">
            <v>KG</v>
          </cell>
          <cell r="F18764">
            <v>0.09</v>
          </cell>
          <cell r="G18764">
            <v>5.05</v>
          </cell>
          <cell r="H18764">
            <v>0.45</v>
          </cell>
        </row>
        <row r="18765">
          <cell r="B18765">
            <v>2</v>
          </cell>
          <cell r="C18765" t="str">
            <v>5318</v>
          </cell>
          <cell r="D18765" t="str">
            <v>SOLVENTE DILUENTE A BASE DE AGUARRAS</v>
          </cell>
          <cell r="E18765" t="str">
            <v>L</v>
          </cell>
          <cell r="F18765">
            <v>0.08</v>
          </cell>
          <cell r="G18765">
            <v>7.97</v>
          </cell>
          <cell r="H18765">
            <v>0.64</v>
          </cell>
        </row>
        <row r="18766">
          <cell r="D18766" t="str">
            <v>Custo Direto Total</v>
          </cell>
          <cell r="H18766">
            <v>5.25</v>
          </cell>
        </row>
        <row r="18767">
          <cell r="D18767" t="str">
            <v>Taxa de BDI %</v>
          </cell>
          <cell r="F18767">
            <v>1E-8</v>
          </cell>
          <cell r="H18767">
            <v>0</v>
          </cell>
        </row>
        <row r="18768">
          <cell r="D18768" t="str">
            <v>Total da Composição</v>
          </cell>
          <cell r="H18768">
            <v>5.25</v>
          </cell>
        </row>
        <row r="18769">
          <cell r="A18769" t="str">
            <v>73948/009</v>
          </cell>
          <cell r="B18769" t="str">
            <v>LIMPEZA FORRO</v>
          </cell>
          <cell r="E18769" t="str">
            <v xml:space="preserve">M2    </v>
          </cell>
          <cell r="F18769" t="str">
            <v>Coeficiente</v>
          </cell>
          <cell r="G18769" t="str">
            <v>Preço Unit.</v>
          </cell>
          <cell r="H18769" t="str">
            <v>Preço Total</v>
          </cell>
          <cell r="I18769">
            <v>10.69</v>
          </cell>
        </row>
        <row r="18770">
          <cell r="B18770">
            <v>1</v>
          </cell>
          <cell r="C18770" t="str">
            <v>6111</v>
          </cell>
          <cell r="D18770" t="str">
            <v>SERVENTE</v>
          </cell>
          <cell r="E18770" t="str">
            <v>H</v>
          </cell>
          <cell r="F18770">
            <v>1.5</v>
          </cell>
          <cell r="G18770">
            <v>6.93</v>
          </cell>
          <cell r="H18770">
            <v>10.4</v>
          </cell>
        </row>
        <row r="18771">
          <cell r="B18771">
            <v>2</v>
          </cell>
          <cell r="C18771" t="str">
            <v>12</v>
          </cell>
          <cell r="D18771" t="str">
            <v>ESCOVA DE AÇO (USO MANUAL)</v>
          </cell>
          <cell r="E18771" t="str">
            <v>UN</v>
          </cell>
          <cell r="F18771">
            <v>5.8000000000000003E-2</v>
          </cell>
          <cell r="G18771">
            <v>5</v>
          </cell>
          <cell r="H18771">
            <v>0.28999999999999998</v>
          </cell>
        </row>
        <row r="18772">
          <cell r="D18772" t="str">
            <v>Custo Direto Total</v>
          </cell>
          <cell r="H18772">
            <v>10.69</v>
          </cell>
        </row>
        <row r="18773">
          <cell r="D18773" t="str">
            <v>Taxa de BDI %</v>
          </cell>
          <cell r="F18773">
            <v>1E-8</v>
          </cell>
          <cell r="H18773">
            <v>0</v>
          </cell>
        </row>
        <row r="18774">
          <cell r="D18774" t="str">
            <v>Total da Composição</v>
          </cell>
          <cell r="H18774">
            <v>10.69</v>
          </cell>
        </row>
        <row r="18775">
          <cell r="A18775" t="str">
            <v>73948/010</v>
          </cell>
          <cell r="B18775" t="str">
            <v>LIMPEZA PISO MARMORE/GRANITO</v>
          </cell>
          <cell r="E18775" t="str">
            <v xml:space="preserve">M2    </v>
          </cell>
          <cell r="F18775" t="str">
            <v>Coeficiente</v>
          </cell>
          <cell r="G18775" t="str">
            <v>Preço Unit.</v>
          </cell>
          <cell r="H18775" t="str">
            <v>Preço Total</v>
          </cell>
          <cell r="I18775">
            <v>10.25</v>
          </cell>
        </row>
        <row r="18776">
          <cell r="B18776">
            <v>1</v>
          </cell>
          <cell r="C18776" t="str">
            <v>6111</v>
          </cell>
          <cell r="D18776" t="str">
            <v>SERVENTE</v>
          </cell>
          <cell r="E18776" t="str">
            <v>H</v>
          </cell>
          <cell r="F18776">
            <v>1.1000000000000001</v>
          </cell>
          <cell r="G18776">
            <v>6.93</v>
          </cell>
          <cell r="H18776">
            <v>7.62</v>
          </cell>
        </row>
        <row r="18777">
          <cell r="B18777">
            <v>2</v>
          </cell>
          <cell r="C18777" t="str">
            <v>13</v>
          </cell>
          <cell r="D18777" t="str">
            <v>ESTOPA</v>
          </cell>
          <cell r="E18777" t="str">
            <v>KG</v>
          </cell>
          <cell r="F18777">
            <v>0.08</v>
          </cell>
          <cell r="G18777">
            <v>5.05</v>
          </cell>
          <cell r="H18777">
            <v>0.4</v>
          </cell>
        </row>
        <row r="18778">
          <cell r="B18778">
            <v>2</v>
          </cell>
          <cell r="C18778" t="str">
            <v>5318</v>
          </cell>
          <cell r="D18778" t="str">
            <v>SOLVENTE DILUENTE A BASE DE AGUARRAS</v>
          </cell>
          <cell r="E18778" t="str">
            <v>L</v>
          </cell>
          <cell r="F18778">
            <v>0.28000000000000003</v>
          </cell>
          <cell r="G18778">
            <v>7.97</v>
          </cell>
          <cell r="H18778">
            <v>2.23</v>
          </cell>
        </row>
        <row r="18779">
          <cell r="D18779" t="str">
            <v>Custo Direto Total</v>
          </cell>
          <cell r="H18779">
            <v>10.25</v>
          </cell>
        </row>
        <row r="18780">
          <cell r="D18780" t="str">
            <v>Taxa de BDI %</v>
          </cell>
          <cell r="F18780">
            <v>1E-8</v>
          </cell>
          <cell r="H18780">
            <v>0</v>
          </cell>
        </row>
        <row r="18781">
          <cell r="D18781" t="str">
            <v>Total da Composição</v>
          </cell>
          <cell r="H18781">
            <v>10.25</v>
          </cell>
        </row>
        <row r="18782">
          <cell r="A18782" t="str">
            <v>73948/011</v>
          </cell>
          <cell r="B18782" t="str">
            <v>LIMPEZA PISO CERAMICO</v>
          </cell>
          <cell r="E18782" t="str">
            <v xml:space="preserve">M2    </v>
          </cell>
          <cell r="F18782" t="str">
            <v>Coeficiente</v>
          </cell>
          <cell r="G18782" t="str">
            <v>Preço Unit.</v>
          </cell>
          <cell r="H18782" t="str">
            <v>Preço Total</v>
          </cell>
          <cell r="I18782">
            <v>9.1300000000000008</v>
          </cell>
        </row>
        <row r="18783">
          <cell r="B18783">
            <v>1</v>
          </cell>
          <cell r="C18783" t="str">
            <v>6111</v>
          </cell>
          <cell r="D18783" t="str">
            <v>SERVENTE</v>
          </cell>
          <cell r="E18783" t="str">
            <v>H</v>
          </cell>
          <cell r="F18783">
            <v>1.2</v>
          </cell>
          <cell r="G18783">
            <v>6.93</v>
          </cell>
          <cell r="H18783">
            <v>8.32</v>
          </cell>
        </row>
        <row r="18784">
          <cell r="B18784">
            <v>2</v>
          </cell>
          <cell r="C18784" t="str">
            <v>3</v>
          </cell>
          <cell r="D18784" t="str">
            <v>ACIDO MURIATICO (SOLUCAO ACIDA)</v>
          </cell>
          <cell r="E18784" t="str">
            <v>L</v>
          </cell>
          <cell r="F18784">
            <v>0.11</v>
          </cell>
          <cell r="G18784">
            <v>2.97</v>
          </cell>
          <cell r="H18784">
            <v>0.33</v>
          </cell>
        </row>
        <row r="18785">
          <cell r="B18785">
            <v>2</v>
          </cell>
          <cell r="C18785" t="str">
            <v>13</v>
          </cell>
          <cell r="D18785" t="str">
            <v>ESTOPA</v>
          </cell>
          <cell r="E18785" t="str">
            <v>KG</v>
          </cell>
          <cell r="F18785">
            <v>9.5000000000000001E-2</v>
          </cell>
          <cell r="G18785">
            <v>5.05</v>
          </cell>
          <cell r="H18785">
            <v>0.48</v>
          </cell>
        </row>
        <row r="18786">
          <cell r="D18786" t="str">
            <v>Custo Direto Total</v>
          </cell>
          <cell r="H18786">
            <v>9.1300000000000008</v>
          </cell>
        </row>
        <row r="18787">
          <cell r="D18787" t="str">
            <v>Taxa de BDI %</v>
          </cell>
          <cell r="F18787">
            <v>1E-8</v>
          </cell>
          <cell r="H18787">
            <v>0</v>
          </cell>
        </row>
        <row r="18788">
          <cell r="D18788" t="str">
            <v>Total da Composição</v>
          </cell>
          <cell r="H18788">
            <v>9.1300000000000008</v>
          </cell>
        </row>
        <row r="18789">
          <cell r="A18789" t="str">
            <v>73948/012</v>
          </cell>
          <cell r="B18789" t="str">
            <v>LIMPEZA PISO PLACA BORRACHA C/ENCERAMENTO</v>
          </cell>
          <cell r="E18789" t="str">
            <v xml:space="preserve">M2    </v>
          </cell>
          <cell r="F18789" t="str">
            <v>Coeficiente</v>
          </cell>
          <cell r="G18789" t="str">
            <v>Preço Unit.</v>
          </cell>
          <cell r="H18789" t="str">
            <v>Preço Total</v>
          </cell>
          <cell r="I18789">
            <v>11.96</v>
          </cell>
        </row>
        <row r="18790">
          <cell r="B18790">
            <v>1</v>
          </cell>
          <cell r="C18790" t="str">
            <v>6111</v>
          </cell>
          <cell r="D18790" t="str">
            <v>SERVENTE</v>
          </cell>
          <cell r="E18790" t="str">
            <v>H</v>
          </cell>
          <cell r="F18790">
            <v>0.96</v>
          </cell>
          <cell r="G18790">
            <v>6.93</v>
          </cell>
          <cell r="H18790">
            <v>6.65</v>
          </cell>
        </row>
        <row r="18791">
          <cell r="B18791">
            <v>2</v>
          </cell>
          <cell r="C18791" t="str">
            <v>11</v>
          </cell>
          <cell r="D18791" t="str">
            <v>CERA</v>
          </cell>
          <cell r="E18791" t="str">
            <v>KG</v>
          </cell>
          <cell r="F18791">
            <v>0.11</v>
          </cell>
          <cell r="G18791">
            <v>18.559999999999999</v>
          </cell>
          <cell r="H18791">
            <v>2.04</v>
          </cell>
        </row>
        <row r="18792">
          <cell r="B18792">
            <v>2</v>
          </cell>
          <cell r="C18792" t="str">
            <v>13</v>
          </cell>
          <cell r="D18792" t="str">
            <v>ESTOPA</v>
          </cell>
          <cell r="E18792" t="str">
            <v>KG</v>
          </cell>
          <cell r="F18792">
            <v>0.6</v>
          </cell>
          <cell r="G18792">
            <v>5.05</v>
          </cell>
          <cell r="H18792">
            <v>3.03</v>
          </cell>
        </row>
        <row r="18793">
          <cell r="B18793">
            <v>2</v>
          </cell>
          <cell r="C18793" t="str">
            <v>5318</v>
          </cell>
          <cell r="D18793" t="str">
            <v>SOLVENTE DILUENTE A BASE DE AGUARRAS</v>
          </cell>
          <cell r="E18793" t="str">
            <v>L</v>
          </cell>
          <cell r="F18793">
            <v>0.03</v>
          </cell>
          <cell r="G18793">
            <v>7.97</v>
          </cell>
          <cell r="H18793">
            <v>0.24</v>
          </cell>
        </row>
        <row r="18794">
          <cell r="D18794" t="str">
            <v>Custo Direto Total</v>
          </cell>
          <cell r="H18794">
            <v>11.96</v>
          </cell>
        </row>
        <row r="18795">
          <cell r="D18795" t="str">
            <v>Taxa de BDI %</v>
          </cell>
          <cell r="F18795">
            <v>1E-8</v>
          </cell>
          <cell r="H18795">
            <v>0</v>
          </cell>
        </row>
        <row r="18796">
          <cell r="D18796" t="str">
            <v>Total da Composição</v>
          </cell>
          <cell r="H18796">
            <v>11.96</v>
          </cell>
        </row>
        <row r="18797">
          <cell r="A18797" t="str">
            <v>73948/013</v>
          </cell>
          <cell r="B18797" t="str">
            <v>LIMPEZA PISO PLACA BORRACHA</v>
          </cell>
          <cell r="E18797" t="str">
            <v xml:space="preserve">M2    </v>
          </cell>
          <cell r="F18797" t="str">
            <v>Coeficiente</v>
          </cell>
          <cell r="G18797" t="str">
            <v>Preço Unit.</v>
          </cell>
          <cell r="H18797" t="str">
            <v>Preço Total</v>
          </cell>
          <cell r="I18797">
            <v>4.3499999999999996</v>
          </cell>
        </row>
        <row r="18798">
          <cell r="B18798">
            <v>1</v>
          </cell>
          <cell r="C18798" t="str">
            <v>6111</v>
          </cell>
          <cell r="D18798" t="str">
            <v>SERVENTE</v>
          </cell>
          <cell r="E18798" t="str">
            <v>H</v>
          </cell>
          <cell r="F18798">
            <v>0.4</v>
          </cell>
          <cell r="G18798">
            <v>6.93</v>
          </cell>
          <cell r="H18798">
            <v>2.77</v>
          </cell>
        </row>
        <row r="18799">
          <cell r="B18799">
            <v>2</v>
          </cell>
          <cell r="C18799" t="str">
            <v>13</v>
          </cell>
          <cell r="D18799" t="str">
            <v>ESTOPA</v>
          </cell>
          <cell r="E18799" t="str">
            <v>KG</v>
          </cell>
          <cell r="F18799">
            <v>0.3</v>
          </cell>
          <cell r="G18799">
            <v>5.05</v>
          </cell>
          <cell r="H18799">
            <v>1.52</v>
          </cell>
        </row>
        <row r="18800">
          <cell r="B18800">
            <v>2</v>
          </cell>
          <cell r="C18800" t="str">
            <v>5318</v>
          </cell>
          <cell r="D18800" t="str">
            <v>SOLVENTE DILUENTE A BASE DE AGUARRAS</v>
          </cell>
          <cell r="E18800" t="str">
            <v>L</v>
          </cell>
          <cell r="F18800">
            <v>7.0000000000000001E-3</v>
          </cell>
          <cell r="G18800">
            <v>7.97</v>
          </cell>
          <cell r="H18800">
            <v>0.06</v>
          </cell>
        </row>
        <row r="18801">
          <cell r="D18801" t="str">
            <v>Custo Direto Total</v>
          </cell>
          <cell r="H18801">
            <v>4.3499999999999996</v>
          </cell>
        </row>
        <row r="18802">
          <cell r="D18802" t="str">
            <v>Taxa de BDI %</v>
          </cell>
          <cell r="F18802">
            <v>1E-8</v>
          </cell>
          <cell r="H18802">
            <v>0</v>
          </cell>
        </row>
        <row r="18803">
          <cell r="D18803" t="str">
            <v>Total da Composição</v>
          </cell>
          <cell r="H18803">
            <v>4.3499999999999996</v>
          </cell>
        </row>
        <row r="18804">
          <cell r="A18804" t="str">
            <v>73948/014</v>
          </cell>
          <cell r="B18804" t="str">
            <v>LIMPEZA PISO CIMENTADO</v>
          </cell>
          <cell r="E18804" t="str">
            <v xml:space="preserve">M2    </v>
          </cell>
          <cell r="F18804" t="str">
            <v>Coeficiente</v>
          </cell>
          <cell r="G18804" t="str">
            <v>Preço Unit.</v>
          </cell>
          <cell r="H18804" t="str">
            <v>Preço Total</v>
          </cell>
          <cell r="I18804">
            <v>5.47</v>
          </cell>
        </row>
        <row r="18805">
          <cell r="B18805">
            <v>1</v>
          </cell>
          <cell r="C18805" t="str">
            <v>6111</v>
          </cell>
          <cell r="D18805" t="str">
            <v>SERVENTE</v>
          </cell>
          <cell r="E18805" t="str">
            <v>H</v>
          </cell>
          <cell r="F18805">
            <v>0.48</v>
          </cell>
          <cell r="G18805">
            <v>6.93</v>
          </cell>
          <cell r="H18805">
            <v>3.33</v>
          </cell>
        </row>
        <row r="18806">
          <cell r="B18806">
            <v>2</v>
          </cell>
          <cell r="C18806" t="str">
            <v>3</v>
          </cell>
          <cell r="D18806" t="str">
            <v>ACIDO MURIATICO (SOLUCAO ACIDA)</v>
          </cell>
          <cell r="E18806" t="str">
            <v>L</v>
          </cell>
          <cell r="F18806">
            <v>0.3</v>
          </cell>
          <cell r="G18806">
            <v>2.97</v>
          </cell>
          <cell r="H18806">
            <v>0.89</v>
          </cell>
        </row>
        <row r="18807">
          <cell r="B18807">
            <v>2</v>
          </cell>
          <cell r="C18807" t="str">
            <v>12</v>
          </cell>
          <cell r="D18807" t="str">
            <v>ESCOVA DE AÇO (USO MANUAL)</v>
          </cell>
          <cell r="E18807" t="str">
            <v>UN</v>
          </cell>
          <cell r="F18807">
            <v>0.25</v>
          </cell>
          <cell r="G18807">
            <v>5</v>
          </cell>
          <cell r="H18807">
            <v>1.25</v>
          </cell>
        </row>
        <row r="18808">
          <cell r="D18808" t="str">
            <v>Custo Direto Total</v>
          </cell>
          <cell r="H18808">
            <v>5.47</v>
          </cell>
        </row>
        <row r="18809">
          <cell r="D18809" t="str">
            <v>Taxa de BDI %</v>
          </cell>
          <cell r="F18809">
            <v>1E-8</v>
          </cell>
          <cell r="H18809">
            <v>0</v>
          </cell>
        </row>
        <row r="18810">
          <cell r="D18810" t="str">
            <v>Total da Composição</v>
          </cell>
          <cell r="H18810">
            <v>5.47</v>
          </cell>
        </row>
        <row r="18811">
          <cell r="A18811" t="str">
            <v>73948/015</v>
          </cell>
          <cell r="B18811" t="str">
            <v>LIMPEZA PISO MARMORITE/GRANILITE</v>
          </cell>
          <cell r="E18811" t="str">
            <v xml:space="preserve">M2    </v>
          </cell>
          <cell r="F18811" t="str">
            <v>Coeficiente</v>
          </cell>
          <cell r="G18811" t="str">
            <v>Preço Unit.</v>
          </cell>
          <cell r="H18811" t="str">
            <v>Preço Total</v>
          </cell>
          <cell r="I18811">
            <v>6.3699999999999992</v>
          </cell>
        </row>
        <row r="18812">
          <cell r="B18812">
            <v>1</v>
          </cell>
          <cell r="C18812" t="str">
            <v>6111</v>
          </cell>
          <cell r="D18812" t="str">
            <v>SERVENTE</v>
          </cell>
          <cell r="E18812" t="str">
            <v>H</v>
          </cell>
          <cell r="F18812">
            <v>0.7</v>
          </cell>
          <cell r="G18812">
            <v>6.93</v>
          </cell>
          <cell r="H18812">
            <v>4.8499999999999996</v>
          </cell>
        </row>
        <row r="18813">
          <cell r="B18813">
            <v>2</v>
          </cell>
          <cell r="C18813" t="str">
            <v>3</v>
          </cell>
          <cell r="D18813" t="str">
            <v>ACIDO MURIATICO (SOLUCAO ACIDA)</v>
          </cell>
          <cell r="E18813" t="str">
            <v>L</v>
          </cell>
          <cell r="F18813">
            <v>0.09</v>
          </cell>
          <cell r="G18813">
            <v>2.97</v>
          </cell>
          <cell r="H18813">
            <v>0.27</v>
          </cell>
        </row>
        <row r="18814">
          <cell r="B18814">
            <v>2</v>
          </cell>
          <cell r="C18814" t="str">
            <v>12</v>
          </cell>
          <cell r="D18814" t="str">
            <v>ESCOVA DE AÇO (USO MANUAL)</v>
          </cell>
          <cell r="E18814" t="str">
            <v>UN</v>
          </cell>
          <cell r="F18814">
            <v>0.25</v>
          </cell>
          <cell r="G18814">
            <v>5</v>
          </cell>
          <cell r="H18814">
            <v>1.25</v>
          </cell>
        </row>
        <row r="18815">
          <cell r="D18815" t="str">
            <v>Custo Direto Total</v>
          </cell>
          <cell r="H18815">
            <v>6.3699999999999992</v>
          </cell>
        </row>
        <row r="18816">
          <cell r="D18816" t="str">
            <v>Taxa de BDI %</v>
          </cell>
          <cell r="F18816">
            <v>1E-8</v>
          </cell>
          <cell r="H18816">
            <v>0</v>
          </cell>
        </row>
        <row r="18817">
          <cell r="D18817" t="str">
            <v>Total da Composição</v>
          </cell>
          <cell r="H18817">
            <v>6.3699999999999992</v>
          </cell>
        </row>
        <row r="18818">
          <cell r="A18818" t="str">
            <v>73948/016</v>
          </cell>
          <cell r="B18818" t="str">
            <v>LIMPEZA MANUAL DO TERRENO (C/ RASPAGEM SUPERFICIAL)</v>
          </cell>
          <cell r="E18818" t="str">
            <v xml:space="preserve">M2    </v>
          </cell>
          <cell r="F18818" t="str">
            <v>Coeficiente</v>
          </cell>
          <cell r="G18818" t="str">
            <v>Preço Unit.</v>
          </cell>
          <cell r="H18818" t="str">
            <v>Preço Total</v>
          </cell>
          <cell r="I18818">
            <v>1.73</v>
          </cell>
        </row>
        <row r="18819">
          <cell r="B18819">
            <v>1</v>
          </cell>
          <cell r="C18819" t="str">
            <v>6111</v>
          </cell>
          <cell r="D18819" t="str">
            <v>SERVENTE</v>
          </cell>
          <cell r="E18819" t="str">
            <v>H</v>
          </cell>
          <cell r="F18819">
            <v>0.25</v>
          </cell>
          <cell r="G18819">
            <v>6.93</v>
          </cell>
          <cell r="H18819">
            <v>1.73</v>
          </cell>
        </row>
        <row r="18820">
          <cell r="D18820" t="str">
            <v>Custo Direto Total</v>
          </cell>
          <cell r="H18820">
            <v>1.73</v>
          </cell>
        </row>
        <row r="18821">
          <cell r="D18821" t="str">
            <v>Taxa de BDI %</v>
          </cell>
          <cell r="F18821">
            <v>1E-8</v>
          </cell>
          <cell r="H18821">
            <v>0</v>
          </cell>
        </row>
        <row r="18822">
          <cell r="D18822" t="str">
            <v>Total da Composição</v>
          </cell>
          <cell r="H18822">
            <v>1.73</v>
          </cell>
        </row>
        <row r="18823">
          <cell r="A18823" t="str">
            <v>74086/001</v>
          </cell>
          <cell r="B18823" t="str">
            <v>LIMPEZA LOUCAS E METAIS</v>
          </cell>
          <cell r="E18823" t="str">
            <v xml:space="preserve">UN    </v>
          </cell>
          <cell r="F18823" t="str">
            <v>Coeficiente</v>
          </cell>
          <cell r="G18823" t="str">
            <v>Preço Unit.</v>
          </cell>
          <cell r="H18823" t="str">
            <v>Preço Total</v>
          </cell>
          <cell r="I18823">
            <v>11.76</v>
          </cell>
        </row>
        <row r="18824">
          <cell r="B18824">
            <v>1</v>
          </cell>
          <cell r="C18824" t="str">
            <v>6111</v>
          </cell>
          <cell r="D18824" t="str">
            <v>SERVENTE</v>
          </cell>
          <cell r="E18824" t="str">
            <v>H</v>
          </cell>
          <cell r="F18824">
            <v>1.3</v>
          </cell>
          <cell r="G18824">
            <v>6.93</v>
          </cell>
          <cell r="H18824">
            <v>9.01</v>
          </cell>
        </row>
        <row r="18825">
          <cell r="B18825">
            <v>2</v>
          </cell>
          <cell r="C18825" t="str">
            <v>13</v>
          </cell>
          <cell r="D18825" t="str">
            <v>ESTOPA</v>
          </cell>
          <cell r="E18825" t="str">
            <v>KG</v>
          </cell>
          <cell r="F18825">
            <v>0.15</v>
          </cell>
          <cell r="G18825">
            <v>5.05</v>
          </cell>
          <cell r="H18825">
            <v>0.76</v>
          </cell>
        </row>
        <row r="18826">
          <cell r="B18826">
            <v>2</v>
          </cell>
          <cell r="C18826" t="str">
            <v>5318</v>
          </cell>
          <cell r="D18826" t="str">
            <v>SOLVENTE DILUENTE A BASE DE AGUARRAS</v>
          </cell>
          <cell r="E18826" t="str">
            <v>L</v>
          </cell>
          <cell r="F18826">
            <v>0.25</v>
          </cell>
          <cell r="G18826">
            <v>7.97</v>
          </cell>
          <cell r="H18826">
            <v>1.99</v>
          </cell>
        </row>
        <row r="18827">
          <cell r="D18827" t="str">
            <v>Custo Direto Total</v>
          </cell>
          <cell r="H18827">
            <v>11.76</v>
          </cell>
        </row>
        <row r="18828">
          <cell r="D18828" t="str">
            <v>Taxa de BDI %</v>
          </cell>
          <cell r="F18828">
            <v>1E-8</v>
          </cell>
          <cell r="H18828">
            <v>0</v>
          </cell>
        </row>
        <row r="18829">
          <cell r="D18829" t="str">
            <v>Total da Composição</v>
          </cell>
          <cell r="H18829">
            <v>11.76</v>
          </cell>
        </row>
        <row r="18830">
          <cell r="A18830" t="str">
            <v>74243/001</v>
          </cell>
          <cell r="B18830" t="str">
            <v>LIMPEZA GERAL DE QUADRA POLIESPORTIVA</v>
          </cell>
          <cell r="E18830" t="str">
            <v xml:space="preserve">M2    </v>
          </cell>
          <cell r="F18830" t="str">
            <v>Coeficiente</v>
          </cell>
          <cell r="G18830" t="str">
            <v>Preço Unit.</v>
          </cell>
          <cell r="H18830" t="str">
            <v>Preço Total</v>
          </cell>
          <cell r="I18830">
            <v>0.97</v>
          </cell>
        </row>
        <row r="18831">
          <cell r="B18831">
            <v>1</v>
          </cell>
          <cell r="C18831" t="str">
            <v>6111</v>
          </cell>
          <cell r="D18831" t="str">
            <v>SERVENTE</v>
          </cell>
          <cell r="E18831" t="str">
            <v>H</v>
          </cell>
          <cell r="F18831">
            <v>0.14000000000000001</v>
          </cell>
          <cell r="G18831">
            <v>6.93</v>
          </cell>
          <cell r="H18831">
            <v>0.97</v>
          </cell>
        </row>
        <row r="18832">
          <cell r="D18832" t="str">
            <v>Custo Direto Total</v>
          </cell>
          <cell r="H18832">
            <v>0.97</v>
          </cell>
        </row>
        <row r="18833">
          <cell r="D18833" t="str">
            <v>Taxa de BDI %</v>
          </cell>
          <cell r="F18833">
            <v>1E-8</v>
          </cell>
          <cell r="H18833">
            <v>0</v>
          </cell>
        </row>
        <row r="18834">
          <cell r="D18834" t="str">
            <v>Total da Composição</v>
          </cell>
          <cell r="H18834">
            <v>0.97</v>
          </cell>
        </row>
        <row r="18835">
          <cell r="A18835" t="str">
            <v>74163/001</v>
          </cell>
          <cell r="B18835" t="str">
            <v>PERFURACAO DE POCO COM PERFURATRIZ PNEUMATICA</v>
          </cell>
          <cell r="E18835" t="str">
            <v xml:space="preserve">M     </v>
          </cell>
          <cell r="F18835" t="str">
            <v>Coeficiente</v>
          </cell>
          <cell r="G18835" t="str">
            <v>Preço Unit.</v>
          </cell>
          <cell r="H18835" t="str">
            <v>Preço Total</v>
          </cell>
          <cell r="I18835">
            <v>24.14</v>
          </cell>
        </row>
        <row r="18836">
          <cell r="B18836">
            <v>3</v>
          </cell>
          <cell r="C18836" t="str">
            <v>1512</v>
          </cell>
          <cell r="D18836" t="str">
            <v>COMPRESSOR DE AR DIESEL REBOCAVEL 250 A 275PCM</v>
          </cell>
          <cell r="E18836" t="str">
            <v>H</v>
          </cell>
          <cell r="F18836">
            <v>0.36</v>
          </cell>
          <cell r="G18836">
            <v>11.96</v>
          </cell>
          <cell r="H18836">
            <v>4.3099999999999996</v>
          </cell>
        </row>
        <row r="18837">
          <cell r="B18837">
            <v>3</v>
          </cell>
          <cell r="C18837" t="str">
            <v>4780</v>
          </cell>
          <cell r="D18837" t="str">
            <v>PERFURATRIZ PNEUMATICA P/ ROCHA TIPO ATLAS COPCO RH-658 - 24,0KG OU EQUIV</v>
          </cell>
          <cell r="E18837" t="str">
            <v>H</v>
          </cell>
          <cell r="F18837">
            <v>0.36</v>
          </cell>
          <cell r="G18837">
            <v>2.74</v>
          </cell>
          <cell r="H18837">
            <v>0.99</v>
          </cell>
        </row>
        <row r="18838">
          <cell r="B18838">
            <v>1</v>
          </cell>
          <cell r="C18838" t="str">
            <v>248</v>
          </cell>
          <cell r="D18838" t="str">
            <v>AJUDANTE DE OPERACAO EM GERAL</v>
          </cell>
          <cell r="E18838" t="str">
            <v>H</v>
          </cell>
          <cell r="F18838">
            <v>0.72</v>
          </cell>
          <cell r="G18838">
            <v>10.06</v>
          </cell>
          <cell r="H18838">
            <v>7.24</v>
          </cell>
        </row>
        <row r="18839">
          <cell r="B18839">
            <v>1</v>
          </cell>
          <cell r="C18839" t="str">
            <v>4230</v>
          </cell>
          <cell r="D18839" t="str">
            <v>OPERADOR DE MAQUINAS E EQUIPAMENTOS</v>
          </cell>
          <cell r="E18839" t="str">
            <v>H</v>
          </cell>
          <cell r="F18839">
            <v>0.36</v>
          </cell>
          <cell r="G18839">
            <v>11.69</v>
          </cell>
          <cell r="H18839">
            <v>4.21</v>
          </cell>
        </row>
        <row r="18840">
          <cell r="B18840">
            <v>1</v>
          </cell>
          <cell r="C18840" t="str">
            <v>4250</v>
          </cell>
          <cell r="D18840" t="str">
            <v>OPERADOR DE COMPRESSOR OU COMPRESSORISTA</v>
          </cell>
          <cell r="E18840" t="str">
            <v>H</v>
          </cell>
          <cell r="F18840">
            <v>0.36</v>
          </cell>
          <cell r="G18840">
            <v>10.72</v>
          </cell>
          <cell r="H18840">
            <v>3.86</v>
          </cell>
        </row>
        <row r="18841">
          <cell r="B18841">
            <v>1</v>
          </cell>
          <cell r="C18841" t="str">
            <v>6176</v>
          </cell>
          <cell r="D18841" t="str">
            <v>OPERADOR DE SONDAGEM</v>
          </cell>
          <cell r="E18841" t="str">
            <v>H</v>
          </cell>
          <cell r="F18841">
            <v>0.36</v>
          </cell>
          <cell r="G18841">
            <v>9.81</v>
          </cell>
          <cell r="H18841">
            <v>3.53</v>
          </cell>
        </row>
        <row r="18842">
          <cell r="D18842" t="str">
            <v>Custo Direto Total</v>
          </cell>
          <cell r="H18842">
            <v>24.14</v>
          </cell>
        </row>
        <row r="18843">
          <cell r="D18843" t="str">
            <v>Taxa de BDI %</v>
          </cell>
          <cell r="F18843">
            <v>1E-8</v>
          </cell>
          <cell r="H18843">
            <v>0</v>
          </cell>
        </row>
        <row r="18844">
          <cell r="D18844" t="str">
            <v>Total da Composição</v>
          </cell>
          <cell r="H18844">
            <v>24.14</v>
          </cell>
        </row>
        <row r="18845">
          <cell r="A18845" t="str">
            <v>74163/002</v>
          </cell>
          <cell r="B18845" t="str">
            <v>PERFURACAO DE POCO COM PERFURATRIZ A PERCUSSAO</v>
          </cell>
          <cell r="E18845" t="str">
            <v xml:space="preserve">M     </v>
          </cell>
          <cell r="F18845" t="str">
            <v>Coeficiente</v>
          </cell>
          <cell r="G18845" t="str">
            <v>Preço Unit.</v>
          </cell>
          <cell r="H18845" t="str">
            <v>Preço Total</v>
          </cell>
          <cell r="I18845">
            <v>48.070000000000007</v>
          </cell>
        </row>
        <row r="18846">
          <cell r="B18846">
            <v>3</v>
          </cell>
          <cell r="C18846" t="str">
            <v>4778</v>
          </cell>
          <cell r="D18846" t="str">
            <v>PERFURATRIZ PNEUMÁTICA PARA ROCHA, DE 17KG - (LOCAÇÃO)</v>
          </cell>
          <cell r="E18846" t="str">
            <v>H</v>
          </cell>
          <cell r="F18846">
            <v>1.4</v>
          </cell>
          <cell r="G18846">
            <v>2.52</v>
          </cell>
          <cell r="H18846">
            <v>3.53</v>
          </cell>
        </row>
        <row r="18847">
          <cell r="B18847">
            <v>1</v>
          </cell>
          <cell r="C18847" t="str">
            <v>248</v>
          </cell>
          <cell r="D18847" t="str">
            <v>AJUDANTE DE OPERACAO EM GERAL</v>
          </cell>
          <cell r="E18847" t="str">
            <v>H</v>
          </cell>
          <cell r="F18847">
            <v>2.8</v>
          </cell>
          <cell r="G18847">
            <v>10.06</v>
          </cell>
          <cell r="H18847">
            <v>28.17</v>
          </cell>
        </row>
        <row r="18848">
          <cell r="B18848">
            <v>1</v>
          </cell>
          <cell r="C18848" t="str">
            <v>4230</v>
          </cell>
          <cell r="D18848" t="str">
            <v>OPERADOR DE MAQUINAS E EQUIPAMENTOS</v>
          </cell>
          <cell r="E18848" t="str">
            <v>H</v>
          </cell>
          <cell r="F18848">
            <v>1.4</v>
          </cell>
          <cell r="G18848">
            <v>11.69</v>
          </cell>
          <cell r="H18848">
            <v>16.37</v>
          </cell>
        </row>
        <row r="18849">
          <cell r="D18849" t="str">
            <v>Custo Direto Total</v>
          </cell>
          <cell r="H18849">
            <v>48.070000000000007</v>
          </cell>
        </row>
        <row r="18850">
          <cell r="D18850" t="str">
            <v>Taxa de BDI %</v>
          </cell>
          <cell r="F18850">
            <v>1E-8</v>
          </cell>
          <cell r="H18850">
            <v>0</v>
          </cell>
        </row>
        <row r="18851">
          <cell r="D18851" t="str">
            <v>Total da Composição</v>
          </cell>
          <cell r="H18851">
            <v>48.070000000000007</v>
          </cell>
        </row>
        <row r="18852">
          <cell r="A18852" t="str">
            <v>40841</v>
          </cell>
          <cell r="B18852" t="str">
            <v>ABRACADEIRA P/POCOS PROFUNDOS</v>
          </cell>
          <cell r="E18852" t="str">
            <v xml:space="preserve">UN    </v>
          </cell>
          <cell r="F18852" t="str">
            <v>Coeficiente</v>
          </cell>
          <cell r="G18852" t="str">
            <v>Preço Unit.</v>
          </cell>
          <cell r="H18852" t="str">
            <v>Preço Total</v>
          </cell>
          <cell r="I18852">
            <v>65.989999999999995</v>
          </cell>
        </row>
        <row r="18853">
          <cell r="B18853">
            <v>3</v>
          </cell>
          <cell r="C18853" t="str">
            <v>3332</v>
          </cell>
          <cell r="D18853" t="str">
            <v>APARELHO CORTE OXI-ACETILENO</v>
          </cell>
          <cell r="E18853" t="str">
            <v>H</v>
          </cell>
          <cell r="F18853">
            <v>2.4816999999999999E-2</v>
          </cell>
          <cell r="G18853">
            <v>0.98</v>
          </cell>
          <cell r="H18853">
            <v>0.02</v>
          </cell>
        </row>
        <row r="18854">
          <cell r="B18854">
            <v>1</v>
          </cell>
          <cell r="C18854" t="str">
            <v>6110</v>
          </cell>
          <cell r="D18854" t="str">
            <v>SERRALHEIRO</v>
          </cell>
          <cell r="E18854" t="str">
            <v>H</v>
          </cell>
          <cell r="F18854">
            <v>2</v>
          </cell>
          <cell r="G18854">
            <v>9.68</v>
          </cell>
          <cell r="H18854">
            <v>19.36</v>
          </cell>
        </row>
        <row r="18855">
          <cell r="B18855">
            <v>1</v>
          </cell>
          <cell r="C18855" t="str">
            <v>6111</v>
          </cell>
          <cell r="D18855" t="str">
            <v>SERVENTE</v>
          </cell>
          <cell r="E18855" t="str">
            <v>H</v>
          </cell>
          <cell r="F18855">
            <v>3.395</v>
          </cell>
          <cell r="G18855">
            <v>6.93</v>
          </cell>
          <cell r="H18855">
            <v>23.53</v>
          </cell>
        </row>
        <row r="18856">
          <cell r="B18856">
            <v>2</v>
          </cell>
          <cell r="C18856" t="str">
            <v>1</v>
          </cell>
          <cell r="D18856" t="str">
            <v>ACETILENO (CILINDRO DE 7 A 9KG)</v>
          </cell>
          <cell r="E18856" t="str">
            <v>KG</v>
          </cell>
          <cell r="F18856">
            <v>0.105</v>
          </cell>
          <cell r="G18856">
            <v>37.5</v>
          </cell>
          <cell r="H18856">
            <v>3.94</v>
          </cell>
        </row>
        <row r="18857">
          <cell r="B18857">
            <v>2</v>
          </cell>
          <cell r="C18857" t="str">
            <v>2</v>
          </cell>
          <cell r="D18857" t="str">
            <v>OXIGENIO</v>
          </cell>
          <cell r="E18857" t="str">
            <v>M3</v>
          </cell>
          <cell r="F18857">
            <v>0.80500000000000005</v>
          </cell>
          <cell r="G18857">
            <v>14.45</v>
          </cell>
          <cell r="H18857">
            <v>11.63</v>
          </cell>
        </row>
        <row r="18858">
          <cell r="B18858">
            <v>2</v>
          </cell>
          <cell r="C18858" t="str">
            <v>430</v>
          </cell>
          <cell r="D18858" t="str">
            <v>PARAFUSO M16 (ROSCA MAQUINA D=16MM) X 125MM CAB QUADRADA - ZINCAGEM A FOGO</v>
          </cell>
          <cell r="E18858" t="str">
            <v>UN</v>
          </cell>
          <cell r="F18858">
            <v>2</v>
          </cell>
          <cell r="G18858">
            <v>3.58</v>
          </cell>
          <cell r="H18858">
            <v>7.16</v>
          </cell>
        </row>
        <row r="18859">
          <cell r="B18859">
            <v>2</v>
          </cell>
          <cell r="C18859" t="str">
            <v>1323</v>
          </cell>
          <cell r="D18859" t="str">
            <v>CHAPA ACO FINA QUENTE PRETA 18MSG E = 1,21MM - 9,76KG/M2</v>
          </cell>
          <cell r="E18859" t="str">
            <v>KG</v>
          </cell>
          <cell r="F18859">
            <v>0.12</v>
          </cell>
          <cell r="G18859">
            <v>2.92</v>
          </cell>
          <cell r="H18859">
            <v>0.35</v>
          </cell>
        </row>
        <row r="18860">
          <cell r="D18860" t="str">
            <v>Custo Direto Total</v>
          </cell>
          <cell r="H18860">
            <v>65.989999999999995</v>
          </cell>
        </row>
        <row r="18861">
          <cell r="D18861" t="str">
            <v>Taxa de BDI %</v>
          </cell>
          <cell r="F18861">
            <v>1E-8</v>
          </cell>
          <cell r="H18861">
            <v>0</v>
          </cell>
        </row>
        <row r="18862">
          <cell r="D18862" t="str">
            <v>Total da Composição</v>
          </cell>
          <cell r="H18862">
            <v>65.989999999999995</v>
          </cell>
        </row>
        <row r="18863">
          <cell r="A18863" t="str">
            <v>5962</v>
          </cell>
          <cell r="B18863" t="str">
            <v>TANQUE ESTACIONARIO TAA -MACARICO CAP 20 0- DEPRECIACAO E JUROS</v>
          </cell>
          <cell r="E18863" t="str">
            <v xml:space="preserve">UN    </v>
          </cell>
          <cell r="F18863" t="str">
            <v>Coeficiente</v>
          </cell>
          <cell r="G18863" t="str">
            <v>Preço Unit.</v>
          </cell>
          <cell r="H18863" t="str">
            <v>Preço Total</v>
          </cell>
          <cell r="I18863">
            <v>6.6</v>
          </cell>
        </row>
        <row r="18864">
          <cell r="B18864">
            <v>3</v>
          </cell>
          <cell r="C18864" t="str">
            <v>25014</v>
          </cell>
          <cell r="D18864" t="str">
            <v>TANQUE ESTACIONARIO FERLEX TAA -MACARICO CAP 20 000 L**CAIXA**</v>
          </cell>
          <cell r="E18864" t="str">
            <v>UN</v>
          </cell>
          <cell r="F18864">
            <v>9.7999999999999997E-5</v>
          </cell>
          <cell r="G18864">
            <v>67316.679999999993</v>
          </cell>
          <cell r="H18864">
            <v>6.6</v>
          </cell>
        </row>
        <row r="18865">
          <cell r="D18865" t="str">
            <v>Custo Direto Total</v>
          </cell>
          <cell r="H18865">
            <v>6.6</v>
          </cell>
        </row>
        <row r="18866">
          <cell r="D18866" t="str">
            <v>Taxa de BDI %</v>
          </cell>
          <cell r="F18866">
            <v>1E-8</v>
          </cell>
          <cell r="H18866">
            <v>0</v>
          </cell>
        </row>
        <row r="18867">
          <cell r="D18867" t="str">
            <v>Total da Composição</v>
          </cell>
          <cell r="H18867">
            <v>6.6</v>
          </cell>
        </row>
        <row r="18868">
          <cell r="A18868" t="str">
            <v>6391</v>
          </cell>
          <cell r="B18868" t="str">
            <v>SOLDA TOPO DESCENDENTE CHANFRADA ESPESSURA=1/4" CHAPA/PERFIL/TUBO ACOCOM CONVERSOR DIESEL.</v>
          </cell>
          <cell r="E18868" t="str">
            <v xml:space="preserve">M     </v>
          </cell>
          <cell r="F18868" t="str">
            <v>Coeficiente</v>
          </cell>
          <cell r="G18868" t="str">
            <v>Preço Unit.</v>
          </cell>
          <cell r="H18868" t="str">
            <v>Preço Total</v>
          </cell>
          <cell r="I18868">
            <v>65.23</v>
          </cell>
        </row>
        <row r="18869">
          <cell r="B18869">
            <v>1</v>
          </cell>
          <cell r="C18869" t="str">
            <v>242</v>
          </cell>
          <cell r="D18869" t="str">
            <v>AJUDANTE ESPECIALIZADO</v>
          </cell>
          <cell r="E18869" t="str">
            <v>H</v>
          </cell>
          <cell r="F18869">
            <v>0.75</v>
          </cell>
          <cell r="G18869">
            <v>10.06</v>
          </cell>
          <cell r="H18869">
            <v>7.55</v>
          </cell>
        </row>
        <row r="18870">
          <cell r="B18870">
            <v>1</v>
          </cell>
          <cell r="C18870" t="str">
            <v>6160</v>
          </cell>
          <cell r="D18870" t="str">
            <v>SOLDADOR</v>
          </cell>
          <cell r="E18870" t="str">
            <v>H</v>
          </cell>
          <cell r="F18870">
            <v>2.25</v>
          </cell>
          <cell r="G18870">
            <v>9.68</v>
          </cell>
          <cell r="H18870">
            <v>21.78</v>
          </cell>
        </row>
        <row r="18871">
          <cell r="B18871">
            <v>2</v>
          </cell>
          <cell r="C18871" t="str">
            <v>10999</v>
          </cell>
          <cell r="D18871" t="str">
            <v>ELETRODO AWS E-6013 (OK 46.00; WI 613) D = 4MM ( SOLDA ELETRICA )</v>
          </cell>
          <cell r="E18871" t="str">
            <v>KG</v>
          </cell>
          <cell r="F18871">
            <v>0.8</v>
          </cell>
          <cell r="G18871">
            <v>16.34</v>
          </cell>
          <cell r="H18871">
            <v>13.07</v>
          </cell>
        </row>
        <row r="18872">
          <cell r="B18872" t="str">
            <v>A</v>
          </cell>
          <cell r="C18872" t="str">
            <v>6388</v>
          </cell>
          <cell r="D18872" t="str">
            <v xml:space="preserve">MAQUINA SOLDA ARCO 375A DIESEL 33CV CHP DIURNO EXCLUSIVE OPERADOR                                                                                                                                       </v>
          </cell>
          <cell r="E18872" t="str">
            <v xml:space="preserve">H     </v>
          </cell>
          <cell r="F18872">
            <v>0.5</v>
          </cell>
          <cell r="G18872">
            <v>32.31</v>
          </cell>
          <cell r="H18872">
            <v>16.16</v>
          </cell>
        </row>
        <row r="18873">
          <cell r="B18873" t="str">
            <v>A</v>
          </cell>
          <cell r="C18873" t="str">
            <v>6390</v>
          </cell>
          <cell r="D18873" t="str">
            <v xml:space="preserve">MAQUINA SOLDA ARCO 375A DIESEL 33CV CHI NOTURNO EXCLUSIVE OPERADOR                                                                                                                                      </v>
          </cell>
          <cell r="E18873" t="str">
            <v xml:space="preserve">H     </v>
          </cell>
          <cell r="F18873">
            <v>1</v>
          </cell>
          <cell r="G18873">
            <v>6.67</v>
          </cell>
          <cell r="H18873">
            <v>6.67</v>
          </cell>
        </row>
        <row r="18874">
          <cell r="D18874" t="str">
            <v>Custo Direto Total</v>
          </cell>
          <cell r="H18874">
            <v>65.23</v>
          </cell>
        </row>
        <row r="18875">
          <cell r="D18875" t="str">
            <v>Taxa de BDI %</v>
          </cell>
          <cell r="F18875">
            <v>1E-8</v>
          </cell>
          <cell r="H18875">
            <v>0</v>
          </cell>
        </row>
        <row r="18876">
          <cell r="D18876" t="str">
            <v>Total da Composição</v>
          </cell>
          <cell r="H18876">
            <v>65.23</v>
          </cell>
        </row>
        <row r="18877">
          <cell r="A18877" t="str">
            <v>71516</v>
          </cell>
          <cell r="B18877" t="str">
            <v>CONJUNTO DE MANGUEIRA PARA COMBATE A INCENDIO EM FIBRA DE POLIESTER PURA, COREVESTIDA INTERNAMENTE, COM 2 LANCES DE 15M CADA</v>
          </cell>
          <cell r="E18877" t="str">
            <v xml:space="preserve">UN    </v>
          </cell>
          <cell r="F18877" t="str">
            <v>Coeficiente</v>
          </cell>
          <cell r="G18877" t="str">
            <v>Preço Unit.</v>
          </cell>
          <cell r="H18877" t="str">
            <v>Preço Total</v>
          </cell>
          <cell r="I18877">
            <v>350</v>
          </cell>
        </row>
        <row r="18878">
          <cell r="B18878">
            <v>2</v>
          </cell>
          <cell r="C18878" t="str">
            <v>21029</v>
          </cell>
          <cell r="D18878" t="str">
            <v>MANGUEIRA DE INCENDIO C/ CAPA SIMPLES TECIDA FIO POLIESTER TUBO INT BORRACHA SINT ABNT TP 1 P/ INST PR, COMP C/ UNIOES E EMPAT INT LATAO C/ ENG RAP E ANEIS EXP P/ EMP MANG COBRE D = 1 1/2 L = 15M</v>
          </cell>
          <cell r="E18878" t="str">
            <v>UN</v>
          </cell>
          <cell r="F18878">
            <v>2</v>
          </cell>
          <cell r="G18878">
            <v>175</v>
          </cell>
          <cell r="H18878">
            <v>350</v>
          </cell>
        </row>
        <row r="18879">
          <cell r="D18879" t="str">
            <v>Custo Direto Total</v>
          </cell>
          <cell r="H18879">
            <v>350</v>
          </cell>
        </row>
        <row r="18880">
          <cell r="D18880" t="str">
            <v>Taxa de BDI %</v>
          </cell>
          <cell r="F18880">
            <v>1E-8</v>
          </cell>
          <cell r="H18880">
            <v>0</v>
          </cell>
        </row>
        <row r="18881">
          <cell r="D18881" t="str">
            <v>Total da Composição</v>
          </cell>
          <cell r="H18881">
            <v>350</v>
          </cell>
        </row>
        <row r="18882">
          <cell r="A18882" t="str">
            <v>73289</v>
          </cell>
          <cell r="B18882" t="str">
            <v>CUSTOS C/MATRIAL-AQUECEDOR DE FLUIDO TERMICO C/CALDEIRA</v>
          </cell>
          <cell r="E18882" t="str">
            <v xml:space="preserve">H     </v>
          </cell>
          <cell r="F18882" t="str">
            <v>Coeficiente</v>
          </cell>
          <cell r="G18882" t="str">
            <v>Preço Unit.</v>
          </cell>
          <cell r="H18882" t="str">
            <v>Preço Total</v>
          </cell>
          <cell r="I18882">
            <v>4.24</v>
          </cell>
        </row>
        <row r="18883">
          <cell r="B18883">
            <v>2</v>
          </cell>
          <cell r="C18883" t="str">
            <v>14250</v>
          </cell>
          <cell r="D18883" t="str">
            <v>TARIFA DE CONSUMO DE ENERGIA ELETRICA COMERCIAL, BAIXA TENSAO</v>
          </cell>
          <cell r="E18883" t="str">
            <v>KW/H</v>
          </cell>
          <cell r="F18883">
            <v>8</v>
          </cell>
          <cell r="G18883">
            <v>0.53</v>
          </cell>
          <cell r="H18883">
            <v>4.24</v>
          </cell>
        </row>
        <row r="18884">
          <cell r="D18884" t="str">
            <v>Custo Direto Total</v>
          </cell>
          <cell r="H18884">
            <v>4.24</v>
          </cell>
        </row>
        <row r="18885">
          <cell r="D18885" t="str">
            <v>Taxa de BDI %</v>
          </cell>
          <cell r="F18885">
            <v>1E-8</v>
          </cell>
          <cell r="H18885">
            <v>0</v>
          </cell>
        </row>
        <row r="18886">
          <cell r="D18886" t="str">
            <v>Total da Composição</v>
          </cell>
          <cell r="H18886">
            <v>4.24</v>
          </cell>
        </row>
        <row r="18887">
          <cell r="A18887" t="str">
            <v>73360</v>
          </cell>
          <cell r="B18887" t="str">
            <v>AQUECEDOR DE FLUIDO TERMICO C/CALDEIRA - CHP</v>
          </cell>
          <cell r="E18887" t="str">
            <v xml:space="preserve">CHP   </v>
          </cell>
          <cell r="F18887" t="str">
            <v>Coeficiente</v>
          </cell>
          <cell r="G18887" t="str">
            <v>Preço Unit.</v>
          </cell>
          <cell r="H18887" t="str">
            <v>Preço Total</v>
          </cell>
          <cell r="I18887">
            <v>12.17</v>
          </cell>
        </row>
        <row r="18888">
          <cell r="B18888" t="str">
            <v>A</v>
          </cell>
          <cell r="C18888" t="str">
            <v>73286</v>
          </cell>
          <cell r="D18888" t="str">
            <v xml:space="preserve">DEPRECIACAO E JUROS-AQUECEDOR DE FLUIDO TERMICO C/CALDEIRA                                                                                                                                              </v>
          </cell>
          <cell r="E18888" t="str">
            <v xml:space="preserve">H     </v>
          </cell>
          <cell r="F18888">
            <v>1</v>
          </cell>
          <cell r="G18888">
            <v>5.41</v>
          </cell>
          <cell r="H18888">
            <v>5.41</v>
          </cell>
        </row>
        <row r="18889">
          <cell r="B18889" t="str">
            <v>A</v>
          </cell>
          <cell r="C18889" t="str">
            <v>73289</v>
          </cell>
          <cell r="D18889" t="str">
            <v xml:space="preserve">CUSTOS C/MATRIAL-AQUECEDOR DE FLUIDO TERMICO C/CALDEIRA                                                                                                                                                 </v>
          </cell>
          <cell r="E18889" t="str">
            <v xml:space="preserve">H     </v>
          </cell>
          <cell r="F18889">
            <v>1</v>
          </cell>
          <cell r="G18889">
            <v>4.24</v>
          </cell>
          <cell r="H18889">
            <v>4.24</v>
          </cell>
        </row>
        <row r="18890">
          <cell r="B18890" t="str">
            <v>A</v>
          </cell>
          <cell r="C18890" t="str">
            <v>73291</v>
          </cell>
          <cell r="D18890" t="str">
            <v xml:space="preserve">MANUTENCAO-AQUECEDOR DE FLUIDO TERMICO C/CALDEIRA                                                                                                                                                       </v>
          </cell>
          <cell r="E18890" t="str">
            <v xml:space="preserve">H     </v>
          </cell>
          <cell r="F18890">
            <v>1</v>
          </cell>
          <cell r="G18890">
            <v>2.52</v>
          </cell>
          <cell r="H18890">
            <v>2.52</v>
          </cell>
        </row>
        <row r="18891">
          <cell r="D18891" t="str">
            <v>Custo Direto Total</v>
          </cell>
          <cell r="H18891">
            <v>12.17</v>
          </cell>
        </row>
        <row r="18892">
          <cell r="D18892" t="str">
            <v>Taxa de BDI %</v>
          </cell>
          <cell r="F18892">
            <v>1E-8</v>
          </cell>
          <cell r="H18892">
            <v>0</v>
          </cell>
        </row>
        <row r="18893">
          <cell r="D18893" t="str">
            <v>Total da Composição</v>
          </cell>
          <cell r="H18893">
            <v>12.17</v>
          </cell>
        </row>
        <row r="18894">
          <cell r="A18894" t="str">
            <v>73916/001</v>
          </cell>
          <cell r="B18894" t="str">
            <v>PLACA DE IDENTIFICAÇÃO EM CHAPA GALVANIZADA NUM. 18, 12X18CM</v>
          </cell>
          <cell r="E18894" t="str">
            <v xml:space="preserve">UN    </v>
          </cell>
          <cell r="F18894" t="str">
            <v>Coeficiente</v>
          </cell>
          <cell r="G18894" t="str">
            <v>Preço Unit.</v>
          </cell>
          <cell r="H18894" t="str">
            <v>Preço Total</v>
          </cell>
          <cell r="I18894">
            <v>39.030000000000008</v>
          </cell>
        </row>
        <row r="18895">
          <cell r="B18895">
            <v>1</v>
          </cell>
          <cell r="C18895" t="str">
            <v>6111</v>
          </cell>
          <cell r="D18895" t="str">
            <v>SERVENTE</v>
          </cell>
          <cell r="E18895" t="str">
            <v>H</v>
          </cell>
          <cell r="F18895">
            <v>0.4</v>
          </cell>
          <cell r="G18895">
            <v>6.93</v>
          </cell>
          <cell r="H18895">
            <v>2.77</v>
          </cell>
        </row>
        <row r="18896">
          <cell r="B18896">
            <v>2</v>
          </cell>
          <cell r="C18896" t="str">
            <v>10850</v>
          </cell>
          <cell r="D18896" t="str">
            <v>PLACA DE NUMERACAO DE CHAPA GALVANIZADA NUM 18 12 X 18CM</v>
          </cell>
          <cell r="E18896" t="str">
            <v>UN</v>
          </cell>
          <cell r="F18896">
            <v>1</v>
          </cell>
          <cell r="G18896">
            <v>35.840000000000003</v>
          </cell>
          <cell r="H18896">
            <v>35.840000000000003</v>
          </cell>
        </row>
        <row r="18897">
          <cell r="B18897">
            <v>2</v>
          </cell>
          <cell r="C18897" t="str">
            <v>11950</v>
          </cell>
          <cell r="D18897" t="str">
            <v>BUCHA NYLON S-6 C/ PARAFUSO ACO ZINC CAB CHATA ROSCA SOBERBA 4,2 X 45MM</v>
          </cell>
          <cell r="E18897" t="str">
            <v>UN</v>
          </cell>
          <cell r="F18897">
            <v>2</v>
          </cell>
          <cell r="G18897">
            <v>0.21</v>
          </cell>
          <cell r="H18897">
            <v>0.42</v>
          </cell>
        </row>
        <row r="18898">
          <cell r="D18898" t="str">
            <v>Custo Direto Total</v>
          </cell>
          <cell r="H18898">
            <v>39.030000000000008</v>
          </cell>
        </row>
        <row r="18899">
          <cell r="D18899" t="str">
            <v>Taxa de BDI %</v>
          </cell>
          <cell r="F18899">
            <v>1E-8</v>
          </cell>
          <cell r="H18899">
            <v>0</v>
          </cell>
        </row>
        <row r="18900">
          <cell r="D18900" t="str">
            <v>Total da Composição</v>
          </cell>
          <cell r="H18900">
            <v>39.030000000000008</v>
          </cell>
        </row>
        <row r="18901">
          <cell r="A18901" t="str">
            <v>73916/002</v>
          </cell>
          <cell r="B18901" t="str">
            <v>PLACA ESMALTADA PARA IDENTIFICAÇÃO NR DE RUA, DIMENSÕES 45X25CM</v>
          </cell>
          <cell r="E18901" t="str">
            <v xml:space="preserve">UN    </v>
          </cell>
          <cell r="F18901" t="str">
            <v>Coeficiente</v>
          </cell>
          <cell r="G18901" t="str">
            <v>Preço Unit.</v>
          </cell>
          <cell r="H18901" t="str">
            <v>Preço Total</v>
          </cell>
          <cell r="I18901">
            <v>100.89</v>
          </cell>
        </row>
        <row r="18902">
          <cell r="B18902">
            <v>1</v>
          </cell>
          <cell r="C18902" t="str">
            <v>6111</v>
          </cell>
          <cell r="D18902" t="str">
            <v>SERVENTE</v>
          </cell>
          <cell r="E18902" t="str">
            <v>H</v>
          </cell>
          <cell r="F18902">
            <v>0.4</v>
          </cell>
          <cell r="G18902">
            <v>6.93</v>
          </cell>
          <cell r="H18902">
            <v>2.77</v>
          </cell>
        </row>
        <row r="18903">
          <cell r="B18903">
            <v>2</v>
          </cell>
          <cell r="C18903" t="str">
            <v>11950</v>
          </cell>
          <cell r="D18903" t="str">
            <v>BUCHA NYLON S-6 C/ PARAFUSO ACO ZINC CAB CHATA ROSCA SOBERBA 4,2 X 45MM</v>
          </cell>
          <cell r="E18903" t="str">
            <v>UN</v>
          </cell>
          <cell r="F18903">
            <v>4</v>
          </cell>
          <cell r="G18903">
            <v>0.21</v>
          </cell>
          <cell r="H18903">
            <v>0.84</v>
          </cell>
        </row>
        <row r="18904">
          <cell r="B18904">
            <v>2</v>
          </cell>
          <cell r="C18904" t="str">
            <v>13521</v>
          </cell>
          <cell r="D18904" t="str">
            <v>PLACA ESMALTADA P/ IDENTIFICACAO NR DE RUA</v>
          </cell>
          <cell r="E18904" t="str">
            <v>UN</v>
          </cell>
          <cell r="F18904">
            <v>1</v>
          </cell>
          <cell r="G18904">
            <v>97.28</v>
          </cell>
          <cell r="H18904">
            <v>97.28</v>
          </cell>
        </row>
        <row r="18905">
          <cell r="D18905" t="str">
            <v>Custo Direto Total</v>
          </cell>
          <cell r="H18905">
            <v>100.89</v>
          </cell>
        </row>
        <row r="18906">
          <cell r="D18906" t="str">
            <v>Taxa de BDI %</v>
          </cell>
          <cell r="F18906">
            <v>1E-8</v>
          </cell>
          <cell r="H18906">
            <v>0</v>
          </cell>
        </row>
        <row r="18907">
          <cell r="D18907" t="str">
            <v>Total da Composição</v>
          </cell>
          <cell r="H18907">
            <v>100.89</v>
          </cell>
        </row>
        <row r="18908">
          <cell r="A18908" t="str">
            <v>73916/003</v>
          </cell>
          <cell r="B18908" t="str">
            <v>PLACA DE IDENTIFICAÇÃO EM CHAPA GALVANIZADA NUM. 18, DIMENSÕES 8X12CM</v>
          </cell>
          <cell r="E18908" t="str">
            <v xml:space="preserve">UN    </v>
          </cell>
          <cell r="F18908" t="str">
            <v>Coeficiente</v>
          </cell>
          <cell r="G18908" t="str">
            <v>Preço Unit.</v>
          </cell>
          <cell r="H18908" t="str">
            <v>Preço Total</v>
          </cell>
          <cell r="I18908">
            <v>18.96</v>
          </cell>
        </row>
        <row r="18909">
          <cell r="B18909">
            <v>1</v>
          </cell>
          <cell r="C18909" t="str">
            <v>6111</v>
          </cell>
          <cell r="D18909" t="str">
            <v>SERVENTE</v>
          </cell>
          <cell r="E18909" t="str">
            <v>H</v>
          </cell>
          <cell r="F18909">
            <v>0.4</v>
          </cell>
          <cell r="G18909">
            <v>6.93</v>
          </cell>
          <cell r="H18909">
            <v>2.77</v>
          </cell>
        </row>
        <row r="18910">
          <cell r="B18910">
            <v>2</v>
          </cell>
          <cell r="C18910" t="str">
            <v>10850</v>
          </cell>
          <cell r="D18910" t="str">
            <v>PLACA DE NUMERACAO DE CHAPA GALVANIZADA NUM 18 12 X 18CM</v>
          </cell>
          <cell r="E18910" t="str">
            <v>UN</v>
          </cell>
          <cell r="F18910">
            <v>0.44</v>
          </cell>
          <cell r="G18910">
            <v>35.840000000000003</v>
          </cell>
          <cell r="H18910">
            <v>15.77</v>
          </cell>
        </row>
        <row r="18911">
          <cell r="B18911">
            <v>2</v>
          </cell>
          <cell r="C18911" t="str">
            <v>11950</v>
          </cell>
          <cell r="D18911" t="str">
            <v>BUCHA NYLON S-6 C/ PARAFUSO ACO ZINC CAB CHATA ROSCA SOBERBA 4,2 X 45MM</v>
          </cell>
          <cell r="E18911" t="str">
            <v>UN</v>
          </cell>
          <cell r="F18911">
            <v>2</v>
          </cell>
          <cell r="G18911">
            <v>0.21</v>
          </cell>
          <cell r="H18911">
            <v>0.42</v>
          </cell>
        </row>
        <row r="18912">
          <cell r="D18912" t="str">
            <v>Custo Direto Total</v>
          </cell>
          <cell r="H18912">
            <v>18.96</v>
          </cell>
        </row>
        <row r="18913">
          <cell r="D18913" t="str">
            <v>Taxa de BDI %</v>
          </cell>
          <cell r="F18913">
            <v>1E-8</v>
          </cell>
          <cell r="H18913">
            <v>0</v>
          </cell>
        </row>
        <row r="18914">
          <cell r="D18914" t="str">
            <v>Total da Composição</v>
          </cell>
          <cell r="H18914">
            <v>18.96</v>
          </cell>
        </row>
        <row r="18915">
          <cell r="A18915" t="str">
            <v>74029/001</v>
          </cell>
          <cell r="B18915" t="str">
            <v>BETONEIRA DIESEL (CP) MISTURA SECA, CARREGAMENTO MECANICO E TAMBOR REVERSÍVEL. - EXCLUSIVE OPERADOR</v>
          </cell>
          <cell r="E18915" t="str">
            <v xml:space="preserve">CHP   </v>
          </cell>
          <cell r="F18915" t="str">
            <v>Coeficiente</v>
          </cell>
          <cell r="G18915" t="str">
            <v>Preço Unit.</v>
          </cell>
          <cell r="H18915" t="str">
            <v>Preço Total</v>
          </cell>
          <cell r="I18915">
            <v>13.76</v>
          </cell>
        </row>
        <row r="18916">
          <cell r="B18916">
            <v>3</v>
          </cell>
          <cell r="C18916" t="str">
            <v>10539</v>
          </cell>
          <cell r="D18916" t="str">
            <v>BETONEIRA 580 LITROS, COM CARREGADOR, MOTOR A DIESEL DE 7,5 HP</v>
          </cell>
          <cell r="E18916" t="str">
            <v>UN</v>
          </cell>
          <cell r="F18916">
            <v>3.2400000000000001E-4</v>
          </cell>
          <cell r="G18916">
            <v>22399.360000000001</v>
          </cell>
          <cell r="H18916">
            <v>7.26</v>
          </cell>
        </row>
        <row r="18917">
          <cell r="B18917">
            <v>2</v>
          </cell>
          <cell r="C18917" t="str">
            <v>4221</v>
          </cell>
          <cell r="D18917" t="str">
            <v>OLEO DIESEL COMBUSTIVEL COMUM</v>
          </cell>
          <cell r="E18917" t="str">
            <v>L</v>
          </cell>
          <cell r="F18917">
            <v>2.2000000000000002</v>
          </cell>
          <cell r="G18917">
            <v>2.25</v>
          </cell>
          <cell r="H18917">
            <v>4.95</v>
          </cell>
        </row>
        <row r="18918">
          <cell r="B18918">
            <v>2</v>
          </cell>
          <cell r="C18918" t="str">
            <v>4227</v>
          </cell>
          <cell r="D18918" t="str">
            <v>ÓLEO LUBRIFICANTE PARA MOTORES DE EQUIPAMENTOS PESADOS (CAMINHÕES, TRATORES, RETROS E ETC...)</v>
          </cell>
          <cell r="E18918" t="str">
            <v>L</v>
          </cell>
          <cell r="F18918">
            <v>0.01</v>
          </cell>
          <cell r="G18918">
            <v>11.9</v>
          </cell>
          <cell r="H18918">
            <v>0.12</v>
          </cell>
        </row>
        <row r="18919">
          <cell r="B18919">
            <v>2</v>
          </cell>
          <cell r="C18919" t="str">
            <v>4229</v>
          </cell>
          <cell r="D18919" t="str">
            <v>GRAXA</v>
          </cell>
          <cell r="E18919" t="str">
            <v>KG</v>
          </cell>
          <cell r="F18919">
            <v>0.1</v>
          </cell>
          <cell r="G18919">
            <v>14.25</v>
          </cell>
          <cell r="H18919">
            <v>1.43</v>
          </cell>
        </row>
        <row r="18920">
          <cell r="D18920" t="str">
            <v>Custo Direto Total</v>
          </cell>
          <cell r="H18920">
            <v>13.76</v>
          </cell>
        </row>
        <row r="18921">
          <cell r="D18921" t="str">
            <v>Taxa de BDI %</v>
          </cell>
          <cell r="F18921">
            <v>1E-8</v>
          </cell>
          <cell r="H18921">
            <v>0</v>
          </cell>
        </row>
        <row r="18922">
          <cell r="D18922" t="str">
            <v>Total da Composição</v>
          </cell>
          <cell r="H18922">
            <v>13.76</v>
          </cell>
        </row>
        <row r="18923">
          <cell r="A18923" t="str">
            <v>74029/002</v>
          </cell>
          <cell r="B18923" t="str">
            <v>BETONEIRA DIESEL, (CI) MISTURA SECA, CARREGADOR MECANICO E TAMBORREVERSÍVEL.- EXCLUSIVE OPERADOR</v>
          </cell>
          <cell r="E18923" t="str">
            <v xml:space="preserve">CHI   </v>
          </cell>
          <cell r="F18923" t="str">
            <v>Coeficiente</v>
          </cell>
          <cell r="G18923" t="str">
            <v>Preço Unit.</v>
          </cell>
          <cell r="H18923" t="str">
            <v>Preço Total</v>
          </cell>
          <cell r="I18923">
            <v>5.0199999999999996</v>
          </cell>
        </row>
        <row r="18924">
          <cell r="B18924">
            <v>3</v>
          </cell>
          <cell r="C18924" t="str">
            <v>10539</v>
          </cell>
          <cell r="D18924" t="str">
            <v>BETONEIRA 580 LITROS, COM CARREGADOR, MOTOR A DIESEL DE 7,5 HP</v>
          </cell>
          <cell r="E18924" t="str">
            <v>UN</v>
          </cell>
          <cell r="F18924">
            <v>2.24E-4</v>
          </cell>
          <cell r="G18924">
            <v>22399.360000000001</v>
          </cell>
          <cell r="H18924">
            <v>5.0199999999999996</v>
          </cell>
        </row>
        <row r="18925">
          <cell r="D18925" t="str">
            <v>Custo Direto Total</v>
          </cell>
          <cell r="H18925">
            <v>5.0199999999999996</v>
          </cell>
        </row>
        <row r="18926">
          <cell r="D18926" t="str">
            <v>Taxa de BDI %</v>
          </cell>
          <cell r="F18926">
            <v>1E-8</v>
          </cell>
          <cell r="H18926">
            <v>0</v>
          </cell>
        </row>
        <row r="18927">
          <cell r="D18927" t="str">
            <v>Total da Composição</v>
          </cell>
          <cell r="H18927">
            <v>5.0199999999999996</v>
          </cell>
        </row>
        <row r="18928">
          <cell r="A18928" t="str">
            <v>74030/001</v>
          </cell>
          <cell r="B18928" t="str">
            <v>GUINDAUTO (CI) CAP.3,5 TON., MONTADO SOBRE CAMINHÃO TOCO (EXCL. O CAMINHÃO) APROX.2,0M DE ALCANCE HORIZONTAL, 7,0 NA VERTICAL. EXCL. OPERADOR.</v>
          </cell>
          <cell r="E18928" t="str">
            <v xml:space="preserve">CHI   </v>
          </cell>
          <cell r="F18928" t="str">
            <v>Coeficiente</v>
          </cell>
          <cell r="G18928" t="str">
            <v>Preço Unit.</v>
          </cell>
          <cell r="H18928" t="str">
            <v>Preço Total</v>
          </cell>
          <cell r="I18928">
            <v>17.14</v>
          </cell>
        </row>
        <row r="18929">
          <cell r="B18929">
            <v>3</v>
          </cell>
          <cell r="C18929" t="str">
            <v>10712</v>
          </cell>
          <cell r="D18929" t="str">
            <v>GUINDAUTO HIDRAULICO MADAL MD-6501, CARGA MAX 3,25T (A 2M) E 1,62T (A 4M), ALTURA MAX = 6,6M, P/ MONTAGEM SOBRE CHASSIS DE CAMINHAO**CAIXA**</v>
          </cell>
          <cell r="E18929" t="str">
            <v>UN</v>
          </cell>
          <cell r="F18929">
            <v>1.3740000000000001E-4</v>
          </cell>
          <cell r="G18929">
            <v>23875.8</v>
          </cell>
          <cell r="H18929">
            <v>3.28</v>
          </cell>
        </row>
        <row r="18930">
          <cell r="B18930">
            <v>1</v>
          </cell>
          <cell r="C18930" t="str">
            <v>6111</v>
          </cell>
          <cell r="D18930" t="str">
            <v>SERVENTE</v>
          </cell>
          <cell r="E18930" t="str">
            <v>H</v>
          </cell>
          <cell r="F18930">
            <v>2</v>
          </cell>
          <cell r="G18930">
            <v>6.93</v>
          </cell>
          <cell r="H18930">
            <v>13.86</v>
          </cell>
        </row>
        <row r="18931">
          <cell r="D18931" t="str">
            <v>Custo Direto Total</v>
          </cell>
          <cell r="H18931">
            <v>17.14</v>
          </cell>
        </row>
        <row r="18932">
          <cell r="D18932" t="str">
            <v>Taxa de BDI %</v>
          </cell>
          <cell r="F18932">
            <v>1E-8</v>
          </cell>
          <cell r="H18932">
            <v>0</v>
          </cell>
        </row>
        <row r="18933">
          <cell r="D18933" t="str">
            <v>Total da Composição</v>
          </cell>
          <cell r="H18933">
            <v>17.14</v>
          </cell>
        </row>
        <row r="18934">
          <cell r="A18934" t="str">
            <v>74030/002</v>
          </cell>
          <cell r="B18934" t="str">
            <v>GUINDAUTO (CP) CARGA MAX 3,25T (A 2M) E 1,62T (A 4M), ALTURA MAX = 6,6M, MONTADO SOBRE CAMINHÃO TOCO (EXCL. O CAMINHÃO E OPERADOR).</v>
          </cell>
          <cell r="E18934" t="str">
            <v xml:space="preserve">CHP   </v>
          </cell>
          <cell r="F18934" t="str">
            <v>Coeficiente</v>
          </cell>
          <cell r="G18934" t="str">
            <v>Preço Unit.</v>
          </cell>
          <cell r="H18934" t="str">
            <v>Preço Total</v>
          </cell>
          <cell r="I18934">
            <v>19.48</v>
          </cell>
        </row>
        <row r="18935">
          <cell r="B18935">
            <v>3</v>
          </cell>
          <cell r="C18935" t="str">
            <v>10712</v>
          </cell>
          <cell r="D18935" t="str">
            <v>GUINDAUTO HIDRAULICO MADAL MD-6501, CARGA MAX 3,25T (A 2M) E 1,62T (A 4M), ALTURA MAX = 6,6M, P/ MONTAGEM SOBRE CHASSIS DE CAMINHAO**CAIXA**</v>
          </cell>
          <cell r="E18935" t="str">
            <v>UN</v>
          </cell>
          <cell r="F18935">
            <v>1.95E-4</v>
          </cell>
          <cell r="G18935">
            <v>23875.8</v>
          </cell>
          <cell r="H18935">
            <v>4.66</v>
          </cell>
        </row>
        <row r="18936">
          <cell r="B18936">
            <v>1</v>
          </cell>
          <cell r="C18936" t="str">
            <v>6111</v>
          </cell>
          <cell r="D18936" t="str">
            <v>SERVENTE</v>
          </cell>
          <cell r="E18936" t="str">
            <v>H</v>
          </cell>
          <cell r="F18936">
            <v>2</v>
          </cell>
          <cell r="G18936">
            <v>6.93</v>
          </cell>
          <cell r="H18936">
            <v>13.86</v>
          </cell>
        </row>
        <row r="18937">
          <cell r="B18937">
            <v>2</v>
          </cell>
          <cell r="C18937" t="str">
            <v>4227</v>
          </cell>
          <cell r="D18937" t="str">
            <v>ÓLEO LUBRIFICANTE PARA MOTORES DE EQUIPAMENTOS PESADOS (CAMINHÕES, TRATORES, RETROS E ETC...)</v>
          </cell>
          <cell r="E18937" t="str">
            <v>L</v>
          </cell>
          <cell r="F18937">
            <v>0.05</v>
          </cell>
          <cell r="G18937">
            <v>11.9</v>
          </cell>
          <cell r="H18937">
            <v>0.6</v>
          </cell>
        </row>
        <row r="18938">
          <cell r="B18938">
            <v>2</v>
          </cell>
          <cell r="C18938" t="str">
            <v>4229</v>
          </cell>
          <cell r="D18938" t="str">
            <v>GRAXA</v>
          </cell>
          <cell r="E18938" t="str">
            <v>KG</v>
          </cell>
          <cell r="F18938">
            <v>2.5000000000000001E-2</v>
          </cell>
          <cell r="G18938">
            <v>14.25</v>
          </cell>
          <cell r="H18938">
            <v>0.36</v>
          </cell>
        </row>
        <row r="18939">
          <cell r="D18939" t="str">
            <v>Custo Direto Total</v>
          </cell>
          <cell r="H18939">
            <v>19.48</v>
          </cell>
        </row>
        <row r="18940">
          <cell r="D18940" t="str">
            <v>Taxa de BDI %</v>
          </cell>
          <cell r="F18940">
            <v>1E-8</v>
          </cell>
          <cell r="H18940">
            <v>0</v>
          </cell>
        </row>
        <row r="18941">
          <cell r="D18941" t="str">
            <v>Total da Composição</v>
          </cell>
          <cell r="H18941">
            <v>19.48</v>
          </cell>
        </row>
        <row r="18942">
          <cell r="A18942" t="str">
            <v>74032/001</v>
          </cell>
          <cell r="B18942" t="str">
            <v>ESCAVADEIRA HIDRAULICA SOBRE ESTEIRAS 110HP A DIESEL - CHP - INCLUSIVEOPERADOR</v>
          </cell>
          <cell r="E18942" t="str">
            <v xml:space="preserve">CHP   </v>
          </cell>
          <cell r="F18942" t="str">
            <v>Coeficiente</v>
          </cell>
          <cell r="G18942" t="str">
            <v>Preço Unit.</v>
          </cell>
          <cell r="H18942" t="str">
            <v>Preço Total</v>
          </cell>
          <cell r="I18942">
            <v>150.32999999999996</v>
          </cell>
        </row>
        <row r="18943">
          <cell r="B18943">
            <v>3</v>
          </cell>
          <cell r="C18943" t="str">
            <v>13902</v>
          </cell>
          <cell r="D18943" t="str">
            <v>ESCAVADEIRA HIDRAULICA SOBRE ESTEIRAS CATERPILLAR 312B, 84KW (110HP) CAP. 0,42 A 0,82M3 PESO OPERACIONAL 26,64T INCL LANCA/CACAMBA</v>
          </cell>
          <cell r="E18943" t="str">
            <v>UN</v>
          </cell>
          <cell r="F18943">
            <v>2.1599999999999999E-4</v>
          </cell>
          <cell r="G18943">
            <v>461898.29</v>
          </cell>
          <cell r="H18943">
            <v>99.77</v>
          </cell>
        </row>
        <row r="18944">
          <cell r="B18944">
            <v>1</v>
          </cell>
          <cell r="C18944" t="str">
            <v>4230</v>
          </cell>
          <cell r="D18944" t="str">
            <v>OPERADOR DE MAQUINAS E EQUIPAMENTOS</v>
          </cell>
          <cell r="E18944" t="str">
            <v>H</v>
          </cell>
          <cell r="F18944">
            <v>1</v>
          </cell>
          <cell r="G18944">
            <v>11.69</v>
          </cell>
          <cell r="H18944">
            <v>11.69</v>
          </cell>
        </row>
        <row r="18945">
          <cell r="B18945">
            <v>2</v>
          </cell>
          <cell r="C18945" t="str">
            <v>4221</v>
          </cell>
          <cell r="D18945" t="str">
            <v>OLEO DIESEL COMBUSTIVEL COMUM</v>
          </cell>
          <cell r="E18945" t="str">
            <v>L</v>
          </cell>
          <cell r="F18945">
            <v>15</v>
          </cell>
          <cell r="G18945">
            <v>2.25</v>
          </cell>
          <cell r="H18945">
            <v>33.75</v>
          </cell>
        </row>
        <row r="18946">
          <cell r="B18946">
            <v>2</v>
          </cell>
          <cell r="C18946" t="str">
            <v>4227</v>
          </cell>
          <cell r="D18946" t="str">
            <v>ÓLEO LUBRIFICANTE PARA MOTORES DE EQUIPAMENTOS PESADOS (CAMINHÕES, TRATORES, RETROS E ETC...)</v>
          </cell>
          <cell r="E18946" t="str">
            <v>L</v>
          </cell>
          <cell r="F18946">
            <v>0.25</v>
          </cell>
          <cell r="G18946">
            <v>11.9</v>
          </cell>
          <cell r="H18946">
            <v>2.98</v>
          </cell>
        </row>
        <row r="18947">
          <cell r="B18947">
            <v>2</v>
          </cell>
          <cell r="C18947" t="str">
            <v>4229</v>
          </cell>
          <cell r="D18947" t="str">
            <v>GRAXA</v>
          </cell>
          <cell r="E18947" t="str">
            <v>KG</v>
          </cell>
          <cell r="F18947">
            <v>0.15</v>
          </cell>
          <cell r="G18947">
            <v>14.25</v>
          </cell>
          <cell r="H18947">
            <v>2.14</v>
          </cell>
        </row>
        <row r="18948">
          <cell r="D18948" t="str">
            <v>Custo Direto Total</v>
          </cell>
          <cell r="H18948">
            <v>150.32999999999996</v>
          </cell>
        </row>
        <row r="18949">
          <cell r="D18949" t="str">
            <v>Taxa de BDI %</v>
          </cell>
          <cell r="F18949">
            <v>1E-8</v>
          </cell>
          <cell r="H18949">
            <v>0</v>
          </cell>
        </row>
        <row r="18950">
          <cell r="D18950" t="str">
            <v>Total da Composição</v>
          </cell>
          <cell r="H18950">
            <v>150.32999999999996</v>
          </cell>
        </row>
        <row r="18951">
          <cell r="A18951" t="str">
            <v>74032/002</v>
          </cell>
          <cell r="B18951" t="str">
            <v>ESCAVADEIRA HIDRAULICA SOBRE ESTEIRAS 110HP A DIESEL - CHI - INCLUISVEOPERADOR</v>
          </cell>
          <cell r="E18951" t="str">
            <v xml:space="preserve">CHI   </v>
          </cell>
          <cell r="F18951" t="str">
            <v>Coeficiente</v>
          </cell>
          <cell r="G18951" t="str">
            <v>Preço Unit.</v>
          </cell>
          <cell r="H18951" t="str">
            <v>Preço Total</v>
          </cell>
          <cell r="I18951">
            <v>65.27</v>
          </cell>
        </row>
        <row r="18952">
          <cell r="B18952">
            <v>3</v>
          </cell>
          <cell r="C18952" t="str">
            <v>13902</v>
          </cell>
          <cell r="D18952" t="str">
            <v>ESCAVADEIRA HIDRAULICA SOBRE ESTEIRAS CATERPILLAR 312B, 84KW (110HP) CAP. 0,42 A 0,82M3 PESO OPERACIONAL 26,64T INCL LANCA/CACAMBA</v>
          </cell>
          <cell r="E18952" t="str">
            <v>UN</v>
          </cell>
          <cell r="F18952">
            <v>1.16E-4</v>
          </cell>
          <cell r="G18952">
            <v>461898.29</v>
          </cell>
          <cell r="H18952">
            <v>53.58</v>
          </cell>
        </row>
        <row r="18953">
          <cell r="B18953">
            <v>1</v>
          </cell>
          <cell r="C18953" t="str">
            <v>4230</v>
          </cell>
          <cell r="D18953" t="str">
            <v>OPERADOR DE MAQUINAS E EQUIPAMENTOS</v>
          </cell>
          <cell r="E18953" t="str">
            <v>H</v>
          </cell>
          <cell r="F18953">
            <v>1</v>
          </cell>
          <cell r="G18953">
            <v>11.69</v>
          </cell>
          <cell r="H18953">
            <v>11.69</v>
          </cell>
        </row>
        <row r="18954">
          <cell r="D18954" t="str">
            <v>Custo Direto Total</v>
          </cell>
          <cell r="H18954">
            <v>65.27</v>
          </cell>
        </row>
        <row r="18955">
          <cell r="D18955" t="str">
            <v>Taxa de BDI %</v>
          </cell>
          <cell r="F18955">
            <v>1E-8</v>
          </cell>
          <cell r="H18955">
            <v>0</v>
          </cell>
        </row>
        <row r="18956">
          <cell r="D18956" t="str">
            <v>Total da Composição</v>
          </cell>
          <cell r="H18956">
            <v>65.27</v>
          </cell>
        </row>
        <row r="18957">
          <cell r="A18957" t="str">
            <v>74035/001</v>
          </cell>
          <cell r="B18957" t="str">
            <v>CARREGADOR FRONTAL (PA CARREGADEIRA) SOBRE RODAS 105HP CAPACIDADE DA CAÇAMBA 1,4 A 1,7M3 - CHP - INCLUSIVE OPERADOR</v>
          </cell>
          <cell r="E18957" t="str">
            <v xml:space="preserve">H     </v>
          </cell>
          <cell r="F18957" t="str">
            <v>Coeficiente</v>
          </cell>
          <cell r="G18957" t="str">
            <v>Preço Unit.</v>
          </cell>
          <cell r="H18957" t="str">
            <v>Preço Total</v>
          </cell>
          <cell r="I18957">
            <v>111.68</v>
          </cell>
        </row>
        <row r="18958">
          <cell r="B18958">
            <v>3</v>
          </cell>
          <cell r="C18958" t="str">
            <v>4262</v>
          </cell>
          <cell r="D18958" t="str">
            <v>PA CARREGADEIRA SOBRE RODAS CATERPILLAR 924 F - POTENCIA 105 HP - CAPACIDADE DA CACAMBA 1,4 A 1,7 M3 - PESO OPERACIONAL 9.100 KG</v>
          </cell>
          <cell r="E18958" t="str">
            <v>UN</v>
          </cell>
          <cell r="F18958">
            <v>1.9599999999999999E-4</v>
          </cell>
          <cell r="G18958">
            <v>330000</v>
          </cell>
          <cell r="H18958">
            <v>64.680000000000007</v>
          </cell>
        </row>
        <row r="18959">
          <cell r="B18959">
            <v>1</v>
          </cell>
          <cell r="C18959" t="str">
            <v>4230</v>
          </cell>
          <cell r="D18959" t="str">
            <v>OPERADOR DE MAQUINAS E EQUIPAMENTOS</v>
          </cell>
          <cell r="E18959" t="str">
            <v>H</v>
          </cell>
          <cell r="F18959">
            <v>1</v>
          </cell>
          <cell r="G18959">
            <v>11.69</v>
          </cell>
          <cell r="H18959">
            <v>11.69</v>
          </cell>
        </row>
        <row r="18960">
          <cell r="B18960">
            <v>2</v>
          </cell>
          <cell r="C18960" t="str">
            <v>4221</v>
          </cell>
          <cell r="D18960" t="str">
            <v>OLEO DIESEL COMBUSTIVEL COMUM</v>
          </cell>
          <cell r="E18960" t="str">
            <v>L</v>
          </cell>
          <cell r="F18960">
            <v>14</v>
          </cell>
          <cell r="G18960">
            <v>2.25</v>
          </cell>
          <cell r="H18960">
            <v>31.5</v>
          </cell>
        </row>
        <row r="18961">
          <cell r="B18961">
            <v>2</v>
          </cell>
          <cell r="C18961" t="str">
            <v>4227</v>
          </cell>
          <cell r="D18961" t="str">
            <v>ÓLEO LUBRIFICANTE PARA MOTORES DE EQUIPAMENTOS PESADOS (CAMINHÕES, TRATORES, RETROS E ETC...)</v>
          </cell>
          <cell r="E18961" t="str">
            <v>L</v>
          </cell>
          <cell r="F18961">
            <v>0.2</v>
          </cell>
          <cell r="G18961">
            <v>11.9</v>
          </cell>
          <cell r="H18961">
            <v>2.38</v>
          </cell>
        </row>
        <row r="18962">
          <cell r="B18962">
            <v>2</v>
          </cell>
          <cell r="C18962" t="str">
            <v>4229</v>
          </cell>
          <cell r="D18962" t="str">
            <v>GRAXA</v>
          </cell>
          <cell r="E18962" t="str">
            <v>KG</v>
          </cell>
          <cell r="F18962">
            <v>0.1</v>
          </cell>
          <cell r="G18962">
            <v>14.25</v>
          </cell>
          <cell r="H18962">
            <v>1.43</v>
          </cell>
        </row>
        <row r="18963">
          <cell r="D18963" t="str">
            <v>Custo Direto Total</v>
          </cell>
          <cell r="H18963">
            <v>111.68</v>
          </cell>
        </row>
        <row r="18964">
          <cell r="D18964" t="str">
            <v>Taxa de BDI %</v>
          </cell>
          <cell r="F18964">
            <v>1E-8</v>
          </cell>
          <cell r="H18964">
            <v>0</v>
          </cell>
        </row>
        <row r="18965">
          <cell r="D18965" t="str">
            <v>Total da Composição</v>
          </cell>
          <cell r="H18965">
            <v>111.68</v>
          </cell>
        </row>
        <row r="18966">
          <cell r="A18966" t="str">
            <v>74036/001</v>
          </cell>
          <cell r="B18966" t="str">
            <v>TRATOR DE ESTEIRAS, 153HP - CHI - INCLUSIVE OPERADOR</v>
          </cell>
          <cell r="E18966" t="str">
            <v xml:space="preserve">H     </v>
          </cell>
          <cell r="F18966" t="str">
            <v>Coeficiente</v>
          </cell>
          <cell r="G18966" t="str">
            <v>Preço Unit.</v>
          </cell>
          <cell r="H18966" t="str">
            <v>Preço Total</v>
          </cell>
          <cell r="I18966">
            <v>88.25</v>
          </cell>
        </row>
        <row r="18967">
          <cell r="B18967">
            <v>3</v>
          </cell>
          <cell r="C18967" t="str">
            <v>7624</v>
          </cell>
          <cell r="D18967" t="str">
            <v>TRATOR DE ESTEIRAS CATERPILLAR D6M 153HP PESO OPERACIONAL 15T, C/ RODA MOTRIZ ELEVADA</v>
          </cell>
          <cell r="E18967" t="str">
            <v>UN</v>
          </cell>
          <cell r="F18967">
            <v>1.16E-4</v>
          </cell>
          <cell r="G18967">
            <v>660000</v>
          </cell>
          <cell r="H18967">
            <v>76.56</v>
          </cell>
        </row>
        <row r="18968">
          <cell r="B18968">
            <v>1</v>
          </cell>
          <cell r="C18968" t="str">
            <v>4230</v>
          </cell>
          <cell r="D18968" t="str">
            <v>OPERADOR DE MAQUINAS E EQUIPAMENTOS</v>
          </cell>
          <cell r="E18968" t="str">
            <v>H</v>
          </cell>
          <cell r="F18968">
            <v>1</v>
          </cell>
          <cell r="G18968">
            <v>11.69</v>
          </cell>
          <cell r="H18968">
            <v>11.69</v>
          </cell>
        </row>
        <row r="18969">
          <cell r="D18969" t="str">
            <v>Custo Direto Total</v>
          </cell>
          <cell r="H18969">
            <v>88.25</v>
          </cell>
        </row>
        <row r="18970">
          <cell r="D18970" t="str">
            <v>Taxa de BDI %</v>
          </cell>
          <cell r="F18970">
            <v>1E-8</v>
          </cell>
          <cell r="H18970">
            <v>0</v>
          </cell>
        </row>
        <row r="18971">
          <cell r="D18971" t="str">
            <v>Total da Composição</v>
          </cell>
          <cell r="H18971">
            <v>88.25</v>
          </cell>
        </row>
        <row r="18972">
          <cell r="A18972" t="str">
            <v>74036/002</v>
          </cell>
          <cell r="B18972" t="str">
            <v>TRATOR ESTEIRAS DIESEL 140CV - CHP - INCLUSIVE OPERADOR</v>
          </cell>
          <cell r="E18972" t="str">
            <v xml:space="preserve">H     </v>
          </cell>
          <cell r="F18972" t="str">
            <v>Coeficiente</v>
          </cell>
          <cell r="G18972" t="str">
            <v>Preço Unit.</v>
          </cell>
          <cell r="H18972" t="str">
            <v>Preço Total</v>
          </cell>
          <cell r="I18972">
            <v>203.55</v>
          </cell>
        </row>
        <row r="18973">
          <cell r="B18973">
            <v>3</v>
          </cell>
          <cell r="C18973" t="str">
            <v>7624</v>
          </cell>
          <cell r="D18973" t="str">
            <v>TRATOR DE ESTEIRAS CATERPILLAR D6M 153HP PESO OPERACIONAL 15T, C/ RODA MOTRIZ ELEVADA</v>
          </cell>
          <cell r="E18973" t="str">
            <v>UN</v>
          </cell>
          <cell r="F18973">
            <v>2.1599999999999999E-4</v>
          </cell>
          <cell r="G18973">
            <v>660000</v>
          </cell>
          <cell r="H18973">
            <v>142.56</v>
          </cell>
        </row>
        <row r="18974">
          <cell r="B18974">
            <v>1</v>
          </cell>
          <cell r="C18974" t="str">
            <v>4230</v>
          </cell>
          <cell r="D18974" t="str">
            <v>OPERADOR DE MAQUINAS E EQUIPAMENTOS</v>
          </cell>
          <cell r="E18974" t="str">
            <v>H</v>
          </cell>
          <cell r="F18974">
            <v>1</v>
          </cell>
          <cell r="G18974">
            <v>11.69</v>
          </cell>
          <cell r="H18974">
            <v>11.69</v>
          </cell>
        </row>
        <row r="18975">
          <cell r="B18975">
            <v>2</v>
          </cell>
          <cell r="C18975" t="str">
            <v>4221</v>
          </cell>
          <cell r="D18975" t="str">
            <v>OLEO DIESEL COMBUSTIVEL COMUM</v>
          </cell>
          <cell r="E18975" t="str">
            <v>L</v>
          </cell>
          <cell r="F18975">
            <v>18.8</v>
          </cell>
          <cell r="G18975">
            <v>2.25</v>
          </cell>
          <cell r="H18975">
            <v>42.3</v>
          </cell>
        </row>
        <row r="18976">
          <cell r="B18976">
            <v>2</v>
          </cell>
          <cell r="C18976" t="str">
            <v>4227</v>
          </cell>
          <cell r="D18976" t="str">
            <v>ÓLEO LUBRIFICANTE PARA MOTORES DE EQUIPAMENTOS PESADOS (CAMINHÕES, TRATORES, RETROS E ETC...)</v>
          </cell>
          <cell r="E18976" t="str">
            <v>L</v>
          </cell>
          <cell r="F18976">
            <v>0.42</v>
          </cell>
          <cell r="G18976">
            <v>11.9</v>
          </cell>
          <cell r="H18976">
            <v>5</v>
          </cell>
        </row>
        <row r="18977">
          <cell r="B18977">
            <v>2</v>
          </cell>
          <cell r="C18977" t="str">
            <v>4229</v>
          </cell>
          <cell r="D18977" t="str">
            <v>GRAXA</v>
          </cell>
          <cell r="E18977" t="str">
            <v>KG</v>
          </cell>
          <cell r="F18977">
            <v>0.14000000000000001</v>
          </cell>
          <cell r="G18977">
            <v>14.25</v>
          </cell>
          <cell r="H18977">
            <v>2</v>
          </cell>
        </row>
        <row r="18978">
          <cell r="D18978" t="str">
            <v>Custo Direto Total</v>
          </cell>
          <cell r="H18978">
            <v>203.55</v>
          </cell>
        </row>
        <row r="18979">
          <cell r="D18979" t="str">
            <v>Taxa de BDI %</v>
          </cell>
          <cell r="F18979">
            <v>1E-8</v>
          </cell>
          <cell r="H18979">
            <v>0</v>
          </cell>
        </row>
        <row r="18980">
          <cell r="D18980" t="str">
            <v>Total da Composição</v>
          </cell>
          <cell r="H18980">
            <v>203.55</v>
          </cell>
        </row>
        <row r="18981">
          <cell r="A18981" t="str">
            <v>74037/001</v>
          </cell>
          <cell r="B18981" t="str">
            <v>CAMINHÃO BASCULANTE TOCO 4M3, MOTOR DIESEL 160CV COM MOTORISTA</v>
          </cell>
          <cell r="E18981" t="str">
            <v xml:space="preserve">H     </v>
          </cell>
          <cell r="F18981" t="str">
            <v>Coeficiente</v>
          </cell>
          <cell r="G18981" t="str">
            <v>Preço Unit.</v>
          </cell>
          <cell r="H18981" t="str">
            <v>Preço Total</v>
          </cell>
          <cell r="I18981">
            <v>79.399999999999991</v>
          </cell>
        </row>
        <row r="18982">
          <cell r="B18982">
            <v>3</v>
          </cell>
          <cell r="C18982" t="str">
            <v>10619</v>
          </cell>
          <cell r="D18982" t="str">
            <v>CAMINHAO BASCULANTE 4,0M3 TOCO FORD F-12000 S270 MOTOR CUMMINS 162CV PBT=11800KG - CARGA UTIL MAX C/ EQUIP=7640KG - DIST ENTRE EIXOS 4470MM - INCL CACAMBA</v>
          </cell>
          <cell r="E18982" t="str">
            <v>UN</v>
          </cell>
          <cell r="F18982">
            <v>1.9599999999999999E-4</v>
          </cell>
          <cell r="G18982">
            <v>143240.15</v>
          </cell>
          <cell r="H18982">
            <v>28.08</v>
          </cell>
        </row>
        <row r="18983">
          <cell r="B18983">
            <v>1</v>
          </cell>
          <cell r="C18983" t="str">
            <v>4094</v>
          </cell>
          <cell r="D18983" t="str">
            <v>MOTORISTA DE CAMINHAO E CARRETA</v>
          </cell>
          <cell r="E18983" t="str">
            <v>H</v>
          </cell>
          <cell r="F18983">
            <v>1</v>
          </cell>
          <cell r="G18983">
            <v>12.05</v>
          </cell>
          <cell r="H18983">
            <v>12.05</v>
          </cell>
        </row>
        <row r="18984">
          <cell r="B18984">
            <v>2</v>
          </cell>
          <cell r="C18984" t="str">
            <v>4221</v>
          </cell>
          <cell r="D18984" t="str">
            <v>OLEO DIESEL COMBUSTIVEL COMUM</v>
          </cell>
          <cell r="E18984" t="str">
            <v>L</v>
          </cell>
          <cell r="F18984">
            <v>15</v>
          </cell>
          <cell r="G18984">
            <v>2.25</v>
          </cell>
          <cell r="H18984">
            <v>33.75</v>
          </cell>
        </row>
        <row r="18985">
          <cell r="B18985">
            <v>2</v>
          </cell>
          <cell r="C18985" t="str">
            <v>4227</v>
          </cell>
          <cell r="D18985" t="str">
            <v>ÓLEO LUBRIFICANTE PARA MOTORES DE EQUIPAMENTOS PESADOS (CAMINHÕES, TRATORES, RETROS E ETC...)</v>
          </cell>
          <cell r="E18985" t="str">
            <v>L</v>
          </cell>
          <cell r="F18985">
            <v>0.28999999999999998</v>
          </cell>
          <cell r="G18985">
            <v>11.9</v>
          </cell>
          <cell r="H18985">
            <v>3.45</v>
          </cell>
        </row>
        <row r="18986">
          <cell r="B18986">
            <v>2</v>
          </cell>
          <cell r="C18986" t="str">
            <v>4229</v>
          </cell>
          <cell r="D18986" t="str">
            <v>GRAXA</v>
          </cell>
          <cell r="E18986" t="str">
            <v>KG</v>
          </cell>
          <cell r="F18986">
            <v>0.14499999999999999</v>
          </cell>
          <cell r="G18986">
            <v>14.25</v>
          </cell>
          <cell r="H18986">
            <v>2.0699999999999998</v>
          </cell>
        </row>
        <row r="18987">
          <cell r="D18987" t="str">
            <v>Custo Direto Total</v>
          </cell>
          <cell r="H18987">
            <v>79.399999999999991</v>
          </cell>
        </row>
        <row r="18988">
          <cell r="D18988" t="str">
            <v>Taxa de BDI %</v>
          </cell>
          <cell r="F18988">
            <v>1E-8</v>
          </cell>
          <cell r="H18988">
            <v>0</v>
          </cell>
        </row>
        <row r="18989">
          <cell r="D18989" t="str">
            <v>Total da Composição</v>
          </cell>
          <cell r="H18989">
            <v>79.399999999999991</v>
          </cell>
        </row>
        <row r="18990">
          <cell r="A18990" t="str">
            <v>74037/002</v>
          </cell>
          <cell r="B18990" t="str">
            <v>CAMINHÃO TOCO, CARROCERIA FIXA ABERTA MADEIRA, MOTOR DIESEL - CHI - COM MOTORISTA</v>
          </cell>
          <cell r="E18990" t="str">
            <v xml:space="preserve">CHI   </v>
          </cell>
          <cell r="F18990" t="str">
            <v>Coeficiente</v>
          </cell>
          <cell r="G18990" t="str">
            <v>Preço Unit.</v>
          </cell>
          <cell r="H18990" t="str">
            <v>Preço Total</v>
          </cell>
          <cell r="I18990">
            <v>30.61</v>
          </cell>
        </row>
        <row r="18991">
          <cell r="B18991">
            <v>3</v>
          </cell>
          <cell r="C18991" t="str">
            <v>1150</v>
          </cell>
          <cell r="D18991" t="str">
            <v>CAMINHAO TOCO FORD CARGO 1717 E MOTOR CUMMINS 170 CV - PBT=16000 KG - CARGA UTIL + CARROCERIA = 11090 KG - DIST ENTRE EIXOS 4800 MM - INCL CARROCERIA FIXA ABERTA DE MADEIRA P/ TRANSP. GERAL DE CARGA SECA -</v>
          </cell>
          <cell r="E18991" t="str">
            <v>UN</v>
          </cell>
          <cell r="F18991">
            <v>1.16E-4</v>
          </cell>
          <cell r="G18991">
            <v>159958.88</v>
          </cell>
          <cell r="H18991">
            <v>18.559999999999999</v>
          </cell>
        </row>
        <row r="18992">
          <cell r="B18992">
            <v>1</v>
          </cell>
          <cell r="C18992" t="str">
            <v>4094</v>
          </cell>
          <cell r="D18992" t="str">
            <v>MOTORISTA DE CAMINHAO E CARRETA</v>
          </cell>
          <cell r="E18992" t="str">
            <v>H</v>
          </cell>
          <cell r="F18992">
            <v>1</v>
          </cell>
          <cell r="G18992">
            <v>12.05</v>
          </cell>
          <cell r="H18992">
            <v>12.05</v>
          </cell>
        </row>
        <row r="18993">
          <cell r="D18993" t="str">
            <v>Custo Direto Total</v>
          </cell>
          <cell r="H18993">
            <v>30.61</v>
          </cell>
        </row>
        <row r="18994">
          <cell r="D18994" t="str">
            <v>Taxa de BDI %</v>
          </cell>
          <cell r="F18994">
            <v>1E-8</v>
          </cell>
          <cell r="H18994">
            <v>0</v>
          </cell>
        </row>
        <row r="18995">
          <cell r="D18995" t="str">
            <v>Total da Composição</v>
          </cell>
          <cell r="H18995">
            <v>30.61</v>
          </cell>
        </row>
        <row r="18996">
          <cell r="A18996" t="str">
            <v>74037/003</v>
          </cell>
          <cell r="B18996" t="str">
            <v>CAMINHÃO TOCO, CARROCERIA FIXA ABERTA DE MADEIRA, MOTOR A DIESEL - CHP- COM MOTORISTA</v>
          </cell>
          <cell r="E18996" t="str">
            <v xml:space="preserve">CHP   </v>
          </cell>
          <cell r="F18996" t="str">
            <v>Coeficiente</v>
          </cell>
          <cell r="G18996" t="str">
            <v>Preço Unit.</v>
          </cell>
          <cell r="H18996" t="str">
            <v>Preço Total</v>
          </cell>
          <cell r="I18996">
            <v>80.100000000000009</v>
          </cell>
        </row>
        <row r="18997">
          <cell r="B18997">
            <v>3</v>
          </cell>
          <cell r="C18997" t="str">
            <v>1150</v>
          </cell>
          <cell r="D18997" t="str">
            <v>CAMINHAO TOCO FORD CARGO 1717 E MOTOR CUMMINS 170 CV - PBT=16000 KG - CARGA UTIL + CARROCERIA = 11090 KG - DIST ENTRE EIXOS 4800 MM - INCL CARROCERIA FIXA ABERTA DE MADEIRA P/ TRANSP. GERAL DE CARGA SECA -</v>
          </cell>
          <cell r="E18997" t="str">
            <v>UN</v>
          </cell>
          <cell r="F18997">
            <v>1.76E-4</v>
          </cell>
          <cell r="G18997">
            <v>159958.88</v>
          </cell>
          <cell r="H18997">
            <v>28.15</v>
          </cell>
        </row>
        <row r="18998">
          <cell r="B18998">
            <v>1</v>
          </cell>
          <cell r="C18998" t="str">
            <v>4094</v>
          </cell>
          <cell r="D18998" t="str">
            <v>MOTORISTA DE CAMINHAO E CARRETA</v>
          </cell>
          <cell r="E18998" t="str">
            <v>H</v>
          </cell>
          <cell r="F18998">
            <v>1</v>
          </cell>
          <cell r="G18998">
            <v>12.05</v>
          </cell>
          <cell r="H18998">
            <v>12.05</v>
          </cell>
        </row>
        <row r="18999">
          <cell r="B18999">
            <v>2</v>
          </cell>
          <cell r="C18999" t="str">
            <v>4221</v>
          </cell>
          <cell r="D18999" t="str">
            <v>OLEO DIESEL COMBUSTIVEL COMUM</v>
          </cell>
          <cell r="E18999" t="str">
            <v>L</v>
          </cell>
          <cell r="F18999">
            <v>15.5</v>
          </cell>
          <cell r="G18999">
            <v>2.25</v>
          </cell>
          <cell r="H18999">
            <v>34.880000000000003</v>
          </cell>
        </row>
        <row r="19000">
          <cell r="B19000">
            <v>2</v>
          </cell>
          <cell r="C19000" t="str">
            <v>4227</v>
          </cell>
          <cell r="D19000" t="str">
            <v>ÓLEO LUBRIFICANTE PARA MOTORES DE EQUIPAMENTOS PESADOS (CAMINHÕES, TRATORES, RETROS E ETC...)</v>
          </cell>
          <cell r="E19000" t="str">
            <v>L</v>
          </cell>
          <cell r="F19000">
            <v>0.26400000000000001</v>
          </cell>
          <cell r="G19000">
            <v>11.9</v>
          </cell>
          <cell r="H19000">
            <v>3.14</v>
          </cell>
        </row>
        <row r="19001">
          <cell r="B19001">
            <v>2</v>
          </cell>
          <cell r="C19001" t="str">
            <v>4229</v>
          </cell>
          <cell r="D19001" t="str">
            <v>GRAXA</v>
          </cell>
          <cell r="E19001" t="str">
            <v>KG</v>
          </cell>
          <cell r="F19001">
            <v>0.13200000000000001</v>
          </cell>
          <cell r="G19001">
            <v>14.25</v>
          </cell>
          <cell r="H19001">
            <v>1.88</v>
          </cell>
        </row>
        <row r="19002">
          <cell r="D19002" t="str">
            <v>Custo Direto Total</v>
          </cell>
          <cell r="H19002">
            <v>80.100000000000009</v>
          </cell>
        </row>
        <row r="19003">
          <cell r="D19003" t="str">
            <v>Taxa de BDI %</v>
          </cell>
          <cell r="F19003">
            <v>1E-8</v>
          </cell>
          <cell r="H19003">
            <v>0</v>
          </cell>
        </row>
        <row r="19004">
          <cell r="D19004" t="str">
            <v>Total da Composição</v>
          </cell>
          <cell r="H19004">
            <v>80.100000000000009</v>
          </cell>
        </row>
        <row r="19005">
          <cell r="A19005" t="str">
            <v>74040/001</v>
          </cell>
          <cell r="B19005" t="str">
            <v>SOQUETE COMPACTADOR 72KG GASOLINA, 3HP (CHP) EXCLUSIVE OPERADOR.</v>
          </cell>
          <cell r="E19005" t="str">
            <v xml:space="preserve">CHP   </v>
          </cell>
          <cell r="F19005" t="str">
            <v>Coeficiente</v>
          </cell>
          <cell r="G19005" t="str">
            <v>Preço Unit.</v>
          </cell>
          <cell r="H19005" t="str">
            <v>Preço Total</v>
          </cell>
          <cell r="I19005">
            <v>7.63</v>
          </cell>
        </row>
        <row r="19006">
          <cell r="B19006">
            <v>3</v>
          </cell>
          <cell r="C19006" t="str">
            <v>11281</v>
          </cell>
          <cell r="D19006" t="str">
            <v>SOQUETE COMPACTADOR DYNAPAC LC-71 3HP A GASOLINA, PESO 72KG</v>
          </cell>
          <cell r="E19006" t="str">
            <v>UN</v>
          </cell>
          <cell r="F19006">
            <v>3.4000000000000002E-4</v>
          </cell>
          <cell r="G19006">
            <v>10853.37</v>
          </cell>
          <cell r="H19006">
            <v>3.69</v>
          </cell>
        </row>
        <row r="19007">
          <cell r="B19007">
            <v>2</v>
          </cell>
          <cell r="C19007" t="str">
            <v>4222</v>
          </cell>
          <cell r="D19007" t="str">
            <v>GASOLINA COMUM</v>
          </cell>
          <cell r="E19007" t="str">
            <v>L</v>
          </cell>
          <cell r="F19007">
            <v>1</v>
          </cell>
          <cell r="G19007">
            <v>3.94</v>
          </cell>
          <cell r="H19007">
            <v>3.94</v>
          </cell>
        </row>
        <row r="19008">
          <cell r="D19008" t="str">
            <v>Custo Direto Total</v>
          </cell>
          <cell r="H19008">
            <v>7.63</v>
          </cell>
        </row>
        <row r="19009">
          <cell r="D19009" t="str">
            <v>Taxa de BDI %</v>
          </cell>
          <cell r="F19009">
            <v>1E-8</v>
          </cell>
          <cell r="H19009">
            <v>0</v>
          </cell>
        </row>
        <row r="19010">
          <cell r="D19010" t="str">
            <v>Total da Composição</v>
          </cell>
          <cell r="H19010">
            <v>7.63</v>
          </cell>
        </row>
        <row r="19011">
          <cell r="A19011" t="str">
            <v>74040/002</v>
          </cell>
          <cell r="B19011" t="str">
            <v>SOQUETE COMPACTADOR GASOLINA, 3HP, (CHI), EXCLUSIVE OPERADOR.</v>
          </cell>
          <cell r="E19011" t="str">
            <v xml:space="preserve">CHI   </v>
          </cell>
          <cell r="F19011" t="str">
            <v>Coeficiente</v>
          </cell>
          <cell r="G19011" t="str">
            <v>Preço Unit.</v>
          </cell>
          <cell r="H19011" t="str">
            <v>Preço Total</v>
          </cell>
          <cell r="I19011">
            <v>2.82</v>
          </cell>
        </row>
        <row r="19012">
          <cell r="B19012">
            <v>3</v>
          </cell>
          <cell r="C19012" t="str">
            <v>11281</v>
          </cell>
          <cell r="D19012" t="str">
            <v>SOQUETE COMPACTADOR DYNAPAC LC-71 3HP A GASOLINA, PESO 72KG</v>
          </cell>
          <cell r="E19012" t="str">
            <v>UN</v>
          </cell>
          <cell r="F19012">
            <v>2.5999999999999998E-4</v>
          </cell>
          <cell r="G19012">
            <v>10853.37</v>
          </cell>
          <cell r="H19012">
            <v>2.82</v>
          </cell>
        </row>
        <row r="19013">
          <cell r="D19013" t="str">
            <v>Custo Direto Total</v>
          </cell>
          <cell r="H19013">
            <v>2.82</v>
          </cell>
        </row>
        <row r="19014">
          <cell r="D19014" t="str">
            <v>Taxa de BDI %</v>
          </cell>
          <cell r="F19014">
            <v>1E-8</v>
          </cell>
          <cell r="H19014">
            <v>0</v>
          </cell>
        </row>
        <row r="19015">
          <cell r="D19015" t="str">
            <v>Total da Composição</v>
          </cell>
          <cell r="H19015">
            <v>2.82</v>
          </cell>
        </row>
        <row r="19016">
          <cell r="A19016" t="str">
            <v>475</v>
          </cell>
          <cell r="B19016" t="str">
            <v>ARGAMASSA CIMENTO/AREIA 1:4 - PREPARO MECANICO</v>
          </cell>
          <cell r="E19016" t="str">
            <v xml:space="preserve">M3    </v>
          </cell>
          <cell r="F19016" t="str">
            <v>Coeficiente</v>
          </cell>
          <cell r="G19016" t="str">
            <v>Preço Unit.</v>
          </cell>
          <cell r="H19016" t="str">
            <v>Preço Total</v>
          </cell>
          <cell r="I19016">
            <v>255.21</v>
          </cell>
        </row>
        <row r="19017">
          <cell r="B19017">
            <v>1</v>
          </cell>
          <cell r="C19017" t="str">
            <v>4230</v>
          </cell>
          <cell r="D19017" t="str">
            <v>OPERADOR DE MAQUINAS E EQUIPAMENTOS</v>
          </cell>
          <cell r="E19017" t="str">
            <v>H</v>
          </cell>
          <cell r="F19017">
            <v>0.65</v>
          </cell>
          <cell r="G19017">
            <v>11.69</v>
          </cell>
          <cell r="H19017">
            <v>7.6</v>
          </cell>
        </row>
        <row r="19018">
          <cell r="B19018">
            <v>1</v>
          </cell>
          <cell r="C19018" t="str">
            <v>6111</v>
          </cell>
          <cell r="D19018" t="str">
            <v>SERVENTE</v>
          </cell>
          <cell r="E19018" t="str">
            <v>H</v>
          </cell>
          <cell r="F19018">
            <v>2.75</v>
          </cell>
          <cell r="G19018">
            <v>6.93</v>
          </cell>
          <cell r="H19018">
            <v>19.059999999999999</v>
          </cell>
        </row>
        <row r="19019">
          <cell r="B19019">
            <v>2</v>
          </cell>
          <cell r="C19019" t="str">
            <v>367</v>
          </cell>
          <cell r="D19019" t="str">
            <v>AREIA GROSSA - POSTO JAZIDA / FORNECEDOR (SEM FRETE)</v>
          </cell>
          <cell r="E19019" t="str">
            <v>M3</v>
          </cell>
          <cell r="F19019">
            <v>1.27</v>
          </cell>
          <cell r="G19019">
            <v>45</v>
          </cell>
          <cell r="H19019">
            <v>57.15</v>
          </cell>
        </row>
        <row r="19020">
          <cell r="B19020">
            <v>2</v>
          </cell>
          <cell r="C19020" t="str">
            <v>1379</v>
          </cell>
          <cell r="D19020" t="str">
            <v>CIMENTO PORTLAND COMUM CP I- 32</v>
          </cell>
          <cell r="E19020" t="str">
            <v>KG</v>
          </cell>
          <cell r="F19020">
            <v>377</v>
          </cell>
          <cell r="G19020">
            <v>0.44</v>
          </cell>
          <cell r="H19020">
            <v>165.88</v>
          </cell>
        </row>
        <row r="19021">
          <cell r="B19021" t="str">
            <v>A</v>
          </cell>
          <cell r="C19021" t="str">
            <v>2913</v>
          </cell>
          <cell r="D19021" t="str">
            <v xml:space="preserve">BETONEIRA MOTOR GAS P/320L MIST SECA (CP) CARREG MEC E TAMBOR REVERSI-VEL - EXCL OPERADOR                                                                                                               </v>
          </cell>
          <cell r="E19021" t="str">
            <v xml:space="preserve">H     </v>
          </cell>
          <cell r="F19021">
            <v>0.65</v>
          </cell>
          <cell r="G19021">
            <v>8.120000000000001</v>
          </cell>
          <cell r="H19021">
            <v>5.28</v>
          </cell>
        </row>
        <row r="19022">
          <cell r="B19022" t="str">
            <v>A</v>
          </cell>
          <cell r="C19022" t="str">
            <v>3775</v>
          </cell>
          <cell r="D19022" t="str">
            <v xml:space="preserve">BETONEIRA MOTOR GAS P/320L MIST SECA (CI) CARREG MEC E TAMBOR REVERSI-VEL - EXCL OPERADOR                                                                                                               </v>
          </cell>
          <cell r="E19022" t="str">
            <v xml:space="preserve">H     </v>
          </cell>
          <cell r="F19022">
            <v>0.2</v>
          </cell>
          <cell r="G19022">
            <v>1.22</v>
          </cell>
          <cell r="H19022">
            <v>0.24</v>
          </cell>
        </row>
        <row r="19023">
          <cell r="D19023" t="str">
            <v>Custo Direto Total</v>
          </cell>
          <cell r="H19023">
            <v>255.21</v>
          </cell>
        </row>
        <row r="19024">
          <cell r="D19024" t="str">
            <v>Taxa de BDI %</v>
          </cell>
          <cell r="F19024">
            <v>1E-8</v>
          </cell>
          <cell r="H19024">
            <v>0</v>
          </cell>
        </row>
        <row r="19025">
          <cell r="D19025" t="str">
            <v>Total da Composição</v>
          </cell>
          <cell r="H19025">
            <v>255.21</v>
          </cell>
        </row>
        <row r="19026">
          <cell r="A19026" t="str">
            <v>660</v>
          </cell>
          <cell r="B19026" t="str">
            <v>CONCRETO DOSADO 10 MPA SOMENTE MATERIAIS INCL 5% PERDAS</v>
          </cell>
          <cell r="E19026" t="str">
            <v xml:space="preserve">M3    </v>
          </cell>
          <cell r="F19026" t="str">
            <v>Coeficiente</v>
          </cell>
          <cell r="G19026" t="str">
            <v>Preço Unit.</v>
          </cell>
          <cell r="H19026" t="str">
            <v>Preço Total</v>
          </cell>
          <cell r="I19026">
            <v>186.43</v>
          </cell>
        </row>
        <row r="19027">
          <cell r="B19027">
            <v>2</v>
          </cell>
          <cell r="C19027" t="str">
            <v>367</v>
          </cell>
          <cell r="D19027" t="str">
            <v>AREIA GROSSA - POSTO JAZIDA / FORNECEDOR (SEM FRETE)</v>
          </cell>
          <cell r="E19027" t="str">
            <v>M3</v>
          </cell>
          <cell r="F19027">
            <v>0.69</v>
          </cell>
          <cell r="G19027">
            <v>45</v>
          </cell>
          <cell r="H19027">
            <v>31.05</v>
          </cell>
        </row>
        <row r="19028">
          <cell r="B19028">
            <v>2</v>
          </cell>
          <cell r="C19028" t="str">
            <v>1379</v>
          </cell>
          <cell r="D19028" t="str">
            <v>CIMENTO PORTLAND COMUM CP I- 32</v>
          </cell>
          <cell r="E19028" t="str">
            <v>KG</v>
          </cell>
          <cell r="F19028">
            <v>262</v>
          </cell>
          <cell r="G19028">
            <v>0.44</v>
          </cell>
          <cell r="H19028">
            <v>115.28</v>
          </cell>
        </row>
        <row r="19029">
          <cell r="B19029">
            <v>2</v>
          </cell>
          <cell r="C19029" t="str">
            <v>4718</v>
          </cell>
          <cell r="D19029" t="str">
            <v>PEDRA BRITADA N. 2 OU 25 MM - POSTO PEDREIRA / FORNECEDOR (SEM FRETE)</v>
          </cell>
          <cell r="E19029" t="str">
            <v>M3</v>
          </cell>
          <cell r="F19029">
            <v>0.39400000000000002</v>
          </cell>
          <cell r="G19029">
            <v>50</v>
          </cell>
          <cell r="H19029">
            <v>19.7</v>
          </cell>
        </row>
        <row r="19030">
          <cell r="B19030">
            <v>2</v>
          </cell>
          <cell r="C19030" t="str">
            <v>4721</v>
          </cell>
          <cell r="D19030" t="str">
            <v>PEDRA BRITADA N. 1 OU 19 MM - POSTO PEDREIRA / FORNECEDOR (SEM FRETE)</v>
          </cell>
          <cell r="E19030" t="str">
            <v>M3</v>
          </cell>
          <cell r="F19030">
            <v>0.39400000000000002</v>
          </cell>
          <cell r="G19030">
            <v>51.77</v>
          </cell>
          <cell r="H19030">
            <v>20.399999999999999</v>
          </cell>
        </row>
        <row r="19031">
          <cell r="D19031" t="str">
            <v>Custo Direto Total</v>
          </cell>
          <cell r="H19031">
            <v>186.43</v>
          </cell>
        </row>
        <row r="19032">
          <cell r="D19032" t="str">
            <v>Taxa de BDI %</v>
          </cell>
          <cell r="F19032">
            <v>1E-8</v>
          </cell>
          <cell r="H19032">
            <v>0</v>
          </cell>
        </row>
        <row r="19033">
          <cell r="D19033" t="str">
            <v>Total da Composição</v>
          </cell>
          <cell r="H19033">
            <v>186.43</v>
          </cell>
        </row>
        <row r="19034">
          <cell r="A19034" t="str">
            <v>661</v>
          </cell>
          <cell r="B19034" t="str">
            <v>CONCRETO DOSADO 15 MPA SOMENTE MATERIAIS INCL 5% PERDAS</v>
          </cell>
          <cell r="E19034" t="str">
            <v xml:space="preserve">M3    </v>
          </cell>
          <cell r="F19034" t="str">
            <v>Coeficiente</v>
          </cell>
          <cell r="G19034" t="str">
            <v>Preço Unit.</v>
          </cell>
          <cell r="H19034" t="str">
            <v>Preço Total</v>
          </cell>
          <cell r="I19034">
            <v>203.86999999999998</v>
          </cell>
        </row>
        <row r="19035">
          <cell r="B19035">
            <v>2</v>
          </cell>
          <cell r="C19035" t="str">
            <v>367</v>
          </cell>
          <cell r="D19035" t="str">
            <v>AREIA GROSSA - POSTO JAZIDA / FORNECEDOR (SEM FRETE)</v>
          </cell>
          <cell r="E19035" t="str">
            <v>M3</v>
          </cell>
          <cell r="F19035">
            <v>0.65700000000000003</v>
          </cell>
          <cell r="G19035">
            <v>45</v>
          </cell>
          <cell r="H19035">
            <v>29.57</v>
          </cell>
        </row>
        <row r="19036">
          <cell r="B19036">
            <v>2</v>
          </cell>
          <cell r="C19036" t="str">
            <v>1379</v>
          </cell>
          <cell r="D19036" t="str">
            <v>CIMENTO PORTLAND COMUM CP I- 32</v>
          </cell>
          <cell r="E19036" t="str">
            <v>KG</v>
          </cell>
          <cell r="F19036">
            <v>305</v>
          </cell>
          <cell r="G19036">
            <v>0.44</v>
          </cell>
          <cell r="H19036">
            <v>134.19999999999999</v>
          </cell>
        </row>
        <row r="19037">
          <cell r="B19037">
            <v>2</v>
          </cell>
          <cell r="C19037" t="str">
            <v>4718</v>
          </cell>
          <cell r="D19037" t="str">
            <v>PEDRA BRITADA N. 2 OU 25 MM - POSTO PEDREIRA / FORNECEDOR (SEM FRETE)</v>
          </cell>
          <cell r="E19037" t="str">
            <v>M3</v>
          </cell>
          <cell r="F19037">
            <v>0.39400000000000002</v>
          </cell>
          <cell r="G19037">
            <v>50</v>
          </cell>
          <cell r="H19037">
            <v>19.7</v>
          </cell>
        </row>
        <row r="19038">
          <cell r="B19038">
            <v>2</v>
          </cell>
          <cell r="C19038" t="str">
            <v>4721</v>
          </cell>
          <cell r="D19038" t="str">
            <v>PEDRA BRITADA N. 1 OU 19 MM - POSTO PEDREIRA / FORNECEDOR (SEM FRETE)</v>
          </cell>
          <cell r="E19038" t="str">
            <v>M3</v>
          </cell>
          <cell r="F19038">
            <v>0.39400000000000002</v>
          </cell>
          <cell r="G19038">
            <v>51.77</v>
          </cell>
          <cell r="H19038">
            <v>20.399999999999999</v>
          </cell>
        </row>
        <row r="19039">
          <cell r="D19039" t="str">
            <v>Custo Direto Total</v>
          </cell>
          <cell r="H19039">
            <v>203.86999999999998</v>
          </cell>
        </row>
        <row r="19040">
          <cell r="D19040" t="str">
            <v>Taxa de BDI %</v>
          </cell>
          <cell r="F19040">
            <v>1E-8</v>
          </cell>
          <cell r="H19040">
            <v>0</v>
          </cell>
        </row>
        <row r="19041">
          <cell r="D19041" t="str">
            <v>Total da Composição</v>
          </cell>
          <cell r="H19041">
            <v>203.86999999999998</v>
          </cell>
        </row>
        <row r="19042">
          <cell r="A19042" t="str">
            <v>1847</v>
          </cell>
          <cell r="B19042" t="str">
            <v>ARGAMASSA CIMENTO/AREIA GROSSA SEM PENEIRAR 1:3 PREPARO MANUAL</v>
          </cell>
          <cell r="E19042" t="str">
            <v xml:space="preserve">M3    </v>
          </cell>
          <cell r="F19042" t="str">
            <v>Coeficiente</v>
          </cell>
          <cell r="G19042" t="str">
            <v>Preço Unit.</v>
          </cell>
          <cell r="H19042" t="str">
            <v>Preço Total</v>
          </cell>
          <cell r="I19042">
            <v>315.64999999999998</v>
          </cell>
        </row>
        <row r="19043">
          <cell r="B19043">
            <v>1</v>
          </cell>
          <cell r="C19043" t="str">
            <v>6111</v>
          </cell>
          <cell r="D19043" t="str">
            <v>SERVENTE</v>
          </cell>
          <cell r="E19043" t="str">
            <v>H</v>
          </cell>
          <cell r="F19043">
            <v>10</v>
          </cell>
          <cell r="G19043">
            <v>6.93</v>
          </cell>
          <cell r="H19043">
            <v>69.3</v>
          </cell>
        </row>
        <row r="19044">
          <cell r="B19044">
            <v>2</v>
          </cell>
          <cell r="C19044" t="str">
            <v>367</v>
          </cell>
          <cell r="D19044" t="str">
            <v>AREIA GROSSA - POSTO JAZIDA / FORNECEDOR (SEM FRETE)</v>
          </cell>
          <cell r="E19044" t="str">
            <v>M3</v>
          </cell>
          <cell r="F19044">
            <v>1.0449999999999999</v>
          </cell>
          <cell r="G19044">
            <v>45</v>
          </cell>
          <cell r="H19044">
            <v>47.03</v>
          </cell>
        </row>
        <row r="19045">
          <cell r="B19045">
            <v>2</v>
          </cell>
          <cell r="C19045" t="str">
            <v>1379</v>
          </cell>
          <cell r="D19045" t="str">
            <v>CIMENTO PORTLAND COMUM CP I- 32</v>
          </cell>
          <cell r="E19045" t="str">
            <v>KG</v>
          </cell>
          <cell r="F19045">
            <v>453</v>
          </cell>
          <cell r="G19045">
            <v>0.44</v>
          </cell>
          <cell r="H19045">
            <v>199.32</v>
          </cell>
        </row>
        <row r="19046">
          <cell r="D19046" t="str">
            <v>Custo Direto Total</v>
          </cell>
          <cell r="H19046">
            <v>315.64999999999998</v>
          </cell>
        </row>
        <row r="19047">
          <cell r="D19047" t="str">
            <v>Taxa de BDI %</v>
          </cell>
          <cell r="F19047">
            <v>1E-8</v>
          </cell>
          <cell r="H19047">
            <v>0</v>
          </cell>
        </row>
        <row r="19048">
          <cell r="D19048" t="str">
            <v>Total da Composição</v>
          </cell>
          <cell r="H19048">
            <v>315.64999999999998</v>
          </cell>
        </row>
        <row r="19049">
          <cell r="A19049" t="str">
            <v>1852</v>
          </cell>
          <cell r="B19049" t="str">
            <v>ARGAMASSA CIMENTO/AREIA GROSSA 1:6 C/PREPARO MANUAL</v>
          </cell>
          <cell r="E19049" t="str">
            <v xml:space="preserve">M3    </v>
          </cell>
          <cell r="F19049" t="str">
            <v>Coeficiente</v>
          </cell>
          <cell r="G19049" t="str">
            <v>Preço Unit.</v>
          </cell>
          <cell r="H19049" t="str">
            <v>Preço Total</v>
          </cell>
          <cell r="I19049">
            <v>230.94</v>
          </cell>
        </row>
        <row r="19050">
          <cell r="B19050">
            <v>1</v>
          </cell>
          <cell r="C19050" t="str">
            <v>6111</v>
          </cell>
          <cell r="D19050" t="str">
            <v>SERVENTE</v>
          </cell>
          <cell r="E19050" t="str">
            <v>H</v>
          </cell>
          <cell r="F19050">
            <v>10</v>
          </cell>
          <cell r="G19050">
            <v>6.93</v>
          </cell>
          <cell r="H19050">
            <v>69.3</v>
          </cell>
        </row>
        <row r="19051">
          <cell r="B19051">
            <v>2</v>
          </cell>
          <cell r="C19051" t="str">
            <v>367</v>
          </cell>
          <cell r="D19051" t="str">
            <v>AREIA GROSSA - POSTO JAZIDA / FORNECEDOR (SEM FRETE)</v>
          </cell>
          <cell r="E19051" t="str">
            <v>M3</v>
          </cell>
          <cell r="F19051">
            <v>1.216</v>
          </cell>
          <cell r="G19051">
            <v>45</v>
          </cell>
          <cell r="H19051">
            <v>54.72</v>
          </cell>
        </row>
        <row r="19052">
          <cell r="B19052">
            <v>2</v>
          </cell>
          <cell r="C19052" t="str">
            <v>1379</v>
          </cell>
          <cell r="D19052" t="str">
            <v>CIMENTO PORTLAND COMUM CP I- 32</v>
          </cell>
          <cell r="E19052" t="str">
            <v>KG</v>
          </cell>
          <cell r="F19052">
            <v>243</v>
          </cell>
          <cell r="G19052">
            <v>0.44</v>
          </cell>
          <cell r="H19052">
            <v>106.92</v>
          </cell>
        </row>
        <row r="19053">
          <cell r="D19053" t="str">
            <v>Custo Direto Total</v>
          </cell>
          <cell r="H19053">
            <v>230.94</v>
          </cell>
        </row>
        <row r="19054">
          <cell r="D19054" t="str">
            <v>Taxa de BDI %</v>
          </cell>
          <cell r="F19054">
            <v>1E-8</v>
          </cell>
          <cell r="H19054">
            <v>0</v>
          </cell>
        </row>
        <row r="19055">
          <cell r="D19055" t="str">
            <v>Total da Composição</v>
          </cell>
          <cell r="H19055">
            <v>230.94</v>
          </cell>
        </row>
        <row r="19056">
          <cell r="A19056" t="str">
            <v>1855</v>
          </cell>
          <cell r="B19056" t="str">
            <v>ARGAMASSA MISTA CIMENTO/CAL HIDRATADA/AREIA FINA 1:2:9</v>
          </cell>
          <cell r="E19056" t="str">
            <v xml:space="preserve">M3    </v>
          </cell>
          <cell r="F19056" t="str">
            <v>Coeficiente</v>
          </cell>
          <cell r="G19056" t="str">
            <v>Preço Unit.</v>
          </cell>
          <cell r="H19056" t="str">
            <v>Preço Total</v>
          </cell>
          <cell r="I19056">
            <v>283.78999999999996</v>
          </cell>
        </row>
        <row r="19057">
          <cell r="B19057">
            <v>1</v>
          </cell>
          <cell r="C19057" t="str">
            <v>6111</v>
          </cell>
          <cell r="D19057" t="str">
            <v>SERVENTE</v>
          </cell>
          <cell r="E19057" t="str">
            <v>H</v>
          </cell>
          <cell r="F19057">
            <v>10</v>
          </cell>
          <cell r="G19057">
            <v>6.93</v>
          </cell>
          <cell r="H19057">
            <v>69.3</v>
          </cell>
        </row>
        <row r="19058">
          <cell r="B19058">
            <v>2</v>
          </cell>
          <cell r="C19058" t="str">
            <v>366</v>
          </cell>
          <cell r="D19058" t="str">
            <v>AREIA FINA - POSTO JAZIDA / FORNECEDOR (SEM FRETE)</v>
          </cell>
          <cell r="E19058" t="str">
            <v>M3</v>
          </cell>
          <cell r="F19058">
            <v>1.216</v>
          </cell>
          <cell r="G19058">
            <v>40.5</v>
          </cell>
          <cell r="H19058">
            <v>49.25</v>
          </cell>
        </row>
        <row r="19059">
          <cell r="B19059">
            <v>2</v>
          </cell>
          <cell r="C19059" t="str">
            <v>1106</v>
          </cell>
          <cell r="D19059" t="str">
            <v>CAL HIDRATADA, DE 1A. QUALIDADE, PARA ARGAMASSA</v>
          </cell>
          <cell r="E19059" t="str">
            <v>KG</v>
          </cell>
          <cell r="F19059">
            <v>162</v>
          </cell>
          <cell r="G19059">
            <v>0.57999999999999996</v>
          </cell>
          <cell r="H19059">
            <v>93.96</v>
          </cell>
        </row>
        <row r="19060">
          <cell r="B19060">
            <v>2</v>
          </cell>
          <cell r="C19060" t="str">
            <v>1379</v>
          </cell>
          <cell r="D19060" t="str">
            <v>CIMENTO PORTLAND COMUM CP I- 32</v>
          </cell>
          <cell r="E19060" t="str">
            <v>KG</v>
          </cell>
          <cell r="F19060">
            <v>162</v>
          </cell>
          <cell r="G19060">
            <v>0.44</v>
          </cell>
          <cell r="H19060">
            <v>71.28</v>
          </cell>
        </row>
        <row r="19061">
          <cell r="D19061" t="str">
            <v>Custo Direto Total</v>
          </cell>
          <cell r="H19061">
            <v>283.78999999999996</v>
          </cell>
        </row>
        <row r="19062">
          <cell r="D19062" t="str">
            <v>Taxa de BDI %</v>
          </cell>
          <cell r="F19062">
            <v>1E-8</v>
          </cell>
          <cell r="H19062">
            <v>0</v>
          </cell>
        </row>
        <row r="19063">
          <cell r="D19063" t="str">
            <v>Total da Composição</v>
          </cell>
          <cell r="H19063">
            <v>283.78999999999996</v>
          </cell>
        </row>
        <row r="19064">
          <cell r="A19064" t="str">
            <v>1857</v>
          </cell>
          <cell r="B19064" t="str">
            <v>ABERTURA/ENCHIM RASGO ALVEN P/DUTOS D=1/2" A 1 1/2" ARG CIM/C.HID/AREIA 1:2:9</v>
          </cell>
          <cell r="E19064" t="str">
            <v xml:space="preserve">M     </v>
          </cell>
          <cell r="F19064" t="str">
            <v>Coeficiente</v>
          </cell>
          <cell r="G19064" t="str">
            <v>Preço Unit.</v>
          </cell>
          <cell r="H19064" t="str">
            <v>Preço Total</v>
          </cell>
          <cell r="I19064">
            <v>2.78</v>
          </cell>
        </row>
        <row r="19065">
          <cell r="B19065">
            <v>1</v>
          </cell>
          <cell r="C19065" t="str">
            <v>4750</v>
          </cell>
          <cell r="D19065" t="str">
            <v>PEDREIRO</v>
          </cell>
          <cell r="E19065" t="str">
            <v>H</v>
          </cell>
          <cell r="F19065">
            <v>0.05</v>
          </cell>
          <cell r="G19065">
            <v>9.68</v>
          </cell>
          <cell r="H19065">
            <v>0.48</v>
          </cell>
        </row>
        <row r="19066">
          <cell r="B19066">
            <v>1</v>
          </cell>
          <cell r="C19066" t="str">
            <v>6111</v>
          </cell>
          <cell r="D19066" t="str">
            <v>SERVENTE</v>
          </cell>
          <cell r="E19066" t="str">
            <v>H</v>
          </cell>
          <cell r="F19066">
            <v>0.25</v>
          </cell>
          <cell r="G19066">
            <v>6.93</v>
          </cell>
          <cell r="H19066">
            <v>1.73</v>
          </cell>
        </row>
        <row r="19067">
          <cell r="B19067" t="str">
            <v>A</v>
          </cell>
          <cell r="C19067" t="str">
            <v>1855</v>
          </cell>
          <cell r="D19067" t="str">
            <v xml:space="preserve">ARGAMASSA MISTA CIMENTO/CAL HIDRATADA/AREIA FINA 1:2:9                                                                                                                                                  </v>
          </cell>
          <cell r="E19067" t="str">
            <v xml:space="preserve">M3    </v>
          </cell>
          <cell r="F19067">
            <v>2E-3</v>
          </cell>
          <cell r="G19067">
            <v>283.78999999999996</v>
          </cell>
          <cell r="H19067">
            <v>0.56999999999999995</v>
          </cell>
        </row>
        <row r="19068">
          <cell r="D19068" t="str">
            <v>Custo Direto Total</v>
          </cell>
          <cell r="H19068">
            <v>2.78</v>
          </cell>
        </row>
        <row r="19069">
          <cell r="D19069" t="str">
            <v>Taxa de BDI %</v>
          </cell>
          <cell r="F19069">
            <v>1E-8</v>
          </cell>
          <cell r="H19069">
            <v>0</v>
          </cell>
        </row>
        <row r="19070">
          <cell r="D19070" t="str">
            <v>Total da Composição</v>
          </cell>
          <cell r="H19070">
            <v>2.78</v>
          </cell>
        </row>
        <row r="19071">
          <cell r="A19071" t="str">
            <v>1980</v>
          </cell>
          <cell r="B19071" t="str">
            <v>FORMA MADEIRA 1,4 VEZES PINHO 3A ESP=2,5CM P/PECAS CONCRETOARMADO INCL FORN MATERIAIS E DESMOLDAGEM EXCL ESCORAMENTO.</v>
          </cell>
          <cell r="E19071" t="str">
            <v xml:space="preserve">M2    </v>
          </cell>
          <cell r="F19071" t="str">
            <v>Coeficiente</v>
          </cell>
          <cell r="G19071" t="str">
            <v>Preço Unit.</v>
          </cell>
          <cell r="H19071" t="str">
            <v>Preço Total</v>
          </cell>
          <cell r="I19071">
            <v>39.78</v>
          </cell>
        </row>
        <row r="19072">
          <cell r="B19072">
            <v>1</v>
          </cell>
          <cell r="C19072" t="str">
            <v>1213</v>
          </cell>
          <cell r="D19072" t="str">
            <v>CARPINTEIRO DE FORMAS</v>
          </cell>
          <cell r="E19072" t="str">
            <v>H</v>
          </cell>
          <cell r="F19072">
            <v>1.05</v>
          </cell>
          <cell r="G19072">
            <v>9.68</v>
          </cell>
          <cell r="H19072">
            <v>10.16</v>
          </cell>
        </row>
        <row r="19073">
          <cell r="B19073">
            <v>1</v>
          </cell>
          <cell r="C19073" t="str">
            <v>6111</v>
          </cell>
          <cell r="D19073" t="str">
            <v>SERVENTE</v>
          </cell>
          <cell r="E19073" t="str">
            <v>H</v>
          </cell>
          <cell r="F19073">
            <v>1.05</v>
          </cell>
          <cell r="G19073">
            <v>6.93</v>
          </cell>
          <cell r="H19073">
            <v>7.28</v>
          </cell>
        </row>
        <row r="19074">
          <cell r="B19074">
            <v>2</v>
          </cell>
          <cell r="C19074" t="str">
            <v>4491</v>
          </cell>
          <cell r="D19074" t="str">
            <v>PECA DE MADEIRA 3A/4A QUALIDADE 7,5 X 7,5CM (3X3) NAO APARELHADA</v>
          </cell>
          <cell r="E19074" t="str">
            <v>M</v>
          </cell>
          <cell r="F19074">
            <v>0.8</v>
          </cell>
          <cell r="G19074">
            <v>6.03</v>
          </cell>
          <cell r="H19074">
            <v>4.82</v>
          </cell>
        </row>
        <row r="19075">
          <cell r="B19075">
            <v>2</v>
          </cell>
          <cell r="C19075" t="str">
            <v>5075</v>
          </cell>
          <cell r="D19075" t="str">
            <v>PREGO DE ACO 18 X 30</v>
          </cell>
          <cell r="E19075" t="str">
            <v>KG</v>
          </cell>
          <cell r="F19075">
            <v>0.1</v>
          </cell>
          <cell r="G19075">
            <v>6.73</v>
          </cell>
          <cell r="H19075">
            <v>0.67</v>
          </cell>
        </row>
        <row r="19076">
          <cell r="B19076">
            <v>2</v>
          </cell>
          <cell r="C19076" t="str">
            <v>6212</v>
          </cell>
          <cell r="D19076" t="str">
            <v>TABUA MADEIRA 3A QUALIDADE 2,5 X 30,0CM (1 X 12") NAO APARELHADA</v>
          </cell>
          <cell r="E19076" t="str">
            <v>M</v>
          </cell>
          <cell r="F19076">
            <v>1.5</v>
          </cell>
          <cell r="G19076">
            <v>5.75</v>
          </cell>
          <cell r="H19076">
            <v>8.6300000000000008</v>
          </cell>
        </row>
        <row r="19077">
          <cell r="B19077">
            <v>2</v>
          </cell>
          <cell r="C19077" t="str">
            <v>10567</v>
          </cell>
          <cell r="D19077" t="str">
            <v>TABUA MADEIRA 3A QUALIDADE 2,5 X 23,0CM (1 X 9") NAO APARELHADA</v>
          </cell>
          <cell r="E19077" t="str">
            <v>M</v>
          </cell>
          <cell r="F19077">
            <v>2</v>
          </cell>
          <cell r="G19077">
            <v>4.1100000000000003</v>
          </cell>
          <cell r="H19077">
            <v>8.2200000000000006</v>
          </cell>
        </row>
        <row r="19078">
          <cell r="D19078" t="str">
            <v>Custo Direto Total</v>
          </cell>
          <cell r="H19078">
            <v>39.78</v>
          </cell>
        </row>
        <row r="19079">
          <cell r="D19079" t="str">
            <v>Taxa de BDI %</v>
          </cell>
          <cell r="F19079">
            <v>1E-8</v>
          </cell>
          <cell r="H19079">
            <v>0</v>
          </cell>
        </row>
        <row r="19080">
          <cell r="D19080" t="str">
            <v>Total da Composição</v>
          </cell>
          <cell r="H19080">
            <v>39.78</v>
          </cell>
        </row>
        <row r="19081">
          <cell r="A19081" t="str">
            <v>2596</v>
          </cell>
          <cell r="B19081" t="str">
            <v>BARRA DE ACO CA-25 REDONDA DIAM DE 6,3 A 8,005/16) SEMSALIENCIA OU MOSSA</v>
          </cell>
          <cell r="E19081" t="str">
            <v xml:space="preserve">KG    </v>
          </cell>
          <cell r="F19081" t="str">
            <v>Coeficiente</v>
          </cell>
          <cell r="G19081" t="str">
            <v>Preço Unit.</v>
          </cell>
          <cell r="H19081" t="str">
            <v>Preço Total</v>
          </cell>
          <cell r="I19081">
            <v>4.58</v>
          </cell>
        </row>
        <row r="19082">
          <cell r="B19082">
            <v>2</v>
          </cell>
          <cell r="C19082" t="str">
            <v>22</v>
          </cell>
          <cell r="D19082" t="str">
            <v>ACO CA-25 1/4" (6,35 MM)</v>
          </cell>
          <cell r="E19082" t="str">
            <v>KG</v>
          </cell>
          <cell r="F19082">
            <v>0.55000000000000004</v>
          </cell>
          <cell r="G19082">
            <v>4</v>
          </cell>
          <cell r="H19082">
            <v>2.2000000000000002</v>
          </cell>
        </row>
        <row r="19083">
          <cell r="B19083">
            <v>2</v>
          </cell>
          <cell r="C19083" t="str">
            <v>23</v>
          </cell>
          <cell r="D19083" t="str">
            <v>ACO CA-25 5/16" (7,94 MM)</v>
          </cell>
          <cell r="E19083" t="str">
            <v>KG</v>
          </cell>
          <cell r="F19083">
            <v>0.55000000000000004</v>
          </cell>
          <cell r="G19083">
            <v>3.9</v>
          </cell>
          <cell r="H19083">
            <v>2.15</v>
          </cell>
        </row>
        <row r="19084">
          <cell r="B19084">
            <v>2</v>
          </cell>
          <cell r="C19084" t="str">
            <v>337</v>
          </cell>
          <cell r="D19084" t="str">
            <v>ARAME RECOZIDO 18 BWG - 1,25MM - 9,60 G/M</v>
          </cell>
          <cell r="E19084" t="str">
            <v>KG</v>
          </cell>
          <cell r="F19084">
            <v>0.03</v>
          </cell>
          <cell r="G19084">
            <v>7.5</v>
          </cell>
          <cell r="H19084">
            <v>0.23</v>
          </cell>
        </row>
        <row r="19085">
          <cell r="D19085" t="str">
            <v>Custo Direto Total</v>
          </cell>
          <cell r="H19085">
            <v>4.58</v>
          </cell>
        </row>
        <row r="19086">
          <cell r="D19086" t="str">
            <v>Taxa de BDI %</v>
          </cell>
          <cell r="F19086">
            <v>1E-8</v>
          </cell>
          <cell r="H19086">
            <v>0</v>
          </cell>
        </row>
        <row r="19087">
          <cell r="D19087" t="str">
            <v>Total da Composição</v>
          </cell>
          <cell r="H19087">
            <v>4.58</v>
          </cell>
        </row>
        <row r="19088">
          <cell r="A19088" t="str">
            <v>2913</v>
          </cell>
          <cell r="B19088" t="str">
            <v>BETONEIRA MOTOR GAS P/320L MIST SECA (CP) CARREG MEC E TAMBOR REVERSI-VEL - EXCL OPERADOR</v>
          </cell>
          <cell r="E19088" t="str">
            <v xml:space="preserve">H     </v>
          </cell>
          <cell r="F19088" t="str">
            <v>Coeficiente</v>
          </cell>
          <cell r="G19088" t="str">
            <v>Preço Unit.</v>
          </cell>
          <cell r="H19088" t="str">
            <v>Preço Total</v>
          </cell>
          <cell r="I19088">
            <v>8.120000000000001</v>
          </cell>
        </row>
        <row r="19089">
          <cell r="B19089">
            <v>3</v>
          </cell>
          <cell r="C19089" t="str">
            <v>13891</v>
          </cell>
          <cell r="D19089" t="str">
            <v>BETONEIRA 320 LITROS, SEM CARREGADOR, MOTOR A GASOLINA</v>
          </cell>
          <cell r="E19089" t="str">
            <v>UN</v>
          </cell>
          <cell r="F19089">
            <v>3.4600000000000001E-4</v>
          </cell>
          <cell r="G19089">
            <v>4952.1099999999997</v>
          </cell>
          <cell r="H19089">
            <v>1.71</v>
          </cell>
        </row>
        <row r="19090">
          <cell r="B19090">
            <v>2</v>
          </cell>
          <cell r="C19090" t="str">
            <v>4222</v>
          </cell>
          <cell r="D19090" t="str">
            <v>GASOLINA COMUM</v>
          </cell>
          <cell r="E19090" t="str">
            <v>L</v>
          </cell>
          <cell r="F19090">
            <v>1.5</v>
          </cell>
          <cell r="G19090">
            <v>3.94</v>
          </cell>
          <cell r="H19090">
            <v>5.91</v>
          </cell>
        </row>
        <row r="19091">
          <cell r="B19091">
            <v>2</v>
          </cell>
          <cell r="C19091" t="str">
            <v>4227</v>
          </cell>
          <cell r="D19091" t="str">
            <v>ÓLEO LUBRIFICANTE PARA MOTORES DE EQUIPAMENTOS PESADOS (CAMINHÕES, TRATORES, RETROS E ETC...)</v>
          </cell>
          <cell r="E19091" t="str">
            <v>L</v>
          </cell>
          <cell r="F19091">
            <v>0.03</v>
          </cell>
          <cell r="G19091">
            <v>11.9</v>
          </cell>
          <cell r="H19091">
            <v>0.36</v>
          </cell>
        </row>
        <row r="19092">
          <cell r="B19092">
            <v>2</v>
          </cell>
          <cell r="C19092" t="str">
            <v>4229</v>
          </cell>
          <cell r="D19092" t="str">
            <v>GRAXA</v>
          </cell>
          <cell r="E19092" t="str">
            <v>KG</v>
          </cell>
          <cell r="F19092">
            <v>0.01</v>
          </cell>
          <cell r="G19092">
            <v>14.25</v>
          </cell>
          <cell r="H19092">
            <v>0.14000000000000001</v>
          </cell>
        </row>
        <row r="19093">
          <cell r="D19093" t="str">
            <v>Custo Direto Total</v>
          </cell>
          <cell r="H19093">
            <v>8.120000000000001</v>
          </cell>
        </row>
        <row r="19094">
          <cell r="D19094" t="str">
            <v>Taxa de BDI %</v>
          </cell>
          <cell r="F19094">
            <v>1E-8</v>
          </cell>
          <cell r="H19094">
            <v>0</v>
          </cell>
        </row>
        <row r="19095">
          <cell r="D19095" t="str">
            <v>Total da Composição</v>
          </cell>
          <cell r="H19095">
            <v>8.120000000000001</v>
          </cell>
        </row>
        <row r="19096">
          <cell r="A19096" t="str">
            <v>2963</v>
          </cell>
          <cell r="B19096" t="str">
            <v>TRATOR CARREGADEIRA E RETRO-ESCAVADEIRA DIESEL 75CV (CP) INCL OPERADOR-CAPAC CACAMBA 0,76M3</v>
          </cell>
          <cell r="E19096" t="str">
            <v xml:space="preserve">H     </v>
          </cell>
          <cell r="F19096" t="str">
            <v>Coeficiente</v>
          </cell>
          <cell r="G19096" t="str">
            <v>Preço Unit.</v>
          </cell>
          <cell r="H19096" t="str">
            <v>Preço Total</v>
          </cell>
          <cell r="I19096">
            <v>93.08</v>
          </cell>
        </row>
        <row r="19097">
          <cell r="B19097">
            <v>3</v>
          </cell>
          <cell r="C19097" t="str">
            <v>6046</v>
          </cell>
          <cell r="D19097" t="str">
            <v>RETROESCAVADEIRA SOBRE RODAS, TRAÇÃO 4X4, POTÊNCIA MÍN. 70HP, CAÇAMBA CAP. MIN. 0,7M3, PESO OPERACIONAL MIN. 6500 KG, PROFUNDIDADE DE ESCAVAÇÃO SUPERIOR A 4,00M.</v>
          </cell>
          <cell r="E19097" t="str">
            <v>UN</v>
          </cell>
          <cell r="F19097">
            <v>2.1599999999999999E-4</v>
          </cell>
          <cell r="G19097">
            <v>226997.76000000001</v>
          </cell>
          <cell r="H19097">
            <v>49.03</v>
          </cell>
        </row>
        <row r="19098">
          <cell r="B19098">
            <v>1</v>
          </cell>
          <cell r="C19098" t="str">
            <v>4230</v>
          </cell>
          <cell r="D19098" t="str">
            <v>OPERADOR DE MAQUINAS E EQUIPAMENTOS</v>
          </cell>
          <cell r="E19098" t="str">
            <v>H</v>
          </cell>
          <cell r="F19098">
            <v>1</v>
          </cell>
          <cell r="G19098">
            <v>11.69</v>
          </cell>
          <cell r="H19098">
            <v>11.69</v>
          </cell>
        </row>
        <row r="19099">
          <cell r="B19099">
            <v>2</v>
          </cell>
          <cell r="C19099" t="str">
            <v>4221</v>
          </cell>
          <cell r="D19099" t="str">
            <v>OLEO DIESEL COMBUSTIVEL COMUM</v>
          </cell>
          <cell r="E19099" t="str">
            <v>L</v>
          </cell>
          <cell r="F19099">
            <v>11</v>
          </cell>
          <cell r="G19099">
            <v>2.25</v>
          </cell>
          <cell r="H19099">
            <v>24.75</v>
          </cell>
        </row>
        <row r="19100">
          <cell r="B19100">
            <v>2</v>
          </cell>
          <cell r="C19100" t="str">
            <v>4227</v>
          </cell>
          <cell r="D19100" t="str">
            <v>ÓLEO LUBRIFICANTE PARA MOTORES DE EQUIPAMENTOS PESADOS (CAMINHÕES, TRATORES, RETROS E ETC...)</v>
          </cell>
          <cell r="E19100" t="str">
            <v>L</v>
          </cell>
          <cell r="F19100">
            <v>0.4</v>
          </cell>
          <cell r="G19100">
            <v>11.9</v>
          </cell>
          <cell r="H19100">
            <v>4.76</v>
          </cell>
        </row>
        <row r="19101">
          <cell r="B19101">
            <v>2</v>
          </cell>
          <cell r="C19101" t="str">
            <v>4229</v>
          </cell>
          <cell r="D19101" t="str">
            <v>GRAXA</v>
          </cell>
          <cell r="E19101" t="str">
            <v>KG</v>
          </cell>
          <cell r="F19101">
            <v>0.2</v>
          </cell>
          <cell r="G19101">
            <v>14.25</v>
          </cell>
          <cell r="H19101">
            <v>2.85</v>
          </cell>
        </row>
        <row r="19102">
          <cell r="D19102" t="str">
            <v>Custo Direto Total</v>
          </cell>
          <cell r="H19102">
            <v>93.08</v>
          </cell>
        </row>
        <row r="19103">
          <cell r="D19103" t="str">
            <v>Taxa de BDI %</v>
          </cell>
          <cell r="F19103">
            <v>1E-8</v>
          </cell>
          <cell r="H19103">
            <v>0</v>
          </cell>
        </row>
        <row r="19104">
          <cell r="D19104" t="str">
            <v>Total da Composição</v>
          </cell>
          <cell r="H19104">
            <v>93.08</v>
          </cell>
        </row>
        <row r="19105">
          <cell r="A19105" t="str">
            <v>3061</v>
          </cell>
          <cell r="B19105" t="str">
            <v>ESCAVACAO MEC VALA N ESCOR MAT 1A CAT C/RETROESCAV ATE 1,50MEXCL ESGOTAMENTO</v>
          </cell>
          <cell r="E19105" t="str">
            <v xml:space="preserve">M3    </v>
          </cell>
          <cell r="F19105" t="str">
            <v>Coeficiente</v>
          </cell>
          <cell r="G19105" t="str">
            <v>Preço Unit.</v>
          </cell>
          <cell r="H19105" t="str">
            <v>Preço Total</v>
          </cell>
          <cell r="I19105">
            <v>5.07</v>
          </cell>
        </row>
        <row r="19106">
          <cell r="B19106">
            <v>1</v>
          </cell>
          <cell r="C19106" t="str">
            <v>6111</v>
          </cell>
          <cell r="D19106" t="str">
            <v>SERVENTE</v>
          </cell>
          <cell r="E19106" t="str">
            <v>H</v>
          </cell>
          <cell r="F19106">
            <v>5.5399999999999998E-2</v>
          </cell>
          <cell r="G19106">
            <v>6.93</v>
          </cell>
          <cell r="H19106">
            <v>0.38</v>
          </cell>
        </row>
        <row r="19107">
          <cell r="B19107" t="str">
            <v>A</v>
          </cell>
          <cell r="C19107" t="str">
            <v>2963</v>
          </cell>
          <cell r="D19107" t="str">
            <v xml:space="preserve">TRATOR CARREGADEIRA E RETRO-ESCAVADEIRA DIESEL 75CV (CP) INCL OPERADOR-CAPAC CACAMBA 0,76M3                                                                                                             </v>
          </cell>
          <cell r="E19107" t="str">
            <v xml:space="preserve">H     </v>
          </cell>
          <cell r="F19107">
            <v>4.7E-2</v>
          </cell>
          <cell r="G19107">
            <v>93.08</v>
          </cell>
          <cell r="H19107">
            <v>4.37</v>
          </cell>
        </row>
        <row r="19108">
          <cell r="B19108" t="str">
            <v>A</v>
          </cell>
          <cell r="C19108" t="str">
            <v>3636</v>
          </cell>
          <cell r="D19108" t="str">
            <v xml:space="preserve">TRATOR CARREGADEIRA E RETRO-ESCAVADEIRA DIESEL 75CV, INCL OPERADOR-CAPAC CACAMBA 0,76M3 (HORA IMPRODUTIVA)                                                                                              </v>
          </cell>
          <cell r="E19108" t="str">
            <v xml:space="preserve">H     </v>
          </cell>
          <cell r="F19108">
            <v>8.3999999999999995E-3</v>
          </cell>
          <cell r="G19108">
            <v>38.019999999999996</v>
          </cell>
          <cell r="H19108">
            <v>0.32</v>
          </cell>
        </row>
        <row r="19109">
          <cell r="D19109" t="str">
            <v>Custo Direto Total</v>
          </cell>
          <cell r="H19109">
            <v>5.07</v>
          </cell>
        </row>
        <row r="19110">
          <cell r="D19110" t="str">
            <v>Taxa de BDI %</v>
          </cell>
          <cell r="F19110">
            <v>1E-8</v>
          </cell>
          <cell r="H19110">
            <v>0</v>
          </cell>
        </row>
        <row r="19111">
          <cell r="D19111" t="str">
            <v>Total da Composição</v>
          </cell>
          <cell r="H19111">
            <v>5.07</v>
          </cell>
        </row>
        <row r="19112">
          <cell r="A19112" t="str">
            <v>3062</v>
          </cell>
          <cell r="B19112" t="str">
            <v>ESCAVACAO DE VALA NAO ESCORADA EM MATERIAL DE 1A CATEGORIA COM PROFUNDIDADE DE 1,5 ATE 3M COM RETROESCAVADEIRA 75HP, SEM ESGOTAMENTO.</v>
          </cell>
          <cell r="E19112" t="str">
            <v xml:space="preserve">M3    </v>
          </cell>
          <cell r="F19112" t="str">
            <v>Coeficiente</v>
          </cell>
          <cell r="G19112" t="str">
            <v>Preço Unit.</v>
          </cell>
          <cell r="H19112" t="str">
            <v>Preço Total</v>
          </cell>
          <cell r="I19112">
            <v>6.1499999999999995</v>
          </cell>
        </row>
        <row r="19113">
          <cell r="B19113">
            <v>1</v>
          </cell>
          <cell r="C19113" t="str">
            <v>6111</v>
          </cell>
          <cell r="D19113" t="str">
            <v>SERVENTE</v>
          </cell>
          <cell r="E19113" t="str">
            <v>H</v>
          </cell>
          <cell r="F19113">
            <v>6.7000000000000004E-2</v>
          </cell>
          <cell r="G19113">
            <v>6.93</v>
          </cell>
          <cell r="H19113">
            <v>0.46</v>
          </cell>
        </row>
        <row r="19114">
          <cell r="B19114" t="str">
            <v>A</v>
          </cell>
          <cell r="C19114" t="str">
            <v>2963</v>
          </cell>
          <cell r="D19114" t="str">
            <v xml:space="preserve">TRATOR CARREGADEIRA E RETRO-ESCAVADEIRA DIESEL 75CV (CP) INCL OPERADOR-CAPAC CACAMBA 0,76M3                                                                                                             </v>
          </cell>
          <cell r="E19114" t="str">
            <v xml:space="preserve">H     </v>
          </cell>
          <cell r="F19114">
            <v>5.7000000000000002E-2</v>
          </cell>
          <cell r="G19114">
            <v>93.08</v>
          </cell>
          <cell r="H19114">
            <v>5.31</v>
          </cell>
        </row>
        <row r="19115">
          <cell r="B19115" t="str">
            <v>A</v>
          </cell>
          <cell r="C19115" t="str">
            <v>3636</v>
          </cell>
          <cell r="D19115" t="str">
            <v xml:space="preserve">TRATOR CARREGADEIRA E RETRO-ESCAVADEIRA DIESEL 75CV, INCL OPERADOR-CAPAC CACAMBA 0,76M3 (HORA IMPRODUTIVA)                                                                                              </v>
          </cell>
          <cell r="E19115" t="str">
            <v xml:space="preserve">H     </v>
          </cell>
          <cell r="F19115">
            <v>0.01</v>
          </cell>
          <cell r="G19115">
            <v>38.019999999999996</v>
          </cell>
          <cell r="H19115">
            <v>0.38</v>
          </cell>
        </row>
        <row r="19116">
          <cell r="D19116" t="str">
            <v>Custo Direto Total</v>
          </cell>
          <cell r="H19116">
            <v>6.1499999999999995</v>
          </cell>
        </row>
        <row r="19117">
          <cell r="D19117" t="str">
            <v>Taxa de BDI %</v>
          </cell>
          <cell r="F19117">
            <v>1E-8</v>
          </cell>
          <cell r="H19117">
            <v>0</v>
          </cell>
        </row>
        <row r="19118">
          <cell r="D19118" t="str">
            <v>Total da Composição</v>
          </cell>
          <cell r="H19118">
            <v>6.1499999999999995</v>
          </cell>
        </row>
        <row r="19119">
          <cell r="A19119" t="str">
            <v>3063</v>
          </cell>
          <cell r="B19119" t="str">
            <v>ESCAV VALA ESCORADA ATE 1,50M C/RETROESCAV MAT 1A C/P14,87INST PREDIAIS/OUTROS REDUTORES PRODUTIV EXCL ESGOTA/ESCORAM</v>
          </cell>
          <cell r="E19119" t="str">
            <v xml:space="preserve">M3    </v>
          </cell>
          <cell r="F19119" t="str">
            <v>Coeficiente</v>
          </cell>
          <cell r="G19119" t="str">
            <v>Preço Unit.</v>
          </cell>
          <cell r="H19119" t="str">
            <v>Preço Total</v>
          </cell>
          <cell r="I19119">
            <v>15.729999999999999</v>
          </cell>
        </row>
        <row r="19120">
          <cell r="B19120">
            <v>1</v>
          </cell>
          <cell r="C19120" t="str">
            <v>6111</v>
          </cell>
          <cell r="D19120" t="str">
            <v>SERVENTE</v>
          </cell>
          <cell r="E19120" t="str">
            <v>H</v>
          </cell>
          <cell r="F19120">
            <v>0.17</v>
          </cell>
          <cell r="G19120">
            <v>6.93</v>
          </cell>
          <cell r="H19120">
            <v>1.18</v>
          </cell>
        </row>
        <row r="19121">
          <cell r="B19121" t="str">
            <v>A</v>
          </cell>
          <cell r="C19121" t="str">
            <v>2963</v>
          </cell>
          <cell r="D19121" t="str">
            <v xml:space="preserve">TRATOR CARREGADEIRA E RETRO-ESCAVADEIRA DIESEL 75CV (CP) INCL OPERADOR-CAPAC CACAMBA 0,76M3                                                                                                             </v>
          </cell>
          <cell r="E19121" t="str">
            <v xml:space="preserve">H     </v>
          </cell>
          <cell r="F19121">
            <v>0.14699999999999999</v>
          </cell>
          <cell r="G19121">
            <v>93.08</v>
          </cell>
          <cell r="H19121">
            <v>13.68</v>
          </cell>
        </row>
        <row r="19122">
          <cell r="B19122" t="str">
            <v>A</v>
          </cell>
          <cell r="C19122" t="str">
            <v>3636</v>
          </cell>
          <cell r="D19122" t="str">
            <v xml:space="preserve">TRATOR CARREGADEIRA E RETRO-ESCAVADEIRA DIESEL 75CV, INCL OPERADOR-CAPAC CACAMBA 0,76M3 (HORA IMPRODUTIVA)                                                                                              </v>
          </cell>
          <cell r="E19122" t="str">
            <v xml:space="preserve">H     </v>
          </cell>
          <cell r="F19122">
            <v>2.3E-2</v>
          </cell>
          <cell r="G19122">
            <v>38.019999999999996</v>
          </cell>
          <cell r="H19122">
            <v>0.87</v>
          </cell>
        </row>
        <row r="19123">
          <cell r="D19123" t="str">
            <v>Custo Direto Total</v>
          </cell>
          <cell r="H19123">
            <v>15.729999999999999</v>
          </cell>
        </row>
        <row r="19124">
          <cell r="D19124" t="str">
            <v>Taxa de BDI %</v>
          </cell>
          <cell r="F19124">
            <v>1E-8</v>
          </cell>
          <cell r="H19124">
            <v>0</v>
          </cell>
        </row>
        <row r="19125">
          <cell r="D19125" t="str">
            <v>Total da Composição</v>
          </cell>
          <cell r="H19125">
            <v>15.729999999999999</v>
          </cell>
        </row>
        <row r="19126">
          <cell r="A19126" t="str">
            <v>3065</v>
          </cell>
          <cell r="B19126" t="str">
            <v>ESCAV VALA ESCOR C/RETROESCAV DE 1,5 A 3M PROF MAM3 19,08DRAS/INST PREDIAIS/OUTROS REDUTORES PRODUTIV EXCL ESGOTAM/ESCORAMENTO.</v>
          </cell>
          <cell r="E19126" t="str">
            <v xml:space="preserve">M3    </v>
          </cell>
          <cell r="F19126" t="str">
            <v>Coeficiente</v>
          </cell>
          <cell r="G19126" t="str">
            <v>Preço Unit.</v>
          </cell>
          <cell r="H19126" t="str">
            <v>Preço Total</v>
          </cell>
          <cell r="I19126">
            <v>20.18</v>
          </cell>
        </row>
        <row r="19127">
          <cell r="B19127">
            <v>1</v>
          </cell>
          <cell r="C19127" t="str">
            <v>6111</v>
          </cell>
          <cell r="D19127" t="str">
            <v>SERVENTE</v>
          </cell>
          <cell r="E19127" t="str">
            <v>H</v>
          </cell>
          <cell r="F19127">
            <v>0.22</v>
          </cell>
          <cell r="G19127">
            <v>6.93</v>
          </cell>
          <cell r="H19127">
            <v>1.52</v>
          </cell>
        </row>
        <row r="19128">
          <cell r="B19128" t="str">
            <v>A</v>
          </cell>
          <cell r="C19128" t="str">
            <v>2963</v>
          </cell>
          <cell r="D19128" t="str">
            <v xml:space="preserve">TRATOR CARREGADEIRA E RETRO-ESCAVADEIRA DIESEL 75CV (CP) INCL OPERADOR-CAPAC CACAMBA 0,76M3                                                                                                             </v>
          </cell>
          <cell r="E19128" t="str">
            <v xml:space="preserve">H     </v>
          </cell>
          <cell r="F19128">
            <v>0.187</v>
          </cell>
          <cell r="G19128">
            <v>93.08</v>
          </cell>
          <cell r="H19128">
            <v>17.41</v>
          </cell>
        </row>
        <row r="19129">
          <cell r="B19129" t="str">
            <v>A</v>
          </cell>
          <cell r="C19129" t="str">
            <v>3636</v>
          </cell>
          <cell r="D19129" t="str">
            <v xml:space="preserve">TRATOR CARREGADEIRA E RETRO-ESCAVADEIRA DIESEL 75CV, INCL OPERADOR-CAPAC CACAMBA 0,76M3 (HORA IMPRODUTIVA)                                                                                              </v>
          </cell>
          <cell r="E19129" t="str">
            <v xml:space="preserve">H     </v>
          </cell>
          <cell r="F19129">
            <v>3.3000000000000002E-2</v>
          </cell>
          <cell r="G19129">
            <v>38.019999999999996</v>
          </cell>
          <cell r="H19129">
            <v>1.25</v>
          </cell>
        </row>
        <row r="19130">
          <cell r="D19130" t="str">
            <v>Custo Direto Total</v>
          </cell>
          <cell r="H19130">
            <v>20.18</v>
          </cell>
        </row>
        <row r="19131">
          <cell r="D19131" t="str">
            <v>Taxa de BDI %</v>
          </cell>
          <cell r="F19131">
            <v>1E-8</v>
          </cell>
          <cell r="H19131">
            <v>0</v>
          </cell>
        </row>
        <row r="19132">
          <cell r="D19132" t="str">
            <v>Total da Composição</v>
          </cell>
          <cell r="H19132">
            <v>20.18</v>
          </cell>
        </row>
        <row r="19133">
          <cell r="A19133" t="str">
            <v>3066</v>
          </cell>
          <cell r="B19133" t="str">
            <v>ESCAVACAO VALA N ESCOR ATE 1,5M C/RETROESCAV MAT 1A CAT C/PEDRAS/INST PREDIAIS/OUTROS REDUTORES DE PRODUTIV OU CAVAS FUNDACAO EXCL ESGOTAMENTO</v>
          </cell>
          <cell r="E19133" t="str">
            <v xml:space="preserve">M3    </v>
          </cell>
          <cell r="F19133" t="str">
            <v>Coeficiente</v>
          </cell>
          <cell r="G19133" t="str">
            <v>Preço Unit.</v>
          </cell>
          <cell r="H19133" t="str">
            <v>Preço Total</v>
          </cell>
          <cell r="I19133">
            <v>12.850000000000001</v>
          </cell>
        </row>
        <row r="19134">
          <cell r="B19134">
            <v>1</v>
          </cell>
          <cell r="C19134" t="str">
            <v>6111</v>
          </cell>
          <cell r="D19134" t="str">
            <v>SERVENTE</v>
          </cell>
          <cell r="E19134" t="str">
            <v>H</v>
          </cell>
          <cell r="F19134">
            <v>0.14000000000000001</v>
          </cell>
          <cell r="G19134">
            <v>6.93</v>
          </cell>
          <cell r="H19134">
            <v>0.97</v>
          </cell>
        </row>
        <row r="19135">
          <cell r="B19135" t="str">
            <v>A</v>
          </cell>
          <cell r="C19135" t="str">
            <v>2963</v>
          </cell>
          <cell r="D19135" t="str">
            <v xml:space="preserve">TRATOR CARREGADEIRA E RETRO-ESCAVADEIRA DIESEL 75CV (CP) INCL OPERADOR-CAPAC CACAMBA 0,76M3                                                                                                             </v>
          </cell>
          <cell r="E19135" t="str">
            <v xml:space="preserve">H     </v>
          </cell>
          <cell r="F19135">
            <v>0.11899999999999999</v>
          </cell>
          <cell r="G19135">
            <v>93.08</v>
          </cell>
          <cell r="H19135">
            <v>11.08</v>
          </cell>
        </row>
        <row r="19136">
          <cell r="B19136" t="str">
            <v>A</v>
          </cell>
          <cell r="C19136" t="str">
            <v>3636</v>
          </cell>
          <cell r="D19136" t="str">
            <v xml:space="preserve">TRATOR CARREGADEIRA E RETRO-ESCAVADEIRA DIESEL 75CV, INCL OPERADOR-CAPAC CACAMBA 0,76M3 (HORA IMPRODUTIVA)                                                                                              </v>
          </cell>
          <cell r="E19136" t="str">
            <v xml:space="preserve">H     </v>
          </cell>
          <cell r="F19136">
            <v>2.1000000000000001E-2</v>
          </cell>
          <cell r="G19136">
            <v>38.019999999999996</v>
          </cell>
          <cell r="H19136">
            <v>0.8</v>
          </cell>
        </row>
        <row r="19137">
          <cell r="D19137" t="str">
            <v>Custo Direto Total</v>
          </cell>
          <cell r="H19137">
            <v>12.850000000000001</v>
          </cell>
        </row>
        <row r="19138">
          <cell r="D19138" t="str">
            <v>Taxa de BDI %</v>
          </cell>
          <cell r="F19138">
            <v>1E-8</v>
          </cell>
          <cell r="H19138">
            <v>0</v>
          </cell>
        </row>
        <row r="19139">
          <cell r="D19139" t="str">
            <v>Total da Composição</v>
          </cell>
          <cell r="H19139">
            <v>12.850000000000001</v>
          </cell>
        </row>
        <row r="19140">
          <cell r="A19140" t="str">
            <v>3069</v>
          </cell>
          <cell r="B19140" t="str">
            <v>ESCAVACAO VALA N ESCOR MAT 1A C/RETROESCAV ENTRE 1,5 14,77PEDRAS/INST PREDIAIS/OUTROS REDUTORES PRODUTIV OU CAVAS FUNDACAOEXCL ESGOTAMENTO.</v>
          </cell>
          <cell r="E19140" t="str">
            <v xml:space="preserve">M3    </v>
          </cell>
          <cell r="F19140" t="str">
            <v>Coeficiente</v>
          </cell>
          <cell r="G19140" t="str">
            <v>Preço Unit.</v>
          </cell>
          <cell r="H19140" t="str">
            <v>Preço Total</v>
          </cell>
          <cell r="I19140">
            <v>15.629999999999999</v>
          </cell>
        </row>
        <row r="19141">
          <cell r="B19141">
            <v>1</v>
          </cell>
          <cell r="C19141" t="str">
            <v>6111</v>
          </cell>
          <cell r="D19141" t="str">
            <v>SERVENTE</v>
          </cell>
          <cell r="E19141" t="str">
            <v>H</v>
          </cell>
          <cell r="F19141">
            <v>0.17</v>
          </cell>
          <cell r="G19141">
            <v>6.93</v>
          </cell>
          <cell r="H19141">
            <v>1.18</v>
          </cell>
        </row>
        <row r="19142">
          <cell r="B19142" t="str">
            <v>A</v>
          </cell>
          <cell r="C19142" t="str">
            <v>2963</v>
          </cell>
          <cell r="D19142" t="str">
            <v xml:space="preserve">TRATOR CARREGADEIRA E RETRO-ESCAVADEIRA DIESEL 75CV (CP) INCL OPERADOR-CAPAC CACAMBA 0,76M3                                                                                                             </v>
          </cell>
          <cell r="E19142" t="str">
            <v xml:space="preserve">H     </v>
          </cell>
          <cell r="F19142">
            <v>0.14499999999999999</v>
          </cell>
          <cell r="G19142">
            <v>93.08</v>
          </cell>
          <cell r="H19142">
            <v>13.5</v>
          </cell>
        </row>
        <row r="19143">
          <cell r="B19143" t="str">
            <v>A</v>
          </cell>
          <cell r="C19143" t="str">
            <v>3636</v>
          </cell>
          <cell r="D19143" t="str">
            <v xml:space="preserve">TRATOR CARREGADEIRA E RETRO-ESCAVADEIRA DIESEL 75CV, INCL OPERADOR-CAPAC CACAMBA 0,76M3 (HORA IMPRODUTIVA)                                                                                              </v>
          </cell>
          <cell r="E19143" t="str">
            <v xml:space="preserve">H     </v>
          </cell>
          <cell r="F19143">
            <v>2.5000000000000001E-2</v>
          </cell>
          <cell r="G19143">
            <v>38.019999999999996</v>
          </cell>
          <cell r="H19143">
            <v>0.95</v>
          </cell>
        </row>
        <row r="19144">
          <cell r="D19144" t="str">
            <v>Custo Direto Total</v>
          </cell>
          <cell r="H19144">
            <v>15.629999999999999</v>
          </cell>
        </row>
        <row r="19145">
          <cell r="D19145" t="str">
            <v>Taxa de BDI %</v>
          </cell>
          <cell r="F19145">
            <v>1E-8</v>
          </cell>
          <cell r="H19145">
            <v>0</v>
          </cell>
        </row>
        <row r="19146">
          <cell r="D19146" t="str">
            <v>Total da Composição</v>
          </cell>
          <cell r="H19146">
            <v>15.629999999999999</v>
          </cell>
        </row>
        <row r="19147">
          <cell r="A19147" t="str">
            <v>3071</v>
          </cell>
          <cell r="B19147" t="str">
            <v>ESCAVACAO VALA ESCORADA MAT 1A CAT C/RETROESCAV DE 1,5 A 3MEXCLUSIVE ESGOTAMENTO E ESCORAMENTO</v>
          </cell>
          <cell r="E19147" t="str">
            <v xml:space="preserve">M3    </v>
          </cell>
          <cell r="F19147" t="str">
            <v>Coeficiente</v>
          </cell>
          <cell r="G19147" t="str">
            <v>Preço Unit.</v>
          </cell>
          <cell r="H19147" t="str">
            <v>Preço Total</v>
          </cell>
          <cell r="I19147">
            <v>7.55</v>
          </cell>
        </row>
        <row r="19148">
          <cell r="B19148">
            <v>1</v>
          </cell>
          <cell r="C19148" t="str">
            <v>6111</v>
          </cell>
          <cell r="D19148" t="str">
            <v>SERVENTE</v>
          </cell>
          <cell r="E19148" t="str">
            <v>H</v>
          </cell>
          <cell r="F19148">
            <v>8.2000000000000003E-2</v>
          </cell>
          <cell r="G19148">
            <v>6.93</v>
          </cell>
          <cell r="H19148">
            <v>0.56999999999999995</v>
          </cell>
        </row>
        <row r="19149">
          <cell r="B19149" t="str">
            <v>A</v>
          </cell>
          <cell r="C19149" t="str">
            <v>2963</v>
          </cell>
          <cell r="D19149" t="str">
            <v xml:space="preserve">TRATOR CARREGADEIRA E RETRO-ESCAVADEIRA DIESEL 75CV (CP) INCL OPERADOR-CAPAC CACAMBA 0,76M3                                                                                                             </v>
          </cell>
          <cell r="E19149" t="str">
            <v xml:space="preserve">H     </v>
          </cell>
          <cell r="F19149">
            <v>7.0000000000000007E-2</v>
          </cell>
          <cell r="G19149">
            <v>93.08</v>
          </cell>
          <cell r="H19149">
            <v>6.52</v>
          </cell>
        </row>
        <row r="19150">
          <cell r="B19150" t="str">
            <v>A</v>
          </cell>
          <cell r="C19150" t="str">
            <v>3636</v>
          </cell>
          <cell r="D19150" t="str">
            <v xml:space="preserve">TRATOR CARREGADEIRA E RETRO-ESCAVADEIRA DIESEL 75CV, INCL OPERADOR-CAPAC CACAMBA 0,76M3 (HORA IMPRODUTIVA)                                                                                              </v>
          </cell>
          <cell r="E19150" t="str">
            <v xml:space="preserve">H     </v>
          </cell>
          <cell r="F19150">
            <v>1.2E-2</v>
          </cell>
          <cell r="G19150">
            <v>38.019999999999996</v>
          </cell>
          <cell r="H19150">
            <v>0.46</v>
          </cell>
        </row>
        <row r="19151">
          <cell r="D19151" t="str">
            <v>Custo Direto Total</v>
          </cell>
          <cell r="H19151">
            <v>7.55</v>
          </cell>
        </row>
        <row r="19152">
          <cell r="D19152" t="str">
            <v>Taxa de BDI %</v>
          </cell>
          <cell r="F19152">
            <v>1E-8</v>
          </cell>
          <cell r="H19152">
            <v>0</v>
          </cell>
        </row>
        <row r="19153">
          <cell r="D19153" t="str">
            <v>Total da Composição</v>
          </cell>
          <cell r="H19153">
            <v>7.55</v>
          </cell>
        </row>
        <row r="19154">
          <cell r="A19154" t="str">
            <v>3533</v>
          </cell>
          <cell r="B19154" t="str">
            <v>VIBRADOR DE IMERSAO MOTOR ELETR 2CV (CP) TUBO DE 48X48 C/MANGOTEDE 5M COMP -EXCL OPERADOR</v>
          </cell>
          <cell r="E19154" t="str">
            <v xml:space="preserve">H     </v>
          </cell>
          <cell r="F19154" t="str">
            <v>Coeficiente</v>
          </cell>
          <cell r="G19154" t="str">
            <v>Preço Unit.</v>
          </cell>
          <cell r="H19154" t="str">
            <v>Preço Total</v>
          </cell>
          <cell r="I19154">
            <v>1.4</v>
          </cell>
        </row>
        <row r="19155">
          <cell r="B19155">
            <v>3</v>
          </cell>
          <cell r="C19155" t="str">
            <v>10485</v>
          </cell>
          <cell r="D19155" t="str">
            <v>VIBRADOR DE IMERSAO C/ MOTOR ELETRICO 2HP MONOFASICO QUALQUER DIAM C/ MANGOTE</v>
          </cell>
          <cell r="E19155" t="str">
            <v>H</v>
          </cell>
          <cell r="F19155">
            <v>1</v>
          </cell>
          <cell r="G19155">
            <v>0.97</v>
          </cell>
          <cell r="H19155">
            <v>0.97</v>
          </cell>
        </row>
        <row r="19156">
          <cell r="B19156">
            <v>2</v>
          </cell>
          <cell r="C19156" t="str">
            <v>2705</v>
          </cell>
          <cell r="D19156" t="str">
            <v>ENERGIA ELETRICA ATE 2000 KWH INDUSTRIAL, SEM DEMANDA</v>
          </cell>
          <cell r="E19156" t="str">
            <v>KW/H</v>
          </cell>
          <cell r="F19156">
            <v>1</v>
          </cell>
          <cell r="G19156">
            <v>0.43</v>
          </cell>
          <cell r="H19156">
            <v>0.43</v>
          </cell>
        </row>
        <row r="19157">
          <cell r="D19157" t="str">
            <v>Custo Direto Total</v>
          </cell>
          <cell r="H19157">
            <v>1.4</v>
          </cell>
        </row>
        <row r="19158">
          <cell r="D19158" t="str">
            <v>Taxa de BDI %</v>
          </cell>
          <cell r="F19158">
            <v>1E-8</v>
          </cell>
          <cell r="H19158">
            <v>0</v>
          </cell>
        </row>
        <row r="19159">
          <cell r="D19159" t="str">
            <v>Total da Composição</v>
          </cell>
          <cell r="H19159">
            <v>1.4</v>
          </cell>
        </row>
        <row r="19160">
          <cell r="A19160" t="str">
            <v>3636</v>
          </cell>
          <cell r="B19160" t="str">
            <v>TRATOR CARREGADEIRA E RETRO-ESCAVADEIRA DIESEL 75CV, INCL OPERADOR-CAPAC CACAMBA 0,76M3 (HORA IMPRODUTIVA)</v>
          </cell>
          <cell r="E19160" t="str">
            <v xml:space="preserve">H     </v>
          </cell>
          <cell r="F19160" t="str">
            <v>Coeficiente</v>
          </cell>
          <cell r="G19160" t="str">
            <v>Preço Unit.</v>
          </cell>
          <cell r="H19160" t="str">
            <v>Preço Total</v>
          </cell>
          <cell r="I19160">
            <v>38.019999999999996</v>
          </cell>
        </row>
        <row r="19161">
          <cell r="B19161">
            <v>3</v>
          </cell>
          <cell r="C19161" t="str">
            <v>6046</v>
          </cell>
          <cell r="D19161" t="str">
            <v>RETROESCAVADEIRA SOBRE RODAS, TRAÇÃO 4X4, POTÊNCIA MÍN. 70HP, CAÇAMBA CAP. MIN. 0,7M3, PESO OPERACIONAL MIN. 6500 KG, PROFUNDIDADE DE ESCAVAÇÃO SUPERIOR A 4,00M.</v>
          </cell>
          <cell r="E19161" t="str">
            <v>UN</v>
          </cell>
          <cell r="F19161">
            <v>1.16E-4</v>
          </cell>
          <cell r="G19161">
            <v>226997.76000000001</v>
          </cell>
          <cell r="H19161">
            <v>26.33</v>
          </cell>
        </row>
        <row r="19162">
          <cell r="B19162">
            <v>1</v>
          </cell>
          <cell r="C19162" t="str">
            <v>4230</v>
          </cell>
          <cell r="D19162" t="str">
            <v>OPERADOR DE MAQUINAS E EQUIPAMENTOS</v>
          </cell>
          <cell r="E19162" t="str">
            <v>H</v>
          </cell>
          <cell r="F19162">
            <v>1</v>
          </cell>
          <cell r="G19162">
            <v>11.69</v>
          </cell>
          <cell r="H19162">
            <v>11.69</v>
          </cell>
        </row>
        <row r="19163">
          <cell r="D19163" t="str">
            <v>Custo Direto Total</v>
          </cell>
          <cell r="H19163">
            <v>38.019999999999996</v>
          </cell>
        </row>
        <row r="19164">
          <cell r="D19164" t="str">
            <v>Taxa de BDI %</v>
          </cell>
          <cell r="F19164">
            <v>1E-8</v>
          </cell>
          <cell r="H19164">
            <v>0</v>
          </cell>
        </row>
        <row r="19165">
          <cell r="D19165" t="str">
            <v>Total da Composição</v>
          </cell>
          <cell r="H19165">
            <v>38.019999999999996</v>
          </cell>
        </row>
        <row r="19166">
          <cell r="A19166" t="str">
            <v>3732</v>
          </cell>
          <cell r="B19166" t="str">
            <v>ALUGUEL ELEVADOR EQUIPADO P/TRANSP CONCR A 10M ALT-CI-S/OPERADOR COMGUINCHO DE 10CV 16M TORRE DESMONTAVEL CACAMBA AUTOMATICA DE 550L FUNILP/DESCARGA E SILO ESPERA DE 1000L</v>
          </cell>
          <cell r="E19166" t="str">
            <v xml:space="preserve">H     </v>
          </cell>
          <cell r="F19166" t="str">
            <v>Coeficiente</v>
          </cell>
          <cell r="G19166" t="str">
            <v>Preço Unit.</v>
          </cell>
          <cell r="H19166" t="str">
            <v>Preço Total</v>
          </cell>
          <cell r="I19166">
            <v>4.43</v>
          </cell>
        </row>
        <row r="19167">
          <cell r="B19167">
            <v>3</v>
          </cell>
          <cell r="C19167" t="str">
            <v>3353</v>
          </cell>
          <cell r="D19167" t="str">
            <v>ELEVADOR DE OBRA C/ TORRE 2,0 X 2,0M H=15,0M CARGA MAX 1500KG CABINE ABERTA P/ TRANSPORTE DE MATERIAL - GUINCHO DE EMBREAGEM C/ ENGRENAGEM ELETRICO TRIFASICO 10CV</v>
          </cell>
          <cell r="E19167" t="str">
            <v>UN</v>
          </cell>
          <cell r="F19167">
            <v>1.03E-4</v>
          </cell>
          <cell r="G19167">
            <v>43000</v>
          </cell>
          <cell r="H19167">
            <v>4.43</v>
          </cell>
        </row>
        <row r="19168">
          <cell r="D19168" t="str">
            <v>Custo Direto Total</v>
          </cell>
          <cell r="H19168">
            <v>4.43</v>
          </cell>
        </row>
        <row r="19169">
          <cell r="D19169" t="str">
            <v>Taxa de BDI %</v>
          </cell>
          <cell r="F19169">
            <v>1E-8</v>
          </cell>
          <cell r="H19169">
            <v>0</v>
          </cell>
        </row>
        <row r="19170">
          <cell r="D19170" t="str">
            <v>Total da Composição</v>
          </cell>
          <cell r="H19170">
            <v>4.43</v>
          </cell>
        </row>
        <row r="19171">
          <cell r="A19171" t="str">
            <v>3775</v>
          </cell>
          <cell r="B19171" t="str">
            <v>BETONEIRA MOTOR GAS P/320L MIST SECA (CI) CARREG MEC E TAMBOR REVERSI-VEL - EXCL OPERADOR</v>
          </cell>
          <cell r="E19171" t="str">
            <v xml:space="preserve">H     </v>
          </cell>
          <cell r="F19171" t="str">
            <v>Coeficiente</v>
          </cell>
          <cell r="G19171" t="str">
            <v>Preço Unit.</v>
          </cell>
          <cell r="H19171" t="str">
            <v>Preço Total</v>
          </cell>
          <cell r="I19171">
            <v>1.22</v>
          </cell>
        </row>
        <row r="19172">
          <cell r="B19172">
            <v>3</v>
          </cell>
          <cell r="C19172" t="str">
            <v>13891</v>
          </cell>
          <cell r="D19172" t="str">
            <v>BETONEIRA 320 LITROS, SEM CARREGADOR, MOTOR A GASOLINA</v>
          </cell>
          <cell r="E19172" t="str">
            <v>UN</v>
          </cell>
          <cell r="F19172">
            <v>2.4600000000000002E-4</v>
          </cell>
          <cell r="G19172">
            <v>4952.1099999999997</v>
          </cell>
          <cell r="H19172">
            <v>1.22</v>
          </cell>
        </row>
        <row r="19173">
          <cell r="D19173" t="str">
            <v>Custo Direto Total</v>
          </cell>
          <cell r="H19173">
            <v>1.22</v>
          </cell>
        </row>
        <row r="19174">
          <cell r="D19174" t="str">
            <v>Taxa de BDI %</v>
          </cell>
          <cell r="F19174">
            <v>1E-8</v>
          </cell>
          <cell r="H19174">
            <v>0</v>
          </cell>
        </row>
        <row r="19175">
          <cell r="D19175" t="str">
            <v>Total da Composição</v>
          </cell>
          <cell r="H19175">
            <v>1.22</v>
          </cell>
        </row>
        <row r="19176">
          <cell r="A19176" t="str">
            <v>3783</v>
          </cell>
          <cell r="B19176" t="str">
            <v>VIBRADOR DE IMERSAO MOTOR ELETR 2CV (CI) TUBO 48X480MM C/MANGOTEDE 5M COMP - EXCL OPERADOR</v>
          </cell>
          <cell r="E19176" t="str">
            <v xml:space="preserve">H     </v>
          </cell>
          <cell r="F19176" t="str">
            <v>Coeficiente</v>
          </cell>
          <cell r="G19176" t="str">
            <v>Preço Unit.</v>
          </cell>
          <cell r="H19176" t="str">
            <v>Preço Total</v>
          </cell>
          <cell r="I19176">
            <v>0.97</v>
          </cell>
        </row>
        <row r="19177">
          <cell r="B19177">
            <v>3</v>
          </cell>
          <cell r="C19177" t="str">
            <v>10485</v>
          </cell>
          <cell r="D19177" t="str">
            <v>VIBRADOR DE IMERSAO C/ MOTOR ELETRICO 2HP MONOFASICO QUALQUER DIAM C/ MANGOTE</v>
          </cell>
          <cell r="E19177" t="str">
            <v>H</v>
          </cell>
          <cell r="F19177">
            <v>1</v>
          </cell>
          <cell r="G19177">
            <v>0.97</v>
          </cell>
          <cell r="H19177">
            <v>0.97</v>
          </cell>
        </row>
        <row r="19178">
          <cell r="D19178" t="str">
            <v>Custo Direto Total</v>
          </cell>
          <cell r="H19178">
            <v>0.97</v>
          </cell>
        </row>
        <row r="19179">
          <cell r="D19179" t="str">
            <v>Taxa de BDI %</v>
          </cell>
          <cell r="F19179">
            <v>1E-8</v>
          </cell>
          <cell r="H19179">
            <v>0</v>
          </cell>
        </row>
        <row r="19180">
          <cell r="D19180" t="str">
            <v>Total da Composição</v>
          </cell>
          <cell r="H19180">
            <v>0.97</v>
          </cell>
        </row>
        <row r="19181">
          <cell r="A19181" t="str">
            <v>4877</v>
          </cell>
          <cell r="B19181" t="str">
            <v>BETONEIRA 320L ELETRICA TRIFASICA C/CARREGADOR MECANICO C/OPERADOR - P</v>
          </cell>
          <cell r="E19181" t="str">
            <v xml:space="preserve">H     </v>
          </cell>
          <cell r="F19181" t="str">
            <v>Coeficiente</v>
          </cell>
          <cell r="G19181" t="str">
            <v>Preço Unit.</v>
          </cell>
          <cell r="H19181" t="str">
            <v>Preço Total</v>
          </cell>
          <cell r="I19181">
            <v>13.73</v>
          </cell>
        </row>
        <row r="19182">
          <cell r="B19182">
            <v>3</v>
          </cell>
          <cell r="C19182" t="str">
            <v>10531</v>
          </cell>
          <cell r="D19182" t="str">
            <v>BETONEIRA 320L ELETRICA TRIFASICA 3HP C/ CARREGADOR MECANICO</v>
          </cell>
          <cell r="E19182" t="str">
            <v>H</v>
          </cell>
          <cell r="F19182">
            <v>1</v>
          </cell>
          <cell r="G19182">
            <v>2.64</v>
          </cell>
          <cell r="H19182">
            <v>2.64</v>
          </cell>
        </row>
        <row r="19183">
          <cell r="B19183">
            <v>1</v>
          </cell>
          <cell r="C19183" t="str">
            <v>4243</v>
          </cell>
          <cell r="D19183" t="str">
            <v>OPERADOR DE BETONEIRA ( CAMINHÃO)</v>
          </cell>
          <cell r="E19183" t="str">
            <v>H</v>
          </cell>
          <cell r="F19183">
            <v>1</v>
          </cell>
          <cell r="G19183">
            <v>11.09</v>
          </cell>
          <cell r="H19183">
            <v>11.09</v>
          </cell>
        </row>
        <row r="19184">
          <cell r="D19184" t="str">
            <v>Custo Direto Total</v>
          </cell>
          <cell r="H19184">
            <v>13.73</v>
          </cell>
        </row>
        <row r="19185">
          <cell r="D19185" t="str">
            <v>Taxa de BDI %</v>
          </cell>
          <cell r="F19185">
            <v>1E-8</v>
          </cell>
          <cell r="H19185">
            <v>0</v>
          </cell>
        </row>
        <row r="19186">
          <cell r="D19186" t="str">
            <v>Total da Composição</v>
          </cell>
          <cell r="H19186">
            <v>13.73</v>
          </cell>
        </row>
        <row r="19187">
          <cell r="A19187" t="str">
            <v>4884</v>
          </cell>
          <cell r="B19187" t="str">
            <v>ARGAMASSA TRACO 1:3 (CIMENTO E AREIA), PREPARO MANUAL</v>
          </cell>
          <cell r="E19187" t="str">
            <v xml:space="preserve">M3    </v>
          </cell>
          <cell r="F19187" t="str">
            <v>Coeficiente</v>
          </cell>
          <cell r="G19187" t="str">
            <v>Preço Unit.</v>
          </cell>
          <cell r="H19187" t="str">
            <v>Preço Total</v>
          </cell>
          <cell r="I19187">
            <v>330.17</v>
          </cell>
        </row>
        <row r="19188">
          <cell r="B19188">
            <v>1</v>
          </cell>
          <cell r="C19188" t="str">
            <v>6111</v>
          </cell>
          <cell r="D19188" t="str">
            <v>SERVENTE</v>
          </cell>
          <cell r="E19188" t="str">
            <v>H</v>
          </cell>
          <cell r="F19188">
            <v>10</v>
          </cell>
          <cell r="G19188">
            <v>6.93</v>
          </cell>
          <cell r="H19188">
            <v>69.3</v>
          </cell>
        </row>
        <row r="19189">
          <cell r="B19189">
            <v>2</v>
          </cell>
          <cell r="C19189" t="str">
            <v>370</v>
          </cell>
          <cell r="D19189" t="str">
            <v>AREIA MEDIA - POSTO JAZIDA / FORNECEDOR (SEM FRETE)</v>
          </cell>
          <cell r="E19189" t="str">
            <v>M3</v>
          </cell>
          <cell r="F19189">
            <v>1.0449999999999999</v>
          </cell>
          <cell r="G19189">
            <v>45</v>
          </cell>
          <cell r="H19189">
            <v>47.03</v>
          </cell>
        </row>
        <row r="19190">
          <cell r="B19190">
            <v>2</v>
          </cell>
          <cell r="C19190" t="str">
            <v>1379</v>
          </cell>
          <cell r="D19190" t="str">
            <v>CIMENTO PORTLAND COMUM CP I- 32</v>
          </cell>
          <cell r="E19190" t="str">
            <v>KG</v>
          </cell>
          <cell r="F19190">
            <v>486</v>
          </cell>
          <cell r="G19190">
            <v>0.44</v>
          </cell>
          <cell r="H19190">
            <v>213.84</v>
          </cell>
        </row>
        <row r="19191">
          <cell r="D19191" t="str">
            <v>Custo Direto Total</v>
          </cell>
          <cell r="H19191">
            <v>330.17</v>
          </cell>
        </row>
        <row r="19192">
          <cell r="D19192" t="str">
            <v>Taxa de BDI %</v>
          </cell>
          <cell r="F19192">
            <v>1E-8</v>
          </cell>
          <cell r="H19192">
            <v>0</v>
          </cell>
        </row>
        <row r="19193">
          <cell r="D19193" t="str">
            <v>Total da Composição</v>
          </cell>
          <cell r="H19193">
            <v>330.17</v>
          </cell>
        </row>
        <row r="19194">
          <cell r="A19194" t="str">
            <v>4885</v>
          </cell>
          <cell r="B19194" t="str">
            <v>ARGAMASSA TRACO 1:4 (CIMENTO E AREIA), PREPARO MANUAL</v>
          </cell>
          <cell r="E19194" t="str">
            <v xml:space="preserve">M3    </v>
          </cell>
          <cell r="F19194" t="str">
            <v>Coeficiente</v>
          </cell>
          <cell r="G19194" t="str">
            <v>Preço Unit.</v>
          </cell>
          <cell r="H19194" t="str">
            <v>Preço Total</v>
          </cell>
          <cell r="I19194">
            <v>284.62</v>
          </cell>
        </row>
        <row r="19195">
          <cell r="B19195">
            <v>1</v>
          </cell>
          <cell r="C19195" t="str">
            <v>6111</v>
          </cell>
          <cell r="D19195" t="str">
            <v>SERVENTE</v>
          </cell>
          <cell r="E19195" t="str">
            <v>H</v>
          </cell>
          <cell r="F19195">
            <v>10</v>
          </cell>
          <cell r="G19195">
            <v>6.93</v>
          </cell>
          <cell r="H19195">
            <v>69.3</v>
          </cell>
        </row>
        <row r="19196">
          <cell r="B19196">
            <v>2</v>
          </cell>
          <cell r="C19196" t="str">
            <v>370</v>
          </cell>
          <cell r="D19196" t="str">
            <v>AREIA MEDIA - POSTO JAZIDA / FORNECEDOR (SEM FRETE)</v>
          </cell>
          <cell r="E19196" t="str">
            <v>M3</v>
          </cell>
          <cell r="F19196">
            <v>1.216</v>
          </cell>
          <cell r="G19196">
            <v>45</v>
          </cell>
          <cell r="H19196">
            <v>54.72</v>
          </cell>
        </row>
        <row r="19197">
          <cell r="B19197">
            <v>2</v>
          </cell>
          <cell r="C19197" t="str">
            <v>1379</v>
          </cell>
          <cell r="D19197" t="str">
            <v>CIMENTO PORTLAND COMUM CP I- 32</v>
          </cell>
          <cell r="E19197" t="str">
            <v>KG</v>
          </cell>
          <cell r="F19197">
            <v>365</v>
          </cell>
          <cell r="G19197">
            <v>0.44</v>
          </cell>
          <cell r="H19197">
            <v>160.6</v>
          </cell>
        </row>
        <row r="19198">
          <cell r="D19198" t="str">
            <v>Custo Direto Total</v>
          </cell>
          <cell r="H19198">
            <v>284.62</v>
          </cell>
        </row>
        <row r="19199">
          <cell r="D19199" t="str">
            <v>Taxa de BDI %</v>
          </cell>
          <cell r="F19199">
            <v>1E-8</v>
          </cell>
          <cell r="H19199">
            <v>0</v>
          </cell>
        </row>
        <row r="19200">
          <cell r="D19200" t="str">
            <v>Total da Composição</v>
          </cell>
          <cell r="H19200">
            <v>284.62</v>
          </cell>
        </row>
        <row r="19201">
          <cell r="A19201" t="str">
            <v>4886</v>
          </cell>
          <cell r="B19201" t="str">
            <v>ARGAMASSA TRACO 1:5 (CIMENTO E AREIA), PREPARO MANUAL</v>
          </cell>
          <cell r="E19201" t="str">
            <v xml:space="preserve">M3    </v>
          </cell>
          <cell r="F19201" t="str">
            <v>Coeficiente</v>
          </cell>
          <cell r="G19201" t="str">
            <v>Preço Unit.</v>
          </cell>
          <cell r="H19201" t="str">
            <v>Preço Total</v>
          </cell>
          <cell r="I19201">
            <v>252.5</v>
          </cell>
        </row>
        <row r="19202">
          <cell r="B19202">
            <v>1</v>
          </cell>
          <cell r="C19202" t="str">
            <v>6111</v>
          </cell>
          <cell r="D19202" t="str">
            <v>SERVENTE</v>
          </cell>
          <cell r="E19202" t="str">
            <v>H</v>
          </cell>
          <cell r="F19202">
            <v>10</v>
          </cell>
          <cell r="G19202">
            <v>6.93</v>
          </cell>
          <cell r="H19202">
            <v>69.3</v>
          </cell>
        </row>
        <row r="19203">
          <cell r="B19203">
            <v>2</v>
          </cell>
          <cell r="C19203" t="str">
            <v>370</v>
          </cell>
          <cell r="D19203" t="str">
            <v>AREIA MEDIA - POSTO JAZIDA / FORNECEDOR (SEM FRETE)</v>
          </cell>
          <cell r="E19203" t="str">
            <v>M3</v>
          </cell>
          <cell r="F19203">
            <v>1.216</v>
          </cell>
          <cell r="G19203">
            <v>45</v>
          </cell>
          <cell r="H19203">
            <v>54.72</v>
          </cell>
        </row>
        <row r="19204">
          <cell r="B19204">
            <v>2</v>
          </cell>
          <cell r="C19204" t="str">
            <v>1379</v>
          </cell>
          <cell r="D19204" t="str">
            <v>CIMENTO PORTLAND COMUM CP I- 32</v>
          </cell>
          <cell r="E19204" t="str">
            <v>KG</v>
          </cell>
          <cell r="F19204">
            <v>292</v>
          </cell>
          <cell r="G19204">
            <v>0.44</v>
          </cell>
          <cell r="H19204">
            <v>128.47999999999999</v>
          </cell>
        </row>
        <row r="19205">
          <cell r="D19205" t="str">
            <v>Custo Direto Total</v>
          </cell>
          <cell r="H19205">
            <v>252.5</v>
          </cell>
        </row>
        <row r="19206">
          <cell r="D19206" t="str">
            <v>Taxa de BDI %</v>
          </cell>
          <cell r="F19206">
            <v>1E-8</v>
          </cell>
          <cell r="H19206">
            <v>0</v>
          </cell>
        </row>
        <row r="19207">
          <cell r="D19207" t="str">
            <v>Total da Composição</v>
          </cell>
          <cell r="H19207">
            <v>252.5</v>
          </cell>
        </row>
        <row r="19208">
          <cell r="A19208" t="str">
            <v>4889</v>
          </cell>
          <cell r="B19208" t="str">
            <v>ARGAMASSA TRACO 1:8 (CIMENTO E AREIA), PREPARO MANUAL</v>
          </cell>
          <cell r="E19208" t="str">
            <v xml:space="preserve">M3    </v>
          </cell>
          <cell r="F19208" t="str">
            <v>Coeficiente</v>
          </cell>
          <cell r="G19208" t="str">
            <v>Preço Unit.</v>
          </cell>
          <cell r="H19208" t="str">
            <v>Preço Total</v>
          </cell>
          <cell r="I19208">
            <v>212.65</v>
          </cell>
        </row>
        <row r="19209">
          <cell r="B19209">
            <v>1</v>
          </cell>
          <cell r="C19209" t="str">
            <v>6111</v>
          </cell>
          <cell r="D19209" t="str">
            <v>SERVENTE</v>
          </cell>
          <cell r="E19209" t="str">
            <v>H</v>
          </cell>
          <cell r="F19209">
            <v>10</v>
          </cell>
          <cell r="G19209">
            <v>6.93</v>
          </cell>
          <cell r="H19209">
            <v>69.3</v>
          </cell>
        </row>
        <row r="19210">
          <cell r="B19210">
            <v>2</v>
          </cell>
          <cell r="C19210" t="str">
            <v>370</v>
          </cell>
          <cell r="D19210" t="str">
            <v>AREIA MEDIA - POSTO JAZIDA / FORNECEDOR (SEM FRETE)</v>
          </cell>
          <cell r="E19210" t="str">
            <v>M3</v>
          </cell>
          <cell r="F19210">
            <v>1.23</v>
          </cell>
          <cell r="G19210">
            <v>45</v>
          </cell>
          <cell r="H19210">
            <v>55.35</v>
          </cell>
        </row>
        <row r="19211">
          <cell r="B19211">
            <v>2</v>
          </cell>
          <cell r="C19211" t="str">
            <v>1379</v>
          </cell>
          <cell r="D19211" t="str">
            <v>CIMENTO PORTLAND COMUM CP I- 32</v>
          </cell>
          <cell r="E19211" t="str">
            <v>KG</v>
          </cell>
          <cell r="F19211">
            <v>200</v>
          </cell>
          <cell r="G19211">
            <v>0.44</v>
          </cell>
          <cell r="H19211">
            <v>88</v>
          </cell>
        </row>
        <row r="19212">
          <cell r="D19212" t="str">
            <v>Custo Direto Total</v>
          </cell>
          <cell r="H19212">
            <v>212.65</v>
          </cell>
        </row>
        <row r="19213">
          <cell r="D19213" t="str">
            <v>Taxa de BDI %</v>
          </cell>
          <cell r="F19213">
            <v>1E-8</v>
          </cell>
          <cell r="H19213">
            <v>0</v>
          </cell>
        </row>
        <row r="19214">
          <cell r="D19214" t="str">
            <v>Total da Composição</v>
          </cell>
          <cell r="H19214">
            <v>212.65</v>
          </cell>
        </row>
        <row r="19215">
          <cell r="A19215" t="str">
            <v>5089</v>
          </cell>
          <cell r="B19215" t="str">
            <v>ROLO COMPACTADOR VIBRATORIO PE DE CARNEIRO PARA SOLOS, POTENCIA 80HP,PESO MÁXIMO OPERACIONAL 8,8T - MANUTENCAO</v>
          </cell>
          <cell r="E19215" t="str">
            <v xml:space="preserve">H     </v>
          </cell>
          <cell r="F19215" t="str">
            <v>Coeficiente</v>
          </cell>
          <cell r="G19215" t="str">
            <v>Preço Unit.</v>
          </cell>
          <cell r="H19215" t="str">
            <v>Preço Total</v>
          </cell>
          <cell r="I19215">
            <v>15.7</v>
          </cell>
        </row>
        <row r="19216">
          <cell r="B19216">
            <v>3</v>
          </cell>
          <cell r="C19216" t="str">
            <v>14513</v>
          </cell>
          <cell r="D19216" t="str">
            <v>ROLO COMPACTADOR VIBRATÓRIO PÉ DE CARNEIRO PARA SOLOS, DYNAPAC, MODELO CA-150P, POTÊNCIA 80HP - PESO MÁXIMO OPERACIONAL 8,8T - IMPACTO DINÂMICO 14,58T</v>
          </cell>
          <cell r="E19216" t="str">
            <v>UN</v>
          </cell>
          <cell r="F19216">
            <v>6.4300000000000004E-5</v>
          </cell>
          <cell r="G19216">
            <v>244146.22</v>
          </cell>
          <cell r="H19216">
            <v>15.7</v>
          </cell>
        </row>
        <row r="19217">
          <cell r="D19217" t="str">
            <v>Custo Direto Total</v>
          </cell>
          <cell r="H19217">
            <v>15.7</v>
          </cell>
        </row>
        <row r="19218">
          <cell r="D19218" t="str">
            <v>Taxa de BDI %</v>
          </cell>
          <cell r="F19218">
            <v>1E-8</v>
          </cell>
          <cell r="H19218">
            <v>0</v>
          </cell>
        </row>
        <row r="19219">
          <cell r="D19219" t="str">
            <v>Total da Composição</v>
          </cell>
          <cell r="H19219">
            <v>15.7</v>
          </cell>
        </row>
        <row r="19220">
          <cell r="A19220" t="str">
            <v>5623</v>
          </cell>
          <cell r="B19220" t="str">
            <v>CAMINHAO BASCULANTE 4,0M3 TOCO 162CV PBT=118- JUROS</v>
          </cell>
          <cell r="E19220" t="str">
            <v xml:space="preserve">H     </v>
          </cell>
          <cell r="F19220" t="str">
            <v>Coeficiente</v>
          </cell>
          <cell r="G19220" t="str">
            <v>Preço Unit.</v>
          </cell>
          <cell r="H19220" t="str">
            <v>Preço Total</v>
          </cell>
          <cell r="I19220">
            <v>4.57</v>
          </cell>
        </row>
        <row r="19221">
          <cell r="B19221">
            <v>3</v>
          </cell>
          <cell r="C19221" t="str">
            <v>10619</v>
          </cell>
          <cell r="D19221" t="str">
            <v>CAMINHAO BASCULANTE 4,0M3 TOCO FORD F-12000 S270 MOTOR CUMMINS 162CV PBT=11800KG - CARGA UTIL MAX C/ EQUIP=7640KG - DIST ENTRE EIXOS 4470MM - INCL CACAMBA</v>
          </cell>
          <cell r="E19221" t="str">
            <v>UN</v>
          </cell>
          <cell r="F19221">
            <v>3.1900000000000003E-5</v>
          </cell>
          <cell r="G19221">
            <v>143240.15</v>
          </cell>
          <cell r="H19221">
            <v>4.57</v>
          </cell>
        </row>
        <row r="19222">
          <cell r="D19222" t="str">
            <v>Custo Direto Total</v>
          </cell>
          <cell r="H19222">
            <v>4.57</v>
          </cell>
        </row>
        <row r="19223">
          <cell r="D19223" t="str">
            <v>Taxa de BDI %</v>
          </cell>
          <cell r="F19223">
            <v>1E-8</v>
          </cell>
          <cell r="H19223">
            <v>0</v>
          </cell>
        </row>
        <row r="19224">
          <cell r="D19224" t="str">
            <v>Total da Composição</v>
          </cell>
          <cell r="H19224">
            <v>4.57</v>
          </cell>
        </row>
        <row r="19225">
          <cell r="A19225" t="str">
            <v>5624</v>
          </cell>
          <cell r="B19225" t="str">
            <v>CAMINHAO BASCULANTE 4,0M3 TOCO 162CV PBT=118- OPERACAO</v>
          </cell>
          <cell r="E19225" t="str">
            <v xml:space="preserve">H     </v>
          </cell>
          <cell r="F19225" t="str">
            <v>Coeficiente</v>
          </cell>
          <cell r="G19225" t="str">
            <v>Preço Unit.</v>
          </cell>
          <cell r="H19225" t="str">
            <v>Preço Total</v>
          </cell>
          <cell r="I19225">
            <v>57.51</v>
          </cell>
        </row>
        <row r="19226">
          <cell r="B19226">
            <v>2</v>
          </cell>
          <cell r="C19226" t="str">
            <v>4221</v>
          </cell>
          <cell r="D19226" t="str">
            <v>OLEO DIESEL COMBUSTIVEL COMUM</v>
          </cell>
          <cell r="E19226" t="str">
            <v>L</v>
          </cell>
          <cell r="F19226">
            <v>25.56</v>
          </cell>
          <cell r="G19226">
            <v>2.25</v>
          </cell>
          <cell r="H19226">
            <v>57.51</v>
          </cell>
        </row>
        <row r="19227">
          <cell r="D19227" t="str">
            <v>Custo Direto Total</v>
          </cell>
          <cell r="H19227">
            <v>57.51</v>
          </cell>
        </row>
        <row r="19228">
          <cell r="D19228" t="str">
            <v>Taxa de BDI %</v>
          </cell>
          <cell r="F19228">
            <v>1E-8</v>
          </cell>
          <cell r="H19228">
            <v>0</v>
          </cell>
        </row>
        <row r="19229">
          <cell r="D19229" t="str">
            <v>Total da Composição</v>
          </cell>
          <cell r="H19229">
            <v>57.51</v>
          </cell>
        </row>
        <row r="19230">
          <cell r="A19230" t="str">
            <v>5627</v>
          </cell>
          <cell r="B19230" t="str">
            <v>ESCAVADEIRA HIDRAULICA SOBRE ESTEIRA 105HP, PESO OPERACIONAL 17T, CAP.0,8M3 - DEPRECIACAO</v>
          </cell>
          <cell r="E19230" t="str">
            <v xml:space="preserve">H     </v>
          </cell>
          <cell r="F19230" t="str">
            <v>Coeficiente</v>
          </cell>
          <cell r="G19230" t="str">
            <v>Preço Unit.</v>
          </cell>
          <cell r="H19230" t="str">
            <v>Preço Total</v>
          </cell>
          <cell r="I19230">
            <v>41.53</v>
          </cell>
        </row>
        <row r="19231">
          <cell r="B19231">
            <v>3</v>
          </cell>
          <cell r="C19231" t="str">
            <v>10685</v>
          </cell>
          <cell r="D19231" t="str">
            <v>ESCAVADEIRA HIDRAULICA SOBRE ESTEIRA KOMATSU MOD. PC 150 SE-5 105HP, PESO OPERACIONAL 17T, CAP. 0,8M3 INCL LANCA/CACAMBA</v>
          </cell>
          <cell r="E19231" t="str">
            <v>UN</v>
          </cell>
          <cell r="F19231">
            <v>8.3300000000000005E-5</v>
          </cell>
          <cell r="G19231">
            <v>498589.49</v>
          </cell>
          <cell r="H19231">
            <v>41.53</v>
          </cell>
        </row>
        <row r="19232">
          <cell r="D19232" t="str">
            <v>Custo Direto Total</v>
          </cell>
          <cell r="H19232">
            <v>41.53</v>
          </cell>
        </row>
        <row r="19233">
          <cell r="D19233" t="str">
            <v>Taxa de BDI %</v>
          </cell>
          <cell r="F19233">
            <v>1E-8</v>
          </cell>
          <cell r="H19233">
            <v>0</v>
          </cell>
        </row>
        <row r="19234">
          <cell r="D19234" t="str">
            <v>Total da Composição</v>
          </cell>
          <cell r="H19234">
            <v>41.53</v>
          </cell>
        </row>
        <row r="19235">
          <cell r="A19235" t="str">
            <v>5628</v>
          </cell>
          <cell r="B19235" t="str">
            <v>ESCAVADEIRA HIDRAULICA SOBRE ESTEIRA 105HP, PESO OPERACIONAL 17T, CAP.0,8M3 - JUROS</v>
          </cell>
          <cell r="E19235" t="str">
            <v xml:space="preserve">H     </v>
          </cell>
          <cell r="F19235" t="str">
            <v>Coeficiente</v>
          </cell>
          <cell r="G19235" t="str">
            <v>Preço Unit.</v>
          </cell>
          <cell r="H19235" t="str">
            <v>Preço Total</v>
          </cell>
          <cell r="I19235">
            <v>15.71</v>
          </cell>
        </row>
        <row r="19236">
          <cell r="B19236">
            <v>3</v>
          </cell>
          <cell r="C19236" t="str">
            <v>10685</v>
          </cell>
          <cell r="D19236" t="str">
            <v>ESCAVADEIRA HIDRAULICA SOBRE ESTEIRA KOMATSU MOD. PC 150 SE-5 105HP, PESO OPERACIONAL 17T, CAP. 0,8M3 INCL LANCA/CACAMBA</v>
          </cell>
          <cell r="E19236" t="str">
            <v>UN</v>
          </cell>
          <cell r="F19236">
            <v>3.15E-5</v>
          </cell>
          <cell r="G19236">
            <v>498589.49</v>
          </cell>
          <cell r="H19236">
            <v>15.71</v>
          </cell>
        </row>
        <row r="19237">
          <cell r="D19237" t="str">
            <v>Custo Direto Total</v>
          </cell>
          <cell r="H19237">
            <v>15.71</v>
          </cell>
        </row>
        <row r="19238">
          <cell r="D19238" t="str">
            <v>Taxa de BDI %</v>
          </cell>
          <cell r="F19238">
            <v>1E-8</v>
          </cell>
          <cell r="H19238">
            <v>0</v>
          </cell>
        </row>
        <row r="19239">
          <cell r="D19239" t="str">
            <v>Total da Composição</v>
          </cell>
          <cell r="H19239">
            <v>15.71</v>
          </cell>
        </row>
        <row r="19240">
          <cell r="A19240" t="str">
            <v>5629</v>
          </cell>
          <cell r="B19240" t="str">
            <v>ESCAVADEIRA HIDRAULICA SOBRE ESTEIRA 105HP, PESO OPERACIONAL 17T, CAP.0,8M3 - MANUTENCAO</v>
          </cell>
          <cell r="E19240" t="str">
            <v xml:space="preserve">H     </v>
          </cell>
          <cell r="F19240" t="str">
            <v>Coeficiente</v>
          </cell>
          <cell r="G19240" t="str">
            <v>Preço Unit.</v>
          </cell>
          <cell r="H19240" t="str">
            <v>Preço Total</v>
          </cell>
          <cell r="I19240">
            <v>33.26</v>
          </cell>
        </row>
        <row r="19241">
          <cell r="B19241">
            <v>3</v>
          </cell>
          <cell r="C19241" t="str">
            <v>10685</v>
          </cell>
          <cell r="D19241" t="str">
            <v>ESCAVADEIRA HIDRAULICA SOBRE ESTEIRA KOMATSU MOD. PC 150 SE-5 105HP, PESO OPERACIONAL 17T, CAP. 0,8M3 INCL LANCA/CACAMBA</v>
          </cell>
          <cell r="E19241" t="str">
            <v>UN</v>
          </cell>
          <cell r="F19241">
            <v>6.6699999999999995E-5</v>
          </cell>
          <cell r="G19241">
            <v>498589.49</v>
          </cell>
          <cell r="H19241">
            <v>33.26</v>
          </cell>
        </row>
        <row r="19242">
          <cell r="D19242" t="str">
            <v>Custo Direto Total</v>
          </cell>
          <cell r="H19242">
            <v>33.26</v>
          </cell>
        </row>
        <row r="19243">
          <cell r="D19243" t="str">
            <v>Taxa de BDI %</v>
          </cell>
          <cell r="F19243">
            <v>1E-8</v>
          </cell>
          <cell r="H19243">
            <v>0</v>
          </cell>
        </row>
        <row r="19244">
          <cell r="D19244" t="str">
            <v>Total da Composição</v>
          </cell>
          <cell r="H19244">
            <v>33.26</v>
          </cell>
        </row>
        <row r="19245">
          <cell r="A19245" t="str">
            <v>5630</v>
          </cell>
          <cell r="B19245" t="str">
            <v>ESCAVADEIRA HIDRAULICA SOBRE ESTEIRA 105HP, PESO OPERACIONAL 17T, CAP.0,8M3 - MATERIAIS NA OPERACAO</v>
          </cell>
          <cell r="E19245" t="str">
            <v xml:space="preserve">H     </v>
          </cell>
          <cell r="F19245" t="str">
            <v>Coeficiente</v>
          </cell>
          <cell r="G19245" t="str">
            <v>Preço Unit.</v>
          </cell>
          <cell r="H19245" t="str">
            <v>Preço Total</v>
          </cell>
          <cell r="I19245">
            <v>56.7</v>
          </cell>
        </row>
        <row r="19246">
          <cell r="B19246">
            <v>2</v>
          </cell>
          <cell r="C19246" t="str">
            <v>4221</v>
          </cell>
          <cell r="D19246" t="str">
            <v>OLEO DIESEL COMBUSTIVEL COMUM</v>
          </cell>
          <cell r="E19246" t="str">
            <v>L</v>
          </cell>
          <cell r="F19246">
            <v>25.2</v>
          </cell>
          <cell r="G19246">
            <v>2.25</v>
          </cell>
          <cell r="H19246">
            <v>56.7</v>
          </cell>
        </row>
        <row r="19247">
          <cell r="D19247" t="str">
            <v>Custo Direto Total</v>
          </cell>
          <cell r="H19247">
            <v>56.7</v>
          </cell>
        </row>
        <row r="19248">
          <cell r="D19248" t="str">
            <v>Taxa de BDI %</v>
          </cell>
          <cell r="F19248">
            <v>1E-8</v>
          </cell>
          <cell r="H19248">
            <v>0</v>
          </cell>
        </row>
        <row r="19249">
          <cell r="D19249" t="str">
            <v>Total da Composição</v>
          </cell>
          <cell r="H19249">
            <v>56.7</v>
          </cell>
        </row>
        <row r="19250">
          <cell r="A19250" t="str">
            <v>5631</v>
          </cell>
          <cell r="B19250" t="str">
            <v>ESCAVADEIRA HIDRAULICA SOBRE ESTEIRA 105HP, PESO OPERACIONAL 17T, CAP.0,8M3 - CHP DIURNO</v>
          </cell>
          <cell r="E19250" t="str">
            <v xml:space="preserve">H     </v>
          </cell>
          <cell r="F19250" t="str">
            <v>Coeficiente</v>
          </cell>
          <cell r="G19250" t="str">
            <v>Preço Unit.</v>
          </cell>
          <cell r="H19250" t="str">
            <v>Preço Total</v>
          </cell>
          <cell r="I19250">
            <v>158.32</v>
          </cell>
        </row>
        <row r="19251">
          <cell r="B19251">
            <v>1</v>
          </cell>
          <cell r="C19251" t="str">
            <v>4234</v>
          </cell>
          <cell r="D19251" t="str">
            <v>OPERADOR DE ESCAVADEIRA</v>
          </cell>
          <cell r="E19251" t="str">
            <v>H</v>
          </cell>
          <cell r="F19251">
            <v>1</v>
          </cell>
          <cell r="G19251">
            <v>11.12</v>
          </cell>
          <cell r="H19251">
            <v>11.12</v>
          </cell>
        </row>
        <row r="19252">
          <cell r="B19252" t="str">
            <v>A</v>
          </cell>
          <cell r="C19252" t="str">
            <v>5627</v>
          </cell>
          <cell r="D19252" t="str">
            <v xml:space="preserve">ESCAVADEIRA HIDRAULICA SOBRE ESTEIRA 105HP, PESO OPERACIONAL 17T, CAP.0,8M3 - DEPRECIACAO                                                                                                               </v>
          </cell>
          <cell r="E19252" t="str">
            <v xml:space="preserve">H     </v>
          </cell>
          <cell r="F19252">
            <v>1</v>
          </cell>
          <cell r="G19252">
            <v>41.53</v>
          </cell>
          <cell r="H19252">
            <v>41.53</v>
          </cell>
        </row>
        <row r="19253">
          <cell r="B19253" t="str">
            <v>A</v>
          </cell>
          <cell r="C19253" t="str">
            <v>5628</v>
          </cell>
          <cell r="D19253" t="str">
            <v xml:space="preserve">ESCAVADEIRA HIDRAULICA SOBRE ESTEIRA 105HP, PESO OPERACIONAL 17T, CAP.0,8M3 - JUROS                                                                                                                     </v>
          </cell>
          <cell r="E19253" t="str">
            <v xml:space="preserve">H     </v>
          </cell>
          <cell r="F19253">
            <v>1</v>
          </cell>
          <cell r="G19253">
            <v>15.71</v>
          </cell>
          <cell r="H19253">
            <v>15.71</v>
          </cell>
        </row>
        <row r="19254">
          <cell r="B19254" t="str">
            <v>A</v>
          </cell>
          <cell r="C19254" t="str">
            <v>5629</v>
          </cell>
          <cell r="D19254" t="str">
            <v xml:space="preserve">ESCAVADEIRA HIDRAULICA SOBRE ESTEIRA 105HP, PESO OPERACIONAL 17T, CAP.0,8M3 - MANUTENCAO                                                                                                                </v>
          </cell>
          <cell r="E19254" t="str">
            <v xml:space="preserve">H     </v>
          </cell>
          <cell r="F19254">
            <v>1</v>
          </cell>
          <cell r="G19254">
            <v>33.26</v>
          </cell>
          <cell r="H19254">
            <v>33.26</v>
          </cell>
        </row>
        <row r="19255">
          <cell r="B19255" t="str">
            <v>A</v>
          </cell>
          <cell r="C19255" t="str">
            <v>5630</v>
          </cell>
          <cell r="D19255" t="str">
            <v xml:space="preserve">ESCAVADEIRA HIDRAULICA SOBRE ESTEIRA 105HP, PESO OPERACIONAL 17T, CAP.0,8M3 - MATERIAIS NA OPERACAO                                                                                                     </v>
          </cell>
          <cell r="E19255" t="str">
            <v xml:space="preserve">H     </v>
          </cell>
          <cell r="F19255">
            <v>1</v>
          </cell>
          <cell r="G19255">
            <v>56.7</v>
          </cell>
          <cell r="H19255">
            <v>56.7</v>
          </cell>
        </row>
        <row r="19256">
          <cell r="D19256" t="str">
            <v>Custo Direto Total</v>
          </cell>
          <cell r="H19256">
            <v>158.32</v>
          </cell>
        </row>
        <row r="19257">
          <cell r="D19257" t="str">
            <v>Taxa de BDI %</v>
          </cell>
          <cell r="F19257">
            <v>1E-8</v>
          </cell>
          <cell r="H19257">
            <v>0</v>
          </cell>
        </row>
        <row r="19258">
          <cell r="D19258" t="str">
            <v>Total da Composição</v>
          </cell>
          <cell r="H19258">
            <v>158.32</v>
          </cell>
        </row>
        <row r="19259">
          <cell r="A19259" t="str">
            <v>5632</v>
          </cell>
          <cell r="B19259" t="str">
            <v>ESCAVADEIRA HIDRAULICA SOBRE ESTEIRA 105HP, PESO OPERACIONAL 17T, CAP.0,8M3 - CHI DIURNO</v>
          </cell>
          <cell r="E19259" t="str">
            <v xml:space="preserve">H     </v>
          </cell>
          <cell r="F19259" t="str">
            <v>Coeficiente</v>
          </cell>
          <cell r="G19259" t="str">
            <v>Preço Unit.</v>
          </cell>
          <cell r="H19259" t="str">
            <v>Preço Total</v>
          </cell>
          <cell r="I19259">
            <v>68.36</v>
          </cell>
        </row>
        <row r="19260">
          <cell r="B19260">
            <v>1</v>
          </cell>
          <cell r="C19260" t="str">
            <v>4234</v>
          </cell>
          <cell r="D19260" t="str">
            <v>OPERADOR DE ESCAVADEIRA</v>
          </cell>
          <cell r="E19260" t="str">
            <v>H</v>
          </cell>
          <cell r="F19260">
            <v>1</v>
          </cell>
          <cell r="G19260">
            <v>11.12</v>
          </cell>
          <cell r="H19260">
            <v>11.12</v>
          </cell>
        </row>
        <row r="19261">
          <cell r="B19261" t="str">
            <v>A</v>
          </cell>
          <cell r="C19261" t="str">
            <v>5627</v>
          </cell>
          <cell r="D19261" t="str">
            <v xml:space="preserve">ESCAVADEIRA HIDRAULICA SOBRE ESTEIRA 105HP, PESO OPERACIONAL 17T, CAP.0,8M3 - DEPRECIACAO                                                                                                               </v>
          </cell>
          <cell r="E19261" t="str">
            <v xml:space="preserve">H     </v>
          </cell>
          <cell r="F19261">
            <v>1</v>
          </cell>
          <cell r="G19261">
            <v>41.53</v>
          </cell>
          <cell r="H19261">
            <v>41.53</v>
          </cell>
        </row>
        <row r="19262">
          <cell r="B19262" t="str">
            <v>A</v>
          </cell>
          <cell r="C19262" t="str">
            <v>5628</v>
          </cell>
          <cell r="D19262" t="str">
            <v xml:space="preserve">ESCAVADEIRA HIDRAULICA SOBRE ESTEIRA 105HP, PESO OPERACIONAL 17T, CAP.0,8M3 - JUROS                                                                                                                     </v>
          </cell>
          <cell r="E19262" t="str">
            <v xml:space="preserve">H     </v>
          </cell>
          <cell r="F19262">
            <v>1</v>
          </cell>
          <cell r="G19262">
            <v>15.71</v>
          </cell>
          <cell r="H19262">
            <v>15.71</v>
          </cell>
        </row>
        <row r="19263">
          <cell r="D19263" t="str">
            <v>Custo Direto Total</v>
          </cell>
          <cell r="H19263">
            <v>68.36</v>
          </cell>
        </row>
        <row r="19264">
          <cell r="D19264" t="str">
            <v>Taxa de BDI %</v>
          </cell>
          <cell r="F19264">
            <v>1E-8</v>
          </cell>
          <cell r="H19264">
            <v>0</v>
          </cell>
        </row>
        <row r="19265">
          <cell r="D19265" t="str">
            <v>Total da Composição</v>
          </cell>
          <cell r="H19265">
            <v>68.36</v>
          </cell>
        </row>
        <row r="19266">
          <cell r="A19266" t="str">
            <v>5653</v>
          </cell>
          <cell r="B19266" t="str">
            <v>PA CARREGADEIRA SOBRE RODAS, POTENCIA 105HP, CAPACIDADE DA CACAMBA 1,4A 1,7M3 - DEPRECIACAO E JUROS</v>
          </cell>
          <cell r="E19266" t="str">
            <v xml:space="preserve">H     </v>
          </cell>
          <cell r="F19266" t="str">
            <v>Coeficiente</v>
          </cell>
          <cell r="G19266" t="str">
            <v>Preço Unit.</v>
          </cell>
          <cell r="H19266" t="str">
            <v>Preço Total</v>
          </cell>
          <cell r="I19266">
            <v>43.53</v>
          </cell>
        </row>
        <row r="19267">
          <cell r="B19267">
            <v>3</v>
          </cell>
          <cell r="C19267" t="str">
            <v>4262</v>
          </cell>
          <cell r="D19267" t="str">
            <v>PA CARREGADEIRA SOBRE RODAS CATERPILLAR 924 F - POTENCIA 105 HP - CAPACIDADE DA CACAMBA 1,4 A 1,7 M3 - PESO OPERACIONAL 9.100 KG</v>
          </cell>
          <cell r="E19267" t="str">
            <v>UN</v>
          </cell>
          <cell r="F19267">
            <v>1.3190000000000001E-4</v>
          </cell>
          <cell r="G19267">
            <v>330000</v>
          </cell>
          <cell r="H19267">
            <v>43.53</v>
          </cell>
        </row>
        <row r="19268">
          <cell r="D19268" t="str">
            <v>Custo Direto Total</v>
          </cell>
          <cell r="H19268">
            <v>43.53</v>
          </cell>
        </row>
        <row r="19269">
          <cell r="D19269" t="str">
            <v>Taxa de BDI %</v>
          </cell>
          <cell r="F19269">
            <v>1E-8</v>
          </cell>
          <cell r="H19269">
            <v>0</v>
          </cell>
        </row>
        <row r="19270">
          <cell r="D19270" t="str">
            <v>Total da Composição</v>
          </cell>
          <cell r="H19270">
            <v>43.53</v>
          </cell>
        </row>
        <row r="19271">
          <cell r="A19271" t="str">
            <v>5654</v>
          </cell>
          <cell r="B19271" t="str">
            <v>PA CARREGADEIRA SOBRE RODAS, POTENCIA 105HP, CAPACIDADE DA CACAMBA 1,4A 1,7M3 - MANUTENCAO</v>
          </cell>
          <cell r="E19271" t="str">
            <v xml:space="preserve">H     </v>
          </cell>
          <cell r="F19271" t="str">
            <v>Coeficiente</v>
          </cell>
          <cell r="G19271" t="str">
            <v>Preço Unit.</v>
          </cell>
          <cell r="H19271" t="str">
            <v>Preço Total</v>
          </cell>
          <cell r="I19271">
            <v>33</v>
          </cell>
        </row>
        <row r="19272">
          <cell r="B19272">
            <v>3</v>
          </cell>
          <cell r="C19272" t="str">
            <v>4262</v>
          </cell>
          <cell r="D19272" t="str">
            <v>PA CARREGADEIRA SOBRE RODAS CATERPILLAR 924 F - POTENCIA 105 HP - CAPACIDADE DA CACAMBA 1,4 A 1,7 M3 - PESO OPERACIONAL 9.100 KG</v>
          </cell>
          <cell r="E19272" t="str">
            <v>UN</v>
          </cell>
          <cell r="F19272">
            <v>1E-4</v>
          </cell>
          <cell r="G19272">
            <v>330000</v>
          </cell>
          <cell r="H19272">
            <v>33</v>
          </cell>
        </row>
        <row r="19273">
          <cell r="D19273" t="str">
            <v>Custo Direto Total</v>
          </cell>
          <cell r="H19273">
            <v>33</v>
          </cell>
        </row>
        <row r="19274">
          <cell r="D19274" t="str">
            <v>Taxa de BDI %</v>
          </cell>
          <cell r="F19274">
            <v>1E-8</v>
          </cell>
          <cell r="H19274">
            <v>0</v>
          </cell>
        </row>
        <row r="19275">
          <cell r="D19275" t="str">
            <v>Total da Composição</v>
          </cell>
          <cell r="H19275">
            <v>33</v>
          </cell>
        </row>
        <row r="19276">
          <cell r="A19276" t="str">
            <v>5655</v>
          </cell>
          <cell r="B19276" t="str">
            <v>PA CARREGADEIRA SOBRE RODAS, POTENCIA 105HP, CAPACIDADE DA CACAMBA 1,4A 1,7M3 - CUSTO HORARIO DE MATERIAIS NA OPERACAO</v>
          </cell>
          <cell r="E19276" t="str">
            <v xml:space="preserve">H     </v>
          </cell>
          <cell r="F19276" t="str">
            <v>Coeficiente</v>
          </cell>
          <cell r="G19276" t="str">
            <v>Preço Unit.</v>
          </cell>
          <cell r="H19276" t="str">
            <v>Preço Total</v>
          </cell>
          <cell r="I19276">
            <v>46.17</v>
          </cell>
        </row>
        <row r="19277">
          <cell r="B19277">
            <v>2</v>
          </cell>
          <cell r="C19277" t="str">
            <v>4221</v>
          </cell>
          <cell r="D19277" t="str">
            <v>OLEO DIESEL COMBUSTIVEL COMUM</v>
          </cell>
          <cell r="E19277" t="str">
            <v>L</v>
          </cell>
          <cell r="F19277">
            <v>20.52</v>
          </cell>
          <cell r="G19277">
            <v>2.25</v>
          </cell>
          <cell r="H19277">
            <v>46.17</v>
          </cell>
        </row>
        <row r="19278">
          <cell r="D19278" t="str">
            <v>Custo Direto Total</v>
          </cell>
          <cell r="H19278">
            <v>46.17</v>
          </cell>
        </row>
        <row r="19279">
          <cell r="D19279" t="str">
            <v>Taxa de BDI %</v>
          </cell>
          <cell r="F19279">
            <v>1E-8</v>
          </cell>
          <cell r="H19279">
            <v>0</v>
          </cell>
        </row>
        <row r="19280">
          <cell r="D19280" t="str">
            <v>Total da Composição</v>
          </cell>
          <cell r="H19280">
            <v>46.17</v>
          </cell>
        </row>
        <row r="19281">
          <cell r="A19281" t="str">
            <v>5656</v>
          </cell>
          <cell r="B19281" t="str">
            <v>PA CARREGADEIRA SOBRE RODAS, POTENCIA 105HP, CAPACIDADE DA CACAMBA 1,4A 1,7M3 - MAO-DE-OBRA DIURNA NA OPERACAO</v>
          </cell>
          <cell r="E19281" t="str">
            <v xml:space="preserve">H     </v>
          </cell>
          <cell r="F19281" t="str">
            <v>Coeficiente</v>
          </cell>
          <cell r="G19281" t="str">
            <v>Preço Unit.</v>
          </cell>
          <cell r="H19281" t="str">
            <v>Preço Total</v>
          </cell>
          <cell r="I19281">
            <v>11.97</v>
          </cell>
        </row>
        <row r="19282">
          <cell r="B19282">
            <v>1</v>
          </cell>
          <cell r="C19282" t="str">
            <v>4248</v>
          </cell>
          <cell r="D19282" t="str">
            <v>OPERADOR DE PA CARREGADEIRA</v>
          </cell>
          <cell r="E19282" t="str">
            <v>H</v>
          </cell>
          <cell r="F19282">
            <v>1</v>
          </cell>
          <cell r="G19282">
            <v>11.97</v>
          </cell>
          <cell r="H19282">
            <v>11.97</v>
          </cell>
        </row>
        <row r="19283">
          <cell r="D19283" t="str">
            <v>Custo Direto Total</v>
          </cell>
          <cell r="H19283">
            <v>11.97</v>
          </cell>
        </row>
        <row r="19284">
          <cell r="D19284" t="str">
            <v>Taxa de BDI %</v>
          </cell>
          <cell r="F19284">
            <v>1E-8</v>
          </cell>
          <cell r="H19284">
            <v>0</v>
          </cell>
        </row>
        <row r="19285">
          <cell r="D19285" t="str">
            <v>Total da Composição</v>
          </cell>
          <cell r="H19285">
            <v>11.97</v>
          </cell>
        </row>
        <row r="19286">
          <cell r="A19286" t="str">
            <v>5657</v>
          </cell>
          <cell r="B19286" t="str">
            <v>GRADE ARADORA COM 24 DISCOS DE 24 SOBRE PNEUS - DEPRECIACAO/JUROS</v>
          </cell>
          <cell r="E19286" t="str">
            <v xml:space="preserve">H     </v>
          </cell>
          <cell r="F19286" t="str">
            <v>Coeficiente</v>
          </cell>
          <cell r="G19286" t="str">
            <v>Preço Unit.</v>
          </cell>
          <cell r="H19286" t="str">
            <v>Preço Total</v>
          </cell>
          <cell r="I19286">
            <v>4.91</v>
          </cell>
        </row>
        <row r="19287">
          <cell r="B19287">
            <v>3</v>
          </cell>
          <cell r="C19287" t="str">
            <v>10702</v>
          </cell>
          <cell r="D19287" t="str">
            <v>GRADE DE DISCO MECANICA MARCA MARCHESAN (TATU), MOD.GAM 24X24", REBOCAVELL, C/ 24 DISCOS DIAM 24", A OLEO C/ PNEUS P/TRANSPORTE.</v>
          </cell>
          <cell r="E19287" t="str">
            <v>UN</v>
          </cell>
          <cell r="F19287">
            <v>1.894E-4</v>
          </cell>
          <cell r="G19287">
            <v>25922.14</v>
          </cell>
          <cell r="H19287">
            <v>4.91</v>
          </cell>
        </row>
        <row r="19288">
          <cell r="D19288" t="str">
            <v>Custo Direto Total</v>
          </cell>
          <cell r="H19288">
            <v>4.91</v>
          </cell>
        </row>
        <row r="19289">
          <cell r="D19289" t="str">
            <v>Taxa de BDI %</v>
          </cell>
          <cell r="F19289">
            <v>1E-8</v>
          </cell>
          <cell r="H19289">
            <v>0</v>
          </cell>
        </row>
        <row r="19290">
          <cell r="D19290" t="str">
            <v>Total da Composição</v>
          </cell>
          <cell r="H19290">
            <v>4.91</v>
          </cell>
        </row>
        <row r="19291">
          <cell r="A19291" t="str">
            <v>5658</v>
          </cell>
          <cell r="B19291" t="str">
            <v>GRADE ARADORA COM 24 DISCOS DE 24" SOBRE PNEUS - MANUTENCAO</v>
          </cell>
          <cell r="E19291" t="str">
            <v xml:space="preserve">H     </v>
          </cell>
          <cell r="F19291" t="str">
            <v>Coeficiente</v>
          </cell>
          <cell r="G19291" t="str">
            <v>Preço Unit.</v>
          </cell>
          <cell r="H19291" t="str">
            <v>Preço Total</v>
          </cell>
          <cell r="I19291">
            <v>1.64</v>
          </cell>
        </row>
        <row r="19292">
          <cell r="B19292">
            <v>3</v>
          </cell>
          <cell r="C19292" t="str">
            <v>10702</v>
          </cell>
          <cell r="D19292" t="str">
            <v>GRADE DE DISCO MECANICA MARCA MARCHESAN (TATU), MOD.GAM 24X24", REBOCAVELL, C/ 24 DISCOS DIAM 24", A OLEO C/ PNEUS P/TRANSPORTE.</v>
          </cell>
          <cell r="E19292" t="str">
            <v>UN</v>
          </cell>
          <cell r="F19292">
            <v>6.3100000000000002E-5</v>
          </cell>
          <cell r="G19292">
            <v>25922.14</v>
          </cell>
          <cell r="H19292">
            <v>1.64</v>
          </cell>
        </row>
        <row r="19293">
          <cell r="D19293" t="str">
            <v>Custo Direto Total</v>
          </cell>
          <cell r="H19293">
            <v>1.64</v>
          </cell>
        </row>
        <row r="19294">
          <cell r="D19294" t="str">
            <v>Taxa de BDI %</v>
          </cell>
          <cell r="F19294">
            <v>1E-8</v>
          </cell>
          <cell r="H19294">
            <v>0</v>
          </cell>
        </row>
        <row r="19295">
          <cell r="D19295" t="str">
            <v>Total da Composição</v>
          </cell>
          <cell r="H19295">
            <v>1.64</v>
          </cell>
        </row>
        <row r="19296">
          <cell r="A19296" t="str">
            <v>5663</v>
          </cell>
          <cell r="B19296" t="str">
            <v>RETRO-ESCAVADEIRA, 4 X 4, 86 CV (VU= 5 ANOS) - DEPRECIAÇÃO E JUROS</v>
          </cell>
          <cell r="E19296" t="str">
            <v xml:space="preserve">H     </v>
          </cell>
          <cell r="F19296" t="str">
            <v>Coeficiente</v>
          </cell>
          <cell r="G19296" t="str">
            <v>Preço Unit.</v>
          </cell>
          <cell r="H19296" t="str">
            <v>Preço Total</v>
          </cell>
          <cell r="I19296">
            <v>28.45</v>
          </cell>
        </row>
        <row r="19297">
          <cell r="B19297">
            <v>3</v>
          </cell>
          <cell r="C19297" t="str">
            <v>10696</v>
          </cell>
          <cell r="D19297" t="str">
            <v>RETROESCAVADEIRA C/ CARREGADEIRA SOBRE RODAS MAXION MOD 750-4WD, TRACAO 4 X 4, 86CV, CAP. 0,23/0,79M3**CAIXA**</v>
          </cell>
          <cell r="E19297" t="str">
            <v>UN</v>
          </cell>
          <cell r="F19297">
            <v>1.3193999999999999E-4</v>
          </cell>
          <cell r="G19297">
            <v>215647.87</v>
          </cell>
          <cell r="H19297">
            <v>28.45</v>
          </cell>
        </row>
        <row r="19298">
          <cell r="D19298" t="str">
            <v>Custo Direto Total</v>
          </cell>
          <cell r="H19298">
            <v>28.45</v>
          </cell>
        </row>
        <row r="19299">
          <cell r="D19299" t="str">
            <v>Taxa de BDI %</v>
          </cell>
          <cell r="F19299">
            <v>1E-8</v>
          </cell>
          <cell r="H19299">
            <v>0</v>
          </cell>
        </row>
        <row r="19300">
          <cell r="D19300" t="str">
            <v>Total da Composição</v>
          </cell>
          <cell r="H19300">
            <v>28.45</v>
          </cell>
        </row>
        <row r="19301">
          <cell r="A19301" t="str">
            <v>5664</v>
          </cell>
          <cell r="B19301" t="str">
            <v>RETRO-ESCAVADEIRA, 4 X 4, 86 CV (VU= 5 ANOS) - MANUTENÇÃO</v>
          </cell>
          <cell r="E19301" t="str">
            <v xml:space="preserve">H     </v>
          </cell>
          <cell r="F19301" t="str">
            <v>Coeficiente</v>
          </cell>
          <cell r="G19301" t="str">
            <v>Preço Unit.</v>
          </cell>
          <cell r="H19301" t="str">
            <v>Preço Total</v>
          </cell>
          <cell r="I19301">
            <v>21.56</v>
          </cell>
        </row>
        <row r="19302">
          <cell r="B19302">
            <v>3</v>
          </cell>
          <cell r="C19302" t="str">
            <v>10696</v>
          </cell>
          <cell r="D19302" t="str">
            <v>RETROESCAVADEIRA C/ CARREGADEIRA SOBRE RODAS MAXION MOD 750-4WD, TRACAO 4 X 4, 86CV, CAP. 0,23/0,79M3**CAIXA**</v>
          </cell>
          <cell r="E19302" t="str">
            <v>UN</v>
          </cell>
          <cell r="F19302">
            <v>1E-4</v>
          </cell>
          <cell r="G19302">
            <v>215647.87</v>
          </cell>
          <cell r="H19302">
            <v>21.56</v>
          </cell>
        </row>
        <row r="19303">
          <cell r="D19303" t="str">
            <v>Custo Direto Total</v>
          </cell>
          <cell r="H19303">
            <v>21.56</v>
          </cell>
        </row>
        <row r="19304">
          <cell r="D19304" t="str">
            <v>Taxa de BDI %</v>
          </cell>
          <cell r="F19304">
            <v>1E-8</v>
          </cell>
          <cell r="H19304">
            <v>0</v>
          </cell>
        </row>
        <row r="19305">
          <cell r="D19305" t="str">
            <v>Total da Composição</v>
          </cell>
          <cell r="H19305">
            <v>21.56</v>
          </cell>
        </row>
        <row r="19306">
          <cell r="A19306" t="str">
            <v>5665</v>
          </cell>
          <cell r="B19306" t="str">
            <v>RETRO-ESCAVADEIRA, 4 X 4, 86 CV (VU= 5 ANOS) - MÃO DE OBRA/OPERAÇÃO</v>
          </cell>
          <cell r="E19306" t="str">
            <v xml:space="preserve">H     </v>
          </cell>
          <cell r="F19306" t="str">
            <v>Coeficiente</v>
          </cell>
          <cell r="G19306" t="str">
            <v>Preço Unit.</v>
          </cell>
          <cell r="H19306" t="str">
            <v>Preço Total</v>
          </cell>
          <cell r="I19306">
            <v>11.12</v>
          </cell>
        </row>
        <row r="19307">
          <cell r="B19307">
            <v>1</v>
          </cell>
          <cell r="C19307" t="str">
            <v>4234</v>
          </cell>
          <cell r="D19307" t="str">
            <v>OPERADOR DE ESCAVADEIRA</v>
          </cell>
          <cell r="E19307" t="str">
            <v>H</v>
          </cell>
          <cell r="F19307">
            <v>1</v>
          </cell>
          <cell r="G19307">
            <v>11.12</v>
          </cell>
          <cell r="H19307">
            <v>11.12</v>
          </cell>
        </row>
        <row r="19308">
          <cell r="D19308" t="str">
            <v>Custo Direto Total</v>
          </cell>
          <cell r="H19308">
            <v>11.12</v>
          </cell>
        </row>
        <row r="19309">
          <cell r="D19309" t="str">
            <v>Taxa de BDI %</v>
          </cell>
          <cell r="F19309">
            <v>1E-8</v>
          </cell>
          <cell r="H19309">
            <v>0</v>
          </cell>
        </row>
        <row r="19310">
          <cell r="D19310" t="str">
            <v>Total da Composição</v>
          </cell>
          <cell r="H19310">
            <v>11.12</v>
          </cell>
        </row>
        <row r="19311">
          <cell r="A19311" t="str">
            <v>5666</v>
          </cell>
          <cell r="B19311" t="str">
            <v>RETROESCAVADEIRA SOBRE RODAS 79 HP</v>
          </cell>
          <cell r="E19311" t="str">
            <v xml:space="preserve">H     </v>
          </cell>
          <cell r="F19311" t="str">
            <v>Coeficiente</v>
          </cell>
          <cell r="G19311" t="str">
            <v>Preço Unit.</v>
          </cell>
          <cell r="H19311" t="str">
            <v>Preço Total</v>
          </cell>
          <cell r="I19311">
            <v>26.28</v>
          </cell>
        </row>
        <row r="19312">
          <cell r="B19312">
            <v>3</v>
          </cell>
          <cell r="C19312" t="str">
            <v>10697</v>
          </cell>
          <cell r="D19312" t="str">
            <v>RETROESCAVADEIRA C/ CARREGADEIRA SOBRE RODAS MAXION MOD. 750 - 2WD, 79HP, CAP. 0,21/0,76M3**CAIXA**</v>
          </cell>
          <cell r="E19312" t="str">
            <v>UN</v>
          </cell>
          <cell r="F19312">
            <v>1.3200000000000001E-4</v>
          </cell>
          <cell r="G19312">
            <v>199058.88</v>
          </cell>
          <cell r="H19312">
            <v>26.28</v>
          </cell>
        </row>
        <row r="19313">
          <cell r="D19313" t="str">
            <v>Custo Direto Total</v>
          </cell>
          <cell r="H19313">
            <v>26.28</v>
          </cell>
        </row>
        <row r="19314">
          <cell r="D19314" t="str">
            <v>Taxa de BDI %</v>
          </cell>
          <cell r="F19314">
            <v>1E-8</v>
          </cell>
          <cell r="H19314">
            <v>0</v>
          </cell>
        </row>
        <row r="19315">
          <cell r="D19315" t="str">
            <v>Total da Composição</v>
          </cell>
          <cell r="H19315">
            <v>26.28</v>
          </cell>
        </row>
        <row r="19316">
          <cell r="A19316" t="str">
            <v>5667</v>
          </cell>
          <cell r="B19316" t="str">
            <v>RETROESCAVADEIRA C/ CARREGADEIRA SOBRE PNEUS C/TRANSMISSÃO MECÂNICA 79HP (VU=5ANOS) - MANUTENÇÃO</v>
          </cell>
          <cell r="E19316" t="str">
            <v xml:space="preserve">H     </v>
          </cell>
          <cell r="F19316" t="str">
            <v>Coeficiente</v>
          </cell>
          <cell r="G19316" t="str">
            <v>Preço Unit.</v>
          </cell>
          <cell r="H19316" t="str">
            <v>Preço Total</v>
          </cell>
          <cell r="I19316">
            <v>19.91</v>
          </cell>
        </row>
        <row r="19317">
          <cell r="B19317">
            <v>3</v>
          </cell>
          <cell r="C19317" t="str">
            <v>10697</v>
          </cell>
          <cell r="D19317" t="str">
            <v>RETROESCAVADEIRA C/ CARREGADEIRA SOBRE RODAS MAXION MOD. 750 - 2WD, 79HP, CAP. 0,21/0,76M3**CAIXA**</v>
          </cell>
          <cell r="E19317" t="str">
            <v>UN</v>
          </cell>
          <cell r="F19317">
            <v>1E-4</v>
          </cell>
          <cell r="G19317">
            <v>199058.88</v>
          </cell>
          <cell r="H19317">
            <v>19.91</v>
          </cell>
        </row>
        <row r="19318">
          <cell r="D19318" t="str">
            <v>Custo Direto Total</v>
          </cell>
          <cell r="H19318">
            <v>19.91</v>
          </cell>
        </row>
        <row r="19319">
          <cell r="D19319" t="str">
            <v>Taxa de BDI %</v>
          </cell>
          <cell r="F19319">
            <v>1E-8</v>
          </cell>
          <cell r="H19319">
            <v>0</v>
          </cell>
        </row>
        <row r="19320">
          <cell r="D19320" t="str">
            <v>Total da Composição</v>
          </cell>
          <cell r="H19320">
            <v>19.91</v>
          </cell>
        </row>
        <row r="19321">
          <cell r="A19321" t="str">
            <v>5668</v>
          </cell>
          <cell r="B19321" t="str">
            <v>RETRO-ESCAVADEIRA, 75CV (VU= 5 ANOS)-MÃO DE OBRA/OPERAÇÃO</v>
          </cell>
          <cell r="E19321" t="str">
            <v xml:space="preserve">H     </v>
          </cell>
          <cell r="F19321" t="str">
            <v>Coeficiente</v>
          </cell>
          <cell r="G19321" t="str">
            <v>Preço Unit.</v>
          </cell>
          <cell r="H19321" t="str">
            <v>Preço Total</v>
          </cell>
          <cell r="I19321">
            <v>26.33</v>
          </cell>
        </row>
        <row r="19322">
          <cell r="B19322">
            <v>2</v>
          </cell>
          <cell r="C19322" t="str">
            <v>4221</v>
          </cell>
          <cell r="D19322" t="str">
            <v>OLEO DIESEL COMBUSTIVEL COMUM</v>
          </cell>
          <cell r="E19322" t="str">
            <v>L</v>
          </cell>
          <cell r="F19322">
            <v>11.7</v>
          </cell>
          <cell r="G19322">
            <v>2.25</v>
          </cell>
          <cell r="H19322">
            <v>26.33</v>
          </cell>
        </row>
        <row r="19323">
          <cell r="D19323" t="str">
            <v>Custo Direto Total</v>
          </cell>
          <cell r="H19323">
            <v>26.33</v>
          </cell>
        </row>
        <row r="19324">
          <cell r="D19324" t="str">
            <v>Taxa de BDI %</v>
          </cell>
          <cell r="F19324">
            <v>1E-8</v>
          </cell>
          <cell r="H19324">
            <v>0</v>
          </cell>
        </row>
        <row r="19325">
          <cell r="D19325" t="str">
            <v>Total da Composição</v>
          </cell>
          <cell r="H19325">
            <v>26.33</v>
          </cell>
        </row>
        <row r="19326">
          <cell r="A19326" t="str">
            <v>5669</v>
          </cell>
          <cell r="B19326" t="str">
            <v>RETRO-ESCAVADEIRA, 75CV (VU= 5 ANOS)-MÃO DE OBRA/OPERAÇÃO</v>
          </cell>
          <cell r="E19326" t="str">
            <v xml:space="preserve">H     </v>
          </cell>
          <cell r="F19326" t="str">
            <v>Coeficiente</v>
          </cell>
          <cell r="G19326" t="str">
            <v>Preço Unit.</v>
          </cell>
          <cell r="H19326" t="str">
            <v>Preço Total</v>
          </cell>
          <cell r="I19326">
            <v>11.12</v>
          </cell>
        </row>
        <row r="19327">
          <cell r="B19327">
            <v>1</v>
          </cell>
          <cell r="C19327" t="str">
            <v>4234</v>
          </cell>
          <cell r="D19327" t="str">
            <v>OPERADOR DE ESCAVADEIRA</v>
          </cell>
          <cell r="E19327" t="str">
            <v>H</v>
          </cell>
          <cell r="F19327">
            <v>1</v>
          </cell>
          <cell r="G19327">
            <v>11.12</v>
          </cell>
          <cell r="H19327">
            <v>11.12</v>
          </cell>
        </row>
        <row r="19328">
          <cell r="D19328" t="str">
            <v>Custo Direto Total</v>
          </cell>
          <cell r="H19328">
            <v>11.12</v>
          </cell>
        </row>
        <row r="19329">
          <cell r="D19329" t="str">
            <v>Taxa de BDI %</v>
          </cell>
          <cell r="F19329">
            <v>1E-8</v>
          </cell>
          <cell r="H19329">
            <v>0</v>
          </cell>
        </row>
        <row r="19330">
          <cell r="D19330" t="str">
            <v>Total da Composição</v>
          </cell>
          <cell r="H19330">
            <v>11.12</v>
          </cell>
        </row>
        <row r="19331">
          <cell r="A19331" t="str">
            <v>5670</v>
          </cell>
          <cell r="B19331" t="str">
            <v>ROLO COMPACTADOR VIBRATÓRIO, CILINDRO LISO, AUTO-PROPEL. 80HP, PESO MÁXIMO OPERACIONAL 8,1T - CHP DIURNO</v>
          </cell>
          <cell r="E19331" t="str">
            <v xml:space="preserve">H     </v>
          </cell>
          <cell r="F19331" t="str">
            <v>Coeficiente</v>
          </cell>
          <cell r="G19331" t="str">
            <v>Preço Unit.</v>
          </cell>
          <cell r="H19331" t="str">
            <v>Preço Total</v>
          </cell>
          <cell r="I19331">
            <v>27.26</v>
          </cell>
        </row>
        <row r="19332">
          <cell r="B19332">
            <v>3</v>
          </cell>
          <cell r="C19332" t="str">
            <v>10645</v>
          </cell>
          <cell r="D19332" t="str">
            <v>ROLO COMPACTADOR VIBRATÓRIO DE UM CILINDRO LISO DE AÇO PARA SOLOS, DYNAPAC, MODELO CA-150A,</v>
          </cell>
          <cell r="E19332" t="str">
            <v>UN</v>
          </cell>
          <cell r="F19332">
            <v>1.066E-4</v>
          </cell>
          <cell r="G19332">
            <v>255726.27</v>
          </cell>
          <cell r="H19332">
            <v>27.26</v>
          </cell>
        </row>
        <row r="19333">
          <cell r="D19333" t="str">
            <v>Custo Direto Total</v>
          </cell>
          <cell r="H19333">
            <v>27.26</v>
          </cell>
        </row>
        <row r="19334">
          <cell r="D19334" t="str">
            <v>Taxa de BDI %</v>
          </cell>
          <cell r="F19334">
            <v>1E-8</v>
          </cell>
          <cell r="H19334">
            <v>0</v>
          </cell>
        </row>
        <row r="19335">
          <cell r="D19335" t="str">
            <v>Total da Composição</v>
          </cell>
          <cell r="H19335">
            <v>27.26</v>
          </cell>
        </row>
        <row r="19336">
          <cell r="A19336" t="str">
            <v>5671</v>
          </cell>
          <cell r="B19336" t="str">
            <v>ROLO COMPACTADOR VIBRATORIO DE UM CILINDRO LISO DE ACO, POTENCIA 80HP,PESO MAXIMO OPERACIONAL 8,1T - MANUTENCAO</v>
          </cell>
          <cell r="E19336" t="str">
            <v xml:space="preserve">H     </v>
          </cell>
          <cell r="F19336" t="str">
            <v>Coeficiente</v>
          </cell>
          <cell r="G19336" t="str">
            <v>Preço Unit.</v>
          </cell>
          <cell r="H19336" t="str">
            <v>Preço Total</v>
          </cell>
          <cell r="I19336">
            <v>16.420000000000002</v>
          </cell>
        </row>
        <row r="19337">
          <cell r="B19337">
            <v>3</v>
          </cell>
          <cell r="C19337" t="str">
            <v>10645</v>
          </cell>
          <cell r="D19337" t="str">
            <v>ROLO COMPACTADOR VIBRATÓRIO DE UM CILINDRO LISO DE AÇO PARA SOLOS, DYNAPAC, MODELO CA-150A,</v>
          </cell>
          <cell r="E19337" t="str">
            <v>UN</v>
          </cell>
          <cell r="F19337">
            <v>6.4200000000000002E-5</v>
          </cell>
          <cell r="G19337">
            <v>255726.27</v>
          </cell>
          <cell r="H19337">
            <v>16.420000000000002</v>
          </cell>
        </row>
        <row r="19338">
          <cell r="D19338" t="str">
            <v>Custo Direto Total</v>
          </cell>
          <cell r="H19338">
            <v>16.420000000000002</v>
          </cell>
        </row>
        <row r="19339">
          <cell r="D19339" t="str">
            <v>Taxa de BDI %</v>
          </cell>
          <cell r="F19339">
            <v>1E-8</v>
          </cell>
          <cell r="H19339">
            <v>0</v>
          </cell>
        </row>
        <row r="19340">
          <cell r="D19340" t="str">
            <v>Total da Composição</v>
          </cell>
          <cell r="H19340">
            <v>16.420000000000002</v>
          </cell>
        </row>
        <row r="19341">
          <cell r="A19341" t="str">
            <v>5672</v>
          </cell>
          <cell r="B19341" t="str">
            <v>ROLO COMPACTADOR VIBRATÓRIO DE CILINDRO LISO, AUTO-PROP., POTÊNCIA 80HP, PESO MÁXIMO OPERACIONAL 8,1T - CUSTO DA MÃO-DE-OBRA NA OPERAÇÃO</v>
          </cell>
          <cell r="E19341" t="str">
            <v xml:space="preserve">H     </v>
          </cell>
          <cell r="F19341" t="str">
            <v>Coeficiente</v>
          </cell>
          <cell r="G19341" t="str">
            <v>Preço Unit.</v>
          </cell>
          <cell r="H19341" t="str">
            <v>Preço Total</v>
          </cell>
          <cell r="I19341">
            <v>11.12</v>
          </cell>
        </row>
        <row r="19342">
          <cell r="B19342">
            <v>1</v>
          </cell>
          <cell r="C19342" t="str">
            <v>4238</v>
          </cell>
          <cell r="D19342" t="str">
            <v>OPERADOR DE ROLO COMPACTADOR</v>
          </cell>
          <cell r="E19342" t="str">
            <v>H</v>
          </cell>
          <cell r="F19342">
            <v>1</v>
          </cell>
          <cell r="G19342">
            <v>11.12</v>
          </cell>
          <cell r="H19342">
            <v>11.12</v>
          </cell>
        </row>
        <row r="19343">
          <cell r="D19343" t="str">
            <v>Custo Direto Total</v>
          </cell>
          <cell r="H19343">
            <v>11.12</v>
          </cell>
        </row>
        <row r="19344">
          <cell r="D19344" t="str">
            <v>Taxa de BDI %</v>
          </cell>
          <cell r="F19344">
            <v>1E-8</v>
          </cell>
          <cell r="H19344">
            <v>0</v>
          </cell>
        </row>
        <row r="19345">
          <cell r="D19345" t="str">
            <v>Total da Composição</v>
          </cell>
          <cell r="H19345">
            <v>11.12</v>
          </cell>
        </row>
        <row r="19346">
          <cell r="A19346" t="str">
            <v>5673</v>
          </cell>
          <cell r="B19346" t="str">
            <v>ROLO COMPACTADOR VIBRATORIO LISO AUTO-PROP, POTÊNCIA 83 CV - 6,6T, IMPACTO DINÂMICO 18,5/11,5T - DEPRECIAÇÃO E JUROS</v>
          </cell>
          <cell r="E19346" t="str">
            <v xml:space="preserve">H     </v>
          </cell>
          <cell r="F19346" t="str">
            <v>Coeficiente</v>
          </cell>
          <cell r="G19346" t="str">
            <v>Preço Unit.</v>
          </cell>
          <cell r="H19346" t="str">
            <v>Preço Total</v>
          </cell>
          <cell r="I19346">
            <v>9.52</v>
          </cell>
        </row>
        <row r="19347">
          <cell r="B19347">
            <v>3</v>
          </cell>
          <cell r="C19347" t="str">
            <v>10646</v>
          </cell>
          <cell r="D19347" t="str">
            <v>ROLO COMPACTADOR VIBRATÓRIO DE UM CILINDRO AÇO LISO, MULLER, MODELO VAP-55L, POTÊNCIA 83CV - PESO OPERACIONAL 6,6T - IMPACTO DINÂMICO 18,5/11,5T</v>
          </cell>
          <cell r="E19347" t="str">
            <v>UN</v>
          </cell>
          <cell r="F19347">
            <v>4.2700000000000001E-5</v>
          </cell>
          <cell r="G19347">
            <v>223028.5</v>
          </cell>
          <cell r="H19347">
            <v>9.52</v>
          </cell>
        </row>
        <row r="19348">
          <cell r="D19348" t="str">
            <v>Custo Direto Total</v>
          </cell>
          <cell r="H19348">
            <v>9.52</v>
          </cell>
        </row>
        <row r="19349">
          <cell r="D19349" t="str">
            <v>Taxa de BDI %</v>
          </cell>
          <cell r="F19349">
            <v>1E-8</v>
          </cell>
          <cell r="H19349">
            <v>0</v>
          </cell>
        </row>
        <row r="19350">
          <cell r="D19350" t="str">
            <v>Total da Composição</v>
          </cell>
          <cell r="H19350">
            <v>9.52</v>
          </cell>
        </row>
        <row r="19351">
          <cell r="A19351" t="str">
            <v>5674</v>
          </cell>
          <cell r="B19351" t="str">
            <v>ROLO COMPACTADOR VIBRATÓRIO,AUTO-PROPEL., DE CILINDRO LISO, 83 CV, PESO OPERACIONAL 6,6T, IMPACTO DINÂMICO 18,5/11,5T - MANUTENÇÃO.</v>
          </cell>
          <cell r="E19351" t="str">
            <v xml:space="preserve">H     </v>
          </cell>
          <cell r="F19351" t="str">
            <v>Coeficiente</v>
          </cell>
          <cell r="G19351" t="str">
            <v>Preço Unit.</v>
          </cell>
          <cell r="H19351" t="str">
            <v>Preço Total</v>
          </cell>
          <cell r="I19351">
            <v>14.32</v>
          </cell>
        </row>
        <row r="19352">
          <cell r="B19352">
            <v>3</v>
          </cell>
          <cell r="C19352" t="str">
            <v>10646</v>
          </cell>
          <cell r="D19352" t="str">
            <v>ROLO COMPACTADOR VIBRATÓRIO DE UM CILINDRO AÇO LISO, MULLER, MODELO VAP-55L, POTÊNCIA 83CV - PESO OPERACIONAL 6,6T - IMPACTO DINÂMICO 18,5/11,5T</v>
          </cell>
          <cell r="E19352" t="str">
            <v>UN</v>
          </cell>
          <cell r="F19352">
            <v>6.4200000000000002E-5</v>
          </cell>
          <cell r="G19352">
            <v>223028.5</v>
          </cell>
          <cell r="H19352">
            <v>14.32</v>
          </cell>
        </row>
        <row r="19353">
          <cell r="D19353" t="str">
            <v>Custo Direto Total</v>
          </cell>
          <cell r="H19353">
            <v>14.32</v>
          </cell>
        </row>
        <row r="19354">
          <cell r="D19354" t="str">
            <v>Taxa de BDI %</v>
          </cell>
          <cell r="F19354">
            <v>1E-8</v>
          </cell>
          <cell r="H19354">
            <v>0</v>
          </cell>
        </row>
        <row r="19355">
          <cell r="D19355" t="str">
            <v>Total da Composição</v>
          </cell>
          <cell r="H19355">
            <v>14.32</v>
          </cell>
        </row>
        <row r="19356">
          <cell r="A19356" t="str">
            <v>5675</v>
          </cell>
          <cell r="B19356" t="str">
            <v>ROLO COMPACTADOR VIBRATÓRIO, TANDEM, CILINDRO LISO DE AÇO, AUTO-PROPEL., 40HP - 4,4T, IMPACTO DINÂMICO 3,1T, VU 5 ANOS - DEPRECIAÇÃO E JUROS</v>
          </cell>
          <cell r="E19356" t="str">
            <v xml:space="preserve">H     </v>
          </cell>
          <cell r="F19356" t="str">
            <v>Coeficiente</v>
          </cell>
          <cell r="G19356" t="str">
            <v>Preço Unit.</v>
          </cell>
          <cell r="H19356" t="str">
            <v>Preço Total</v>
          </cell>
          <cell r="I19356">
            <v>8.89</v>
          </cell>
        </row>
        <row r="19357">
          <cell r="B19357">
            <v>3</v>
          </cell>
          <cell r="C19357" t="str">
            <v>13365</v>
          </cell>
          <cell r="D19357" t="str">
            <v>ROLO COMPACTADOR VIBRATÓRIO TANDEM CILINDROS LISO DE AÇO PARA SOLO/ASFALTO, DYNAPAC, MODELO CC-142, POTÊNCIA 45HP - PESO MÁXIMO OPERACIONAL 4,4T - IMPACTO DINÂMICO 3,1T</v>
          </cell>
          <cell r="E19357" t="str">
            <v>UN</v>
          </cell>
          <cell r="F19357">
            <v>1.066E-4</v>
          </cell>
          <cell r="G19357">
            <v>83376.41</v>
          </cell>
          <cell r="H19357">
            <v>8.89</v>
          </cell>
        </row>
        <row r="19358">
          <cell r="D19358" t="str">
            <v>Custo Direto Total</v>
          </cell>
          <cell r="H19358">
            <v>8.89</v>
          </cell>
        </row>
        <row r="19359">
          <cell r="D19359" t="str">
            <v>Taxa de BDI %</v>
          </cell>
          <cell r="F19359">
            <v>1E-8</v>
          </cell>
          <cell r="H19359">
            <v>0</v>
          </cell>
        </row>
        <row r="19360">
          <cell r="D19360" t="str">
            <v>Total da Composição</v>
          </cell>
          <cell r="H19360">
            <v>8.89</v>
          </cell>
        </row>
        <row r="19361">
          <cell r="A19361" t="str">
            <v>5676</v>
          </cell>
          <cell r="B19361" t="str">
            <v>ROLO COMPACTADOR VIBRATORIO, TANDEM, CILINDRO LISO, AUTO-PROPEL. 40HP- 4,4T, IMPACTO DINAMICO 3,1T, VU 5 ANOS - MANUTENCAO.</v>
          </cell>
          <cell r="E19361" t="str">
            <v xml:space="preserve">H     </v>
          </cell>
          <cell r="F19361" t="str">
            <v>Coeficiente</v>
          </cell>
          <cell r="G19361" t="str">
            <v>Preço Unit.</v>
          </cell>
          <cell r="H19361" t="str">
            <v>Preço Total</v>
          </cell>
          <cell r="I19361">
            <v>5.34</v>
          </cell>
        </row>
        <row r="19362">
          <cell r="B19362">
            <v>3</v>
          </cell>
          <cell r="C19362" t="str">
            <v>13365</v>
          </cell>
          <cell r="D19362" t="str">
            <v>ROLO COMPACTADOR VIBRATÓRIO TANDEM CILINDROS LISO DE AÇO PARA SOLO/ASFALTO, DYNAPAC, MODELO CC-142, POTÊNCIA 45HP - PESO MÁXIMO OPERACIONAL 4,4T - IMPACTO DINÂMICO 3,1T</v>
          </cell>
          <cell r="E19362" t="str">
            <v>UN</v>
          </cell>
          <cell r="F19362">
            <v>6.41E-5</v>
          </cell>
          <cell r="G19362">
            <v>83376.41</v>
          </cell>
          <cell r="H19362">
            <v>5.34</v>
          </cell>
        </row>
        <row r="19363">
          <cell r="D19363" t="str">
            <v>Custo Direto Total</v>
          </cell>
          <cell r="H19363">
            <v>5.34</v>
          </cell>
        </row>
        <row r="19364">
          <cell r="D19364" t="str">
            <v>Taxa de BDI %</v>
          </cell>
          <cell r="F19364">
            <v>1E-8</v>
          </cell>
          <cell r="H19364">
            <v>0</v>
          </cell>
        </row>
        <row r="19365">
          <cell r="D19365" t="str">
            <v>Total da Composição</v>
          </cell>
          <cell r="H19365">
            <v>5.34</v>
          </cell>
        </row>
        <row r="19366">
          <cell r="A19366" t="str">
            <v>5677</v>
          </cell>
          <cell r="B19366" t="str">
            <v>ROLO COMPACTADOR VIBRATORIO, TANDEM, CILINDRO LISO AUTO-PROPEL. 40HP -4,4T, IMPACTO DINAMICO 3,1T, VU 5 ANOS - CUSTO COM MATERIAIS NA OPERAÇÃO.</v>
          </cell>
          <cell r="E19366" t="str">
            <v xml:space="preserve">H     </v>
          </cell>
          <cell r="F19366" t="str">
            <v>Coeficiente</v>
          </cell>
          <cell r="G19366" t="str">
            <v>Preço Unit.</v>
          </cell>
          <cell r="H19366" t="str">
            <v>Preço Total</v>
          </cell>
          <cell r="I19366">
            <v>17.010000000000002</v>
          </cell>
        </row>
        <row r="19367">
          <cell r="B19367">
            <v>2</v>
          </cell>
          <cell r="C19367" t="str">
            <v>4221</v>
          </cell>
          <cell r="D19367" t="str">
            <v>OLEO DIESEL COMBUSTIVEL COMUM</v>
          </cell>
          <cell r="E19367" t="str">
            <v>L</v>
          </cell>
          <cell r="F19367">
            <v>7.56</v>
          </cell>
          <cell r="G19367">
            <v>2.25</v>
          </cell>
          <cell r="H19367">
            <v>17.010000000000002</v>
          </cell>
        </row>
        <row r="19368">
          <cell r="D19368" t="str">
            <v>Custo Direto Total</v>
          </cell>
          <cell r="H19368">
            <v>17.010000000000002</v>
          </cell>
        </row>
        <row r="19369">
          <cell r="D19369" t="str">
            <v>Taxa de BDI %</v>
          </cell>
          <cell r="F19369">
            <v>1E-8</v>
          </cell>
          <cell r="H19369">
            <v>0</v>
          </cell>
        </row>
        <row r="19370">
          <cell r="D19370" t="str">
            <v>Total da Composição</v>
          </cell>
          <cell r="H19370">
            <v>17.010000000000002</v>
          </cell>
        </row>
        <row r="19371">
          <cell r="A19371" t="str">
            <v>5678</v>
          </cell>
          <cell r="B19371" t="str">
            <v>RETRO-ESCAVADEIRA, 4 X 4, 86 CV (VU= 5 ANOS) - CHP DIURNO</v>
          </cell>
          <cell r="E19371" t="str">
            <v xml:space="preserve">CHP   </v>
          </cell>
          <cell r="F19371" t="str">
            <v>Coeficiente</v>
          </cell>
          <cell r="G19371" t="str">
            <v>Preço Unit.</v>
          </cell>
          <cell r="H19371" t="str">
            <v>Preço Total</v>
          </cell>
          <cell r="I19371">
            <v>91.910000000000011</v>
          </cell>
        </row>
        <row r="19372">
          <cell r="B19372" t="str">
            <v>A</v>
          </cell>
          <cell r="C19372" t="str">
            <v>53786</v>
          </cell>
          <cell r="D19372" t="str">
            <v xml:space="preserve">RETRO-ESCAVADEIRA, 4 X 4, 86 CV (VU= 5 ANOS) - MATERIAIS/OPERAÇÃO                                                                                                                                       </v>
          </cell>
          <cell r="E19372" t="str">
            <v xml:space="preserve">H     </v>
          </cell>
          <cell r="F19372">
            <v>1</v>
          </cell>
          <cell r="G19372">
            <v>30.78</v>
          </cell>
          <cell r="H19372">
            <v>30.78</v>
          </cell>
        </row>
        <row r="19373">
          <cell r="B19373" t="str">
            <v>A</v>
          </cell>
          <cell r="C19373" t="str">
            <v>5663</v>
          </cell>
          <cell r="D19373" t="str">
            <v xml:space="preserve">RETRO-ESCAVADEIRA, 4 X 4, 86 CV (VU= 5 ANOS) - DEPRECIAÇÃO E JUROS                                                                                                                                      </v>
          </cell>
          <cell r="E19373" t="str">
            <v xml:space="preserve">H     </v>
          </cell>
          <cell r="F19373">
            <v>1</v>
          </cell>
          <cell r="G19373">
            <v>28.45</v>
          </cell>
          <cell r="H19373">
            <v>28.45</v>
          </cell>
        </row>
        <row r="19374">
          <cell r="B19374" t="str">
            <v>A</v>
          </cell>
          <cell r="C19374" t="str">
            <v>5664</v>
          </cell>
          <cell r="D19374" t="str">
            <v xml:space="preserve">RETRO-ESCAVADEIRA, 4 X 4, 86 CV (VU= 5 ANOS) - MANUTENÇÃO                                                                                                                                               </v>
          </cell>
          <cell r="E19374" t="str">
            <v xml:space="preserve">H     </v>
          </cell>
          <cell r="F19374">
            <v>1</v>
          </cell>
          <cell r="G19374">
            <v>21.56</v>
          </cell>
          <cell r="H19374">
            <v>21.56</v>
          </cell>
        </row>
        <row r="19375">
          <cell r="B19375" t="str">
            <v>A</v>
          </cell>
          <cell r="C19375" t="str">
            <v>5669</v>
          </cell>
          <cell r="D19375" t="str">
            <v xml:space="preserve">RETRO-ESCAVADEIRA, 75CV (VU= 5 ANOS)-MÃO DE OBRA/OPERAÇÃO                                                                                                                                               </v>
          </cell>
          <cell r="E19375" t="str">
            <v xml:space="preserve">H     </v>
          </cell>
          <cell r="F19375">
            <v>1</v>
          </cell>
          <cell r="G19375">
            <v>11.12</v>
          </cell>
          <cell r="H19375">
            <v>11.12</v>
          </cell>
        </row>
        <row r="19376">
          <cell r="D19376" t="str">
            <v>Custo Direto Total</v>
          </cell>
          <cell r="H19376">
            <v>91.910000000000011</v>
          </cell>
        </row>
        <row r="19377">
          <cell r="D19377" t="str">
            <v>Taxa de BDI %</v>
          </cell>
          <cell r="F19377">
            <v>1E-8</v>
          </cell>
          <cell r="H19377">
            <v>0</v>
          </cell>
        </row>
        <row r="19378">
          <cell r="D19378" t="str">
            <v>Total da Composição</v>
          </cell>
          <cell r="H19378">
            <v>91.910000000000011</v>
          </cell>
        </row>
        <row r="19379">
          <cell r="A19379" t="str">
            <v>5679</v>
          </cell>
          <cell r="B19379" t="str">
            <v>RETRO-ESCAVADEIRA, 4 X 4, 86 CV (VU= 5 ANOS) - CHI DIURNO</v>
          </cell>
          <cell r="E19379" t="str">
            <v xml:space="preserve">CHI   </v>
          </cell>
          <cell r="F19379" t="str">
            <v>Coeficiente</v>
          </cell>
          <cell r="G19379" t="str">
            <v>Preço Unit.</v>
          </cell>
          <cell r="H19379" t="str">
            <v>Preço Total</v>
          </cell>
          <cell r="I19379">
            <v>39.57</v>
          </cell>
        </row>
        <row r="19380">
          <cell r="B19380" t="str">
            <v>A</v>
          </cell>
          <cell r="C19380" t="str">
            <v>5663</v>
          </cell>
          <cell r="D19380" t="str">
            <v xml:space="preserve">RETRO-ESCAVADEIRA, 4 X 4, 86 CV (VU= 5 ANOS) - DEPRECIAÇÃO E JUROS                                                                                                                                      </v>
          </cell>
          <cell r="E19380" t="str">
            <v xml:space="preserve">H     </v>
          </cell>
          <cell r="F19380">
            <v>1</v>
          </cell>
          <cell r="G19380">
            <v>28.45</v>
          </cell>
          <cell r="H19380">
            <v>28.45</v>
          </cell>
        </row>
        <row r="19381">
          <cell r="B19381" t="str">
            <v>A</v>
          </cell>
          <cell r="C19381" t="str">
            <v>5669</v>
          </cell>
          <cell r="D19381" t="str">
            <v xml:space="preserve">RETRO-ESCAVADEIRA, 75CV (VU= 5 ANOS)-MÃO DE OBRA/OPERAÇÃO                                                                                                                                               </v>
          </cell>
          <cell r="E19381" t="str">
            <v xml:space="preserve">H     </v>
          </cell>
          <cell r="F19381">
            <v>1</v>
          </cell>
          <cell r="G19381">
            <v>11.12</v>
          </cell>
          <cell r="H19381">
            <v>11.12</v>
          </cell>
        </row>
        <row r="19382">
          <cell r="D19382" t="str">
            <v>Custo Direto Total</v>
          </cell>
          <cell r="H19382">
            <v>39.57</v>
          </cell>
        </row>
        <row r="19383">
          <cell r="D19383" t="str">
            <v>Taxa de BDI %</v>
          </cell>
          <cell r="F19383">
            <v>1E-8</v>
          </cell>
          <cell r="H19383">
            <v>0</v>
          </cell>
        </row>
        <row r="19384">
          <cell r="D19384" t="str">
            <v>Total da Composição</v>
          </cell>
          <cell r="H19384">
            <v>39.57</v>
          </cell>
        </row>
        <row r="19385">
          <cell r="A19385" t="str">
            <v>5680</v>
          </cell>
          <cell r="B19385" t="str">
            <v>RETRO-ESCAVADEIRA, 75CV (VU= 5 ANOS) -CHP DIURNO</v>
          </cell>
          <cell r="E19385" t="str">
            <v xml:space="preserve">CHP   </v>
          </cell>
          <cell r="F19385" t="str">
            <v>Coeficiente</v>
          </cell>
          <cell r="G19385" t="str">
            <v>Preço Unit.</v>
          </cell>
          <cell r="H19385" t="str">
            <v>Preço Total</v>
          </cell>
          <cell r="I19385">
            <v>83.64</v>
          </cell>
        </row>
        <row r="19386">
          <cell r="B19386" t="str">
            <v>A</v>
          </cell>
          <cell r="C19386" t="str">
            <v>5666</v>
          </cell>
          <cell r="D19386" t="str">
            <v xml:space="preserve">RETROESCAVADEIRA SOBRE RODAS 79 HP                                                                                                                                                                      </v>
          </cell>
          <cell r="E19386" t="str">
            <v xml:space="preserve">H     </v>
          </cell>
          <cell r="F19386">
            <v>1</v>
          </cell>
          <cell r="G19386">
            <v>26.28</v>
          </cell>
          <cell r="H19386">
            <v>26.28</v>
          </cell>
        </row>
        <row r="19387">
          <cell r="B19387" t="str">
            <v>A</v>
          </cell>
          <cell r="C19387" t="str">
            <v>5667</v>
          </cell>
          <cell r="D19387" t="str">
            <v xml:space="preserve">RETROESCAVADEIRA C/ CARREGADEIRA SOBRE PNEUS C/TRANSMISSÃO MECÂNICA 79HP (VU=5ANOS) - MANUTENÇÃO                                                                                                        </v>
          </cell>
          <cell r="E19387" t="str">
            <v xml:space="preserve">H     </v>
          </cell>
          <cell r="F19387">
            <v>1</v>
          </cell>
          <cell r="G19387">
            <v>19.91</v>
          </cell>
          <cell r="H19387">
            <v>19.91</v>
          </cell>
        </row>
        <row r="19388">
          <cell r="B19388" t="str">
            <v>A</v>
          </cell>
          <cell r="C19388" t="str">
            <v>5668</v>
          </cell>
          <cell r="D19388" t="str">
            <v xml:space="preserve">RETRO-ESCAVADEIRA, 75CV (VU= 5 ANOS)-MÃO DE OBRA/OPERAÇÃO                                                                                                                                               </v>
          </cell>
          <cell r="E19388" t="str">
            <v xml:space="preserve">H     </v>
          </cell>
          <cell r="F19388">
            <v>1</v>
          </cell>
          <cell r="G19388">
            <v>26.33</v>
          </cell>
          <cell r="H19388">
            <v>26.33</v>
          </cell>
        </row>
        <row r="19389">
          <cell r="B19389" t="str">
            <v>A</v>
          </cell>
          <cell r="C19389" t="str">
            <v>5669</v>
          </cell>
          <cell r="D19389" t="str">
            <v xml:space="preserve">RETRO-ESCAVADEIRA, 75CV (VU= 5 ANOS)-MÃO DE OBRA/OPERAÇÃO                                                                                                                                               </v>
          </cell>
          <cell r="E19389" t="str">
            <v xml:space="preserve">H     </v>
          </cell>
          <cell r="F19389">
            <v>1</v>
          </cell>
          <cell r="G19389">
            <v>11.12</v>
          </cell>
          <cell r="H19389">
            <v>11.12</v>
          </cell>
        </row>
        <row r="19390">
          <cell r="D19390" t="str">
            <v>Custo Direto Total</v>
          </cell>
          <cell r="H19390">
            <v>83.64</v>
          </cell>
        </row>
        <row r="19391">
          <cell r="D19391" t="str">
            <v>Taxa de BDI %</v>
          </cell>
          <cell r="F19391">
            <v>1E-8</v>
          </cell>
          <cell r="H19391">
            <v>0</v>
          </cell>
        </row>
        <row r="19392">
          <cell r="D19392" t="str">
            <v>Total da Composição</v>
          </cell>
          <cell r="H19392">
            <v>83.64</v>
          </cell>
        </row>
        <row r="19393">
          <cell r="A19393" t="str">
            <v>5681</v>
          </cell>
          <cell r="B19393" t="str">
            <v>RETRO-ESCAVADEIRA, 75CV (VU= 5 ANOS) -CHI DIURNO</v>
          </cell>
          <cell r="E19393" t="str">
            <v xml:space="preserve">CHI   </v>
          </cell>
          <cell r="F19393" t="str">
            <v>Coeficiente</v>
          </cell>
          <cell r="G19393" t="str">
            <v>Preço Unit.</v>
          </cell>
          <cell r="H19393" t="str">
            <v>Preço Total</v>
          </cell>
          <cell r="I19393">
            <v>37.4</v>
          </cell>
        </row>
        <row r="19394">
          <cell r="B19394" t="str">
            <v>A</v>
          </cell>
          <cell r="C19394" t="str">
            <v>5666</v>
          </cell>
          <cell r="D19394" t="str">
            <v xml:space="preserve">RETROESCAVADEIRA SOBRE RODAS 79 HP                                                                                                                                                                      </v>
          </cell>
          <cell r="E19394" t="str">
            <v xml:space="preserve">H     </v>
          </cell>
          <cell r="F19394">
            <v>1</v>
          </cell>
          <cell r="G19394">
            <v>26.28</v>
          </cell>
          <cell r="H19394">
            <v>26.28</v>
          </cell>
        </row>
        <row r="19395">
          <cell r="B19395" t="str">
            <v>A</v>
          </cell>
          <cell r="C19395" t="str">
            <v>5669</v>
          </cell>
          <cell r="D19395" t="str">
            <v xml:space="preserve">RETRO-ESCAVADEIRA, 75CV (VU= 5 ANOS)-MÃO DE OBRA/OPERAÇÃO                                                                                                                                               </v>
          </cell>
          <cell r="E19395" t="str">
            <v xml:space="preserve">H     </v>
          </cell>
          <cell r="F19395">
            <v>1</v>
          </cell>
          <cell r="G19395">
            <v>11.12</v>
          </cell>
          <cell r="H19395">
            <v>11.12</v>
          </cell>
        </row>
        <row r="19396">
          <cell r="D19396" t="str">
            <v>Custo Direto Total</v>
          </cell>
          <cell r="H19396">
            <v>37.4</v>
          </cell>
        </row>
        <row r="19397">
          <cell r="D19397" t="str">
            <v>Taxa de BDI %</v>
          </cell>
          <cell r="F19397">
            <v>1E-8</v>
          </cell>
          <cell r="H19397">
            <v>0</v>
          </cell>
        </row>
        <row r="19398">
          <cell r="D19398" t="str">
            <v>Total da Composição</v>
          </cell>
          <cell r="H19398">
            <v>37.4</v>
          </cell>
        </row>
        <row r="19399">
          <cell r="A19399" t="str">
            <v>5682</v>
          </cell>
          <cell r="B19399" t="str">
            <v>ROLO COMPACTADOR VIBRATÓRIO, CILINDRO LISO, AUTO-PROPEL. 80HP, PESO MÁXIMO OPERACIONAL 8,1T - CHP DIURNO</v>
          </cell>
          <cell r="E19399" t="str">
            <v xml:space="preserve">CHP   </v>
          </cell>
          <cell r="F19399" t="str">
            <v>Coeficiente</v>
          </cell>
          <cell r="G19399" t="str">
            <v>Preço Unit.</v>
          </cell>
          <cell r="H19399" t="str">
            <v>Preço Total</v>
          </cell>
          <cell r="I19399">
            <v>107.45</v>
          </cell>
        </row>
        <row r="19400">
          <cell r="B19400" t="str">
            <v>A</v>
          </cell>
          <cell r="C19400" t="str">
            <v>53787</v>
          </cell>
          <cell r="D19400" t="str">
            <v xml:space="preserve">ROLO COMPACTADOR VIBRATÓRIO DE CILINDRO LISO, AUTO-PROPEL. 80HP, PESOMÁXIMO OPERACIONAL 8,1T - CUSTO DE MATERIAIS NA OPERAÇÃO                                                                           </v>
          </cell>
          <cell r="E19400" t="str">
            <v xml:space="preserve">H     </v>
          </cell>
          <cell r="F19400">
            <v>1</v>
          </cell>
          <cell r="G19400">
            <v>52.65</v>
          </cell>
          <cell r="H19400">
            <v>52.65</v>
          </cell>
        </row>
        <row r="19401">
          <cell r="B19401" t="str">
            <v>A</v>
          </cell>
          <cell r="C19401" t="str">
            <v>5670</v>
          </cell>
          <cell r="D19401" t="str">
            <v xml:space="preserve">ROLO COMPACTADOR VIBRATÓRIO, CILINDRO LISO, AUTO-PROPEL. 80HP, PESO MÁXIMO OPERACIONAL 8,1T - CHP DIURNO                                                                                                </v>
          </cell>
          <cell r="E19401" t="str">
            <v xml:space="preserve">H     </v>
          </cell>
          <cell r="F19401">
            <v>1</v>
          </cell>
          <cell r="G19401">
            <v>27.26</v>
          </cell>
          <cell r="H19401">
            <v>27.26</v>
          </cell>
        </row>
        <row r="19402">
          <cell r="B19402" t="str">
            <v>A</v>
          </cell>
          <cell r="C19402" t="str">
            <v>5671</v>
          </cell>
          <cell r="D19402" t="str">
            <v xml:space="preserve">ROLO COMPACTADOR VIBRATORIO DE UM CILINDRO LISO DE ACO, POTENCIA 80HP,PESO MAXIMO OPERACIONAL 8,1T - MANUTENCAO                                                                                         </v>
          </cell>
          <cell r="E19402" t="str">
            <v xml:space="preserve">H     </v>
          </cell>
          <cell r="F19402">
            <v>1</v>
          </cell>
          <cell r="G19402">
            <v>16.420000000000002</v>
          </cell>
          <cell r="H19402">
            <v>16.420000000000002</v>
          </cell>
        </row>
        <row r="19403">
          <cell r="B19403" t="str">
            <v>A</v>
          </cell>
          <cell r="C19403" t="str">
            <v>5672</v>
          </cell>
          <cell r="D19403" t="str">
            <v xml:space="preserve">ROLO COMPACTADOR VIBRATÓRIO DE CILINDRO LISO, AUTO-PROP., POTÊNCIA 80HP, PESO MÁXIMO OPERACIONAL 8,1T - CUSTO DA MÃO-DE-OBRA NA OPERAÇÃO                                                                </v>
          </cell>
          <cell r="E19403" t="str">
            <v xml:space="preserve">H     </v>
          </cell>
          <cell r="F19403">
            <v>1</v>
          </cell>
          <cell r="G19403">
            <v>11.12</v>
          </cell>
          <cell r="H19403">
            <v>11.12</v>
          </cell>
        </row>
        <row r="19404">
          <cell r="D19404" t="str">
            <v>Custo Direto Total</v>
          </cell>
          <cell r="H19404">
            <v>107.45</v>
          </cell>
        </row>
        <row r="19405">
          <cell r="D19405" t="str">
            <v>Taxa de BDI %</v>
          </cell>
          <cell r="F19405">
            <v>1E-8</v>
          </cell>
          <cell r="H19405">
            <v>0</v>
          </cell>
        </row>
        <row r="19406">
          <cell r="D19406" t="str">
            <v>Total da Composição</v>
          </cell>
          <cell r="H19406">
            <v>107.45</v>
          </cell>
        </row>
        <row r="19407">
          <cell r="A19407" t="str">
            <v>5683</v>
          </cell>
          <cell r="B19407" t="str">
            <v>ROLO COMPACTADOR VIBRATÓRIO DE CILINDRO LISO, AUTO-PROPEL. DE AÇO, 80HP - 8,1T - CHI DIURNO</v>
          </cell>
          <cell r="E19407" t="str">
            <v xml:space="preserve">CHI   </v>
          </cell>
          <cell r="F19407" t="str">
            <v>Coeficiente</v>
          </cell>
          <cell r="G19407" t="str">
            <v>Preço Unit.</v>
          </cell>
          <cell r="H19407" t="str">
            <v>Preço Total</v>
          </cell>
          <cell r="I19407">
            <v>38.380000000000003</v>
          </cell>
        </row>
        <row r="19408">
          <cell r="B19408" t="str">
            <v>A</v>
          </cell>
          <cell r="C19408" t="str">
            <v>5670</v>
          </cell>
          <cell r="D19408" t="str">
            <v xml:space="preserve">ROLO COMPACTADOR VIBRATÓRIO, CILINDRO LISO, AUTO-PROPEL. 80HP, PESO MÁXIMO OPERACIONAL 8,1T - CHP DIURNO                                                                                                </v>
          </cell>
          <cell r="E19408" t="str">
            <v xml:space="preserve">H     </v>
          </cell>
          <cell r="F19408">
            <v>1</v>
          </cell>
          <cell r="G19408">
            <v>27.26</v>
          </cell>
          <cell r="H19408">
            <v>27.26</v>
          </cell>
        </row>
        <row r="19409">
          <cell r="B19409" t="str">
            <v>A</v>
          </cell>
          <cell r="C19409" t="str">
            <v>5672</v>
          </cell>
          <cell r="D19409" t="str">
            <v xml:space="preserve">ROLO COMPACTADOR VIBRATÓRIO DE CILINDRO LISO, AUTO-PROP., POTÊNCIA 80HP, PESO MÁXIMO OPERACIONAL 8,1T - CUSTO DA MÃO-DE-OBRA NA OPERAÇÃO                                                                </v>
          </cell>
          <cell r="E19409" t="str">
            <v xml:space="preserve">H     </v>
          </cell>
          <cell r="F19409">
            <v>1</v>
          </cell>
          <cell r="G19409">
            <v>11.12</v>
          </cell>
          <cell r="H19409">
            <v>11.12</v>
          </cell>
        </row>
        <row r="19410">
          <cell r="D19410" t="str">
            <v>Custo Direto Total</v>
          </cell>
          <cell r="H19410">
            <v>38.380000000000003</v>
          </cell>
        </row>
        <row r="19411">
          <cell r="D19411" t="str">
            <v>Taxa de BDI %</v>
          </cell>
          <cell r="F19411">
            <v>1E-8</v>
          </cell>
          <cell r="H19411">
            <v>0</v>
          </cell>
        </row>
        <row r="19412">
          <cell r="D19412" t="str">
            <v>Total da Composição</v>
          </cell>
          <cell r="H19412">
            <v>38.380000000000003</v>
          </cell>
        </row>
        <row r="19413">
          <cell r="A19413" t="str">
            <v>5684</v>
          </cell>
          <cell r="B19413" t="str">
            <v>ROLO COMPACTADOR VIBRATÓRIO DE CILINDRO LISO, AUTO-PROPEL. 83 CV - 6,6T, IMPACTO DINÂMICO 18,5/11,5T - CHP DIURNO</v>
          </cell>
          <cell r="E19413" t="str">
            <v xml:space="preserve">CHP   </v>
          </cell>
          <cell r="F19413" t="str">
            <v>Coeficiente</v>
          </cell>
          <cell r="G19413" t="str">
            <v>Preço Unit.</v>
          </cell>
          <cell r="H19413" t="str">
            <v>Preço Total</v>
          </cell>
          <cell r="I19413">
            <v>87.609999999999985</v>
          </cell>
        </row>
        <row r="19414">
          <cell r="B19414" t="str">
            <v>A</v>
          </cell>
          <cell r="C19414" t="str">
            <v>53788</v>
          </cell>
          <cell r="D19414" t="str">
            <v xml:space="preserve">ROLO COMPACTADOR VIBRATÓRIO DE CILINDRO LISO, AUTO-PROPEL. 83 CV - 6,6T, IMPACTO DINÂMICO 18,5/11,5T - CHP DIURNO                                                                                       </v>
          </cell>
          <cell r="E19414" t="str">
            <v xml:space="preserve">H     </v>
          </cell>
          <cell r="F19414">
            <v>1</v>
          </cell>
          <cell r="G19414">
            <v>52.65</v>
          </cell>
          <cell r="H19414">
            <v>52.65</v>
          </cell>
        </row>
        <row r="19415">
          <cell r="B19415" t="str">
            <v>A</v>
          </cell>
          <cell r="C19415" t="str">
            <v>53789</v>
          </cell>
          <cell r="D19415" t="str">
            <v xml:space="preserve">ROLO COMPACTADOR VIBRATÓRIO DE CILINDRO LISO, AUTO-PROPEL. 83 CV - 6,6T, IMPACTO DINÂMICO 18,5/11,5T - MAO-DE-OBRA NA OPERACAO                                                                          </v>
          </cell>
          <cell r="E19415" t="str">
            <v xml:space="preserve">H     </v>
          </cell>
          <cell r="F19415">
            <v>1</v>
          </cell>
          <cell r="G19415">
            <v>11.12</v>
          </cell>
          <cell r="H19415">
            <v>11.12</v>
          </cell>
        </row>
        <row r="19416">
          <cell r="B19416" t="str">
            <v>A</v>
          </cell>
          <cell r="C19416" t="str">
            <v>5673</v>
          </cell>
          <cell r="D19416" t="str">
            <v xml:space="preserve">ROLO COMPACTADOR VIBRATORIO LISO AUTO-PROP, POTÊNCIA 83 CV - 6,6T, IMPACTO DINÂMICO 18,5/11,5T - DEPRECIAÇÃO E JUROS                                                                                    </v>
          </cell>
          <cell r="E19416" t="str">
            <v xml:space="preserve">H     </v>
          </cell>
          <cell r="F19416">
            <v>1</v>
          </cell>
          <cell r="G19416">
            <v>9.52</v>
          </cell>
          <cell r="H19416">
            <v>9.52</v>
          </cell>
        </row>
        <row r="19417">
          <cell r="B19417" t="str">
            <v>A</v>
          </cell>
          <cell r="C19417" t="str">
            <v>5674</v>
          </cell>
          <cell r="D19417" t="str">
            <v xml:space="preserve">ROLO COMPACTADOR VIBRATÓRIO,AUTO-PROPEL., DE CILINDRO LISO, 83 CV, PESO OPERACIONAL 6,6T, IMPACTO DINÂMICO 18,5/11,5T - MANUTENÇÃO.                                                                     </v>
          </cell>
          <cell r="E19417" t="str">
            <v xml:space="preserve">H     </v>
          </cell>
          <cell r="F19417">
            <v>1</v>
          </cell>
          <cell r="G19417">
            <v>14.32</v>
          </cell>
          <cell r="H19417">
            <v>14.32</v>
          </cell>
        </row>
        <row r="19418">
          <cell r="D19418" t="str">
            <v>Custo Direto Total</v>
          </cell>
          <cell r="H19418">
            <v>87.609999999999985</v>
          </cell>
        </row>
        <row r="19419">
          <cell r="D19419" t="str">
            <v>Taxa de BDI %</v>
          </cell>
          <cell r="F19419">
            <v>1E-8</v>
          </cell>
          <cell r="H19419">
            <v>0</v>
          </cell>
        </row>
        <row r="19420">
          <cell r="D19420" t="str">
            <v>Total da Composição</v>
          </cell>
          <cell r="H19420">
            <v>87.609999999999985</v>
          </cell>
        </row>
        <row r="19421">
          <cell r="A19421" t="str">
            <v>5685</v>
          </cell>
          <cell r="B19421" t="str">
            <v>ROLO COMPACTADOR VIBRATÓRIO DE CILINDRO LISO, 83 HP - 6,6T, IMPACTODINÂMICO 18,5/11,5T - CHI.</v>
          </cell>
          <cell r="E19421" t="str">
            <v xml:space="preserve">CHI   </v>
          </cell>
          <cell r="F19421" t="str">
            <v>Coeficiente</v>
          </cell>
          <cell r="G19421" t="str">
            <v>Preço Unit.</v>
          </cell>
          <cell r="H19421" t="str">
            <v>Preço Total</v>
          </cell>
          <cell r="I19421">
            <v>20.64</v>
          </cell>
        </row>
        <row r="19422">
          <cell r="B19422" t="str">
            <v>A</v>
          </cell>
          <cell r="C19422" t="str">
            <v>53789</v>
          </cell>
          <cell r="D19422" t="str">
            <v xml:space="preserve">ROLO COMPACTADOR VIBRATÓRIO DE CILINDRO LISO, AUTO-PROPEL. 83 CV - 6,6T, IMPACTO DINÂMICO 18,5/11,5T - MAO-DE-OBRA NA OPERACAO                                                                          </v>
          </cell>
          <cell r="E19422" t="str">
            <v xml:space="preserve">H     </v>
          </cell>
          <cell r="F19422">
            <v>1</v>
          </cell>
          <cell r="G19422">
            <v>11.12</v>
          </cell>
          <cell r="H19422">
            <v>11.12</v>
          </cell>
        </row>
        <row r="19423">
          <cell r="B19423" t="str">
            <v>A</v>
          </cell>
          <cell r="C19423" t="str">
            <v>5673</v>
          </cell>
          <cell r="D19423" t="str">
            <v xml:space="preserve">ROLO COMPACTADOR VIBRATORIO LISO AUTO-PROP, POTÊNCIA 83 CV - 6,6T, IMPACTO DINÂMICO 18,5/11,5T - DEPRECIAÇÃO E JUROS                                                                                    </v>
          </cell>
          <cell r="E19423" t="str">
            <v xml:space="preserve">H     </v>
          </cell>
          <cell r="F19423">
            <v>1</v>
          </cell>
          <cell r="G19423">
            <v>9.52</v>
          </cell>
          <cell r="H19423">
            <v>9.52</v>
          </cell>
        </row>
        <row r="19424">
          <cell r="D19424" t="str">
            <v>Custo Direto Total</v>
          </cell>
          <cell r="H19424">
            <v>20.64</v>
          </cell>
        </row>
        <row r="19425">
          <cell r="D19425" t="str">
            <v>Taxa de BDI %</v>
          </cell>
          <cell r="F19425">
            <v>1E-8</v>
          </cell>
          <cell r="H19425">
            <v>0</v>
          </cell>
        </row>
        <row r="19426">
          <cell r="D19426" t="str">
            <v>Total da Composição</v>
          </cell>
          <cell r="H19426">
            <v>20.64</v>
          </cell>
        </row>
        <row r="19427">
          <cell r="A19427" t="str">
            <v>5686</v>
          </cell>
          <cell r="B19427" t="str">
            <v>ROLO COMPACTADOR VIBRATÓRIO, TANDEM, AUTO PROPEL., CILINDRO LISO DE AÇO, 40HP - 4,4T, IMPACTO DINÂMICO 3,1T- VU 5 ANOS - CHP DIURNO.</v>
          </cell>
          <cell r="E19427" t="str">
            <v xml:space="preserve">CHP   </v>
          </cell>
          <cell r="F19427" t="str">
            <v>Coeficiente</v>
          </cell>
          <cell r="G19427" t="str">
            <v>Preço Unit.</v>
          </cell>
          <cell r="H19427" t="str">
            <v>Preço Total</v>
          </cell>
          <cell r="I19427">
            <v>42.36</v>
          </cell>
        </row>
        <row r="19428">
          <cell r="B19428" t="str">
            <v>A</v>
          </cell>
          <cell r="C19428" t="str">
            <v>53790</v>
          </cell>
          <cell r="D19428" t="str">
            <v xml:space="preserve">ROLO COMPACTADOR VIBRATÓRIO, TANDEM, CILINDRO LISO, AUTO-PROPEL. - 40HP - 4,4T, IMPACTO DINÂMICO 3,1T, VU 5 ANOS - CHP DIURNO .                                                                         </v>
          </cell>
          <cell r="E19428" t="str">
            <v xml:space="preserve">H     </v>
          </cell>
          <cell r="F19428">
            <v>1</v>
          </cell>
          <cell r="G19428">
            <v>11.12</v>
          </cell>
          <cell r="H19428">
            <v>11.12</v>
          </cell>
        </row>
        <row r="19429">
          <cell r="B19429" t="str">
            <v>A</v>
          </cell>
          <cell r="C19429" t="str">
            <v>5675</v>
          </cell>
          <cell r="D19429" t="str">
            <v xml:space="preserve">ROLO COMPACTADOR VIBRATÓRIO, TANDEM, CILINDRO LISO DE AÇO, AUTO-PROPEL., 40HP - 4,4T, IMPACTO DINÂMICO 3,1T, VU 5 ANOS - DEPRECIAÇÃO E JUROS                                                            </v>
          </cell>
          <cell r="E19429" t="str">
            <v xml:space="preserve">H     </v>
          </cell>
          <cell r="F19429">
            <v>1</v>
          </cell>
          <cell r="G19429">
            <v>8.89</v>
          </cell>
          <cell r="H19429">
            <v>8.89</v>
          </cell>
        </row>
        <row r="19430">
          <cell r="B19430" t="str">
            <v>A</v>
          </cell>
          <cell r="C19430" t="str">
            <v>5676</v>
          </cell>
          <cell r="D19430" t="str">
            <v xml:space="preserve">ROLO COMPACTADOR VIBRATORIO, TANDEM, CILINDRO LISO, AUTO-PROPEL. 40HP- 4,4T, IMPACTO DINAMICO 3,1T, VU 5 ANOS - MANUTENCAO.                                                                             </v>
          </cell>
          <cell r="E19430" t="str">
            <v xml:space="preserve">H     </v>
          </cell>
          <cell r="F19430">
            <v>1</v>
          </cell>
          <cell r="G19430">
            <v>5.34</v>
          </cell>
          <cell r="H19430">
            <v>5.34</v>
          </cell>
        </row>
        <row r="19431">
          <cell r="B19431" t="str">
            <v>A</v>
          </cell>
          <cell r="C19431" t="str">
            <v>5677</v>
          </cell>
          <cell r="D19431" t="str">
            <v xml:space="preserve">ROLO COMPACTADOR VIBRATORIO, TANDEM, CILINDRO LISO AUTO-PROPEL. 40HP -4,4T, IMPACTO DINAMICO 3,1T, VU 5 ANOS - CUSTO COM MATERIAIS NA OPERAÇÃO.                                                         </v>
          </cell>
          <cell r="E19431" t="str">
            <v xml:space="preserve">H     </v>
          </cell>
          <cell r="F19431">
            <v>1</v>
          </cell>
          <cell r="G19431">
            <v>17.010000000000002</v>
          </cell>
          <cell r="H19431">
            <v>17.010000000000002</v>
          </cell>
        </row>
        <row r="19432">
          <cell r="D19432" t="str">
            <v>Custo Direto Total</v>
          </cell>
          <cell r="H19432">
            <v>42.36</v>
          </cell>
        </row>
        <row r="19433">
          <cell r="D19433" t="str">
            <v>Taxa de BDI %</v>
          </cell>
          <cell r="F19433">
            <v>1E-8</v>
          </cell>
          <cell r="H19433">
            <v>0</v>
          </cell>
        </row>
        <row r="19434">
          <cell r="D19434" t="str">
            <v>Total da Composição</v>
          </cell>
          <cell r="H19434">
            <v>42.36</v>
          </cell>
        </row>
        <row r="19435">
          <cell r="A19435" t="str">
            <v>5687</v>
          </cell>
          <cell r="B19435" t="str">
            <v>PA CARREGADEIRA SOBRE RODAS, POTENCIA 105HP, CAPACIDADE DA CACAMBA 1,4A 1,7M3 - CUSTO HORARIO PRODUTIVO DIURNO</v>
          </cell>
          <cell r="E19435" t="str">
            <v xml:space="preserve">CHP   </v>
          </cell>
          <cell r="F19435" t="str">
            <v>Coeficiente</v>
          </cell>
          <cell r="G19435" t="str">
            <v>Preço Unit.</v>
          </cell>
          <cell r="H19435" t="str">
            <v>Preço Total</v>
          </cell>
          <cell r="I19435">
            <v>134.67000000000002</v>
          </cell>
        </row>
        <row r="19436">
          <cell r="B19436" t="str">
            <v>A</v>
          </cell>
          <cell r="C19436" t="str">
            <v>5653</v>
          </cell>
          <cell r="D19436" t="str">
            <v xml:space="preserve">PA CARREGADEIRA SOBRE RODAS, POTENCIA 105HP, CAPACIDADE DA CACAMBA 1,4A 1,7M3 - DEPRECIACAO E JUROS                                                                                                     </v>
          </cell>
          <cell r="E19436" t="str">
            <v xml:space="preserve">H     </v>
          </cell>
          <cell r="F19436">
            <v>1</v>
          </cell>
          <cell r="G19436">
            <v>43.53</v>
          </cell>
          <cell r="H19436">
            <v>43.53</v>
          </cell>
        </row>
        <row r="19437">
          <cell r="B19437" t="str">
            <v>A</v>
          </cell>
          <cell r="C19437" t="str">
            <v>5654</v>
          </cell>
          <cell r="D19437" t="str">
            <v xml:space="preserve">PA CARREGADEIRA SOBRE RODAS, POTENCIA 105HP, CAPACIDADE DA CACAMBA 1,4A 1,7M3 - MANUTENCAO                                                                                                              </v>
          </cell>
          <cell r="E19437" t="str">
            <v xml:space="preserve">H     </v>
          </cell>
          <cell r="F19437">
            <v>1</v>
          </cell>
          <cell r="G19437">
            <v>33</v>
          </cell>
          <cell r="H19437">
            <v>33</v>
          </cell>
        </row>
        <row r="19438">
          <cell r="B19438" t="str">
            <v>A</v>
          </cell>
          <cell r="C19438" t="str">
            <v>5655</v>
          </cell>
          <cell r="D19438" t="str">
            <v xml:space="preserve">PA CARREGADEIRA SOBRE RODAS, POTENCIA 105HP, CAPACIDADE DA CACAMBA 1,4A 1,7M3 - CUSTO HORARIO DE MATERIAIS NA OPERACAO                                                                                  </v>
          </cell>
          <cell r="E19438" t="str">
            <v xml:space="preserve">H     </v>
          </cell>
          <cell r="F19438">
            <v>1</v>
          </cell>
          <cell r="G19438">
            <v>46.17</v>
          </cell>
          <cell r="H19438">
            <v>46.17</v>
          </cell>
        </row>
        <row r="19439">
          <cell r="B19439" t="str">
            <v>A</v>
          </cell>
          <cell r="C19439" t="str">
            <v>5656</v>
          </cell>
          <cell r="D19439" t="str">
            <v xml:space="preserve">PA CARREGADEIRA SOBRE RODAS, POTENCIA 105HP, CAPACIDADE DA CACAMBA 1,4A 1,7M3 - MAO-DE-OBRA DIURNA NA OPERACAO                                                                                          </v>
          </cell>
          <cell r="E19439" t="str">
            <v xml:space="preserve">H     </v>
          </cell>
          <cell r="F19439">
            <v>1</v>
          </cell>
          <cell r="G19439">
            <v>11.97</v>
          </cell>
          <cell r="H19439">
            <v>11.97</v>
          </cell>
        </row>
        <row r="19440">
          <cell r="D19440" t="str">
            <v>Custo Direto Total</v>
          </cell>
          <cell r="H19440">
            <v>134.67000000000002</v>
          </cell>
        </row>
        <row r="19441">
          <cell r="D19441" t="str">
            <v>Taxa de BDI %</v>
          </cell>
          <cell r="F19441">
            <v>1E-8</v>
          </cell>
          <cell r="H19441">
            <v>0</v>
          </cell>
        </row>
        <row r="19442">
          <cell r="D19442" t="str">
            <v>Total da Composição</v>
          </cell>
          <cell r="H19442">
            <v>134.67000000000002</v>
          </cell>
        </row>
        <row r="19443">
          <cell r="A19443" t="str">
            <v>5688</v>
          </cell>
          <cell r="B19443" t="str">
            <v>PA CARREGADEIRA SOBRE RODAS, POTENCIA 105HP, CAPACIDADE DA CACAMBA 1,4A 1,7M3 - CUSTO HORARIO IMPRODUTIVO DIURNO</v>
          </cell>
          <cell r="E19443" t="str">
            <v xml:space="preserve">CHI   </v>
          </cell>
          <cell r="F19443" t="str">
            <v>Coeficiente</v>
          </cell>
          <cell r="G19443" t="str">
            <v>Preço Unit.</v>
          </cell>
          <cell r="H19443" t="str">
            <v>Preço Total</v>
          </cell>
          <cell r="I19443">
            <v>55.5</v>
          </cell>
        </row>
        <row r="19444">
          <cell r="B19444" t="str">
            <v>A</v>
          </cell>
          <cell r="C19444" t="str">
            <v>5653</v>
          </cell>
          <cell r="D19444" t="str">
            <v xml:space="preserve">PA CARREGADEIRA SOBRE RODAS, POTENCIA 105HP, CAPACIDADE DA CACAMBA 1,4A 1,7M3 - DEPRECIACAO E JUROS                                                                                                     </v>
          </cell>
          <cell r="E19444" t="str">
            <v xml:space="preserve">H     </v>
          </cell>
          <cell r="F19444">
            <v>1</v>
          </cell>
          <cell r="G19444">
            <v>43.53</v>
          </cell>
          <cell r="H19444">
            <v>43.53</v>
          </cell>
        </row>
        <row r="19445">
          <cell r="B19445" t="str">
            <v>A</v>
          </cell>
          <cell r="C19445" t="str">
            <v>5656</v>
          </cell>
          <cell r="D19445" t="str">
            <v xml:space="preserve">PA CARREGADEIRA SOBRE RODAS, POTENCIA 105HP, CAPACIDADE DA CACAMBA 1,4A 1,7M3 - MAO-DE-OBRA DIURNA NA OPERACAO                                                                                          </v>
          </cell>
          <cell r="E19445" t="str">
            <v xml:space="preserve">H     </v>
          </cell>
          <cell r="F19445">
            <v>1</v>
          </cell>
          <cell r="G19445">
            <v>11.97</v>
          </cell>
          <cell r="H19445">
            <v>11.97</v>
          </cell>
        </row>
        <row r="19446">
          <cell r="D19446" t="str">
            <v>Custo Direto Total</v>
          </cell>
          <cell r="H19446">
            <v>55.5</v>
          </cell>
        </row>
        <row r="19447">
          <cell r="D19447" t="str">
            <v>Taxa de BDI %</v>
          </cell>
          <cell r="F19447">
            <v>1E-8</v>
          </cell>
          <cell r="H19447">
            <v>0</v>
          </cell>
        </row>
        <row r="19448">
          <cell r="D19448" t="str">
            <v>Total da Composição</v>
          </cell>
          <cell r="H19448">
            <v>55.5</v>
          </cell>
        </row>
        <row r="19449">
          <cell r="A19449" t="str">
            <v>5689</v>
          </cell>
          <cell r="B19449" t="str">
            <v>GRADE ARADORA COM 24 DISCOS DE 24" SOBRE PNEUS - CHP DIURNO</v>
          </cell>
          <cell r="E19449" t="str">
            <v xml:space="preserve">CHP   </v>
          </cell>
          <cell r="F19449" t="str">
            <v>Coeficiente</v>
          </cell>
          <cell r="G19449" t="str">
            <v>Preço Unit.</v>
          </cell>
          <cell r="H19449" t="str">
            <v>Preço Total</v>
          </cell>
          <cell r="I19449">
            <v>6.55</v>
          </cell>
        </row>
        <row r="19450">
          <cell r="B19450" t="str">
            <v>A</v>
          </cell>
          <cell r="C19450" t="str">
            <v>5657</v>
          </cell>
          <cell r="D19450" t="str">
            <v xml:space="preserve">GRADE ARADORA COM 24 DISCOS DE 24 SOBRE PNEUS - DEPRECIACAO/JUROS                                                                                                                                       </v>
          </cell>
          <cell r="E19450" t="str">
            <v xml:space="preserve">H     </v>
          </cell>
          <cell r="F19450">
            <v>1</v>
          </cell>
          <cell r="G19450">
            <v>4.91</v>
          </cell>
          <cell r="H19450">
            <v>4.91</v>
          </cell>
        </row>
        <row r="19451">
          <cell r="B19451" t="str">
            <v>A</v>
          </cell>
          <cell r="C19451" t="str">
            <v>5658</v>
          </cell>
          <cell r="D19451" t="str">
            <v xml:space="preserve">GRADE ARADORA COM 24 DISCOS DE 24" SOBRE PNEUS - MANUTENCAO                                                                                                                                             </v>
          </cell>
          <cell r="E19451" t="str">
            <v xml:space="preserve">H     </v>
          </cell>
          <cell r="F19451">
            <v>1</v>
          </cell>
          <cell r="G19451">
            <v>1.64</v>
          </cell>
          <cell r="H19451">
            <v>1.64</v>
          </cell>
        </row>
        <row r="19452">
          <cell r="D19452" t="str">
            <v>Custo Direto Total</v>
          </cell>
          <cell r="H19452">
            <v>6.55</v>
          </cell>
        </row>
        <row r="19453">
          <cell r="D19453" t="str">
            <v>Taxa de BDI %</v>
          </cell>
          <cell r="F19453">
            <v>1E-8</v>
          </cell>
          <cell r="H19453">
            <v>0</v>
          </cell>
        </row>
        <row r="19454">
          <cell r="D19454" t="str">
            <v>Total da Composição</v>
          </cell>
          <cell r="H19454">
            <v>6.55</v>
          </cell>
        </row>
        <row r="19455">
          <cell r="A19455" t="str">
            <v>5690</v>
          </cell>
          <cell r="B19455" t="str">
            <v>GRADE ARADORA COM 24 DISCOS DE 24 SOBRE PNEUS - CHI DIURNO</v>
          </cell>
          <cell r="E19455" t="str">
            <v xml:space="preserve">CHI   </v>
          </cell>
          <cell r="F19455" t="str">
            <v>Coeficiente</v>
          </cell>
          <cell r="G19455" t="str">
            <v>Preço Unit.</v>
          </cell>
          <cell r="H19455" t="str">
            <v>Preço Total</v>
          </cell>
          <cell r="I19455">
            <v>4.91</v>
          </cell>
        </row>
        <row r="19456">
          <cell r="B19456" t="str">
            <v>A</v>
          </cell>
          <cell r="C19456" t="str">
            <v>5657</v>
          </cell>
          <cell r="D19456" t="str">
            <v xml:space="preserve">GRADE ARADORA COM 24 DISCOS DE 24 SOBRE PNEUS - DEPRECIACAO/JUROS                                                                                                                                       </v>
          </cell>
          <cell r="E19456" t="str">
            <v xml:space="preserve">H     </v>
          </cell>
          <cell r="F19456">
            <v>1</v>
          </cell>
          <cell r="G19456">
            <v>4.91</v>
          </cell>
          <cell r="H19456">
            <v>4.91</v>
          </cell>
        </row>
        <row r="19457">
          <cell r="D19457" t="str">
            <v>Custo Direto Total</v>
          </cell>
          <cell r="H19457">
            <v>4.91</v>
          </cell>
        </row>
        <row r="19458">
          <cell r="D19458" t="str">
            <v>Taxa de BDI %</v>
          </cell>
          <cell r="F19458">
            <v>1E-8</v>
          </cell>
          <cell r="H19458">
            <v>0</v>
          </cell>
        </row>
        <row r="19459">
          <cell r="D19459" t="str">
            <v>Total da Composição</v>
          </cell>
          <cell r="H19459">
            <v>4.91</v>
          </cell>
        </row>
        <row r="19460">
          <cell r="A19460" t="str">
            <v>5691</v>
          </cell>
          <cell r="B19460" t="str">
            <v>BOMBA CENTRIFUGA C/ MOTOR A GASOLINA 3,5CV - DEPRECIAÇÃO E JUROS</v>
          </cell>
          <cell r="E19460" t="str">
            <v xml:space="preserve">H     </v>
          </cell>
          <cell r="F19460" t="str">
            <v>Coeficiente</v>
          </cell>
          <cell r="G19460" t="str">
            <v>Preço Unit.</v>
          </cell>
          <cell r="H19460" t="str">
            <v>Preço Total</v>
          </cell>
          <cell r="I19460">
            <v>0.25</v>
          </cell>
        </row>
        <row r="19461">
          <cell r="B19461">
            <v>3</v>
          </cell>
          <cell r="C19461" t="str">
            <v>719</v>
          </cell>
          <cell r="D19461" t="str">
            <v>MOTOBOMBA CENTRIFUGA BOCAIS 1 1/2" X 1" A GASOLINA 3,5CV MARC A BRANCO MOD. 715 HM/Q = 6M/16,8M3/H A 38M/6,6M 3/H**CAIXA**"</v>
          </cell>
          <cell r="E19461" t="str">
            <v>UN</v>
          </cell>
          <cell r="F19461">
            <v>2.1029999999999999E-4</v>
          </cell>
          <cell r="G19461">
            <v>1205.3800000000001</v>
          </cell>
          <cell r="H19461">
            <v>0.25</v>
          </cell>
        </row>
        <row r="19462">
          <cell r="D19462" t="str">
            <v>Custo Direto Total</v>
          </cell>
          <cell r="H19462">
            <v>0.25</v>
          </cell>
        </row>
        <row r="19463">
          <cell r="D19463" t="str">
            <v>Taxa de BDI %</v>
          </cell>
          <cell r="F19463">
            <v>1E-8</v>
          </cell>
          <cell r="H19463">
            <v>0</v>
          </cell>
        </row>
        <row r="19464">
          <cell r="D19464" t="str">
            <v>Total da Composição</v>
          </cell>
          <cell r="H19464">
            <v>0.25</v>
          </cell>
        </row>
        <row r="19465">
          <cell r="A19465" t="str">
            <v>5692</v>
          </cell>
          <cell r="B19465" t="str">
            <v>BOMBA CENTRIFUGA C/ MOTOR A GASOLINA 3,5CV - MANUTENÇÃO</v>
          </cell>
          <cell r="E19465" t="str">
            <v xml:space="preserve">H     </v>
          </cell>
          <cell r="F19465" t="str">
            <v>Coeficiente</v>
          </cell>
          <cell r="G19465" t="str">
            <v>Preço Unit.</v>
          </cell>
          <cell r="H19465" t="str">
            <v>Preço Total</v>
          </cell>
          <cell r="I19465">
            <v>0.1</v>
          </cell>
        </row>
        <row r="19466">
          <cell r="B19466">
            <v>3</v>
          </cell>
          <cell r="C19466" t="str">
            <v>719</v>
          </cell>
          <cell r="D19466" t="str">
            <v>MOTOBOMBA CENTRIFUGA BOCAIS 1 1/2" X 1" A GASOLINA 3,5CV MARC A BRANCO MOD. 715 HM/Q = 6M/16,8M3/H A 38M/6,6M 3/H**CAIXA**"</v>
          </cell>
          <cell r="E19466" t="str">
            <v>UN</v>
          </cell>
          <cell r="F19466">
            <v>8.2999999999999998E-5</v>
          </cell>
          <cell r="G19466">
            <v>1205.3800000000001</v>
          </cell>
          <cell r="H19466">
            <v>0.1</v>
          </cell>
        </row>
        <row r="19467">
          <cell r="D19467" t="str">
            <v>Custo Direto Total</v>
          </cell>
          <cell r="H19467">
            <v>0.1</v>
          </cell>
        </row>
        <row r="19468">
          <cell r="D19468" t="str">
            <v>Taxa de BDI %</v>
          </cell>
          <cell r="F19468">
            <v>1E-8</v>
          </cell>
          <cell r="H19468">
            <v>0</v>
          </cell>
        </row>
        <row r="19469">
          <cell r="D19469" t="str">
            <v>Total da Composição</v>
          </cell>
          <cell r="H19469">
            <v>0.1</v>
          </cell>
        </row>
        <row r="19470">
          <cell r="A19470" t="str">
            <v>5693</v>
          </cell>
          <cell r="B19470" t="str">
            <v>BOMBA C/MOTOR A GASOLINA AUTOESCORVANTE PARA AGUA SUJA - 3/4 HPMATERIAIS - OPERACAO</v>
          </cell>
          <cell r="E19470" t="str">
            <v xml:space="preserve">H     </v>
          </cell>
          <cell r="F19470" t="str">
            <v>Coeficiente</v>
          </cell>
          <cell r="G19470" t="str">
            <v>Preço Unit.</v>
          </cell>
          <cell r="H19470" t="str">
            <v>Preço Total</v>
          </cell>
          <cell r="I19470">
            <v>3.27</v>
          </cell>
        </row>
        <row r="19471">
          <cell r="B19471">
            <v>2</v>
          </cell>
          <cell r="C19471" t="str">
            <v>4222</v>
          </cell>
          <cell r="D19471" t="str">
            <v>GASOLINA COMUM</v>
          </cell>
          <cell r="E19471" t="str">
            <v>L</v>
          </cell>
          <cell r="F19471">
            <v>0.83</v>
          </cell>
          <cell r="G19471">
            <v>3.94</v>
          </cell>
          <cell r="H19471">
            <v>3.27</v>
          </cell>
        </row>
        <row r="19472">
          <cell r="D19472" t="str">
            <v>Custo Direto Total</v>
          </cell>
          <cell r="H19472">
            <v>3.27</v>
          </cell>
        </row>
        <row r="19473">
          <cell r="D19473" t="str">
            <v>Taxa de BDI %</v>
          </cell>
          <cell r="F19473">
            <v>1E-8</v>
          </cell>
          <cell r="H19473">
            <v>0</v>
          </cell>
        </row>
        <row r="19474">
          <cell r="D19474" t="str">
            <v>Total da Composição</v>
          </cell>
          <cell r="H19474">
            <v>3.27</v>
          </cell>
        </row>
        <row r="19475">
          <cell r="A19475" t="str">
            <v>5694</v>
          </cell>
          <cell r="B19475" t="str">
            <v>CAMINHAO BASCULANTE, 162HP- 6M3 (VU=5ANOS) - DEPRECIACAO E JUROS</v>
          </cell>
          <cell r="E19475" t="str">
            <v xml:space="preserve">H     </v>
          </cell>
          <cell r="F19475" t="str">
            <v>Coeficiente</v>
          </cell>
          <cell r="G19475" t="str">
            <v>Preço Unit.</v>
          </cell>
          <cell r="H19475" t="str">
            <v>Preço Total</v>
          </cell>
          <cell r="I19475">
            <v>21.16</v>
          </cell>
        </row>
        <row r="19476">
          <cell r="B19476">
            <v>3</v>
          </cell>
          <cell r="C19476" t="str">
            <v>1155</v>
          </cell>
          <cell r="D19476" t="str">
            <v>CAMINHAO BASCULANTE 6,0M3 TOCO FORD F-14000 S550 MOTOR CUMMINS 208CV PBT=14100KG - DIST ENTRE EIXOS 4928MM - CARGA UTIL MAX C/EQUIP=9326KG - INCL CACAMBA</v>
          </cell>
          <cell r="E19476" t="str">
            <v>UN</v>
          </cell>
          <cell r="F19476">
            <v>1.148E-4</v>
          </cell>
          <cell r="G19476">
            <v>184344.71</v>
          </cell>
          <cell r="H19476">
            <v>21.16</v>
          </cell>
        </row>
        <row r="19477">
          <cell r="D19477" t="str">
            <v>Custo Direto Total</v>
          </cell>
          <cell r="H19477">
            <v>21.16</v>
          </cell>
        </row>
        <row r="19478">
          <cell r="D19478" t="str">
            <v>Taxa de BDI %</v>
          </cell>
          <cell r="F19478">
            <v>1E-8</v>
          </cell>
          <cell r="H19478">
            <v>0</v>
          </cell>
        </row>
        <row r="19479">
          <cell r="D19479" t="str">
            <v>Total da Composição</v>
          </cell>
          <cell r="H19479">
            <v>21.16</v>
          </cell>
        </row>
        <row r="19480">
          <cell r="A19480" t="str">
            <v>5695</v>
          </cell>
          <cell r="B19480" t="str">
            <v>CAMINHAO BASCULANTE, 162HP- 6M3 (VU=5ANOS) - MANUTENCAO</v>
          </cell>
          <cell r="E19480" t="str">
            <v xml:space="preserve">H     </v>
          </cell>
          <cell r="F19480" t="str">
            <v>Coeficiente</v>
          </cell>
          <cell r="G19480" t="str">
            <v>Preço Unit.</v>
          </cell>
          <cell r="H19480" t="str">
            <v>Preço Total</v>
          </cell>
          <cell r="I19480">
            <v>18.43</v>
          </cell>
        </row>
        <row r="19481">
          <cell r="B19481">
            <v>3</v>
          </cell>
          <cell r="C19481" t="str">
            <v>1155</v>
          </cell>
          <cell r="D19481" t="str">
            <v>CAMINHAO BASCULANTE 6,0M3 TOCO FORD F-14000 S550 MOTOR CUMMINS 208CV PBT=14100KG - DIST ENTRE EIXOS 4928MM - CARGA UTIL MAX C/EQUIP=9326KG - INCL CACAMBA</v>
          </cell>
          <cell r="E19481" t="str">
            <v>UN</v>
          </cell>
          <cell r="F19481">
            <v>1E-4</v>
          </cell>
          <cell r="G19481">
            <v>184344.71</v>
          </cell>
          <cell r="H19481">
            <v>18.43</v>
          </cell>
        </row>
        <row r="19482">
          <cell r="D19482" t="str">
            <v>Custo Direto Total</v>
          </cell>
          <cell r="H19482">
            <v>18.43</v>
          </cell>
        </row>
        <row r="19483">
          <cell r="D19483" t="str">
            <v>Taxa de BDI %</v>
          </cell>
          <cell r="F19483">
            <v>1E-8</v>
          </cell>
          <cell r="H19483">
            <v>0</v>
          </cell>
        </row>
        <row r="19484">
          <cell r="D19484" t="str">
            <v>Total da Composição</v>
          </cell>
          <cell r="H19484">
            <v>18.43</v>
          </cell>
        </row>
        <row r="19485">
          <cell r="A19485" t="str">
            <v>5696</v>
          </cell>
          <cell r="B19485" t="str">
            <v>USINA DE ASFALTO A QUENTE FIXA CAP.40/80 TON/H-DEPRECIACA0 E JUROS</v>
          </cell>
          <cell r="E19485" t="str">
            <v xml:space="preserve">H     </v>
          </cell>
          <cell r="F19485" t="str">
            <v>Coeficiente</v>
          </cell>
          <cell r="G19485" t="str">
            <v>Preço Unit.</v>
          </cell>
          <cell r="H19485" t="str">
            <v>Preço Total</v>
          </cell>
          <cell r="I19485">
            <v>179.14</v>
          </cell>
        </row>
        <row r="19486">
          <cell r="B19486">
            <v>3</v>
          </cell>
          <cell r="C19486" t="str">
            <v>9912</v>
          </cell>
          <cell r="D19486" t="str">
            <v>USINA DE ASFALTO A QUENTE FIXA CONTINUA TIPO CONTRA-FLUXO CIBER MOD. UACF-12, CAP. 40 A 80T/H</v>
          </cell>
          <cell r="E19486" t="str">
            <v>UN</v>
          </cell>
          <cell r="F19486">
            <v>1.3779999999999999E-4</v>
          </cell>
          <cell r="G19486">
            <v>1300000</v>
          </cell>
          <cell r="H19486">
            <v>179.14</v>
          </cell>
        </row>
        <row r="19487">
          <cell r="D19487" t="str">
            <v>Custo Direto Total</v>
          </cell>
          <cell r="H19487">
            <v>179.14</v>
          </cell>
        </row>
        <row r="19488">
          <cell r="D19488" t="str">
            <v>Taxa de BDI %</v>
          </cell>
          <cell r="F19488">
            <v>1E-8</v>
          </cell>
          <cell r="H19488">
            <v>0</v>
          </cell>
        </row>
        <row r="19489">
          <cell r="D19489" t="str">
            <v>Total da Composição</v>
          </cell>
          <cell r="H19489">
            <v>179.14</v>
          </cell>
        </row>
        <row r="19490">
          <cell r="A19490" t="str">
            <v>5697</v>
          </cell>
          <cell r="B19490" t="str">
            <v>USINA DE ASFALTO A QUENTE FIXA CAP.40/80 TON/H-MANUTENCAO</v>
          </cell>
          <cell r="E19490" t="str">
            <v xml:space="preserve">H     </v>
          </cell>
          <cell r="F19490" t="str">
            <v>Coeficiente</v>
          </cell>
          <cell r="G19490" t="str">
            <v>Preço Unit.</v>
          </cell>
          <cell r="H19490" t="str">
            <v>Preço Total</v>
          </cell>
          <cell r="I19490">
            <v>117</v>
          </cell>
        </row>
        <row r="19491">
          <cell r="B19491">
            <v>3</v>
          </cell>
          <cell r="C19491" t="str">
            <v>9912</v>
          </cell>
          <cell r="D19491" t="str">
            <v>USINA DE ASFALTO A QUENTE FIXA CONTINUA TIPO CONTRA-FLUXO CIBER MOD. UACF-12, CAP. 40 A 80T/H</v>
          </cell>
          <cell r="E19491" t="str">
            <v>UN</v>
          </cell>
          <cell r="F19491">
            <v>9.0000000000000006E-5</v>
          </cell>
          <cell r="G19491">
            <v>1300000</v>
          </cell>
          <cell r="H19491">
            <v>117</v>
          </cell>
        </row>
        <row r="19492">
          <cell r="D19492" t="str">
            <v>Custo Direto Total</v>
          </cell>
          <cell r="H19492">
            <v>117</v>
          </cell>
        </row>
        <row r="19493">
          <cell r="D19493" t="str">
            <v>Taxa de BDI %</v>
          </cell>
          <cell r="F19493">
            <v>1E-8</v>
          </cell>
          <cell r="H19493">
            <v>0</v>
          </cell>
        </row>
        <row r="19494">
          <cell r="D19494" t="str">
            <v>Total da Composição</v>
          </cell>
          <cell r="H19494">
            <v>117</v>
          </cell>
        </row>
        <row r="19495">
          <cell r="A19495" t="str">
            <v>5698</v>
          </cell>
          <cell r="B19495" t="str">
            <v>USINA DE ASFALTO A QUENTE FIXA CAP.40/80 TON/H-MATERIAL E OPERACAO</v>
          </cell>
          <cell r="E19495" t="str">
            <v xml:space="preserve">H     </v>
          </cell>
          <cell r="F19495" t="str">
            <v>Coeficiente</v>
          </cell>
          <cell r="G19495" t="str">
            <v>Preço Unit.</v>
          </cell>
          <cell r="H19495" t="str">
            <v>Preço Total</v>
          </cell>
          <cell r="I19495">
            <v>9.6300000000000008</v>
          </cell>
        </row>
        <row r="19496">
          <cell r="B19496">
            <v>2</v>
          </cell>
          <cell r="C19496" t="str">
            <v>2705</v>
          </cell>
          <cell r="D19496" t="str">
            <v>ENERGIA ELETRICA ATE 2000 KWH INDUSTRIAL, SEM DEMANDA</v>
          </cell>
          <cell r="E19496" t="str">
            <v>KW/H</v>
          </cell>
          <cell r="F19496">
            <v>22.4</v>
          </cell>
          <cell r="G19496">
            <v>0.43</v>
          </cell>
          <cell r="H19496">
            <v>9.6300000000000008</v>
          </cell>
        </row>
        <row r="19497">
          <cell r="D19497" t="str">
            <v>Custo Direto Total</v>
          </cell>
          <cell r="H19497">
            <v>9.6300000000000008</v>
          </cell>
        </row>
        <row r="19498">
          <cell r="D19498" t="str">
            <v>Taxa de BDI %</v>
          </cell>
          <cell r="F19498">
            <v>1E-8</v>
          </cell>
          <cell r="H19498">
            <v>0</v>
          </cell>
        </row>
        <row r="19499">
          <cell r="D19499" t="str">
            <v>Total da Composição</v>
          </cell>
          <cell r="H19499">
            <v>9.6300000000000008</v>
          </cell>
        </row>
        <row r="19500">
          <cell r="A19500" t="str">
            <v>5699</v>
          </cell>
          <cell r="B19500" t="str">
            <v>USINA DA ASFALTO A QUENTE, FIXA, CAPACIDADE 40 A MÃO-DE-OBRANA OPERAÇÃO DIURNA</v>
          </cell>
          <cell r="E19500" t="str">
            <v xml:space="preserve">H     </v>
          </cell>
          <cell r="F19500" t="str">
            <v>Coeficiente</v>
          </cell>
          <cell r="G19500" t="str">
            <v>Preço Unit.</v>
          </cell>
          <cell r="H19500" t="str">
            <v>Preço Total</v>
          </cell>
          <cell r="I19500">
            <v>33.770000000000003</v>
          </cell>
        </row>
        <row r="19501">
          <cell r="B19501">
            <v>1</v>
          </cell>
          <cell r="C19501" t="str">
            <v>10513</v>
          </cell>
          <cell r="D19501" t="str">
            <v>SERVENTE - PISO MENSAL (ENCARGO SOCIAL MENSALISTA)</v>
          </cell>
          <cell r="E19501" t="str">
            <v>MES</v>
          </cell>
          <cell r="F19501">
            <v>2.7272999999999999E-2</v>
          </cell>
          <cell r="G19501">
            <v>1238.18</v>
          </cell>
          <cell r="H19501">
            <v>33.770000000000003</v>
          </cell>
        </row>
        <row r="19502">
          <cell r="D19502" t="str">
            <v>Custo Direto Total</v>
          </cell>
          <cell r="H19502">
            <v>33.770000000000003</v>
          </cell>
        </row>
        <row r="19503">
          <cell r="D19503" t="str">
            <v>Taxa de BDI %</v>
          </cell>
          <cell r="F19503">
            <v>1E-8</v>
          </cell>
          <cell r="H19503">
            <v>0</v>
          </cell>
        </row>
        <row r="19504">
          <cell r="D19504" t="str">
            <v>Total da Composição</v>
          </cell>
          <cell r="H19504">
            <v>33.770000000000003</v>
          </cell>
        </row>
        <row r="19505">
          <cell r="A19505" t="str">
            <v>5700</v>
          </cell>
          <cell r="B19505" t="str">
            <v>USINA DA ASFALTO A QUENTE, FIXA, CAPACIDADE 40 A MÃO-DE-OBRANA OPERAÇÃO NOTURNA</v>
          </cell>
          <cell r="E19505" t="str">
            <v xml:space="preserve">H     </v>
          </cell>
          <cell r="F19505" t="str">
            <v>Coeficiente</v>
          </cell>
          <cell r="G19505" t="str">
            <v>Preço Unit.</v>
          </cell>
          <cell r="H19505" t="str">
            <v>Preço Total</v>
          </cell>
          <cell r="I19505">
            <v>40.520000000000003</v>
          </cell>
        </row>
        <row r="19506">
          <cell r="B19506">
            <v>1</v>
          </cell>
          <cell r="C19506" t="str">
            <v>10513</v>
          </cell>
          <cell r="D19506" t="str">
            <v>SERVENTE - PISO MENSAL (ENCARGO SOCIAL MENSALISTA)</v>
          </cell>
          <cell r="E19506" t="str">
            <v>MES</v>
          </cell>
          <cell r="F19506">
            <v>3.2726999999999999E-2</v>
          </cell>
          <cell r="G19506">
            <v>1238.18</v>
          </cell>
          <cell r="H19506">
            <v>40.520000000000003</v>
          </cell>
        </row>
        <row r="19507">
          <cell r="D19507" t="str">
            <v>Custo Direto Total</v>
          </cell>
          <cell r="H19507">
            <v>40.520000000000003</v>
          </cell>
        </row>
        <row r="19508">
          <cell r="D19508" t="str">
            <v>Taxa de BDI %</v>
          </cell>
          <cell r="F19508">
            <v>1E-8</v>
          </cell>
          <cell r="H19508">
            <v>0</v>
          </cell>
        </row>
        <row r="19509">
          <cell r="D19509" t="str">
            <v>Total da Composição</v>
          </cell>
          <cell r="H19509">
            <v>40.520000000000003</v>
          </cell>
        </row>
        <row r="19510">
          <cell r="A19510" t="str">
            <v>5701</v>
          </cell>
          <cell r="B19510" t="str">
            <v>CAMINHAO BASCULANTE, 162HP- 6M3 /MAO-DE-OBRA NA OPERACAO NOTURNA</v>
          </cell>
          <cell r="E19510" t="str">
            <v xml:space="preserve">H     </v>
          </cell>
          <cell r="F19510" t="str">
            <v>Coeficiente</v>
          </cell>
          <cell r="G19510" t="str">
            <v>Preço Unit.</v>
          </cell>
          <cell r="H19510" t="str">
            <v>Preço Total</v>
          </cell>
          <cell r="I19510">
            <v>11.1</v>
          </cell>
        </row>
        <row r="19511">
          <cell r="B19511">
            <v>1</v>
          </cell>
          <cell r="C19511" t="str">
            <v>10512</v>
          </cell>
          <cell r="D19511" t="str">
            <v>MOTORISTA DE CAMINHAO - PISO MENSAL (ENCARGO SOCIAL MENSALISTA)</v>
          </cell>
          <cell r="E19511" t="str">
            <v>MES</v>
          </cell>
          <cell r="F19511">
            <v>5.4549999999999998E-3</v>
          </cell>
          <cell r="G19511">
            <v>2035.63</v>
          </cell>
          <cell r="H19511">
            <v>11.1</v>
          </cell>
        </row>
        <row r="19512">
          <cell r="D19512" t="str">
            <v>Custo Direto Total</v>
          </cell>
          <cell r="H19512">
            <v>11.1</v>
          </cell>
        </row>
        <row r="19513">
          <cell r="D19513" t="str">
            <v>Taxa de BDI %</v>
          </cell>
          <cell r="F19513">
            <v>1E-8</v>
          </cell>
          <cell r="H19513">
            <v>0</v>
          </cell>
        </row>
        <row r="19514">
          <cell r="D19514" t="str">
            <v>Total da Composição</v>
          </cell>
          <cell r="H19514">
            <v>11.1</v>
          </cell>
        </row>
        <row r="19515">
          <cell r="A19515" t="str">
            <v>5702</v>
          </cell>
          <cell r="B19515" t="str">
            <v>USINA DE CONCRETO FIXA CAPACIDAM³, 63HP - DEPRECIAÇÃO E JUROS</v>
          </cell>
          <cell r="E19515" t="str">
            <v xml:space="preserve">H     </v>
          </cell>
          <cell r="F19515" t="str">
            <v>Coeficiente</v>
          </cell>
          <cell r="G19515" t="str">
            <v>Preço Unit.</v>
          </cell>
          <cell r="H19515" t="str">
            <v>Preço Total</v>
          </cell>
          <cell r="I19515">
            <v>25.01</v>
          </cell>
        </row>
        <row r="19516">
          <cell r="B19516">
            <v>3</v>
          </cell>
          <cell r="C19516" t="str">
            <v>9914</v>
          </cell>
          <cell r="D19516" t="str">
            <v>USINA DE CONCRETO FIXA CAP 90 A 120M3/H, CIBI , MODELO ASTRA S/H1 , SEM SILO</v>
          </cell>
          <cell r="E19516" t="str">
            <v>UN</v>
          </cell>
          <cell r="F19516">
            <v>8.0699999999999996E-5</v>
          </cell>
          <cell r="G19516">
            <v>309942</v>
          </cell>
          <cell r="H19516">
            <v>25.01</v>
          </cell>
        </row>
        <row r="19517">
          <cell r="D19517" t="str">
            <v>Custo Direto Total</v>
          </cell>
          <cell r="H19517">
            <v>25.01</v>
          </cell>
        </row>
        <row r="19518">
          <cell r="D19518" t="str">
            <v>Taxa de BDI %</v>
          </cell>
          <cell r="F19518">
            <v>1E-8</v>
          </cell>
          <cell r="H19518">
            <v>0</v>
          </cell>
        </row>
        <row r="19519">
          <cell r="D19519" t="str">
            <v>Total da Composição</v>
          </cell>
          <cell r="H19519">
            <v>25.01</v>
          </cell>
        </row>
        <row r="19520">
          <cell r="A19520" t="str">
            <v>5703</v>
          </cell>
          <cell r="B19520" t="str">
            <v>USINA DE CONCRETO FIXA CAPACIDAM³, 63HP - MATERIAIS NA OPERAÇÃO</v>
          </cell>
          <cell r="E19520" t="str">
            <v xml:space="preserve">H     </v>
          </cell>
          <cell r="F19520" t="str">
            <v>Coeficiente</v>
          </cell>
          <cell r="G19520" t="str">
            <v>Preço Unit.</v>
          </cell>
          <cell r="H19520" t="str">
            <v>Preço Total</v>
          </cell>
          <cell r="I19520">
            <v>26.94</v>
          </cell>
        </row>
        <row r="19521">
          <cell r="B19521">
            <v>2</v>
          </cell>
          <cell r="C19521" t="str">
            <v>2705</v>
          </cell>
          <cell r="D19521" t="str">
            <v>ENERGIA ELETRICA ATE 2000 KWH INDUSTRIAL, SEM DEMANDA</v>
          </cell>
          <cell r="E19521" t="str">
            <v>KW/H</v>
          </cell>
          <cell r="F19521">
            <v>62.65</v>
          </cell>
          <cell r="G19521">
            <v>0.43</v>
          </cell>
          <cell r="H19521">
            <v>26.94</v>
          </cell>
        </row>
        <row r="19522">
          <cell r="D19522" t="str">
            <v>Custo Direto Total</v>
          </cell>
          <cell r="H19522">
            <v>26.94</v>
          </cell>
        </row>
        <row r="19523">
          <cell r="D19523" t="str">
            <v>Taxa de BDI %</v>
          </cell>
          <cell r="F19523">
            <v>1E-8</v>
          </cell>
          <cell r="H19523">
            <v>0</v>
          </cell>
        </row>
        <row r="19524">
          <cell r="D19524" t="str">
            <v>Total da Composição</v>
          </cell>
          <cell r="H19524">
            <v>26.94</v>
          </cell>
        </row>
        <row r="19525">
          <cell r="A19525" t="str">
            <v>5704</v>
          </cell>
          <cell r="B19525" t="str">
            <v>USINA DE CONCRETO FIXA CAPACIDAM³, 63HP - MÃO-DE-OBRA NA OPERAÇÃO DIURNA</v>
          </cell>
          <cell r="E19525" t="str">
            <v xml:space="preserve">H     </v>
          </cell>
          <cell r="F19525" t="str">
            <v>Coeficiente</v>
          </cell>
          <cell r="G19525" t="str">
            <v>Preço Unit.</v>
          </cell>
          <cell r="H19525" t="str">
            <v>Preço Total</v>
          </cell>
          <cell r="I19525">
            <v>22.51</v>
          </cell>
        </row>
        <row r="19526">
          <cell r="B19526">
            <v>1</v>
          </cell>
          <cell r="C19526" t="str">
            <v>10513</v>
          </cell>
          <cell r="D19526" t="str">
            <v>SERVENTE - PISO MENSAL (ENCARGO SOCIAL MENSALISTA)</v>
          </cell>
          <cell r="E19526" t="str">
            <v>MES</v>
          </cell>
          <cell r="F19526">
            <v>1.8182E-2</v>
          </cell>
          <cell r="G19526">
            <v>1238.18</v>
          </cell>
          <cell r="H19526">
            <v>22.51</v>
          </cell>
        </row>
        <row r="19527">
          <cell r="D19527" t="str">
            <v>Custo Direto Total</v>
          </cell>
          <cell r="H19527">
            <v>22.51</v>
          </cell>
        </row>
        <row r="19528">
          <cell r="D19528" t="str">
            <v>Taxa de BDI %</v>
          </cell>
          <cell r="F19528">
            <v>1E-8</v>
          </cell>
          <cell r="H19528">
            <v>0</v>
          </cell>
        </row>
        <row r="19529">
          <cell r="D19529" t="str">
            <v>Total da Composição</v>
          </cell>
          <cell r="H19529">
            <v>22.51</v>
          </cell>
        </row>
        <row r="19530">
          <cell r="A19530" t="str">
            <v>5705</v>
          </cell>
          <cell r="B19530" t="str">
            <v>CAMINHAO CARROCERIA ABERTA,EM MADEIRA, TOCO, 170CV - 11T (VU=6ANOS) -MANUTENCAO</v>
          </cell>
          <cell r="E19530" t="str">
            <v xml:space="preserve">H     </v>
          </cell>
          <cell r="F19530" t="str">
            <v>Coeficiente</v>
          </cell>
          <cell r="G19530" t="str">
            <v>Preço Unit.</v>
          </cell>
          <cell r="H19530" t="str">
            <v>Preço Total</v>
          </cell>
          <cell r="I19530">
            <v>10.67</v>
          </cell>
        </row>
        <row r="19531">
          <cell r="B19531">
            <v>3</v>
          </cell>
          <cell r="C19531" t="str">
            <v>1150</v>
          </cell>
          <cell r="D19531" t="str">
            <v>CAMINHAO TOCO FORD CARGO 1717 E MOTOR CUMMINS 170 CV - PBT=16000 KG - CARGA UTIL + CARROCERIA = 11090 KG - DIST ENTRE EIXOS 4800 MM - INCL CARROCERIA FIXA ABERTA DE MADEIRA P/ TRANSP. GERAL DE CARGA SECA -</v>
          </cell>
          <cell r="E19531" t="str">
            <v>UN</v>
          </cell>
          <cell r="F19531">
            <v>6.6699999999999995E-5</v>
          </cell>
          <cell r="G19531">
            <v>159958.88</v>
          </cell>
          <cell r="H19531">
            <v>10.67</v>
          </cell>
        </row>
        <row r="19532">
          <cell r="D19532" t="str">
            <v>Custo Direto Total</v>
          </cell>
          <cell r="H19532">
            <v>10.67</v>
          </cell>
        </row>
        <row r="19533">
          <cell r="D19533" t="str">
            <v>Taxa de BDI %</v>
          </cell>
          <cell r="F19533">
            <v>1E-8</v>
          </cell>
          <cell r="H19533">
            <v>0</v>
          </cell>
        </row>
        <row r="19534">
          <cell r="D19534" t="str">
            <v>Total da Composição</v>
          </cell>
          <cell r="H19534">
            <v>10.67</v>
          </cell>
        </row>
        <row r="19535">
          <cell r="A19535" t="str">
            <v>5706</v>
          </cell>
          <cell r="B19535" t="str">
            <v>USINA MISTURADORA DE SOLOS, DOSADORES TRIPLOS, CALHA VIBRATÓRIA, CAPCIDADTON, 2- DEPRECIAÇÃO E JUROS</v>
          </cell>
          <cell r="E19535" t="str">
            <v xml:space="preserve">H     </v>
          </cell>
          <cell r="F19535" t="str">
            <v>Coeficiente</v>
          </cell>
          <cell r="G19535" t="str">
            <v>Preço Unit.</v>
          </cell>
          <cell r="H19535" t="str">
            <v>Preço Total</v>
          </cell>
          <cell r="I19535">
            <v>106.3</v>
          </cell>
        </row>
        <row r="19536">
          <cell r="B19536">
            <v>3</v>
          </cell>
          <cell r="C19536" t="str">
            <v>9921</v>
          </cell>
          <cell r="D19536" t="str">
            <v>USINA MISTURADORA DE SOLOS CIBER USC-50 P, DOSADORES TRIPLOS, CALHA VIBRATORIA CAP. 200/500 T - 201 HP **CAIXA**</v>
          </cell>
          <cell r="E19536" t="str">
            <v>UN</v>
          </cell>
          <cell r="F19536">
            <v>1.3779999999999999E-4</v>
          </cell>
          <cell r="G19536">
            <v>771371.9</v>
          </cell>
          <cell r="H19536">
            <v>106.3</v>
          </cell>
        </row>
        <row r="19537">
          <cell r="D19537" t="str">
            <v>Custo Direto Total</v>
          </cell>
          <cell r="H19537">
            <v>106.3</v>
          </cell>
        </row>
        <row r="19538">
          <cell r="D19538" t="str">
            <v>Taxa de BDI %</v>
          </cell>
          <cell r="F19538">
            <v>1E-8</v>
          </cell>
          <cell r="H19538">
            <v>0</v>
          </cell>
        </row>
        <row r="19539">
          <cell r="D19539" t="str">
            <v>Total da Composição</v>
          </cell>
          <cell r="H19539">
            <v>106.3</v>
          </cell>
        </row>
        <row r="19540">
          <cell r="A19540" t="str">
            <v>5707</v>
          </cell>
          <cell r="B19540" t="str">
            <v>USINA MISTURADORA DE SOLOS, DOSADORES TRIPLOS, CALHA VIBRATÓRIA, CAPCIDADTON, 2- MANUTENÇÃO</v>
          </cell>
          <cell r="E19540" t="str">
            <v xml:space="preserve">H     </v>
          </cell>
          <cell r="F19540" t="str">
            <v>Coeficiente</v>
          </cell>
          <cell r="G19540" t="str">
            <v>Preço Unit.</v>
          </cell>
          <cell r="H19540" t="str">
            <v>Preço Total</v>
          </cell>
          <cell r="I19540">
            <v>69.349999999999994</v>
          </cell>
        </row>
        <row r="19541">
          <cell r="B19541">
            <v>3</v>
          </cell>
          <cell r="C19541" t="str">
            <v>9921</v>
          </cell>
          <cell r="D19541" t="str">
            <v>USINA MISTURADORA DE SOLOS CIBER USC-50 P, DOSADORES TRIPLOS, CALHA VIBRATORIA CAP. 200/500 T - 201 HP **CAIXA**</v>
          </cell>
          <cell r="E19541" t="str">
            <v>UN</v>
          </cell>
          <cell r="F19541">
            <v>8.9900000000000003E-5</v>
          </cell>
          <cell r="G19541">
            <v>771371.9</v>
          </cell>
          <cell r="H19541">
            <v>69.349999999999994</v>
          </cell>
        </row>
        <row r="19542">
          <cell r="D19542" t="str">
            <v>Custo Direto Total</v>
          </cell>
          <cell r="H19542">
            <v>69.349999999999994</v>
          </cell>
        </row>
        <row r="19543">
          <cell r="D19543" t="str">
            <v>Taxa de BDI %</v>
          </cell>
          <cell r="F19543">
            <v>1E-8</v>
          </cell>
          <cell r="H19543">
            <v>0</v>
          </cell>
        </row>
        <row r="19544">
          <cell r="D19544" t="str">
            <v>Total da Composição</v>
          </cell>
          <cell r="H19544">
            <v>69.349999999999994</v>
          </cell>
        </row>
        <row r="19545">
          <cell r="A19545" t="str">
            <v>5708</v>
          </cell>
          <cell r="B19545" t="str">
            <v>USINA MISTURADORA DE SOLOS, DOSADORES TRIPLOS, CALHA VIBRATÓRIA, CAPCIDADTON, 2- MÃO-DE-OBRA NA OPERAÇÃO NOTURNA</v>
          </cell>
          <cell r="E19545" t="str">
            <v xml:space="preserve">H     </v>
          </cell>
          <cell r="F19545" t="str">
            <v>Coeficiente</v>
          </cell>
          <cell r="G19545" t="str">
            <v>Preço Unit.</v>
          </cell>
          <cell r="H19545" t="str">
            <v>Preço Total</v>
          </cell>
          <cell r="I19545">
            <v>47.28</v>
          </cell>
        </row>
        <row r="19546">
          <cell r="B19546">
            <v>1</v>
          </cell>
          <cell r="C19546" t="str">
            <v>10513</v>
          </cell>
          <cell r="D19546" t="str">
            <v>SERVENTE - PISO MENSAL (ENCARGO SOCIAL MENSALISTA)</v>
          </cell>
          <cell r="E19546" t="str">
            <v>MES</v>
          </cell>
          <cell r="F19546">
            <v>3.8182000000000001E-2</v>
          </cell>
          <cell r="G19546">
            <v>1238.18</v>
          </cell>
          <cell r="H19546">
            <v>47.28</v>
          </cell>
        </row>
        <row r="19547">
          <cell r="D19547" t="str">
            <v>Custo Direto Total</v>
          </cell>
          <cell r="H19547">
            <v>47.28</v>
          </cell>
        </row>
        <row r="19548">
          <cell r="D19548" t="str">
            <v>Taxa de BDI %</v>
          </cell>
          <cell r="F19548">
            <v>1E-8</v>
          </cell>
          <cell r="H19548">
            <v>0</v>
          </cell>
        </row>
        <row r="19549">
          <cell r="D19549" t="str">
            <v>Total da Composição</v>
          </cell>
          <cell r="H19549">
            <v>47.28</v>
          </cell>
        </row>
        <row r="19550">
          <cell r="A19550" t="str">
            <v>5709</v>
          </cell>
          <cell r="B19550" t="str">
            <v>VIBROACABADORA SOBRE ESTEIRAS POTENCIA MAX. 105CV CAPACIDADE ATE 450 T/H - DEPRECIACAO E JUROS</v>
          </cell>
          <cell r="E19550" t="str">
            <v xml:space="preserve">H     </v>
          </cell>
          <cell r="F19550" t="str">
            <v>Coeficiente</v>
          </cell>
          <cell r="G19550" t="str">
            <v>Preço Unit.</v>
          </cell>
          <cell r="H19550" t="str">
            <v>Preço Total</v>
          </cell>
          <cell r="I19550">
            <v>125.02</v>
          </cell>
        </row>
        <row r="19551">
          <cell r="B19551">
            <v>3</v>
          </cell>
          <cell r="C19551" t="str">
            <v>10488</v>
          </cell>
          <cell r="D19551" t="str">
            <v>VIBROACABADORA DE ASFALTO SOBRE ESTEIRAS, CIBER, MOD. AF 5000, (LARGURA DE PAVIMENTACAO = 1,9 A 5,3 M, POTÊNCIA = 78/105 KW/CV; CAPACIDADE = 450 T/H)</v>
          </cell>
          <cell r="E19551" t="str">
            <v>UN</v>
          </cell>
          <cell r="F19551">
            <v>1.249E-4</v>
          </cell>
          <cell r="G19551">
            <v>1001000</v>
          </cell>
          <cell r="H19551">
            <v>125.02</v>
          </cell>
        </row>
        <row r="19552">
          <cell r="D19552" t="str">
            <v>Custo Direto Total</v>
          </cell>
          <cell r="H19552">
            <v>125.02</v>
          </cell>
        </row>
        <row r="19553">
          <cell r="D19553" t="str">
            <v>Taxa de BDI %</v>
          </cell>
          <cell r="F19553">
            <v>1E-8</v>
          </cell>
          <cell r="H19553">
            <v>0</v>
          </cell>
        </row>
        <row r="19554">
          <cell r="D19554" t="str">
            <v>Total da Composição</v>
          </cell>
          <cell r="H19554">
            <v>125.02</v>
          </cell>
        </row>
        <row r="19555">
          <cell r="A19555" t="str">
            <v>5710</v>
          </cell>
          <cell r="B19555" t="str">
            <v>VIBROACABADORA SOBRE ESTEIRAS POTENCIA MAX. 105CV CAPACIDADE ATE 450 T/H - MANUTENCAO</v>
          </cell>
          <cell r="E19555" t="str">
            <v xml:space="preserve">H     </v>
          </cell>
          <cell r="F19555" t="str">
            <v>Coeficiente</v>
          </cell>
          <cell r="G19555" t="str">
            <v>Preço Unit.</v>
          </cell>
          <cell r="H19555" t="str">
            <v>Preço Total</v>
          </cell>
          <cell r="I19555">
            <v>75.08</v>
          </cell>
        </row>
        <row r="19556">
          <cell r="B19556">
            <v>3</v>
          </cell>
          <cell r="C19556" t="str">
            <v>10488</v>
          </cell>
          <cell r="D19556" t="str">
            <v>VIBROACABADORA DE ASFALTO SOBRE ESTEIRAS, CIBER, MOD. AF 5000, (LARGURA DE PAVIMENTACAO = 1,9 A 5,3 M, POTÊNCIA = 78/105 KW/CV; CAPACIDADE = 450 T/H)</v>
          </cell>
          <cell r="E19556" t="str">
            <v>UN</v>
          </cell>
          <cell r="F19556">
            <v>7.4999999999999993E-5</v>
          </cell>
          <cell r="G19556">
            <v>1001000</v>
          </cell>
          <cell r="H19556">
            <v>75.08</v>
          </cell>
        </row>
        <row r="19557">
          <cell r="D19557" t="str">
            <v>Custo Direto Total</v>
          </cell>
          <cell r="H19557">
            <v>75.08</v>
          </cell>
        </row>
        <row r="19558">
          <cell r="D19558" t="str">
            <v>Taxa de BDI %</v>
          </cell>
          <cell r="F19558">
            <v>1E-8</v>
          </cell>
          <cell r="H19558">
            <v>0</v>
          </cell>
        </row>
        <row r="19559">
          <cell r="D19559" t="str">
            <v>Total da Composição</v>
          </cell>
          <cell r="H19559">
            <v>75.08</v>
          </cell>
        </row>
        <row r="19560">
          <cell r="A19560" t="str">
            <v>5711</v>
          </cell>
          <cell r="B19560" t="str">
            <v>VIBROACABADORA SOBRE ESTEIRAS POTENCIA MAX. 105CV CAPACIDADE ATE 450 T/H - MATERIAS NA OPERACAO</v>
          </cell>
          <cell r="E19560" t="str">
            <v xml:space="preserve">H     </v>
          </cell>
          <cell r="F19560" t="str">
            <v>Coeficiente</v>
          </cell>
          <cell r="G19560" t="str">
            <v>Preço Unit.</v>
          </cell>
          <cell r="H19560" t="str">
            <v>Preço Total</v>
          </cell>
          <cell r="I19560">
            <v>22.07</v>
          </cell>
        </row>
        <row r="19561">
          <cell r="B19561">
            <v>2</v>
          </cell>
          <cell r="C19561" t="str">
            <v>4221</v>
          </cell>
          <cell r="D19561" t="str">
            <v>OLEO DIESEL COMBUSTIVEL COMUM</v>
          </cell>
          <cell r="E19561" t="str">
            <v>L</v>
          </cell>
          <cell r="F19561">
            <v>9.81</v>
          </cell>
          <cell r="G19561">
            <v>2.25</v>
          </cell>
          <cell r="H19561">
            <v>22.07</v>
          </cell>
        </row>
        <row r="19562">
          <cell r="D19562" t="str">
            <v>Custo Direto Total</v>
          </cell>
          <cell r="H19562">
            <v>22.07</v>
          </cell>
        </row>
        <row r="19563">
          <cell r="D19563" t="str">
            <v>Taxa de BDI %</v>
          </cell>
          <cell r="F19563">
            <v>1E-8</v>
          </cell>
          <cell r="H19563">
            <v>0</v>
          </cell>
        </row>
        <row r="19564">
          <cell r="D19564" t="str">
            <v>Total da Composição</v>
          </cell>
          <cell r="H19564">
            <v>22.07</v>
          </cell>
        </row>
        <row r="19565">
          <cell r="A19565" t="str">
            <v>5712</v>
          </cell>
          <cell r="B19565" t="str">
            <v>VASSOURA MECÂNICA REBOCÁVEL C/ ESCOVA CILÍNDRICA LARGURA = 2,44M - DEPRECIAÇÃO E JUROS</v>
          </cell>
          <cell r="E19565" t="str">
            <v xml:space="preserve">H     </v>
          </cell>
          <cell r="F19565" t="str">
            <v>Coeficiente</v>
          </cell>
          <cell r="G19565" t="str">
            <v>Preço Unit.</v>
          </cell>
          <cell r="H19565" t="str">
            <v>Preço Total</v>
          </cell>
          <cell r="I19565">
            <v>3.09</v>
          </cell>
        </row>
        <row r="19566">
          <cell r="B19566">
            <v>3</v>
          </cell>
          <cell r="C19566" t="str">
            <v>10433</v>
          </cell>
          <cell r="D19566" t="str">
            <v>VASSOURA MECANICA REBOCAVEL C/ ESCOVA CILINDRICA LARGURA VARRIMENTO = 2,44M CONSMAQ VU ULIANA**CAIXA**</v>
          </cell>
          <cell r="E19566" t="str">
            <v>UN</v>
          </cell>
          <cell r="F19566">
            <v>1.874E-4</v>
          </cell>
          <cell r="G19566">
            <v>16465.060000000001</v>
          </cell>
          <cell r="H19566">
            <v>3.09</v>
          </cell>
        </row>
        <row r="19567">
          <cell r="D19567" t="str">
            <v>Custo Direto Total</v>
          </cell>
          <cell r="H19567">
            <v>3.09</v>
          </cell>
        </row>
        <row r="19568">
          <cell r="D19568" t="str">
            <v>Taxa de BDI %</v>
          </cell>
          <cell r="F19568">
            <v>1E-8</v>
          </cell>
          <cell r="H19568">
            <v>0</v>
          </cell>
        </row>
        <row r="19569">
          <cell r="D19569" t="str">
            <v>Total da Composição</v>
          </cell>
          <cell r="H19569">
            <v>3.09</v>
          </cell>
        </row>
        <row r="19570">
          <cell r="A19570" t="str">
            <v>5713</v>
          </cell>
          <cell r="B19570" t="str">
            <v>TRATOR PNEUS TRAÇÃO 4X2, 82CV, PESO C/ LASTRO 4,555 T (VU=5ANOS) -DEPRECIAÇÃO E JUROS</v>
          </cell>
          <cell r="E19570" t="str">
            <v xml:space="preserve">H     </v>
          </cell>
          <cell r="F19570" t="str">
            <v>Coeficiente</v>
          </cell>
          <cell r="G19570" t="str">
            <v>Preço Unit.</v>
          </cell>
          <cell r="H19570" t="str">
            <v>Preço Total</v>
          </cell>
          <cell r="I19570">
            <v>14.25</v>
          </cell>
        </row>
        <row r="19571">
          <cell r="B19571">
            <v>3</v>
          </cell>
          <cell r="C19571" t="str">
            <v>7640</v>
          </cell>
          <cell r="D19571" t="str">
            <v>TRATOR DE PNEUS MASSEY FERGUSSON MF-290, 82CV, TRACAO 4 X 2, PESO C/ LASTRO 4,32T</v>
          </cell>
          <cell r="E19571" t="str">
            <v>UN</v>
          </cell>
          <cell r="F19571">
            <v>1.3190000000000001E-4</v>
          </cell>
          <cell r="G19571">
            <v>108000</v>
          </cell>
          <cell r="H19571">
            <v>14.25</v>
          </cell>
        </row>
        <row r="19572">
          <cell r="D19572" t="str">
            <v>Custo Direto Total</v>
          </cell>
          <cell r="H19572">
            <v>14.25</v>
          </cell>
        </row>
        <row r="19573">
          <cell r="D19573" t="str">
            <v>Taxa de BDI %</v>
          </cell>
          <cell r="F19573">
            <v>1E-8</v>
          </cell>
          <cell r="H19573">
            <v>0</v>
          </cell>
        </row>
        <row r="19574">
          <cell r="D19574" t="str">
            <v>Total da Composição</v>
          </cell>
          <cell r="H19574">
            <v>14.25</v>
          </cell>
        </row>
        <row r="19575">
          <cell r="A19575" t="str">
            <v>5714</v>
          </cell>
          <cell r="B19575" t="str">
            <v>TRATOR PNEUS TRAÇÃO 4X2, 82 CV, PESO C/ LASTRO 4,555 T (VU=5ANOS) - MANUTENÇÃO</v>
          </cell>
          <cell r="E19575" t="str">
            <v xml:space="preserve">H     </v>
          </cell>
          <cell r="F19575" t="str">
            <v>Coeficiente</v>
          </cell>
          <cell r="G19575" t="str">
            <v>Preço Unit.</v>
          </cell>
          <cell r="H19575" t="str">
            <v>Preço Total</v>
          </cell>
          <cell r="I19575">
            <v>8.64</v>
          </cell>
        </row>
        <row r="19576">
          <cell r="B19576">
            <v>3</v>
          </cell>
          <cell r="C19576" t="str">
            <v>7640</v>
          </cell>
          <cell r="D19576" t="str">
            <v>TRATOR DE PNEUS MASSEY FERGUSSON MF-290, 82CV, TRACAO 4 X 2, PESO C/ LASTRO 4,32T</v>
          </cell>
          <cell r="E19576" t="str">
            <v>UN</v>
          </cell>
          <cell r="F19576">
            <v>8.0000000000000007E-5</v>
          </cell>
          <cell r="G19576">
            <v>108000</v>
          </cell>
          <cell r="H19576">
            <v>8.64</v>
          </cell>
        </row>
        <row r="19577">
          <cell r="D19577" t="str">
            <v>Custo Direto Total</v>
          </cell>
          <cell r="H19577">
            <v>8.64</v>
          </cell>
        </row>
        <row r="19578">
          <cell r="D19578" t="str">
            <v>Taxa de BDI %</v>
          </cell>
          <cell r="F19578">
            <v>1E-8</v>
          </cell>
          <cell r="H19578">
            <v>0</v>
          </cell>
        </row>
        <row r="19579">
          <cell r="D19579" t="str">
            <v>Total da Composição</v>
          </cell>
          <cell r="H19579">
            <v>8.64</v>
          </cell>
        </row>
        <row r="19580">
          <cell r="A19580" t="str">
            <v>5715</v>
          </cell>
          <cell r="B19580" t="str">
            <v>TRATOR PNEUS TRAÇÃO 4X2, 82 CV, PESO C/ LASTRO 4,555 T - MATERIAIS NA OPERAÇÃO</v>
          </cell>
          <cell r="E19580" t="str">
            <v xml:space="preserve">H     </v>
          </cell>
          <cell r="F19580" t="str">
            <v>Coeficiente</v>
          </cell>
          <cell r="G19580" t="str">
            <v>Preço Unit.</v>
          </cell>
          <cell r="H19580" t="str">
            <v>Preço Total</v>
          </cell>
          <cell r="I19580">
            <v>43.74</v>
          </cell>
        </row>
        <row r="19581">
          <cell r="B19581">
            <v>2</v>
          </cell>
          <cell r="C19581" t="str">
            <v>4221</v>
          </cell>
          <cell r="D19581" t="str">
            <v>OLEO DIESEL COMBUSTIVEL COMUM</v>
          </cell>
          <cell r="E19581" t="str">
            <v>L</v>
          </cell>
          <cell r="F19581">
            <v>19.440000000000001</v>
          </cell>
          <cell r="G19581">
            <v>2.25</v>
          </cell>
          <cell r="H19581">
            <v>43.74</v>
          </cell>
        </row>
        <row r="19582">
          <cell r="D19582" t="str">
            <v>Custo Direto Total</v>
          </cell>
          <cell r="H19582">
            <v>43.74</v>
          </cell>
        </row>
        <row r="19583">
          <cell r="D19583" t="str">
            <v>Taxa de BDI %</v>
          </cell>
          <cell r="F19583">
            <v>1E-8</v>
          </cell>
          <cell r="H19583">
            <v>0</v>
          </cell>
        </row>
        <row r="19584">
          <cell r="D19584" t="str">
            <v>Total da Composição</v>
          </cell>
          <cell r="H19584">
            <v>43.74</v>
          </cell>
        </row>
        <row r="19585">
          <cell r="A19585" t="str">
            <v>5716</v>
          </cell>
          <cell r="B19585" t="str">
            <v>TRATOR PNEUS TRAÇÃO 4X2, 82 CV, PESO C/ LASTRO 4,555 T - MÃO-DE-OBRA OPERACAO DIURNA</v>
          </cell>
          <cell r="E19585" t="str">
            <v xml:space="preserve">H     </v>
          </cell>
          <cell r="F19585" t="str">
            <v>Coeficiente</v>
          </cell>
          <cell r="G19585" t="str">
            <v>Preço Unit.</v>
          </cell>
          <cell r="H19585" t="str">
            <v>Preço Total</v>
          </cell>
          <cell r="I19585">
            <v>12.23</v>
          </cell>
        </row>
        <row r="19586">
          <cell r="B19586">
            <v>1</v>
          </cell>
          <cell r="C19586" t="str">
            <v>4237</v>
          </cell>
          <cell r="D19586" t="str">
            <v>TRATORISTA</v>
          </cell>
          <cell r="E19586" t="str">
            <v>H</v>
          </cell>
          <cell r="F19586">
            <v>1</v>
          </cell>
          <cell r="G19586">
            <v>12.23</v>
          </cell>
          <cell r="H19586">
            <v>12.23</v>
          </cell>
        </row>
        <row r="19587">
          <cell r="D19587" t="str">
            <v>Custo Direto Total</v>
          </cell>
          <cell r="H19587">
            <v>12.23</v>
          </cell>
        </row>
        <row r="19588">
          <cell r="D19588" t="str">
            <v>Taxa de BDI %</v>
          </cell>
          <cell r="F19588">
            <v>1E-8</v>
          </cell>
          <cell r="H19588">
            <v>0</v>
          </cell>
        </row>
        <row r="19589">
          <cell r="D19589" t="str">
            <v>Total da Composição</v>
          </cell>
          <cell r="H19589">
            <v>12.23</v>
          </cell>
        </row>
        <row r="19590">
          <cell r="A19590" t="str">
            <v>5717</v>
          </cell>
          <cell r="B19590" t="str">
            <v>TRATOR DE ESTEIRAS POTENCIA 165 HP, PESO OPERACIONAL 17,1T (VU=5ANOS)- DEPRECIACAO E JUROS</v>
          </cell>
          <cell r="E19590" t="str">
            <v xml:space="preserve">H     </v>
          </cell>
          <cell r="F19590" t="str">
            <v>Coeficiente</v>
          </cell>
          <cell r="G19590" t="str">
            <v>Preço Unit.</v>
          </cell>
          <cell r="H19590" t="str">
            <v>Preço Total</v>
          </cell>
          <cell r="I19590">
            <v>84.86</v>
          </cell>
        </row>
        <row r="19591">
          <cell r="B19591">
            <v>3</v>
          </cell>
          <cell r="C19591" t="str">
            <v>7625</v>
          </cell>
          <cell r="D19591" t="str">
            <v>TRATOR DE ESTEIRAS KOMATSU,NACIONAL , MOD D61-EX-12, POT 165 HP, PESO OPERACIONAL 17,1T, CACAMBA 5,2 M³**CAIXA**</v>
          </cell>
          <cell r="E19591" t="str">
            <v>UN</v>
          </cell>
          <cell r="F19591">
            <v>1.3190000000000001E-4</v>
          </cell>
          <cell r="G19591">
            <v>643361.4</v>
          </cell>
          <cell r="H19591">
            <v>84.86</v>
          </cell>
        </row>
        <row r="19592">
          <cell r="D19592" t="str">
            <v>Custo Direto Total</v>
          </cell>
          <cell r="H19592">
            <v>84.86</v>
          </cell>
        </row>
        <row r="19593">
          <cell r="D19593" t="str">
            <v>Taxa de BDI %</v>
          </cell>
          <cell r="F19593">
            <v>1E-8</v>
          </cell>
          <cell r="H19593">
            <v>0</v>
          </cell>
        </row>
        <row r="19594">
          <cell r="D19594" t="str">
            <v>Total da Composição</v>
          </cell>
          <cell r="H19594">
            <v>84.86</v>
          </cell>
        </row>
        <row r="19595">
          <cell r="A19595" t="str">
            <v>5718</v>
          </cell>
          <cell r="B19595" t="str">
            <v>TRATOR DE ESTEIRAS POTENCIA 165 HP, PESO OPERACIONAL 17,1T - VALOR MATERIAIS NA OPERACAO</v>
          </cell>
          <cell r="E19595" t="str">
            <v xml:space="preserve">H     </v>
          </cell>
          <cell r="F19595" t="str">
            <v>Coeficiente</v>
          </cell>
          <cell r="G19595" t="str">
            <v>Preço Unit.</v>
          </cell>
          <cell r="H19595" t="str">
            <v>Preço Total</v>
          </cell>
          <cell r="I19595">
            <v>64.8</v>
          </cell>
        </row>
        <row r="19596">
          <cell r="B19596">
            <v>2</v>
          </cell>
          <cell r="C19596" t="str">
            <v>4221</v>
          </cell>
          <cell r="D19596" t="str">
            <v>OLEO DIESEL COMBUSTIVEL COMUM</v>
          </cell>
          <cell r="E19596" t="str">
            <v>L</v>
          </cell>
          <cell r="F19596">
            <v>28.8</v>
          </cell>
          <cell r="G19596">
            <v>2.25</v>
          </cell>
          <cell r="H19596">
            <v>64.8</v>
          </cell>
        </row>
        <row r="19597">
          <cell r="D19597" t="str">
            <v>Custo Direto Total</v>
          </cell>
          <cell r="H19597">
            <v>64.8</v>
          </cell>
        </row>
        <row r="19598">
          <cell r="D19598" t="str">
            <v>Taxa de BDI %</v>
          </cell>
          <cell r="F19598">
            <v>1E-8</v>
          </cell>
          <cell r="H19598">
            <v>0</v>
          </cell>
        </row>
        <row r="19599">
          <cell r="D19599" t="str">
            <v>Total da Composição</v>
          </cell>
          <cell r="H19599">
            <v>64.8</v>
          </cell>
        </row>
        <row r="19600">
          <cell r="A19600" t="str">
            <v>5720</v>
          </cell>
          <cell r="B19600" t="str">
            <v>TRATOR DE ESTEIRAS 153HP PESO OPERACIONAL 15T, COM RODA MOTRIZ ELEVADA(VU=5ANOS) -DEPRECIACAO E JUROS</v>
          </cell>
          <cell r="E19600" t="str">
            <v xml:space="preserve">H     </v>
          </cell>
          <cell r="F19600" t="str">
            <v>Coeficiente</v>
          </cell>
          <cell r="G19600" t="str">
            <v>Preço Unit.</v>
          </cell>
          <cell r="H19600" t="str">
            <v>Preço Total</v>
          </cell>
          <cell r="I19600">
            <v>87.05</v>
          </cell>
        </row>
        <row r="19601">
          <cell r="B19601">
            <v>3</v>
          </cell>
          <cell r="C19601" t="str">
            <v>7624</v>
          </cell>
          <cell r="D19601" t="str">
            <v>TRATOR DE ESTEIRAS CATERPILLAR D6M 153HP PESO OPERACIONAL 15T, C/ RODA MOTRIZ ELEVADA</v>
          </cell>
          <cell r="E19601" t="str">
            <v>UN</v>
          </cell>
          <cell r="F19601">
            <v>1.3190000000000001E-4</v>
          </cell>
          <cell r="G19601">
            <v>660000</v>
          </cell>
          <cell r="H19601">
            <v>87.05</v>
          </cell>
        </row>
        <row r="19602">
          <cell r="D19602" t="str">
            <v>Custo Direto Total</v>
          </cell>
          <cell r="H19602">
            <v>87.05</v>
          </cell>
        </row>
        <row r="19603">
          <cell r="D19603" t="str">
            <v>Taxa de BDI %</v>
          </cell>
          <cell r="F19603">
            <v>1E-8</v>
          </cell>
          <cell r="H19603">
            <v>0</v>
          </cell>
        </row>
        <row r="19604">
          <cell r="D19604" t="str">
            <v>Total da Composição</v>
          </cell>
          <cell r="H19604">
            <v>87.05</v>
          </cell>
        </row>
        <row r="19605">
          <cell r="A19605" t="str">
            <v>5721</v>
          </cell>
          <cell r="B19605" t="str">
            <v>TRATOR DE ESTEIRAS 153HP PESO OPERACIONAL 15T, COM RODA MOTRIZ ELEVADA- MATERIAIS NA OPERACAO</v>
          </cell>
          <cell r="E19605" t="str">
            <v xml:space="preserve">H     </v>
          </cell>
          <cell r="F19605" t="str">
            <v>Coeficiente</v>
          </cell>
          <cell r="G19605" t="str">
            <v>Preço Unit.</v>
          </cell>
          <cell r="H19605" t="str">
            <v>Preço Total</v>
          </cell>
          <cell r="I19605">
            <v>61.97</v>
          </cell>
        </row>
        <row r="19606">
          <cell r="B19606">
            <v>2</v>
          </cell>
          <cell r="C19606" t="str">
            <v>4221</v>
          </cell>
          <cell r="D19606" t="str">
            <v>OLEO DIESEL COMBUSTIVEL COMUM</v>
          </cell>
          <cell r="E19606" t="str">
            <v>L</v>
          </cell>
          <cell r="F19606">
            <v>27.54</v>
          </cell>
          <cell r="G19606">
            <v>2.25</v>
          </cell>
          <cell r="H19606">
            <v>61.97</v>
          </cell>
        </row>
        <row r="19607">
          <cell r="D19607" t="str">
            <v>Custo Direto Total</v>
          </cell>
          <cell r="H19607">
            <v>61.97</v>
          </cell>
        </row>
        <row r="19608">
          <cell r="D19608" t="str">
            <v>Taxa de BDI %</v>
          </cell>
          <cell r="F19608">
            <v>1E-8</v>
          </cell>
          <cell r="H19608">
            <v>0</v>
          </cell>
        </row>
        <row r="19609">
          <cell r="D19609" t="str">
            <v>Total da Composição</v>
          </cell>
          <cell r="H19609">
            <v>61.97</v>
          </cell>
        </row>
        <row r="19610">
          <cell r="A19610" t="str">
            <v>5722</v>
          </cell>
          <cell r="B19610" t="str">
            <v>TRATOR DE ESTEIRAS COM LAMINA - POTENCIA 305 HP - PESO OPERACIONAL 37T - MATERIAIS NA OPERACAO</v>
          </cell>
          <cell r="E19610" t="str">
            <v xml:space="preserve">H     </v>
          </cell>
          <cell r="F19610" t="str">
            <v>Coeficiente</v>
          </cell>
          <cell r="G19610" t="str">
            <v>Preço Unit.</v>
          </cell>
          <cell r="H19610" t="str">
            <v>Preço Total</v>
          </cell>
          <cell r="I19610">
            <v>123.53</v>
          </cell>
        </row>
        <row r="19611">
          <cell r="B19611">
            <v>2</v>
          </cell>
          <cell r="C19611" t="str">
            <v>4221</v>
          </cell>
          <cell r="D19611" t="str">
            <v>OLEO DIESEL COMBUSTIVEL COMUM</v>
          </cell>
          <cell r="E19611" t="str">
            <v>L</v>
          </cell>
          <cell r="F19611">
            <v>54.9</v>
          </cell>
          <cell r="G19611">
            <v>2.25</v>
          </cell>
          <cell r="H19611">
            <v>123.53</v>
          </cell>
        </row>
        <row r="19612">
          <cell r="D19612" t="str">
            <v>Custo Direto Total</v>
          </cell>
          <cell r="H19612">
            <v>123.53</v>
          </cell>
        </row>
        <row r="19613">
          <cell r="D19613" t="str">
            <v>Taxa de BDI %</v>
          </cell>
          <cell r="F19613">
            <v>1E-8</v>
          </cell>
          <cell r="H19613">
            <v>0</v>
          </cell>
        </row>
        <row r="19614">
          <cell r="D19614" t="str">
            <v>Total da Composição</v>
          </cell>
          <cell r="H19614">
            <v>123.53</v>
          </cell>
        </row>
        <row r="19615">
          <cell r="A19615" t="str">
            <v>5723</v>
          </cell>
          <cell r="B19615" t="str">
            <v>TRATOR DE ESTEIRAS 99HP, PESO OPERACIONAL 8,5T (VU=5ANOS) - DEPRECIAOE JUROS</v>
          </cell>
          <cell r="E19615" t="str">
            <v xml:space="preserve">H     </v>
          </cell>
          <cell r="F19615" t="str">
            <v>Coeficiente</v>
          </cell>
          <cell r="G19615" t="str">
            <v>Preço Unit.</v>
          </cell>
          <cell r="H19615" t="str">
            <v>Preço Total</v>
          </cell>
          <cell r="I19615">
            <v>47.93</v>
          </cell>
        </row>
        <row r="19616">
          <cell r="B19616">
            <v>3</v>
          </cell>
          <cell r="C19616" t="str">
            <v>7622</v>
          </cell>
          <cell r="D19616" t="str">
            <v>TRATOR DE ESTEIRAS CATERPILLAR D5G -POT.99HP, PESO OPERACIONAL 8,5T **CAIXA**</v>
          </cell>
          <cell r="E19616" t="str">
            <v>UN</v>
          </cell>
          <cell r="F19616">
            <v>1.3190000000000001E-4</v>
          </cell>
          <cell r="G19616">
            <v>363376.2</v>
          </cell>
          <cell r="H19616">
            <v>47.93</v>
          </cell>
        </row>
        <row r="19617">
          <cell r="D19617" t="str">
            <v>Custo Direto Total</v>
          </cell>
          <cell r="H19617">
            <v>47.93</v>
          </cell>
        </row>
        <row r="19618">
          <cell r="D19618" t="str">
            <v>Taxa de BDI %</v>
          </cell>
          <cell r="F19618">
            <v>1E-8</v>
          </cell>
          <cell r="H19618">
            <v>0</v>
          </cell>
        </row>
        <row r="19619">
          <cell r="D19619" t="str">
            <v>Total da Composição</v>
          </cell>
          <cell r="H19619">
            <v>47.93</v>
          </cell>
        </row>
        <row r="19620">
          <cell r="A19620" t="str">
            <v>5724</v>
          </cell>
          <cell r="B19620" t="str">
            <v>TRATOR DE ESTEIRAS 99HP, PESO OPERACIONAL 8,5T (VU=5ANOS) - MANUTENCAO</v>
          </cell>
          <cell r="E19620" t="str">
            <v xml:space="preserve">H     </v>
          </cell>
          <cell r="F19620" t="str">
            <v>Coeficiente</v>
          </cell>
          <cell r="G19620" t="str">
            <v>Preço Unit.</v>
          </cell>
          <cell r="H19620" t="str">
            <v>Preço Total</v>
          </cell>
          <cell r="I19620">
            <v>36.340000000000003</v>
          </cell>
        </row>
        <row r="19621">
          <cell r="B19621">
            <v>3</v>
          </cell>
          <cell r="C19621" t="str">
            <v>7622</v>
          </cell>
          <cell r="D19621" t="str">
            <v>TRATOR DE ESTEIRAS CATERPILLAR D5G -POT.99HP, PESO OPERACIONAL 8,5T **CAIXA**</v>
          </cell>
          <cell r="E19621" t="str">
            <v>UN</v>
          </cell>
          <cell r="F19621">
            <v>1E-4</v>
          </cell>
          <cell r="G19621">
            <v>363376.2</v>
          </cell>
          <cell r="H19621">
            <v>36.340000000000003</v>
          </cell>
        </row>
        <row r="19622">
          <cell r="D19622" t="str">
            <v>Custo Direto Total</v>
          </cell>
          <cell r="H19622">
            <v>36.340000000000003</v>
          </cell>
        </row>
        <row r="19623">
          <cell r="D19623" t="str">
            <v>Taxa de BDI %</v>
          </cell>
          <cell r="F19623">
            <v>1E-8</v>
          </cell>
          <cell r="H19623">
            <v>0</v>
          </cell>
        </row>
        <row r="19624">
          <cell r="D19624" t="str">
            <v>Total da Composição</v>
          </cell>
          <cell r="H19624">
            <v>36.340000000000003</v>
          </cell>
        </row>
        <row r="19625">
          <cell r="A19625" t="str">
            <v>5725</v>
          </cell>
          <cell r="B19625" t="str">
            <v>TRATOR DE ESTEIRAS 99HP, PESO OPERACIONAL 8,5T - MAO-DE-OBRA NA OPERACAO DIURNA</v>
          </cell>
          <cell r="E19625" t="str">
            <v xml:space="preserve">H     </v>
          </cell>
          <cell r="F19625" t="str">
            <v>Coeficiente</v>
          </cell>
          <cell r="G19625" t="str">
            <v>Preço Unit.</v>
          </cell>
          <cell r="H19625" t="str">
            <v>Preço Total</v>
          </cell>
          <cell r="I19625">
            <v>12.23</v>
          </cell>
        </row>
        <row r="19626">
          <cell r="B19626">
            <v>1</v>
          </cell>
          <cell r="C19626" t="str">
            <v>4237</v>
          </cell>
          <cell r="D19626" t="str">
            <v>TRATORISTA</v>
          </cell>
          <cell r="E19626" t="str">
            <v>H</v>
          </cell>
          <cell r="F19626">
            <v>1</v>
          </cell>
          <cell r="G19626">
            <v>12.23</v>
          </cell>
          <cell r="H19626">
            <v>12.23</v>
          </cell>
        </row>
        <row r="19627">
          <cell r="D19627" t="str">
            <v>Custo Direto Total</v>
          </cell>
          <cell r="H19627">
            <v>12.23</v>
          </cell>
        </row>
        <row r="19628">
          <cell r="D19628" t="str">
            <v>Taxa de BDI %</v>
          </cell>
          <cell r="F19628">
            <v>1E-8</v>
          </cell>
          <cell r="H19628">
            <v>0</v>
          </cell>
        </row>
        <row r="19629">
          <cell r="D19629" t="str">
            <v>Total da Composição</v>
          </cell>
          <cell r="H19629">
            <v>12.23</v>
          </cell>
        </row>
        <row r="19630">
          <cell r="A19630" t="str">
            <v>5726</v>
          </cell>
          <cell r="B19630" t="str">
            <v>TRATOR DE ESTEIRAS 99HP, PESO OPERACIONAL 8,5T - MAO-DE-OBRA NA OPERACAO NOTURNA</v>
          </cell>
          <cell r="E19630" t="str">
            <v xml:space="preserve">H     </v>
          </cell>
          <cell r="F19630" t="str">
            <v>Coeficiente</v>
          </cell>
          <cell r="G19630" t="str">
            <v>Preço Unit.</v>
          </cell>
          <cell r="H19630" t="str">
            <v>Preço Total</v>
          </cell>
          <cell r="I19630">
            <v>14.68</v>
          </cell>
        </row>
        <row r="19631">
          <cell r="B19631">
            <v>1</v>
          </cell>
          <cell r="C19631" t="str">
            <v>4237</v>
          </cell>
          <cell r="D19631" t="str">
            <v>TRATORISTA</v>
          </cell>
          <cell r="E19631" t="str">
            <v>H</v>
          </cell>
          <cell r="F19631">
            <v>1.2</v>
          </cell>
          <cell r="G19631">
            <v>12.23</v>
          </cell>
          <cell r="H19631">
            <v>14.68</v>
          </cell>
        </row>
        <row r="19632">
          <cell r="D19632" t="str">
            <v>Custo Direto Total</v>
          </cell>
          <cell r="H19632">
            <v>14.68</v>
          </cell>
        </row>
        <row r="19633">
          <cell r="D19633" t="str">
            <v>Taxa de BDI %</v>
          </cell>
          <cell r="F19633">
            <v>1E-8</v>
          </cell>
          <cell r="H19633">
            <v>0</v>
          </cell>
        </row>
        <row r="19634">
          <cell r="D19634" t="str">
            <v>Total da Composição</v>
          </cell>
          <cell r="H19634">
            <v>14.68</v>
          </cell>
        </row>
        <row r="19635">
          <cell r="A19635" t="str">
            <v>5727</v>
          </cell>
          <cell r="B19635" t="str">
            <v>ROLO COMPACTADOR VIBRATÓRIO REBOCÁVEL CILINDRO LISO, 4,7T, IMPACTO DINÂMICO 18,3T - MANUTENÇÃO.</v>
          </cell>
          <cell r="E19635" t="str">
            <v xml:space="preserve">H     </v>
          </cell>
          <cell r="F19635" t="str">
            <v>Coeficiente</v>
          </cell>
          <cell r="G19635" t="str">
            <v>Preço Unit.</v>
          </cell>
          <cell r="H19635" t="str">
            <v>Preço Total</v>
          </cell>
          <cell r="I19635">
            <v>2.62</v>
          </cell>
        </row>
        <row r="19636">
          <cell r="B19636">
            <v>3</v>
          </cell>
          <cell r="C19636" t="str">
            <v>6069</v>
          </cell>
          <cell r="D19636" t="str">
            <v>ROLO COMPACTADOR VIBRATÓRIO REBOCÁVEL AÇO LISO, CMV, MODELO CVR-15L, POTÊNCIA 65CV - PESO 3,8T - IMPACTO DINÂMICO 18,3T</v>
          </cell>
          <cell r="E19636" t="str">
            <v>UN</v>
          </cell>
          <cell r="F19636">
            <v>3.57E-5</v>
          </cell>
          <cell r="G19636">
            <v>73516</v>
          </cell>
          <cell r="H19636">
            <v>2.62</v>
          </cell>
        </row>
        <row r="19637">
          <cell r="D19637" t="str">
            <v>Custo Direto Total</v>
          </cell>
          <cell r="H19637">
            <v>2.62</v>
          </cell>
        </row>
        <row r="19638">
          <cell r="D19638" t="str">
            <v>Taxa de BDI %</v>
          </cell>
          <cell r="F19638">
            <v>1E-8</v>
          </cell>
          <cell r="H19638">
            <v>0</v>
          </cell>
        </row>
        <row r="19639">
          <cell r="D19639" t="str">
            <v>Total da Composição</v>
          </cell>
          <cell r="H19639">
            <v>2.62</v>
          </cell>
        </row>
        <row r="19640">
          <cell r="A19640" t="str">
            <v>5728</v>
          </cell>
          <cell r="B19640" t="str">
            <v>ROLO COMPACTADOR VIBRATÓRIO, TANDEM, AUTO-PROPEL.,CILINDRO LISO,T, SEM OU COM LASTRO - DEPRECIAÇÃO E JUROS.</v>
          </cell>
          <cell r="E19640" t="str">
            <v xml:space="preserve">H     </v>
          </cell>
          <cell r="F19640" t="str">
            <v>Coeficiente</v>
          </cell>
          <cell r="G19640" t="str">
            <v>Preço Unit.</v>
          </cell>
          <cell r="H19640" t="str">
            <v>Preço Total</v>
          </cell>
          <cell r="I19640">
            <v>20.32</v>
          </cell>
        </row>
        <row r="19641">
          <cell r="B19641">
            <v>3</v>
          </cell>
          <cell r="C19641" t="str">
            <v>6067</v>
          </cell>
          <cell r="D19641" t="str">
            <v>ROLO COMPACTADOR VIBRATÓRIO TANDEM AÇO LISO, MULLER, MODELO RT-82H, POTÊNCIA 58CV - PESO SEM/COM LASTRO 6,5/9,4T</v>
          </cell>
          <cell r="E19641" t="str">
            <v>UN</v>
          </cell>
          <cell r="F19641">
            <v>1.071E-4</v>
          </cell>
          <cell r="G19641">
            <v>189744.02</v>
          </cell>
          <cell r="H19641">
            <v>20.32</v>
          </cell>
        </row>
        <row r="19642">
          <cell r="D19642" t="str">
            <v>Custo Direto Total</v>
          </cell>
          <cell r="H19642">
            <v>20.32</v>
          </cell>
        </row>
        <row r="19643">
          <cell r="D19643" t="str">
            <v>Taxa de BDI %</v>
          </cell>
          <cell r="F19643">
            <v>1E-8</v>
          </cell>
          <cell r="H19643">
            <v>0</v>
          </cell>
        </row>
        <row r="19644">
          <cell r="D19644" t="str">
            <v>Total da Composição</v>
          </cell>
          <cell r="H19644">
            <v>20.32</v>
          </cell>
        </row>
        <row r="19645">
          <cell r="A19645" t="str">
            <v>5729</v>
          </cell>
          <cell r="B19645" t="str">
            <v>ROLO COMPACTADOR VIBRATÓRIO, TANDEM, AUTO-PROPEL.,CILINDRO LISO,T, SEM OU COM LASTRO - MANUTENÇÃO.</v>
          </cell>
          <cell r="E19645" t="str">
            <v xml:space="preserve">H     </v>
          </cell>
          <cell r="F19645" t="str">
            <v>Coeficiente</v>
          </cell>
          <cell r="G19645" t="str">
            <v>Preço Unit.</v>
          </cell>
          <cell r="H19645" t="str">
            <v>Preço Total</v>
          </cell>
          <cell r="I19645">
            <v>12.2</v>
          </cell>
        </row>
        <row r="19646">
          <cell r="B19646">
            <v>3</v>
          </cell>
          <cell r="C19646" t="str">
            <v>6067</v>
          </cell>
          <cell r="D19646" t="str">
            <v>ROLO COMPACTADOR VIBRATÓRIO TANDEM AÇO LISO, MULLER, MODELO RT-82H, POTÊNCIA 58CV - PESO SEM/COM LASTRO 6,5/9,4T</v>
          </cell>
          <cell r="E19646" t="str">
            <v>UN</v>
          </cell>
          <cell r="F19646">
            <v>6.4300000000000004E-5</v>
          </cell>
          <cell r="G19646">
            <v>189744.02</v>
          </cell>
          <cell r="H19646">
            <v>12.2</v>
          </cell>
        </row>
        <row r="19647">
          <cell r="D19647" t="str">
            <v>Custo Direto Total</v>
          </cell>
          <cell r="H19647">
            <v>12.2</v>
          </cell>
        </row>
        <row r="19648">
          <cell r="D19648" t="str">
            <v>Taxa de BDI %</v>
          </cell>
          <cell r="F19648">
            <v>1E-8</v>
          </cell>
          <cell r="H19648">
            <v>0</v>
          </cell>
        </row>
        <row r="19649">
          <cell r="D19649" t="str">
            <v>Total da Composição</v>
          </cell>
          <cell r="H19649">
            <v>12.2</v>
          </cell>
        </row>
        <row r="19650">
          <cell r="A19650" t="str">
            <v>5730</v>
          </cell>
          <cell r="B19650" t="str">
            <v>ROLO COMPACTADOR VIBRATÓRIO, TANDEM, AUTO-PROPEL.,CILINDRO LISO,T, SEM OU COM LASTRO - CUSTOS COM MATERIAIS NA OPERAÇÃO.</v>
          </cell>
          <cell r="E19650" t="str">
            <v xml:space="preserve">H     </v>
          </cell>
          <cell r="F19650" t="str">
            <v>Coeficiente</v>
          </cell>
          <cell r="G19650" t="str">
            <v>Preço Unit.</v>
          </cell>
          <cell r="H19650" t="str">
            <v>Preço Total</v>
          </cell>
          <cell r="I19650">
            <v>30.78</v>
          </cell>
        </row>
        <row r="19651">
          <cell r="B19651">
            <v>2</v>
          </cell>
          <cell r="C19651" t="str">
            <v>4221</v>
          </cell>
          <cell r="D19651" t="str">
            <v>OLEO DIESEL COMBUSTIVEL COMUM</v>
          </cell>
          <cell r="E19651" t="str">
            <v>L</v>
          </cell>
          <cell r="F19651">
            <v>13.68</v>
          </cell>
          <cell r="G19651">
            <v>2.25</v>
          </cell>
          <cell r="H19651">
            <v>30.78</v>
          </cell>
        </row>
        <row r="19652">
          <cell r="D19652" t="str">
            <v>Custo Direto Total</v>
          </cell>
          <cell r="H19652">
            <v>30.78</v>
          </cell>
        </row>
        <row r="19653">
          <cell r="D19653" t="str">
            <v>Taxa de BDI %</v>
          </cell>
          <cell r="F19653">
            <v>1E-8</v>
          </cell>
          <cell r="H19653">
            <v>0</v>
          </cell>
        </row>
        <row r="19654">
          <cell r="D19654" t="str">
            <v>Total da Composição</v>
          </cell>
          <cell r="H19654">
            <v>30.78</v>
          </cell>
        </row>
        <row r="19655">
          <cell r="A19655" t="str">
            <v>5731</v>
          </cell>
          <cell r="B19655" t="str">
            <v>ROLO COMPACTADOR VIBRATÓRIO, TANDEM, AUTO-PROPEL.,CILINDRO LISO,T, SEM OU COM LASTRO - CUSTOS COM MÃO DE OBRA NA OPERAÇÃONOTURNA.</v>
          </cell>
          <cell r="E19655" t="str">
            <v xml:space="preserve">H     </v>
          </cell>
          <cell r="F19655" t="str">
            <v>Coeficiente</v>
          </cell>
          <cell r="G19655" t="str">
            <v>Preço Unit.</v>
          </cell>
          <cell r="H19655" t="str">
            <v>Preço Total</v>
          </cell>
          <cell r="I19655">
            <v>13.34</v>
          </cell>
        </row>
        <row r="19656">
          <cell r="B19656">
            <v>1</v>
          </cell>
          <cell r="C19656" t="str">
            <v>4238</v>
          </cell>
          <cell r="D19656" t="str">
            <v>OPERADOR DE ROLO COMPACTADOR</v>
          </cell>
          <cell r="E19656" t="str">
            <v>H</v>
          </cell>
          <cell r="F19656">
            <v>1.2</v>
          </cell>
          <cell r="G19656">
            <v>11.12</v>
          </cell>
          <cell r="H19656">
            <v>13.34</v>
          </cell>
        </row>
        <row r="19657">
          <cell r="D19657" t="str">
            <v>Custo Direto Total</v>
          </cell>
          <cell r="H19657">
            <v>13.34</v>
          </cell>
        </row>
        <row r="19658">
          <cell r="D19658" t="str">
            <v>Taxa de BDI %</v>
          </cell>
          <cell r="F19658">
            <v>1E-8</v>
          </cell>
          <cell r="H19658">
            <v>0</v>
          </cell>
        </row>
        <row r="19659">
          <cell r="D19659" t="str">
            <v>Total da Composição</v>
          </cell>
          <cell r="H19659">
            <v>13.34</v>
          </cell>
        </row>
        <row r="19660">
          <cell r="A19660" t="str">
            <v>5732</v>
          </cell>
          <cell r="B19660" t="str">
            <v>ROLO COMPACTADOR PNEUMÁTICO, AUTO-PROPEL., PRESSÃO VARIÁVEL, 99HP, PESO OPERACIONAL SEM OU COM LASTRO 8,3/21,0 T - MANUTENÇÃO.</v>
          </cell>
          <cell r="E19660" t="str">
            <v xml:space="preserve">H     </v>
          </cell>
          <cell r="F19660" t="str">
            <v>Coeficiente</v>
          </cell>
          <cell r="G19660" t="str">
            <v>Preço Unit.</v>
          </cell>
          <cell r="H19660" t="str">
            <v>Preço Total</v>
          </cell>
          <cell r="I19660">
            <v>22.21</v>
          </cell>
        </row>
        <row r="19661">
          <cell r="B19661">
            <v>3</v>
          </cell>
          <cell r="C19661" t="str">
            <v>6066</v>
          </cell>
          <cell r="D19661" t="str">
            <v>ROLO COMPACTADOR DE PNEUS ESTÁTICO PARA ASFALTO, PRESSÃO VARIÁVEL, DYNAPAC, MODELO CP-221, POTÊNCIA 100HP - PESO SEM/COM LASTRO 11,8/21T</v>
          </cell>
          <cell r="E19661" t="str">
            <v>UN</v>
          </cell>
          <cell r="F19661">
            <v>6.4300000000000004E-5</v>
          </cell>
          <cell r="G19661">
            <v>345471.73</v>
          </cell>
          <cell r="H19661">
            <v>22.21</v>
          </cell>
        </row>
        <row r="19662">
          <cell r="D19662" t="str">
            <v>Custo Direto Total</v>
          </cell>
          <cell r="H19662">
            <v>22.21</v>
          </cell>
        </row>
        <row r="19663">
          <cell r="D19663" t="str">
            <v>Taxa de BDI %</v>
          </cell>
          <cell r="F19663">
            <v>1E-8</v>
          </cell>
          <cell r="H19663">
            <v>0</v>
          </cell>
        </row>
        <row r="19664">
          <cell r="D19664" t="str">
            <v>Total da Composição</v>
          </cell>
          <cell r="H19664">
            <v>22.21</v>
          </cell>
        </row>
        <row r="19665">
          <cell r="A19665" t="str">
            <v>5733</v>
          </cell>
          <cell r="B19665" t="str">
            <v>ROLO COMPACTADOR PNEUMÁTICO, AUTO-PROPEL., PRESSÃO VARIÁVEL, 99HP, PESO OPERACIONAL SEM OU COM LASTRO 8,3/21,0 T - CUSTO COM MATERIAIS NA OPERAÇÃO</v>
          </cell>
          <cell r="E19665" t="str">
            <v xml:space="preserve">H     </v>
          </cell>
          <cell r="F19665" t="str">
            <v>Coeficiente</v>
          </cell>
          <cell r="G19665" t="str">
            <v>Preço Unit.</v>
          </cell>
          <cell r="H19665" t="str">
            <v>Preço Total</v>
          </cell>
          <cell r="I19665">
            <v>58.73</v>
          </cell>
        </row>
        <row r="19666">
          <cell r="B19666">
            <v>2</v>
          </cell>
          <cell r="C19666" t="str">
            <v>4221</v>
          </cell>
          <cell r="D19666" t="str">
            <v>OLEO DIESEL COMBUSTIVEL COMUM</v>
          </cell>
          <cell r="E19666" t="str">
            <v>L</v>
          </cell>
          <cell r="F19666">
            <v>26.1</v>
          </cell>
          <cell r="G19666">
            <v>2.25</v>
          </cell>
          <cell r="H19666">
            <v>58.73</v>
          </cell>
        </row>
        <row r="19667">
          <cell r="D19667" t="str">
            <v>Custo Direto Total</v>
          </cell>
          <cell r="H19667">
            <v>58.73</v>
          </cell>
        </row>
        <row r="19668">
          <cell r="D19668" t="str">
            <v>Taxa de BDI %</v>
          </cell>
          <cell r="F19668">
            <v>1E-8</v>
          </cell>
          <cell r="H19668">
            <v>0</v>
          </cell>
        </row>
        <row r="19669">
          <cell r="D19669" t="str">
            <v>Total da Composição</v>
          </cell>
          <cell r="H19669">
            <v>58.73</v>
          </cell>
        </row>
        <row r="19670">
          <cell r="A19670" t="str">
            <v>5734</v>
          </cell>
          <cell r="B19670" t="str">
            <v>RETRO-ESCAVADEIRA, 74HP (VU=6 ANOS)- DEPRECIAÇÃO E JUROS</v>
          </cell>
          <cell r="E19670" t="str">
            <v xml:space="preserve">H     </v>
          </cell>
          <cell r="F19670" t="str">
            <v>Coeficiente</v>
          </cell>
          <cell r="G19670" t="str">
            <v>Preço Unit.</v>
          </cell>
          <cell r="H19670" t="str">
            <v>Preço Total</v>
          </cell>
          <cell r="I19670">
            <v>26.06</v>
          </cell>
        </row>
        <row r="19671">
          <cell r="B19671">
            <v>3</v>
          </cell>
          <cell r="C19671" t="str">
            <v>6046</v>
          </cell>
          <cell r="D19671" t="str">
            <v>RETROESCAVADEIRA SOBRE RODAS, TRAÇÃO 4X4, POTÊNCIA MÍN. 70HP, CAÇAMBA CAP. MIN. 0,7M3, PESO OPERACIONAL MIN. 6500 KG, PROFUNDIDADE DE ESCAVAÇÃO SUPERIOR A 4,00M.</v>
          </cell>
          <cell r="E19671" t="str">
            <v>UN</v>
          </cell>
          <cell r="F19671">
            <v>1.148E-4</v>
          </cell>
          <cell r="G19671">
            <v>226997.76000000001</v>
          </cell>
          <cell r="H19671">
            <v>26.06</v>
          </cell>
        </row>
        <row r="19672">
          <cell r="D19672" t="str">
            <v>Custo Direto Total</v>
          </cell>
          <cell r="H19672">
            <v>26.06</v>
          </cell>
        </row>
        <row r="19673">
          <cell r="D19673" t="str">
            <v>Taxa de BDI %</v>
          </cell>
          <cell r="F19673">
            <v>1E-8</v>
          </cell>
          <cell r="H19673">
            <v>0</v>
          </cell>
        </row>
        <row r="19674">
          <cell r="D19674" t="str">
            <v>Total da Composição</v>
          </cell>
          <cell r="H19674">
            <v>26.06</v>
          </cell>
        </row>
        <row r="19675">
          <cell r="A19675" t="str">
            <v>5735</v>
          </cell>
          <cell r="B19675" t="str">
            <v>RETRO-ESCAVADEIRA, 74HP (VU= 6 ANOS) - MANUTENÇÃO</v>
          </cell>
          <cell r="E19675" t="str">
            <v xml:space="preserve">H     </v>
          </cell>
          <cell r="F19675" t="str">
            <v>Coeficiente</v>
          </cell>
          <cell r="G19675" t="str">
            <v>Preço Unit.</v>
          </cell>
          <cell r="H19675" t="str">
            <v>Preço Total</v>
          </cell>
          <cell r="I19675">
            <v>15.14</v>
          </cell>
        </row>
        <row r="19676">
          <cell r="B19676">
            <v>3</v>
          </cell>
          <cell r="C19676" t="str">
            <v>6046</v>
          </cell>
          <cell r="D19676" t="str">
            <v>RETROESCAVADEIRA SOBRE RODAS, TRAÇÃO 4X4, POTÊNCIA MÍN. 70HP, CAÇAMBA CAP. MIN. 0,7M3, PESO OPERACIONAL MIN. 6500 KG, PROFUNDIDADE DE ESCAVAÇÃO SUPERIOR A 4,00M.</v>
          </cell>
          <cell r="E19676" t="str">
            <v>UN</v>
          </cell>
          <cell r="F19676">
            <v>6.6699999999999995E-5</v>
          </cell>
          <cell r="G19676">
            <v>226997.76000000001</v>
          </cell>
          <cell r="H19676">
            <v>15.14</v>
          </cell>
        </row>
        <row r="19677">
          <cell r="D19677" t="str">
            <v>Custo Direto Total</v>
          </cell>
          <cell r="H19677">
            <v>15.14</v>
          </cell>
        </row>
        <row r="19678">
          <cell r="D19678" t="str">
            <v>Taxa de BDI %</v>
          </cell>
          <cell r="F19678">
            <v>1E-8</v>
          </cell>
          <cell r="H19678">
            <v>0</v>
          </cell>
        </row>
        <row r="19679">
          <cell r="D19679" t="str">
            <v>Total da Composição</v>
          </cell>
          <cell r="H19679">
            <v>15.14</v>
          </cell>
        </row>
        <row r="19680">
          <cell r="A19680" t="str">
            <v>5736</v>
          </cell>
          <cell r="B19680" t="str">
            <v>RETRO-ESCAVADEIRA, 74HP (VU= 5 ANOS) - MATERIAIS OPERAÇÃO</v>
          </cell>
          <cell r="E19680" t="str">
            <v xml:space="preserve">H     </v>
          </cell>
          <cell r="F19680" t="str">
            <v>Coeficiente</v>
          </cell>
          <cell r="G19680" t="str">
            <v>Preço Unit.</v>
          </cell>
          <cell r="H19680" t="str">
            <v>Preço Total</v>
          </cell>
          <cell r="I19680">
            <v>34.020000000000003</v>
          </cell>
        </row>
        <row r="19681">
          <cell r="B19681">
            <v>2</v>
          </cell>
          <cell r="C19681" t="str">
            <v>4221</v>
          </cell>
          <cell r="D19681" t="str">
            <v>OLEO DIESEL COMBUSTIVEL COMUM</v>
          </cell>
          <cell r="E19681" t="str">
            <v>L</v>
          </cell>
          <cell r="F19681">
            <v>15.12</v>
          </cell>
          <cell r="G19681">
            <v>2.25</v>
          </cell>
          <cell r="H19681">
            <v>34.020000000000003</v>
          </cell>
        </row>
        <row r="19682">
          <cell r="D19682" t="str">
            <v>Custo Direto Total</v>
          </cell>
          <cell r="H19682">
            <v>34.020000000000003</v>
          </cell>
        </row>
        <row r="19683">
          <cell r="D19683" t="str">
            <v>Taxa de BDI %</v>
          </cell>
          <cell r="F19683">
            <v>1E-8</v>
          </cell>
          <cell r="H19683">
            <v>0</v>
          </cell>
        </row>
        <row r="19684">
          <cell r="D19684" t="str">
            <v>Total da Composição</v>
          </cell>
          <cell r="H19684">
            <v>34.020000000000003</v>
          </cell>
        </row>
        <row r="19685">
          <cell r="A19685" t="str">
            <v>5737</v>
          </cell>
          <cell r="B19685" t="str">
            <v>RETRO-ESCAVADEIRA, 74HP (VU=6 ANOS) - MÃO-DE-OBRA/OPERAÇÃO</v>
          </cell>
          <cell r="E19685" t="str">
            <v xml:space="preserve">H     </v>
          </cell>
          <cell r="F19685" t="str">
            <v>Coeficiente</v>
          </cell>
          <cell r="G19685" t="str">
            <v>Preço Unit.</v>
          </cell>
          <cell r="H19685" t="str">
            <v>Preço Total</v>
          </cell>
          <cell r="I19685">
            <v>11.12</v>
          </cell>
        </row>
        <row r="19686">
          <cell r="B19686">
            <v>1</v>
          </cell>
          <cell r="C19686" t="str">
            <v>4234</v>
          </cell>
          <cell r="D19686" t="str">
            <v>OPERADOR DE ESCAVADEIRA</v>
          </cell>
          <cell r="E19686" t="str">
            <v>H</v>
          </cell>
          <cell r="F19686">
            <v>1</v>
          </cell>
          <cell r="G19686">
            <v>11.12</v>
          </cell>
          <cell r="H19686">
            <v>11.12</v>
          </cell>
        </row>
        <row r="19687">
          <cell r="D19687" t="str">
            <v>Custo Direto Total</v>
          </cell>
          <cell r="H19687">
            <v>11.12</v>
          </cell>
        </row>
        <row r="19688">
          <cell r="D19688" t="str">
            <v>Taxa de BDI %</v>
          </cell>
          <cell r="F19688">
            <v>1E-8</v>
          </cell>
          <cell r="H19688">
            <v>0</v>
          </cell>
        </row>
        <row r="19689">
          <cell r="D19689" t="str">
            <v>Total da Composição</v>
          </cell>
          <cell r="H19689">
            <v>11.12</v>
          </cell>
        </row>
        <row r="19690">
          <cell r="A19690" t="str">
            <v>5738</v>
          </cell>
          <cell r="B19690" t="str">
            <v>ROLO COMPACTADOR VIBRATÓRIO PÉ DE CARNEIRO, OPERADO POR CONTROLE REMOTO, POTÊNCIA 17HP, PESO OPERACIONAL 1,65T - DEPRECIAÇÃO E JUROS</v>
          </cell>
          <cell r="E19690" t="str">
            <v xml:space="preserve">H     </v>
          </cell>
          <cell r="F19690" t="str">
            <v>Coeficiente</v>
          </cell>
          <cell r="G19690" t="str">
            <v>Preço Unit.</v>
          </cell>
          <cell r="H19690" t="str">
            <v>Preço Total</v>
          </cell>
          <cell r="I19690">
            <v>5.67</v>
          </cell>
        </row>
        <row r="19691">
          <cell r="B19691">
            <v>3</v>
          </cell>
          <cell r="C19691" t="str">
            <v>6070</v>
          </cell>
          <cell r="D19691" t="str">
            <v>ROLO COMPACTADOR VIBRATÓRIO PÉ DE CARNEIRO (OPERADO POR CONTROLE REMOTO), DYNAPAC, MODELO LP-8500, POTÊNCIA 17HP - PESO OPERACIONAL 1,65 T</v>
          </cell>
          <cell r="E19691" t="str">
            <v>UN</v>
          </cell>
          <cell r="F19691">
            <v>1.071E-4</v>
          </cell>
          <cell r="G19691">
            <v>52903.49</v>
          </cell>
          <cell r="H19691">
            <v>5.67</v>
          </cell>
        </row>
        <row r="19692">
          <cell r="D19692" t="str">
            <v>Custo Direto Total</v>
          </cell>
          <cell r="H19692">
            <v>5.67</v>
          </cell>
        </row>
        <row r="19693">
          <cell r="D19693" t="str">
            <v>Taxa de BDI %</v>
          </cell>
          <cell r="F19693">
            <v>1E-8</v>
          </cell>
          <cell r="H19693">
            <v>0</v>
          </cell>
        </row>
        <row r="19694">
          <cell r="D19694" t="str">
            <v>Total da Composição</v>
          </cell>
          <cell r="H19694">
            <v>5.67</v>
          </cell>
        </row>
        <row r="19695">
          <cell r="A19695" t="str">
            <v>5739</v>
          </cell>
          <cell r="B19695" t="str">
            <v>ROLO COMPACTADOR VIBRATÓRIO PÉ DE CARNEIRO, OPERADO POR CONTROLE REMOTO, 17HP - 1,65T - MANUTENÇÃO.</v>
          </cell>
          <cell r="E19695" t="str">
            <v xml:space="preserve">H     </v>
          </cell>
          <cell r="F19695" t="str">
            <v>Coeficiente</v>
          </cell>
          <cell r="G19695" t="str">
            <v>Preço Unit.</v>
          </cell>
          <cell r="H19695" t="str">
            <v>Preço Total</v>
          </cell>
          <cell r="I19695">
            <v>1.89</v>
          </cell>
        </row>
        <row r="19696">
          <cell r="B19696">
            <v>3</v>
          </cell>
          <cell r="C19696" t="str">
            <v>6070</v>
          </cell>
          <cell r="D19696" t="str">
            <v>ROLO COMPACTADOR VIBRATÓRIO PÉ DE CARNEIRO (OPERADO POR CONTROLE REMOTO), DYNAPAC, MODELO LP-8500, POTÊNCIA 17HP - PESO OPERACIONAL 1,65 T</v>
          </cell>
          <cell r="E19696" t="str">
            <v>UN</v>
          </cell>
          <cell r="F19696">
            <v>3.5800000000000003E-5</v>
          </cell>
          <cell r="G19696">
            <v>52903.49</v>
          </cell>
          <cell r="H19696">
            <v>1.89</v>
          </cell>
        </row>
        <row r="19697">
          <cell r="D19697" t="str">
            <v>Custo Direto Total</v>
          </cell>
          <cell r="H19697">
            <v>1.89</v>
          </cell>
        </row>
        <row r="19698">
          <cell r="D19698" t="str">
            <v>Taxa de BDI %</v>
          </cell>
          <cell r="F19698">
            <v>1E-8</v>
          </cell>
          <cell r="H19698">
            <v>0</v>
          </cell>
        </row>
        <row r="19699">
          <cell r="D19699" t="str">
            <v>Total da Composição</v>
          </cell>
          <cell r="H19699">
            <v>1.89</v>
          </cell>
        </row>
        <row r="19700">
          <cell r="A19700" t="str">
            <v>5740</v>
          </cell>
          <cell r="B19700" t="str">
            <v>EQUIPAMENTO PARA LAMA ASFALTICA COM SILO DE AGREGADO 6M3, DOSADOR DE CIMENTO, MONTADO SOBRE CAMINHÃO - DEPRECIACAO E JUROS</v>
          </cell>
          <cell r="E19700" t="str">
            <v xml:space="preserve">H     </v>
          </cell>
          <cell r="F19700" t="str">
            <v>Coeficiente</v>
          </cell>
          <cell r="G19700" t="str">
            <v>Preço Unit.</v>
          </cell>
          <cell r="H19700" t="str">
            <v>Preço Total</v>
          </cell>
          <cell r="I19700">
            <v>43.26</v>
          </cell>
        </row>
        <row r="19701">
          <cell r="B19701">
            <v>3</v>
          </cell>
          <cell r="C19701" t="str">
            <v>1154</v>
          </cell>
          <cell r="D19701" t="str">
            <v>EQUIPAMENTO P/ LAMA ASFÁLTICA, CONSMAQ, MOD. LA-6, C/ SILO DE AGREGADO 6 M3, DOSADOR CIMENTO, 2 TANQUES 2 M3 CADA, P/ EMULSÃO / AGUA, MISTURADOR HELICOIDAL E CAIXA, A SER MONTADO SOBRE CAMINHÃO</v>
          </cell>
          <cell r="E19701" t="str">
            <v>UN</v>
          </cell>
          <cell r="F19701">
            <v>1.4799999999999999E-4</v>
          </cell>
          <cell r="G19701">
            <v>292320</v>
          </cell>
          <cell r="H19701">
            <v>43.26</v>
          </cell>
        </row>
        <row r="19702">
          <cell r="D19702" t="str">
            <v>Custo Direto Total</v>
          </cell>
          <cell r="H19702">
            <v>43.26</v>
          </cell>
        </row>
        <row r="19703">
          <cell r="D19703" t="str">
            <v>Taxa de BDI %</v>
          </cell>
          <cell r="F19703">
            <v>1E-8</v>
          </cell>
          <cell r="H19703">
            <v>0</v>
          </cell>
        </row>
        <row r="19704">
          <cell r="D19704" t="str">
            <v>Total da Composição</v>
          </cell>
          <cell r="H19704">
            <v>43.26</v>
          </cell>
        </row>
        <row r="19705">
          <cell r="A19705" t="str">
            <v>5741</v>
          </cell>
          <cell r="B19705" t="str">
            <v>EQUIPAMENTO PARA LAMA ASFALTICA COM SILO DE AGREGADO 6M3, DOSADOR DE CIMENTO, A SER MONTADO SOBRE CAMINHÃO (NAO INCLUI O CAMINHAO) - CUSTO HORARIO DE MANUTENCAO</v>
          </cell>
          <cell r="E19705" t="str">
            <v xml:space="preserve">H     </v>
          </cell>
          <cell r="F19705" t="str">
            <v>Coeficiente</v>
          </cell>
          <cell r="G19705" t="str">
            <v>Preço Unit.</v>
          </cell>
          <cell r="H19705" t="str">
            <v>Preço Total</v>
          </cell>
          <cell r="I19705">
            <v>19.5</v>
          </cell>
        </row>
        <row r="19706">
          <cell r="B19706">
            <v>3</v>
          </cell>
          <cell r="C19706" t="str">
            <v>1154</v>
          </cell>
          <cell r="D19706" t="str">
            <v>EQUIPAMENTO P/ LAMA ASFÁLTICA, CONSMAQ, MOD. LA-6, C/ SILO DE AGREGADO 6 M3, DOSADOR CIMENTO, 2 TANQUES 2 M3 CADA, P/ EMULSÃO / AGUA, MISTURADOR HELICOIDAL E CAIXA, A SER MONTADO SOBRE CAMINHÃO</v>
          </cell>
          <cell r="E19706" t="str">
            <v>UN</v>
          </cell>
          <cell r="F19706">
            <v>6.6699999999999995E-5</v>
          </cell>
          <cell r="G19706">
            <v>292320</v>
          </cell>
          <cell r="H19706">
            <v>19.5</v>
          </cell>
        </row>
        <row r="19707">
          <cell r="D19707" t="str">
            <v>Custo Direto Total</v>
          </cell>
          <cell r="H19707">
            <v>19.5</v>
          </cell>
        </row>
        <row r="19708">
          <cell r="D19708" t="str">
            <v>Taxa de BDI %</v>
          </cell>
          <cell r="F19708">
            <v>1E-8</v>
          </cell>
          <cell r="H19708">
            <v>0</v>
          </cell>
        </row>
        <row r="19709">
          <cell r="D19709" t="str">
            <v>Total da Composição</v>
          </cell>
          <cell r="H19709">
            <v>19.5</v>
          </cell>
        </row>
        <row r="19710">
          <cell r="A19710" t="str">
            <v>5742</v>
          </cell>
          <cell r="B19710" t="str">
            <v>EQUIPAMENTO PARA LAMA ASFALTICA COM SILO DE AGREGADO 6M3, DOSADOR DE CIMENTO, A SER MONTADO SOBRE CAMINHÃO (NAO INCLUI O CAMINHAO) - CUSTO HORARIO DE MATERIAIS NA OPERACAO</v>
          </cell>
          <cell r="E19710" t="str">
            <v xml:space="preserve">H     </v>
          </cell>
          <cell r="F19710" t="str">
            <v>Coeficiente</v>
          </cell>
          <cell r="G19710" t="str">
            <v>Preço Unit.</v>
          </cell>
          <cell r="H19710" t="str">
            <v>Preço Total</v>
          </cell>
          <cell r="I19710">
            <v>51.84</v>
          </cell>
        </row>
        <row r="19711">
          <cell r="B19711">
            <v>2</v>
          </cell>
          <cell r="C19711" t="str">
            <v>4221</v>
          </cell>
          <cell r="D19711" t="str">
            <v>OLEO DIESEL COMBUSTIVEL COMUM</v>
          </cell>
          <cell r="E19711" t="str">
            <v>L</v>
          </cell>
          <cell r="F19711">
            <v>23.04</v>
          </cell>
          <cell r="G19711">
            <v>2.25</v>
          </cell>
          <cell r="H19711">
            <v>51.84</v>
          </cell>
        </row>
        <row r="19712">
          <cell r="D19712" t="str">
            <v>Custo Direto Total</v>
          </cell>
          <cell r="H19712">
            <v>51.84</v>
          </cell>
        </row>
        <row r="19713">
          <cell r="D19713" t="str">
            <v>Taxa de BDI %</v>
          </cell>
          <cell r="F19713">
            <v>1E-8</v>
          </cell>
          <cell r="H19713">
            <v>0</v>
          </cell>
        </row>
        <row r="19714">
          <cell r="D19714" t="str">
            <v>Total da Composição</v>
          </cell>
          <cell r="H19714">
            <v>51.84</v>
          </cell>
        </row>
        <row r="19715">
          <cell r="A19715" t="str">
            <v>5743</v>
          </cell>
          <cell r="B19715" t="str">
            <v>EQUIPAMENTO PARA LAMA ASFALTICA COM SILO DE AGREGADO 6M3, DOSADOR DE CIMENTO, A SER MONTADO SOBRE CAMINHÃO (NAO INCLUI O CAMINHAO) - MAO-DEOBRADIURNA NA OPERACAO</v>
          </cell>
          <cell r="E19715" t="str">
            <v xml:space="preserve">H     </v>
          </cell>
          <cell r="F19715" t="str">
            <v>Coeficiente</v>
          </cell>
          <cell r="G19715" t="str">
            <v>Preço Unit.</v>
          </cell>
          <cell r="H19715" t="str">
            <v>Preço Total</v>
          </cell>
          <cell r="I19715">
            <v>11.4</v>
          </cell>
        </row>
        <row r="19716">
          <cell r="B19716">
            <v>1</v>
          </cell>
          <cell r="C19716" t="str">
            <v>4093</v>
          </cell>
          <cell r="D19716" t="str">
            <v>MOTORISTA DE CAMINHAO</v>
          </cell>
          <cell r="E19716" t="str">
            <v>H</v>
          </cell>
          <cell r="F19716">
            <v>1</v>
          </cell>
          <cell r="G19716">
            <v>11.4</v>
          </cell>
          <cell r="H19716">
            <v>11.4</v>
          </cell>
        </row>
        <row r="19717">
          <cell r="D19717" t="str">
            <v>Custo Direto Total</v>
          </cell>
          <cell r="H19717">
            <v>11.4</v>
          </cell>
        </row>
        <row r="19718">
          <cell r="D19718" t="str">
            <v>Taxa de BDI %</v>
          </cell>
          <cell r="F19718">
            <v>1E-8</v>
          </cell>
          <cell r="H19718">
            <v>0</v>
          </cell>
        </row>
        <row r="19719">
          <cell r="D19719" t="str">
            <v>Total da Composição</v>
          </cell>
          <cell r="H19719">
            <v>11.4</v>
          </cell>
        </row>
        <row r="19720">
          <cell r="A19720" t="str">
            <v>5744</v>
          </cell>
          <cell r="B19720" t="str">
            <v>EQUIPAMENTO PARA LAMA ASFALTICA COM SILO DE AGREGADO 6M3, DOSADOR DE CIMENTO, MONTADO SOBRE CAMINHÃO - MAO-DE-OBRA NOTURNA NA OPERACAO</v>
          </cell>
          <cell r="E19720" t="str">
            <v xml:space="preserve">H     </v>
          </cell>
          <cell r="F19720" t="str">
            <v>Coeficiente</v>
          </cell>
          <cell r="G19720" t="str">
            <v>Preço Unit.</v>
          </cell>
          <cell r="H19720" t="str">
            <v>Preço Total</v>
          </cell>
          <cell r="I19720">
            <v>13.68</v>
          </cell>
        </row>
        <row r="19721">
          <cell r="B19721">
            <v>1</v>
          </cell>
          <cell r="C19721" t="str">
            <v>4093</v>
          </cell>
          <cell r="D19721" t="str">
            <v>MOTORISTA DE CAMINHAO</v>
          </cell>
          <cell r="E19721" t="str">
            <v>H</v>
          </cell>
          <cell r="F19721">
            <v>1.2</v>
          </cell>
          <cell r="G19721">
            <v>11.4</v>
          </cell>
          <cell r="H19721">
            <v>13.68</v>
          </cell>
        </row>
        <row r="19722">
          <cell r="D19722" t="str">
            <v>Custo Direto Total</v>
          </cell>
          <cell r="H19722">
            <v>13.68</v>
          </cell>
        </row>
        <row r="19723">
          <cell r="D19723" t="str">
            <v>Taxa de BDI %</v>
          </cell>
          <cell r="F19723">
            <v>1E-8</v>
          </cell>
          <cell r="H19723">
            <v>0</v>
          </cell>
        </row>
        <row r="19724">
          <cell r="D19724" t="str">
            <v>Total da Composição</v>
          </cell>
          <cell r="H19724">
            <v>13.68</v>
          </cell>
        </row>
        <row r="19725">
          <cell r="A19725" t="str">
            <v>5745</v>
          </cell>
          <cell r="B19725" t="str">
            <v>CAMINHAO PIPA 6.TOCO 162CV - PBT=118C/BOMBA GASOLINA - DEPRECIACAO E JUROS</v>
          </cell>
          <cell r="E19725" t="str">
            <v xml:space="preserve">H     </v>
          </cell>
          <cell r="F19725" t="str">
            <v>Coeficiente</v>
          </cell>
          <cell r="G19725" t="str">
            <v>Preço Unit.</v>
          </cell>
          <cell r="H19725" t="str">
            <v>Preço Total</v>
          </cell>
          <cell r="I19725">
            <v>19.04</v>
          </cell>
        </row>
        <row r="19726">
          <cell r="B19726">
            <v>3</v>
          </cell>
          <cell r="C19726" t="str">
            <v>719</v>
          </cell>
          <cell r="D19726" t="str">
            <v>MOTOBOMBA CENTRIFUGA BOCAIS 1 1/2" X 1" A GASOLINA 3,5CV MARC A BRANCO MOD. 715 HM/Q = 6M/16,8M3/H A 38M/6,6M 3/H**CAIXA**"</v>
          </cell>
          <cell r="E19726" t="str">
            <v>UN</v>
          </cell>
          <cell r="F19726">
            <v>2.1029999999999999E-4</v>
          </cell>
          <cell r="G19726">
            <v>1205.3800000000001</v>
          </cell>
          <cell r="H19726">
            <v>0.25</v>
          </cell>
        </row>
        <row r="19727">
          <cell r="B19727">
            <v>3</v>
          </cell>
          <cell r="C19727" t="str">
            <v>1152</v>
          </cell>
          <cell r="D19727" t="str">
            <v>CAMINHAO PIPA 6.000L TOCO FORD F-12000 POTENCIA 162CV - PBT=11800KG - CARGA UTIL + TANQUE = 7480KG - DIST ENTRE EIXOS 4928MM - INCL TANQUE DE ACO P/ TRANSP DE AGUA</v>
          </cell>
          <cell r="E19727" t="str">
            <v>UN</v>
          </cell>
          <cell r="F19727">
            <v>1.3190000000000001E-4</v>
          </cell>
          <cell r="G19727">
            <v>142437.17000000001</v>
          </cell>
          <cell r="H19727">
            <v>18.79</v>
          </cell>
        </row>
        <row r="19728">
          <cell r="D19728" t="str">
            <v>Custo Direto Total</v>
          </cell>
          <cell r="H19728">
            <v>19.04</v>
          </cell>
        </row>
        <row r="19729">
          <cell r="D19729" t="str">
            <v>Taxa de BDI %</v>
          </cell>
          <cell r="F19729">
            <v>1E-8</v>
          </cell>
          <cell r="H19729">
            <v>0</v>
          </cell>
        </row>
        <row r="19730">
          <cell r="D19730" t="str">
            <v>Total da Composição</v>
          </cell>
          <cell r="H19730">
            <v>19.04</v>
          </cell>
        </row>
        <row r="19731">
          <cell r="A19731" t="str">
            <v>5746</v>
          </cell>
          <cell r="B19731" t="str">
            <v>CAMINHAO PIPA 6.TOCO 162CV - PBT=118C/BOMBA GASOLINA -MANUTENCAO</v>
          </cell>
          <cell r="E19731" t="str">
            <v xml:space="preserve">H     </v>
          </cell>
          <cell r="F19731" t="str">
            <v>Coeficiente</v>
          </cell>
          <cell r="G19731" t="str">
            <v>Preço Unit.</v>
          </cell>
          <cell r="H19731" t="str">
            <v>Preço Total</v>
          </cell>
          <cell r="I19731">
            <v>11.49</v>
          </cell>
        </row>
        <row r="19732">
          <cell r="B19732">
            <v>3</v>
          </cell>
          <cell r="C19732" t="str">
            <v>719</v>
          </cell>
          <cell r="D19732" t="str">
            <v>MOTOBOMBA CENTRIFUGA BOCAIS 1 1/2" X 1" A GASOLINA 3,5CV MARC A BRANCO MOD. 715 HM/Q = 6M/16,8M3/H A 38M/6,6M 3/H**CAIXA**"</v>
          </cell>
          <cell r="E19732" t="str">
            <v>UN</v>
          </cell>
          <cell r="F19732">
            <v>8.2999999999999998E-5</v>
          </cell>
          <cell r="G19732">
            <v>1205.3800000000001</v>
          </cell>
          <cell r="H19732">
            <v>0.1</v>
          </cell>
        </row>
        <row r="19733">
          <cell r="B19733">
            <v>3</v>
          </cell>
          <cell r="C19733" t="str">
            <v>1152</v>
          </cell>
          <cell r="D19733" t="str">
            <v>CAMINHAO PIPA 6.000L TOCO FORD F-12000 POTENCIA 162CV - PBT=11800KG - CARGA UTIL + TANQUE = 7480KG - DIST ENTRE EIXOS 4928MM - INCL TANQUE DE ACO P/ TRANSP DE AGUA</v>
          </cell>
          <cell r="E19733" t="str">
            <v>UN</v>
          </cell>
          <cell r="F19733">
            <v>8.0000000000000007E-5</v>
          </cell>
          <cell r="G19733">
            <v>142437.17000000001</v>
          </cell>
          <cell r="H19733">
            <v>11.39</v>
          </cell>
        </row>
        <row r="19734">
          <cell r="D19734" t="str">
            <v>Custo Direto Total</v>
          </cell>
          <cell r="H19734">
            <v>11.49</v>
          </cell>
        </row>
        <row r="19735">
          <cell r="D19735" t="str">
            <v>Taxa de BDI %</v>
          </cell>
          <cell r="F19735">
            <v>1E-8</v>
          </cell>
          <cell r="H19735">
            <v>0</v>
          </cell>
        </row>
        <row r="19736">
          <cell r="D19736" t="str">
            <v>Total da Composição</v>
          </cell>
          <cell r="H19736">
            <v>11.49</v>
          </cell>
        </row>
        <row r="19737">
          <cell r="A19737" t="str">
            <v>5747</v>
          </cell>
          <cell r="B19737" t="str">
            <v>CAMINHAO PIPA 6000L TOCO, 162CV - 7,5T (VU=6ANOS) (INCLUI TANQUE DE ACO PARA TRANSPORTE DE AGUA) - CUSTO HORARIO DE MATERIAIS NA OPERACAO</v>
          </cell>
          <cell r="E19737" t="str">
            <v xml:space="preserve">H     </v>
          </cell>
          <cell r="F19737" t="str">
            <v>Coeficiente</v>
          </cell>
          <cell r="G19737" t="str">
            <v>Preço Unit.</v>
          </cell>
          <cell r="H19737" t="str">
            <v>Preço Total</v>
          </cell>
          <cell r="I19737">
            <v>37.67</v>
          </cell>
        </row>
        <row r="19738">
          <cell r="B19738">
            <v>2</v>
          </cell>
          <cell r="C19738" t="str">
            <v>4221</v>
          </cell>
          <cell r="D19738" t="str">
            <v>OLEO DIESEL COMBUSTIVEL COMUM</v>
          </cell>
          <cell r="E19738" t="str">
            <v>L</v>
          </cell>
          <cell r="F19738">
            <v>16.739999999999998</v>
          </cell>
          <cell r="G19738">
            <v>2.25</v>
          </cell>
          <cell r="H19738">
            <v>37.67</v>
          </cell>
        </row>
        <row r="19739">
          <cell r="D19739" t="str">
            <v>Custo Direto Total</v>
          </cell>
          <cell r="H19739">
            <v>37.67</v>
          </cell>
        </row>
        <row r="19740">
          <cell r="D19740" t="str">
            <v>Taxa de BDI %</v>
          </cell>
          <cell r="F19740">
            <v>1E-8</v>
          </cell>
          <cell r="H19740">
            <v>0</v>
          </cell>
        </row>
        <row r="19741">
          <cell r="D19741" t="str">
            <v>Total da Composição</v>
          </cell>
          <cell r="H19741">
            <v>37.67</v>
          </cell>
        </row>
        <row r="19742">
          <cell r="A19742" t="str">
            <v>5748</v>
          </cell>
          <cell r="B19742" t="str">
            <v>CAMINHAO PIPA 6000L TOCO, 162CV - 7,5T (VU=6ANOS) (INCLUI TANQUE DE ACO PARA TRANSPORTE DE AGUA E MOTOBOMBA CENTRIFUGA A GASOLINA 3,5CV) - MAO-DE-OBRA DIURNA NA OPERACAO</v>
          </cell>
          <cell r="E19742" t="str">
            <v xml:space="preserve">H     </v>
          </cell>
          <cell r="F19742" t="str">
            <v>Coeficiente</v>
          </cell>
          <cell r="G19742" t="str">
            <v>Preço Unit.</v>
          </cell>
          <cell r="H19742" t="str">
            <v>Preço Total</v>
          </cell>
          <cell r="I19742">
            <v>11.4</v>
          </cell>
        </row>
        <row r="19743">
          <cell r="B19743">
            <v>1</v>
          </cell>
          <cell r="C19743" t="str">
            <v>4093</v>
          </cell>
          <cell r="D19743" t="str">
            <v>MOTORISTA DE CAMINHAO</v>
          </cell>
          <cell r="E19743" t="str">
            <v>H</v>
          </cell>
          <cell r="F19743">
            <v>1</v>
          </cell>
          <cell r="G19743">
            <v>11.4</v>
          </cell>
          <cell r="H19743">
            <v>11.4</v>
          </cell>
        </row>
        <row r="19744">
          <cell r="D19744" t="str">
            <v>Custo Direto Total</v>
          </cell>
          <cell r="H19744">
            <v>11.4</v>
          </cell>
        </row>
        <row r="19745">
          <cell r="D19745" t="str">
            <v>Taxa de BDI %</v>
          </cell>
          <cell r="F19745">
            <v>1E-8</v>
          </cell>
          <cell r="H19745">
            <v>0</v>
          </cell>
        </row>
        <row r="19746">
          <cell r="D19746" t="str">
            <v>Total da Composição</v>
          </cell>
          <cell r="H19746">
            <v>11.4</v>
          </cell>
        </row>
        <row r="19747">
          <cell r="A19747" t="str">
            <v>5750</v>
          </cell>
          <cell r="B19747" t="str">
            <v>CAMINHAO TOCO, 177CV - 14T (VU=6ANOS) (NAO INCLUI CARROCERIA) - DEPRECIACAO E JUROS</v>
          </cell>
          <cell r="E19747" t="str">
            <v xml:space="preserve">H     </v>
          </cell>
          <cell r="F19747" t="str">
            <v>Coeficiente</v>
          </cell>
          <cell r="G19747" t="str">
            <v>Preço Unit.</v>
          </cell>
          <cell r="H19747" t="str">
            <v>Preço Total</v>
          </cell>
          <cell r="I19747">
            <v>17.93</v>
          </cell>
        </row>
        <row r="19748">
          <cell r="B19748">
            <v>3</v>
          </cell>
          <cell r="C19748" t="str">
            <v>1149</v>
          </cell>
          <cell r="D19748" t="str">
            <v>CAMINHAO TOCO MERCEDES BENZ, ATEGO 1418/48 - POTENCIA 177 CV - PBT = 13990 KG - DIST. ENTRE EIXOS 4760 MM - NAO INCLUI CARROCERIA.</v>
          </cell>
          <cell r="E19748" t="str">
            <v>UN</v>
          </cell>
          <cell r="F19748">
            <v>1.148E-4</v>
          </cell>
          <cell r="G19748">
            <v>156153.04</v>
          </cell>
          <cell r="H19748">
            <v>17.93</v>
          </cell>
        </row>
        <row r="19749">
          <cell r="D19749" t="str">
            <v>Custo Direto Total</v>
          </cell>
          <cell r="H19749">
            <v>17.93</v>
          </cell>
        </row>
        <row r="19750">
          <cell r="D19750" t="str">
            <v>Taxa de BDI %</v>
          </cell>
          <cell r="F19750">
            <v>1E-8</v>
          </cell>
          <cell r="H19750">
            <v>0</v>
          </cell>
        </row>
        <row r="19751">
          <cell r="D19751" t="str">
            <v>Total da Composição</v>
          </cell>
          <cell r="H19751">
            <v>17.93</v>
          </cell>
        </row>
        <row r="19752">
          <cell r="A19752" t="str">
            <v>5751</v>
          </cell>
          <cell r="B19752" t="str">
            <v>CAMINHAO TOCO, 177CV - 14T (VU=6ANOS) (NAO INCLUI CARROCERIA) - MANUTENCAO</v>
          </cell>
          <cell r="E19752" t="str">
            <v xml:space="preserve">H     </v>
          </cell>
          <cell r="F19752" t="str">
            <v>Coeficiente</v>
          </cell>
          <cell r="G19752" t="str">
            <v>Preço Unit.</v>
          </cell>
          <cell r="H19752" t="str">
            <v>Preço Total</v>
          </cell>
          <cell r="I19752">
            <v>13.01</v>
          </cell>
        </row>
        <row r="19753">
          <cell r="B19753">
            <v>3</v>
          </cell>
          <cell r="C19753" t="str">
            <v>1149</v>
          </cell>
          <cell r="D19753" t="str">
            <v>CAMINHAO TOCO MERCEDES BENZ, ATEGO 1418/48 - POTENCIA 177 CV - PBT = 13990 KG - DIST. ENTRE EIXOS 4760 MM - NAO INCLUI CARROCERIA.</v>
          </cell>
          <cell r="E19753" t="str">
            <v>UN</v>
          </cell>
          <cell r="F19753">
            <v>8.3300000000000005E-5</v>
          </cell>
          <cell r="G19753">
            <v>156153.04</v>
          </cell>
          <cell r="H19753">
            <v>13.01</v>
          </cell>
        </row>
        <row r="19754">
          <cell r="D19754" t="str">
            <v>Custo Direto Total</v>
          </cell>
          <cell r="H19754">
            <v>13.01</v>
          </cell>
        </row>
        <row r="19755">
          <cell r="D19755" t="str">
            <v>Taxa de BDI %</v>
          </cell>
          <cell r="F19755">
            <v>1E-8</v>
          </cell>
          <cell r="H19755">
            <v>0</v>
          </cell>
        </row>
        <row r="19756">
          <cell r="D19756" t="str">
            <v>Total da Composição</v>
          </cell>
          <cell r="H19756">
            <v>13.01</v>
          </cell>
        </row>
        <row r="19757">
          <cell r="A19757" t="str">
            <v>5752</v>
          </cell>
          <cell r="B19757" t="str">
            <v>CAMINHAO TOCO, 177CV - 14T (VU=6ANOS) (NAO INCLUI CARROCERIA) - MAO-DE-OBRA NOTURNA NA OPERACAO</v>
          </cell>
          <cell r="E19757" t="str">
            <v xml:space="preserve">H     </v>
          </cell>
          <cell r="F19757" t="str">
            <v>Coeficiente</v>
          </cell>
          <cell r="G19757" t="str">
            <v>Preço Unit.</v>
          </cell>
          <cell r="H19757" t="str">
            <v>Preço Total</v>
          </cell>
          <cell r="I19757">
            <v>13.68</v>
          </cell>
        </row>
        <row r="19758">
          <cell r="B19758">
            <v>1</v>
          </cell>
          <cell r="C19758" t="str">
            <v>4093</v>
          </cell>
          <cell r="D19758" t="str">
            <v>MOTORISTA DE CAMINHAO</v>
          </cell>
          <cell r="E19758" t="str">
            <v>H</v>
          </cell>
          <cell r="F19758">
            <v>1.2</v>
          </cell>
          <cell r="G19758">
            <v>11.4</v>
          </cell>
          <cell r="H19758">
            <v>13.68</v>
          </cell>
        </row>
        <row r="19759">
          <cell r="D19759" t="str">
            <v>Custo Direto Total</v>
          </cell>
          <cell r="H19759">
            <v>13.68</v>
          </cell>
        </row>
        <row r="19760">
          <cell r="D19760" t="str">
            <v>Taxa de BDI %</v>
          </cell>
          <cell r="F19760">
            <v>1E-8</v>
          </cell>
          <cell r="H19760">
            <v>0</v>
          </cell>
        </row>
        <row r="19761">
          <cell r="D19761" t="str">
            <v>Total da Composição</v>
          </cell>
          <cell r="H19761">
            <v>13.68</v>
          </cell>
        </row>
        <row r="19762">
          <cell r="A19762" t="str">
            <v>5753</v>
          </cell>
          <cell r="B19762" t="str">
            <v>CAMINHAO TOCO, 170CV - 11T (VU=6ANOS) (NAO INCLUI CARROCERIA) - DEPRECIACAO E JUROS</v>
          </cell>
          <cell r="E19762" t="str">
            <v xml:space="preserve">H     </v>
          </cell>
          <cell r="F19762" t="str">
            <v>Coeficiente</v>
          </cell>
          <cell r="G19762" t="str">
            <v>Preço Unit.</v>
          </cell>
          <cell r="H19762" t="str">
            <v>Preço Total</v>
          </cell>
          <cell r="I19762">
            <v>17.59</v>
          </cell>
        </row>
        <row r="19763">
          <cell r="B19763">
            <v>3</v>
          </cell>
          <cell r="C19763" t="str">
            <v>1156</v>
          </cell>
          <cell r="D19763" t="str">
            <v>CAMINHAO TOCO FORD CARGO 1717 E, MOTOR CUMMINS 170 CV, PBT= 16000 KG , CARGA UTIL + CARROCERIA = 11090 KG, DIST ENTRE EIXOS 4800 MM - NAO INCLUI CARROCERIA</v>
          </cell>
          <cell r="E19763" t="str">
            <v>UN</v>
          </cell>
          <cell r="F19763">
            <v>1.148E-4</v>
          </cell>
          <cell r="G19763">
            <v>153190.94</v>
          </cell>
          <cell r="H19763">
            <v>17.59</v>
          </cell>
        </row>
        <row r="19764">
          <cell r="D19764" t="str">
            <v>Custo Direto Total</v>
          </cell>
          <cell r="H19764">
            <v>17.59</v>
          </cell>
        </row>
        <row r="19765">
          <cell r="D19765" t="str">
            <v>Taxa de BDI %</v>
          </cell>
          <cell r="F19765">
            <v>1E-8</v>
          </cell>
          <cell r="H19765">
            <v>0</v>
          </cell>
        </row>
        <row r="19766">
          <cell r="D19766" t="str">
            <v>Total da Composição</v>
          </cell>
          <cell r="H19766">
            <v>17.59</v>
          </cell>
        </row>
        <row r="19767">
          <cell r="A19767" t="str">
            <v>5754</v>
          </cell>
          <cell r="B19767" t="str">
            <v>CAMINHAO TOCO, 170CV - 11T (VU=6ANOS) (NAO INCLUI CARROCERIA) - MANUTENCAO</v>
          </cell>
          <cell r="E19767" t="str">
            <v xml:space="preserve">H     </v>
          </cell>
          <cell r="F19767" t="str">
            <v>Coeficiente</v>
          </cell>
          <cell r="G19767" t="str">
            <v>Preço Unit.</v>
          </cell>
          <cell r="H19767" t="str">
            <v>Preço Total</v>
          </cell>
          <cell r="I19767">
            <v>10.220000000000001</v>
          </cell>
        </row>
        <row r="19768">
          <cell r="B19768">
            <v>3</v>
          </cell>
          <cell r="C19768" t="str">
            <v>1156</v>
          </cell>
          <cell r="D19768" t="str">
            <v>CAMINHAO TOCO FORD CARGO 1717 E, MOTOR CUMMINS 170 CV, PBT= 16000 KG , CARGA UTIL + CARROCERIA = 11090 KG, DIST ENTRE EIXOS 4800 MM - NAO INCLUI CARROCERIA</v>
          </cell>
          <cell r="E19768" t="str">
            <v>UN</v>
          </cell>
          <cell r="F19768">
            <v>6.6699999999999995E-5</v>
          </cell>
          <cell r="G19768">
            <v>153190.94</v>
          </cell>
          <cell r="H19768">
            <v>10.220000000000001</v>
          </cell>
        </row>
        <row r="19769">
          <cell r="D19769" t="str">
            <v>Custo Direto Total</v>
          </cell>
          <cell r="H19769">
            <v>10.220000000000001</v>
          </cell>
        </row>
        <row r="19770">
          <cell r="D19770" t="str">
            <v>Taxa de BDI %</v>
          </cell>
          <cell r="F19770">
            <v>1E-8</v>
          </cell>
          <cell r="H19770">
            <v>0</v>
          </cell>
        </row>
        <row r="19771">
          <cell r="D19771" t="str">
            <v>Total da Composição</v>
          </cell>
          <cell r="H19771">
            <v>10.220000000000001</v>
          </cell>
        </row>
        <row r="19772">
          <cell r="A19772" t="str">
            <v>5755</v>
          </cell>
          <cell r="B19772" t="str">
            <v>CAMINHAO TOCO, 170CV - 11T (VU=6ANOS) (NAO INCLUI CARROCERIA) - MAO-DE-OBRA DIURNA NA OPERACAO</v>
          </cell>
          <cell r="E19772" t="str">
            <v xml:space="preserve">H     </v>
          </cell>
          <cell r="F19772" t="str">
            <v>Coeficiente</v>
          </cell>
          <cell r="G19772" t="str">
            <v>Preço Unit.</v>
          </cell>
          <cell r="H19772" t="str">
            <v>Preço Total</v>
          </cell>
          <cell r="I19772">
            <v>11.4</v>
          </cell>
        </row>
        <row r="19773">
          <cell r="B19773">
            <v>1</v>
          </cell>
          <cell r="C19773" t="str">
            <v>4093</v>
          </cell>
          <cell r="D19773" t="str">
            <v>MOTORISTA DE CAMINHAO</v>
          </cell>
          <cell r="E19773" t="str">
            <v>H</v>
          </cell>
          <cell r="F19773">
            <v>1</v>
          </cell>
          <cell r="G19773">
            <v>11.4</v>
          </cell>
          <cell r="H19773">
            <v>11.4</v>
          </cell>
        </row>
        <row r="19774">
          <cell r="D19774" t="str">
            <v>Custo Direto Total</v>
          </cell>
          <cell r="H19774">
            <v>11.4</v>
          </cell>
        </row>
        <row r="19775">
          <cell r="D19775" t="str">
            <v>Taxa de BDI %</v>
          </cell>
          <cell r="F19775">
            <v>1E-8</v>
          </cell>
          <cell r="H19775">
            <v>0</v>
          </cell>
        </row>
        <row r="19776">
          <cell r="D19776" t="str">
            <v>Total da Composição</v>
          </cell>
          <cell r="H19776">
            <v>11.4</v>
          </cell>
        </row>
        <row r="19777">
          <cell r="A19777" t="str">
            <v>5756</v>
          </cell>
          <cell r="B19777" t="str">
            <v>CAMINHAO PIPA 6000L TOCO, 162CV - 7,5T (VU=6ANOS) (INCLUI TANQUE DE ACO PARA TRANSPORTE DE AGUA E MOTOBOMBA CENTRIFUGA A GASOLINA 3,5CV) - DEPRECIACAO E JUROS</v>
          </cell>
          <cell r="E19777" t="str">
            <v xml:space="preserve">H     </v>
          </cell>
          <cell r="F19777" t="str">
            <v>Coeficiente</v>
          </cell>
          <cell r="G19777" t="str">
            <v>Preço Unit.</v>
          </cell>
          <cell r="H19777" t="str">
            <v>Preço Total</v>
          </cell>
          <cell r="I19777">
            <v>16.600000000000001</v>
          </cell>
        </row>
        <row r="19778">
          <cell r="B19778">
            <v>3</v>
          </cell>
          <cell r="C19778" t="str">
            <v>719</v>
          </cell>
          <cell r="D19778" t="str">
            <v>MOTOBOMBA CENTRIFUGA BOCAIS 1 1/2" X 1" A GASOLINA 3,5CV MARC A BRANCO MOD. 715 HM/Q = 6M/16,8M3/H A 38M/6,6M 3/H**CAIXA**"</v>
          </cell>
          <cell r="E19778" t="str">
            <v>UN</v>
          </cell>
          <cell r="F19778">
            <v>2.1029999999999999E-4</v>
          </cell>
          <cell r="G19778">
            <v>1205.3800000000001</v>
          </cell>
          <cell r="H19778">
            <v>0.25</v>
          </cell>
        </row>
        <row r="19779">
          <cell r="B19779">
            <v>3</v>
          </cell>
          <cell r="C19779" t="str">
            <v>1152</v>
          </cell>
          <cell r="D19779" t="str">
            <v>CAMINHAO PIPA 6.000L TOCO FORD F-12000 POTENCIA 162CV - PBT=11800KG - CARGA UTIL + TANQUE = 7480KG - DIST ENTRE EIXOS 4928MM - INCL TANQUE DE ACO P/ TRANSP DE AGUA</v>
          </cell>
          <cell r="E19779" t="str">
            <v>UN</v>
          </cell>
          <cell r="F19779">
            <v>1.1480999999999999E-4</v>
          </cell>
          <cell r="G19779">
            <v>142437.17000000001</v>
          </cell>
          <cell r="H19779">
            <v>16.350000000000001</v>
          </cell>
        </row>
        <row r="19780">
          <cell r="D19780" t="str">
            <v>Custo Direto Total</v>
          </cell>
          <cell r="H19780">
            <v>16.600000000000001</v>
          </cell>
        </row>
        <row r="19781">
          <cell r="D19781" t="str">
            <v>Taxa de BDI %</v>
          </cell>
          <cell r="F19781">
            <v>1E-8</v>
          </cell>
          <cell r="H19781">
            <v>0</v>
          </cell>
        </row>
        <row r="19782">
          <cell r="D19782" t="str">
            <v>Total da Composição</v>
          </cell>
          <cell r="H19782">
            <v>16.600000000000001</v>
          </cell>
        </row>
        <row r="19783">
          <cell r="A19783" t="str">
            <v>5757</v>
          </cell>
          <cell r="B19783" t="str">
            <v>CAMINHAO PIPA 6000L TOCO, 162CV - 7,5T (VU=6ANOS) (INCLUI TANQUE DE ACO PARA TRANSPORTE DE AGUA E MOTOBOMBA CENTRIFUGA A GASOLINA 3,5CV) - MANUTENCAO</v>
          </cell>
          <cell r="E19783" t="str">
            <v xml:space="preserve">H     </v>
          </cell>
          <cell r="F19783" t="str">
            <v>Coeficiente</v>
          </cell>
          <cell r="G19783" t="str">
            <v>Preço Unit.</v>
          </cell>
          <cell r="H19783" t="str">
            <v>Preço Total</v>
          </cell>
          <cell r="I19783">
            <v>9.6</v>
          </cell>
        </row>
        <row r="19784">
          <cell r="B19784">
            <v>3</v>
          </cell>
          <cell r="C19784" t="str">
            <v>719</v>
          </cell>
          <cell r="D19784" t="str">
            <v>MOTOBOMBA CENTRIFUGA BOCAIS 1 1/2" X 1" A GASOLINA 3,5CV MARC A BRANCO MOD. 715 HM/Q = 6M/16,8M3/H A 38M/6,6M 3/H**CAIXA**"</v>
          </cell>
          <cell r="E19784" t="str">
            <v>UN</v>
          </cell>
          <cell r="F19784">
            <v>8.3300000000000005E-5</v>
          </cell>
          <cell r="G19784">
            <v>1205.3800000000001</v>
          </cell>
          <cell r="H19784">
            <v>0.1</v>
          </cell>
        </row>
        <row r="19785">
          <cell r="B19785">
            <v>3</v>
          </cell>
          <cell r="C19785" t="str">
            <v>1152</v>
          </cell>
          <cell r="D19785" t="str">
            <v>CAMINHAO PIPA 6.000L TOCO FORD F-12000 POTENCIA 162CV - PBT=11800KG - CARGA UTIL + TANQUE = 7480KG - DIST ENTRE EIXOS 4928MM - INCL TANQUE DE ACO P/ TRANSP DE AGUA</v>
          </cell>
          <cell r="E19785" t="str">
            <v>UN</v>
          </cell>
          <cell r="F19785">
            <v>6.6699999999999995E-5</v>
          </cell>
          <cell r="G19785">
            <v>142437.17000000001</v>
          </cell>
          <cell r="H19785">
            <v>9.5</v>
          </cell>
        </row>
        <row r="19786">
          <cell r="D19786" t="str">
            <v>Custo Direto Total</v>
          </cell>
          <cell r="H19786">
            <v>9.6</v>
          </cell>
        </row>
        <row r="19787">
          <cell r="D19787" t="str">
            <v>Taxa de BDI %</v>
          </cell>
          <cell r="F19787">
            <v>1E-8</v>
          </cell>
          <cell r="H19787">
            <v>0</v>
          </cell>
        </row>
        <row r="19788">
          <cell r="D19788" t="str">
            <v>Total da Composição</v>
          </cell>
          <cell r="H19788">
            <v>9.6</v>
          </cell>
        </row>
        <row r="19789">
          <cell r="A19789" t="str">
            <v>5758</v>
          </cell>
          <cell r="B19789" t="str">
            <v>CAMINHAO PIPA 6000L TOCO, 162CV - 7,5T (VU=6ANOS) (INCLUI TANQUE DE ACO PARA TRANSPORTE DE AGUA E MOTOBOMBA CENTRIFUGA A GASOLINA 3,5CV) - CUSTO HORARIO DE MATERIAIS NA OPERACAO</v>
          </cell>
          <cell r="E19789" t="str">
            <v xml:space="preserve">H     </v>
          </cell>
          <cell r="F19789" t="str">
            <v>Coeficiente</v>
          </cell>
          <cell r="G19789" t="str">
            <v>Preço Unit.</v>
          </cell>
          <cell r="H19789" t="str">
            <v>Preço Total</v>
          </cell>
          <cell r="I19789">
            <v>60.78</v>
          </cell>
        </row>
        <row r="19790">
          <cell r="B19790">
            <v>2</v>
          </cell>
          <cell r="C19790" t="str">
            <v>4221</v>
          </cell>
          <cell r="D19790" t="str">
            <v>OLEO DIESEL COMBUSTIVEL COMUM</v>
          </cell>
          <cell r="E19790" t="str">
            <v>L</v>
          </cell>
          <cell r="F19790">
            <v>25.56</v>
          </cell>
          <cell r="G19790">
            <v>2.25</v>
          </cell>
          <cell r="H19790">
            <v>57.51</v>
          </cell>
        </row>
        <row r="19791">
          <cell r="B19791">
            <v>2</v>
          </cell>
          <cell r="C19791" t="str">
            <v>4222</v>
          </cell>
          <cell r="D19791" t="str">
            <v>GASOLINA COMUM</v>
          </cell>
          <cell r="E19791" t="str">
            <v>L</v>
          </cell>
          <cell r="F19791">
            <v>0.83</v>
          </cell>
          <cell r="G19791">
            <v>3.94</v>
          </cell>
          <cell r="H19791">
            <v>3.27</v>
          </cell>
        </row>
        <row r="19792">
          <cell r="D19792" t="str">
            <v>Custo Direto Total</v>
          </cell>
          <cell r="H19792">
            <v>60.78</v>
          </cell>
        </row>
        <row r="19793">
          <cell r="D19793" t="str">
            <v>Taxa de BDI %</v>
          </cell>
          <cell r="F19793">
            <v>1E-8</v>
          </cell>
          <cell r="H19793">
            <v>0</v>
          </cell>
        </row>
        <row r="19794">
          <cell r="D19794" t="str">
            <v>Total da Composição</v>
          </cell>
          <cell r="H19794">
            <v>60.78</v>
          </cell>
        </row>
        <row r="19795">
          <cell r="A19795" t="str">
            <v>5759</v>
          </cell>
          <cell r="B19795" t="str">
            <v>CAMINHAO PIPA F12000 142HP TANQUE 6000L/MAO-DE-OBRA NA OPERACAO DIURNA</v>
          </cell>
          <cell r="E19795" t="str">
            <v xml:space="preserve">H     </v>
          </cell>
          <cell r="F19795" t="str">
            <v>Coeficiente</v>
          </cell>
          <cell r="G19795" t="str">
            <v>Preço Unit.</v>
          </cell>
          <cell r="H19795" t="str">
            <v>Preço Total</v>
          </cell>
          <cell r="I19795">
            <v>9.25</v>
          </cell>
        </row>
        <row r="19796">
          <cell r="B19796">
            <v>1</v>
          </cell>
          <cell r="C19796" t="str">
            <v>10512</v>
          </cell>
          <cell r="D19796" t="str">
            <v>MOTORISTA DE CAMINHAO - PISO MENSAL (ENCARGO SOCIAL MENSALISTA)</v>
          </cell>
          <cell r="E19796" t="str">
            <v>MES</v>
          </cell>
          <cell r="F19796">
            <v>4.5459999999999997E-3</v>
          </cell>
          <cell r="G19796">
            <v>2035.63</v>
          </cell>
          <cell r="H19796">
            <v>9.25</v>
          </cell>
        </row>
        <row r="19797">
          <cell r="D19797" t="str">
            <v>Custo Direto Total</v>
          </cell>
          <cell r="H19797">
            <v>9.25</v>
          </cell>
        </row>
        <row r="19798">
          <cell r="D19798" t="str">
            <v>Taxa de BDI %</v>
          </cell>
          <cell r="F19798">
            <v>1E-8</v>
          </cell>
          <cell r="H19798">
            <v>0</v>
          </cell>
        </row>
        <row r="19799">
          <cell r="D19799" t="str">
            <v>Total da Composição</v>
          </cell>
          <cell r="H19799">
            <v>9.25</v>
          </cell>
        </row>
        <row r="19800">
          <cell r="A19800" t="str">
            <v>5760</v>
          </cell>
          <cell r="B19800" t="str">
            <v>CAMINHAO PIPA 6000L TOCO, 162CV - 7,5T (VU=6ANOS) (INCLUI TANQUE DE ACO PARA TRANSPORTE DE AGUA) - MAO-DE-OBRA NOTURNA NA OPERACAO</v>
          </cell>
          <cell r="E19800" t="str">
            <v xml:space="preserve">H     </v>
          </cell>
          <cell r="F19800" t="str">
            <v>Coeficiente</v>
          </cell>
          <cell r="G19800" t="str">
            <v>Preço Unit.</v>
          </cell>
          <cell r="H19800" t="str">
            <v>Preço Total</v>
          </cell>
          <cell r="I19800">
            <v>13.68</v>
          </cell>
        </row>
        <row r="19801">
          <cell r="B19801">
            <v>1</v>
          </cell>
          <cell r="C19801" t="str">
            <v>4093</v>
          </cell>
          <cell r="D19801" t="str">
            <v>MOTORISTA DE CAMINHAO</v>
          </cell>
          <cell r="E19801" t="str">
            <v>H</v>
          </cell>
          <cell r="F19801">
            <v>1.2</v>
          </cell>
          <cell r="G19801">
            <v>11.4</v>
          </cell>
          <cell r="H19801">
            <v>13.68</v>
          </cell>
        </row>
        <row r="19802">
          <cell r="D19802" t="str">
            <v>Custo Direto Total</v>
          </cell>
          <cell r="H19802">
            <v>13.68</v>
          </cell>
        </row>
        <row r="19803">
          <cell r="D19803" t="str">
            <v>Taxa de BDI %</v>
          </cell>
          <cell r="F19803">
            <v>1E-8</v>
          </cell>
          <cell r="H19803">
            <v>0</v>
          </cell>
        </row>
        <row r="19804">
          <cell r="D19804" t="str">
            <v>Total da Composição</v>
          </cell>
          <cell r="H19804">
            <v>13.68</v>
          </cell>
        </row>
        <row r="19805">
          <cell r="A19805" t="str">
            <v>5761</v>
          </cell>
          <cell r="B19805" t="str">
            <v>CAMINHAO PIPA 6000L TOCO, 162CV - 7,5T (VU=6ANOS) (INCLUI TANQUE DE ACO PARA TRANSPORTE DE AGUA E MOTOBOMBA CENTRIFUGA A GASOLINA 3,5CV) - CUSTO HORARIO PRODUTIVO DIURNO</v>
          </cell>
          <cell r="E19805" t="str">
            <v xml:space="preserve">H     </v>
          </cell>
          <cell r="F19805" t="str">
            <v>Coeficiente</v>
          </cell>
          <cell r="G19805" t="str">
            <v>Preço Unit.</v>
          </cell>
          <cell r="H19805" t="str">
            <v>Preço Total</v>
          </cell>
          <cell r="I19805">
            <v>98.38</v>
          </cell>
        </row>
        <row r="19806">
          <cell r="B19806" t="str">
            <v>A</v>
          </cell>
          <cell r="C19806" t="str">
            <v>5748</v>
          </cell>
          <cell r="D19806" t="str">
            <v xml:space="preserve">CAMINHAO PIPA 6000L TOCO, 162CV - 7,5T (VU=6ANOS) (INCLUI TANQUE DE ACO PARA TRANSPORTE DE AGUA E MOTOBOMBA CENTRIFUGA A GASOLINA 3,5CV) - MAO-DE-OBRA DIURNA NA OPERACAO                               </v>
          </cell>
          <cell r="E19806" t="str">
            <v xml:space="preserve">H     </v>
          </cell>
          <cell r="F19806">
            <v>1</v>
          </cell>
          <cell r="G19806">
            <v>11.4</v>
          </cell>
          <cell r="H19806">
            <v>11.4</v>
          </cell>
        </row>
        <row r="19807">
          <cell r="B19807" t="str">
            <v>A</v>
          </cell>
          <cell r="C19807" t="str">
            <v>5756</v>
          </cell>
          <cell r="D19807" t="str">
            <v xml:space="preserve">CAMINHAO PIPA 6000L TOCO, 162CV - 7,5T (VU=6ANOS) (INCLUI TANQUE DE ACO PARA TRANSPORTE DE AGUA E MOTOBOMBA CENTRIFUGA A GASOLINA 3,5CV) - DEPRECIACAO E JUROS                                          </v>
          </cell>
          <cell r="E19807" t="str">
            <v xml:space="preserve">H     </v>
          </cell>
          <cell r="F19807">
            <v>1</v>
          </cell>
          <cell r="G19807">
            <v>16.600000000000001</v>
          </cell>
          <cell r="H19807">
            <v>16.600000000000001</v>
          </cell>
        </row>
        <row r="19808">
          <cell r="B19808" t="str">
            <v>A</v>
          </cell>
          <cell r="C19808" t="str">
            <v>5757</v>
          </cell>
          <cell r="D19808" t="str">
            <v xml:space="preserve">CAMINHAO PIPA 6000L TOCO, 162CV - 7,5T (VU=6ANOS) (INCLUI TANQUE DE ACO PARA TRANSPORTE DE AGUA E MOTOBOMBA CENTRIFUGA A GASOLINA 3,5CV) - MANUTENCAO                                                   </v>
          </cell>
          <cell r="E19808" t="str">
            <v xml:space="preserve">H     </v>
          </cell>
          <cell r="F19808">
            <v>1</v>
          </cell>
          <cell r="G19808">
            <v>9.6</v>
          </cell>
          <cell r="H19808">
            <v>9.6</v>
          </cell>
        </row>
        <row r="19809">
          <cell r="B19809" t="str">
            <v>A</v>
          </cell>
          <cell r="C19809" t="str">
            <v>5758</v>
          </cell>
          <cell r="D19809" t="str">
            <v xml:space="preserve">CAMINHAO PIPA 6000L TOCO, 162CV - 7,5T (VU=6ANOS) (INCLUI TANQUE DE ACO PARA TRANSPORTE DE AGUA E MOTOBOMBA CENTRIFUGA A GASOLINA 3,5CV) - CUSTO HORARIO DE MATERIAIS NA OPERACAO                       </v>
          </cell>
          <cell r="E19809" t="str">
            <v xml:space="preserve">H     </v>
          </cell>
          <cell r="F19809">
            <v>1</v>
          </cell>
          <cell r="G19809">
            <v>60.78</v>
          </cell>
          <cell r="H19809">
            <v>60.78</v>
          </cell>
        </row>
        <row r="19810">
          <cell r="D19810" t="str">
            <v>Custo Direto Total</v>
          </cell>
          <cell r="H19810">
            <v>98.38</v>
          </cell>
        </row>
        <row r="19811">
          <cell r="D19811" t="str">
            <v>Taxa de BDI %</v>
          </cell>
          <cell r="F19811">
            <v>1E-8</v>
          </cell>
          <cell r="H19811">
            <v>0</v>
          </cell>
        </row>
        <row r="19812">
          <cell r="D19812" t="str">
            <v>Total da Composição</v>
          </cell>
          <cell r="H19812">
            <v>98.38</v>
          </cell>
        </row>
        <row r="19813">
          <cell r="A19813" t="str">
            <v>5762</v>
          </cell>
          <cell r="B19813" t="str">
            <v>CAMINHAO PIPA 10000L TRUCADO, 208CV - 21,1T (VU=6ANOS) (INCLUI TANQUEDE ACO PARA TRANSPORTE DE AGUA E MOTOBOMBA CENTRIFUGA A GASOLINA 3,5CV) - DEPRECIACAO E JUROS</v>
          </cell>
          <cell r="E19813" t="str">
            <v xml:space="preserve">H     </v>
          </cell>
          <cell r="F19813" t="str">
            <v>Coeficiente</v>
          </cell>
          <cell r="G19813" t="str">
            <v>Preço Unit.</v>
          </cell>
          <cell r="H19813" t="str">
            <v>Preço Total</v>
          </cell>
          <cell r="I19813">
            <v>18.29</v>
          </cell>
        </row>
        <row r="19814">
          <cell r="B19814">
            <v>3</v>
          </cell>
          <cell r="C19814" t="str">
            <v>719</v>
          </cell>
          <cell r="D19814" t="str">
            <v>MOTOBOMBA CENTRIFUGA BOCAIS 1 1/2" X 1" A GASOLINA 3,5CV MARC A BRANCO MOD. 715 HM/Q = 6M/16,8M3/H A 38M/6,6M 3/H**CAIXA**"</v>
          </cell>
          <cell r="E19814" t="str">
            <v>UN</v>
          </cell>
          <cell r="F19814">
            <v>2.1029999999999999E-4</v>
          </cell>
          <cell r="G19814">
            <v>1205.3800000000001</v>
          </cell>
          <cell r="H19814">
            <v>0.25</v>
          </cell>
        </row>
        <row r="19815">
          <cell r="B19815">
            <v>3</v>
          </cell>
          <cell r="C19815" t="str">
            <v>13352</v>
          </cell>
          <cell r="D19815" t="str">
            <v>CAMINHAO PIPA 10.000L TRUCADO (C/ TERCEIRO EIXO) FORD F-14000 - MOTOR CUMMINS 208CV - PBT =21,1T E CMT=27T - DIST ENTRE EIXOS =5385MM - INCL TANQUE DE ACO P/ TRANSP DE AGUA - CAPACIDADE 10,0M3</v>
          </cell>
          <cell r="E19815" t="str">
            <v>UN</v>
          </cell>
          <cell r="F19815">
            <v>1.148E-4</v>
          </cell>
          <cell r="G19815">
            <v>157172.49</v>
          </cell>
          <cell r="H19815">
            <v>18.04</v>
          </cell>
        </row>
        <row r="19816">
          <cell r="D19816" t="str">
            <v>Custo Direto Total</v>
          </cell>
          <cell r="H19816">
            <v>18.29</v>
          </cell>
        </row>
        <row r="19817">
          <cell r="D19817" t="str">
            <v>Taxa de BDI %</v>
          </cell>
          <cell r="F19817">
            <v>1E-8</v>
          </cell>
          <cell r="H19817">
            <v>0</v>
          </cell>
        </row>
        <row r="19818">
          <cell r="D19818" t="str">
            <v>Total da Composição</v>
          </cell>
          <cell r="H19818">
            <v>18.29</v>
          </cell>
        </row>
        <row r="19819">
          <cell r="A19819" t="str">
            <v>5763</v>
          </cell>
          <cell r="B19819" t="str">
            <v>CAMINHAO PIPA 10000L TRUCADO, 208CV - 21,1T (VU=6ANOS) (INCLUI TANQUEDE ACO PARA TRANSPORTE DE AGUA E MOTOBOMBA CENTRIFUGA A GASOLINA 3,5CV) - MANUTENCAO</v>
          </cell>
          <cell r="E19819" t="str">
            <v xml:space="preserve">H     </v>
          </cell>
          <cell r="F19819" t="str">
            <v>Coeficiente</v>
          </cell>
          <cell r="G19819" t="str">
            <v>Preço Unit.</v>
          </cell>
          <cell r="H19819" t="str">
            <v>Preço Total</v>
          </cell>
          <cell r="I19819">
            <v>10.58</v>
          </cell>
        </row>
        <row r="19820">
          <cell r="B19820">
            <v>3</v>
          </cell>
          <cell r="C19820" t="str">
            <v>719</v>
          </cell>
          <cell r="D19820" t="str">
            <v>MOTOBOMBA CENTRIFUGA BOCAIS 1 1/2" X 1" A GASOLINA 3,5CV MARC A BRANCO MOD. 715 HM/Q = 6M/16,8M3/H A 38M/6,6M 3/H**CAIXA**"</v>
          </cell>
          <cell r="E19820" t="str">
            <v>UN</v>
          </cell>
          <cell r="F19820">
            <v>8.2999999999999998E-5</v>
          </cell>
          <cell r="G19820">
            <v>1205.3800000000001</v>
          </cell>
          <cell r="H19820">
            <v>0.1</v>
          </cell>
        </row>
        <row r="19821">
          <cell r="B19821">
            <v>3</v>
          </cell>
          <cell r="C19821" t="str">
            <v>13352</v>
          </cell>
          <cell r="D19821" t="str">
            <v>CAMINHAO PIPA 10.000L TRUCADO (C/ TERCEIRO EIXO) FORD F-14000 - MOTOR CUMMINS 208CV - PBT =21,1T E CMT=27T - DIST ENTRE EIXOS =5385MM - INCL TANQUE DE ACO P/ TRANSP DE AGUA - CAPACIDADE 10,0M3</v>
          </cell>
          <cell r="E19821" t="str">
            <v>UN</v>
          </cell>
          <cell r="F19821">
            <v>6.6699999999999995E-5</v>
          </cell>
          <cell r="G19821">
            <v>157172.49</v>
          </cell>
          <cell r="H19821">
            <v>10.48</v>
          </cell>
        </row>
        <row r="19822">
          <cell r="D19822" t="str">
            <v>Custo Direto Total</v>
          </cell>
          <cell r="H19822">
            <v>10.58</v>
          </cell>
        </row>
        <row r="19823">
          <cell r="D19823" t="str">
            <v>Taxa de BDI %</v>
          </cell>
          <cell r="F19823">
            <v>1E-8</v>
          </cell>
          <cell r="H19823">
            <v>0</v>
          </cell>
        </row>
        <row r="19824">
          <cell r="D19824" t="str">
            <v>Total da Composição</v>
          </cell>
          <cell r="H19824">
            <v>10.58</v>
          </cell>
        </row>
        <row r="19825">
          <cell r="A19825" t="str">
            <v>5764</v>
          </cell>
          <cell r="B19825" t="str">
            <v>CAMINHAO PIPA 10000L TRUCADO, 208CV - 21,1T (VU=6ANOS) (INCLUI TANQUEDE ACO PARA TRANSPORTE DE AGUA E MOTOBOMBA CENTRIFUGA A GASOLINA 3,5CV) - MAO-DE-OBRA NOTURNA NA OPERACAO</v>
          </cell>
          <cell r="E19825" t="str">
            <v xml:space="preserve">H     </v>
          </cell>
          <cell r="F19825" t="str">
            <v>Coeficiente</v>
          </cell>
          <cell r="G19825" t="str">
            <v>Preço Unit.</v>
          </cell>
          <cell r="H19825" t="str">
            <v>Preço Total</v>
          </cell>
          <cell r="I19825">
            <v>13.68</v>
          </cell>
        </row>
        <row r="19826">
          <cell r="B19826">
            <v>1</v>
          </cell>
          <cell r="C19826" t="str">
            <v>4093</v>
          </cell>
          <cell r="D19826" t="str">
            <v>MOTORISTA DE CAMINHAO</v>
          </cell>
          <cell r="E19826" t="str">
            <v>H</v>
          </cell>
          <cell r="F19826">
            <v>1.2</v>
          </cell>
          <cell r="G19826">
            <v>11.4</v>
          </cell>
          <cell r="H19826">
            <v>13.68</v>
          </cell>
        </row>
        <row r="19827">
          <cell r="D19827" t="str">
            <v>Custo Direto Total</v>
          </cell>
          <cell r="H19827">
            <v>13.68</v>
          </cell>
        </row>
        <row r="19828">
          <cell r="D19828" t="str">
            <v>Taxa de BDI %</v>
          </cell>
          <cell r="F19828">
            <v>1E-8</v>
          </cell>
          <cell r="H19828">
            <v>0</v>
          </cell>
        </row>
        <row r="19829">
          <cell r="D19829" t="str">
            <v>Total da Composição</v>
          </cell>
          <cell r="H19829">
            <v>13.68</v>
          </cell>
        </row>
        <row r="19830">
          <cell r="A19830" t="str">
            <v>5765</v>
          </cell>
          <cell r="B19830" t="str">
            <v>DISTRIBUIDOR DE BETUME COM TANQUE DE 25REBOCAVEL, PNEUMATICO COMMOTOR A GASOLINA 3,4HP - MANUTENCAO</v>
          </cell>
          <cell r="E19830" t="str">
            <v xml:space="preserve">H     </v>
          </cell>
          <cell r="F19830" t="str">
            <v>Coeficiente</v>
          </cell>
          <cell r="G19830" t="str">
            <v>Preço Unit.</v>
          </cell>
          <cell r="H19830" t="str">
            <v>Preço Total</v>
          </cell>
          <cell r="I19830">
            <v>6.3</v>
          </cell>
        </row>
        <row r="19831">
          <cell r="B19831">
            <v>3</v>
          </cell>
          <cell r="C19831" t="str">
            <v>2402</v>
          </cell>
          <cell r="D19831" t="str">
            <v>ESPARGIDOR DE ASFALTO PRESSURIZADO, CIFALI MOD. HEM-2500 C/ TANQUE DE2500L, REBOCÁVEL, PNEUMÁTICO C/ MOTOR A GASOLINA 3,4HP</v>
          </cell>
          <cell r="E19831" t="str">
            <v>UN</v>
          </cell>
          <cell r="F19831">
            <v>7.4999999999999993E-5</v>
          </cell>
          <cell r="G19831">
            <v>84000</v>
          </cell>
          <cell r="H19831">
            <v>6.3</v>
          </cell>
        </row>
        <row r="19832">
          <cell r="D19832" t="str">
            <v>Custo Direto Total</v>
          </cell>
          <cell r="H19832">
            <v>6.3</v>
          </cell>
        </row>
        <row r="19833">
          <cell r="D19833" t="str">
            <v>Taxa de BDI %</v>
          </cell>
          <cell r="F19833">
            <v>1E-8</v>
          </cell>
          <cell r="H19833">
            <v>0</v>
          </cell>
        </row>
        <row r="19834">
          <cell r="D19834" t="str">
            <v>Total da Composição</v>
          </cell>
          <cell r="H19834">
            <v>6.3</v>
          </cell>
        </row>
        <row r="19835">
          <cell r="A19835" t="str">
            <v>5766</v>
          </cell>
          <cell r="B19835" t="str">
            <v>DISTRIBUIDOR DE BETUME COM TANQUE DE 25REBOCAVEL, PNEUMATICO COMMOTOR A GASOLINA 3,4HP - CUSTO COM MATERIAIS NA OPERACAO</v>
          </cell>
          <cell r="E19835" t="str">
            <v xml:space="preserve">H     </v>
          </cell>
          <cell r="F19835" t="str">
            <v>Coeficiente</v>
          </cell>
          <cell r="G19835" t="str">
            <v>Preço Unit.</v>
          </cell>
          <cell r="H19835" t="str">
            <v>Preço Total</v>
          </cell>
          <cell r="I19835">
            <v>33.729999999999997</v>
          </cell>
        </row>
        <row r="19836">
          <cell r="B19836">
            <v>2</v>
          </cell>
          <cell r="C19836" t="str">
            <v>4221</v>
          </cell>
          <cell r="D19836" t="str">
            <v>OLEO DIESEL COMBUSTIVEL COMUM</v>
          </cell>
          <cell r="E19836" t="str">
            <v>L</v>
          </cell>
          <cell r="F19836">
            <v>14.99</v>
          </cell>
          <cell r="G19836">
            <v>2.25</v>
          </cell>
          <cell r="H19836">
            <v>33.729999999999997</v>
          </cell>
        </row>
        <row r="19837">
          <cell r="D19837" t="str">
            <v>Custo Direto Total</v>
          </cell>
          <cell r="H19837">
            <v>33.729999999999997</v>
          </cell>
        </row>
        <row r="19838">
          <cell r="D19838" t="str">
            <v>Taxa de BDI %</v>
          </cell>
          <cell r="F19838">
            <v>1E-8</v>
          </cell>
          <cell r="H19838">
            <v>0</v>
          </cell>
        </row>
        <row r="19839">
          <cell r="D19839" t="str">
            <v>Total da Composição</v>
          </cell>
          <cell r="H19839">
            <v>33.729999999999997</v>
          </cell>
        </row>
        <row r="19840">
          <cell r="A19840" t="str">
            <v>5767</v>
          </cell>
          <cell r="B19840" t="str">
            <v>DISTRIBUIDOR DE BETUME COM TANQUE DE 25REBOCAVEL, PNEUMATICO COMMOTOR A GASOLINA 3,4HP - CUSTO COM MAO-DE-OBRA NA OPERACAO DIURNA</v>
          </cell>
          <cell r="E19840" t="str">
            <v xml:space="preserve">H     </v>
          </cell>
          <cell r="F19840" t="str">
            <v>Coeficiente</v>
          </cell>
          <cell r="G19840" t="str">
            <v>Preço Unit.</v>
          </cell>
          <cell r="H19840" t="str">
            <v>Preço Total</v>
          </cell>
          <cell r="I19840">
            <v>0.06</v>
          </cell>
        </row>
        <row r="19841">
          <cell r="B19841">
            <v>1</v>
          </cell>
          <cell r="C19841" t="str">
            <v>6111</v>
          </cell>
          <cell r="D19841" t="str">
            <v>SERVENTE</v>
          </cell>
          <cell r="E19841" t="str">
            <v>H</v>
          </cell>
          <cell r="F19841">
            <v>9.0910000000000001E-3</v>
          </cell>
          <cell r="G19841">
            <v>6.93</v>
          </cell>
          <cell r="H19841">
            <v>0.06</v>
          </cell>
        </row>
        <row r="19842">
          <cell r="D19842" t="str">
            <v>Custo Direto Total</v>
          </cell>
          <cell r="H19842">
            <v>0.06</v>
          </cell>
        </row>
        <row r="19843">
          <cell r="D19843" t="str">
            <v>Taxa de BDI %</v>
          </cell>
          <cell r="F19843">
            <v>1E-8</v>
          </cell>
          <cell r="H19843">
            <v>0</v>
          </cell>
        </row>
        <row r="19844">
          <cell r="D19844" t="str">
            <v>Total da Composição</v>
          </cell>
          <cell r="H19844">
            <v>0.06</v>
          </cell>
        </row>
        <row r="19845">
          <cell r="A19845" t="str">
            <v>5768</v>
          </cell>
          <cell r="B19845" t="str">
            <v>DISTRIBUIDOR DE BETUME COM TANQUE DE 25REBOCAVEL, PNEUMATICO COMMOTOR A GASOLINA 3,4HP - CUSTO COM MAO-DE-OBRA NA OPERACAO NOTURNA</v>
          </cell>
          <cell r="E19845" t="str">
            <v xml:space="preserve">H     </v>
          </cell>
          <cell r="F19845" t="str">
            <v>Coeficiente</v>
          </cell>
          <cell r="G19845" t="str">
            <v>Preço Unit.</v>
          </cell>
          <cell r="H19845" t="str">
            <v>Preço Total</v>
          </cell>
          <cell r="I19845">
            <v>0.08</v>
          </cell>
        </row>
        <row r="19846">
          <cell r="B19846">
            <v>1</v>
          </cell>
          <cell r="C19846" t="str">
            <v>6111</v>
          </cell>
          <cell r="D19846" t="str">
            <v>SERVENTE</v>
          </cell>
          <cell r="E19846" t="str">
            <v>H</v>
          </cell>
          <cell r="F19846">
            <v>1.0909E-2</v>
          </cell>
          <cell r="G19846">
            <v>6.93</v>
          </cell>
          <cell r="H19846">
            <v>0.08</v>
          </cell>
        </row>
        <row r="19847">
          <cell r="D19847" t="str">
            <v>Custo Direto Total</v>
          </cell>
          <cell r="H19847">
            <v>0.08</v>
          </cell>
        </row>
        <row r="19848">
          <cell r="D19848" t="str">
            <v>Taxa de BDI %</v>
          </cell>
          <cell r="F19848">
            <v>1E-8</v>
          </cell>
          <cell r="H19848">
            <v>0</v>
          </cell>
        </row>
        <row r="19849">
          <cell r="D19849" t="str">
            <v>Total da Composição</v>
          </cell>
          <cell r="H19849">
            <v>0.08</v>
          </cell>
        </row>
        <row r="19850">
          <cell r="A19850" t="str">
            <v>5769</v>
          </cell>
          <cell r="B19850" t="str">
            <v>DISTRIBUIDOR DE ASFALTO MONTADO SOBRE CAMINHAO TOCO 162 HP, COM TANQUEISOLADO 6 M3 COM BARRA ESPARGIDORA DE 3,66 M - MANUTENCAO</v>
          </cell>
          <cell r="E19850" t="str">
            <v xml:space="preserve">H     </v>
          </cell>
          <cell r="F19850" t="str">
            <v>Coeficiente</v>
          </cell>
          <cell r="G19850" t="str">
            <v>Preço Unit.</v>
          </cell>
          <cell r="H19850" t="str">
            <v>Preço Total</v>
          </cell>
          <cell r="I19850">
            <v>28.07</v>
          </cell>
        </row>
        <row r="19851">
          <cell r="B19851">
            <v>3</v>
          </cell>
          <cell r="C19851" t="str">
            <v>1156</v>
          </cell>
          <cell r="D19851" t="str">
            <v>CAMINHAO TOCO FORD CARGO 1717 E, MOTOR CUMMINS 170 CV, PBT= 16000 KG , CARGA UTIL + CARROCERIA = 11090 KG, DIST ENTRE EIXOS 4800 MM - NAO INCLUI CARROCERIA</v>
          </cell>
          <cell r="E19851" t="str">
            <v>UN</v>
          </cell>
          <cell r="F19851">
            <v>6.6699999999999995E-5</v>
          </cell>
          <cell r="G19851">
            <v>153190.94</v>
          </cell>
          <cell r="H19851">
            <v>10.220000000000001</v>
          </cell>
        </row>
        <row r="19852">
          <cell r="B19852">
            <v>3</v>
          </cell>
          <cell r="C19852" t="str">
            <v>2403</v>
          </cell>
          <cell r="D19852" t="str">
            <v>DISTRIBUIDOR DE ASFALTO, CONSMAQ, MOD DA, A SER MONTADO SOBRE CAMINHÃO, C/ TANQUE ISOLADO 6 M3, AQUECIDO C/ 2 MAÇARICOS, C/ BARRA ESPARGIDORA 3,66 M</v>
          </cell>
          <cell r="E19852" t="str">
            <v>UN</v>
          </cell>
          <cell r="F19852">
            <v>9.0039999999999999E-5</v>
          </cell>
          <cell r="G19852">
            <v>198240</v>
          </cell>
          <cell r="H19852">
            <v>17.850000000000001</v>
          </cell>
        </row>
        <row r="19853">
          <cell r="D19853" t="str">
            <v>Custo Direto Total</v>
          </cell>
          <cell r="H19853">
            <v>28.07</v>
          </cell>
        </row>
        <row r="19854">
          <cell r="D19854" t="str">
            <v>Taxa de BDI %</v>
          </cell>
          <cell r="F19854">
            <v>1E-8</v>
          </cell>
          <cell r="H19854">
            <v>0</v>
          </cell>
        </row>
        <row r="19855">
          <cell r="D19855" t="str">
            <v>Total da Composição</v>
          </cell>
          <cell r="H19855">
            <v>28.07</v>
          </cell>
        </row>
        <row r="19856">
          <cell r="A19856" t="str">
            <v>5770</v>
          </cell>
          <cell r="B19856" t="str">
            <v>DISTRIBUIDOR DE ASFALTO MONTADO SOBRE CAMINHAO TOCO 162 HP, COM TANQUEISOLADO 6 M3 COM BARRA ESPARGIDORA DE 3,66 M - CUSTO C/ MAO-DE-OBRANA OPERACAO DIURNA.</v>
          </cell>
          <cell r="E19856" t="str">
            <v xml:space="preserve">H     </v>
          </cell>
          <cell r="F19856" t="str">
            <v>Coeficiente</v>
          </cell>
          <cell r="G19856" t="str">
            <v>Preço Unit.</v>
          </cell>
          <cell r="H19856" t="str">
            <v>Preço Total</v>
          </cell>
          <cell r="I19856">
            <v>22.8</v>
          </cell>
        </row>
        <row r="19857">
          <cell r="B19857">
            <v>1</v>
          </cell>
          <cell r="C19857" t="str">
            <v>4093</v>
          </cell>
          <cell r="D19857" t="str">
            <v>MOTORISTA DE CAMINHAO</v>
          </cell>
          <cell r="E19857" t="str">
            <v>H</v>
          </cell>
          <cell r="F19857">
            <v>2</v>
          </cell>
          <cell r="G19857">
            <v>11.4</v>
          </cell>
          <cell r="H19857">
            <v>22.8</v>
          </cell>
        </row>
        <row r="19858">
          <cell r="D19858" t="str">
            <v>Custo Direto Total</v>
          </cell>
          <cell r="H19858">
            <v>22.8</v>
          </cell>
        </row>
        <row r="19859">
          <cell r="D19859" t="str">
            <v>Taxa de BDI %</v>
          </cell>
          <cell r="F19859">
            <v>1E-8</v>
          </cell>
          <cell r="H19859">
            <v>0</v>
          </cell>
        </row>
        <row r="19860">
          <cell r="D19860" t="str">
            <v>Total da Composição</v>
          </cell>
          <cell r="H19860">
            <v>22.8</v>
          </cell>
        </row>
        <row r="19861">
          <cell r="A19861" t="str">
            <v>5771</v>
          </cell>
          <cell r="B19861" t="str">
            <v>DISTRIBUIDOR DE ASFALTO CAP 5.SOBRE CAMINHAO TOCO 142HP - CUSTO C/ MAO-DE-OBRA NA OPERACAO NOTURNA</v>
          </cell>
          <cell r="E19861" t="str">
            <v xml:space="preserve">H     </v>
          </cell>
          <cell r="F19861" t="str">
            <v>Coeficiente</v>
          </cell>
          <cell r="G19861" t="str">
            <v>Preço Unit.</v>
          </cell>
          <cell r="H19861" t="str">
            <v>Preço Total</v>
          </cell>
          <cell r="I19861">
            <v>27.36</v>
          </cell>
        </row>
        <row r="19862">
          <cell r="B19862">
            <v>1</v>
          </cell>
          <cell r="C19862" t="str">
            <v>4093</v>
          </cell>
          <cell r="D19862" t="str">
            <v>MOTORISTA DE CAMINHAO</v>
          </cell>
          <cell r="E19862" t="str">
            <v>H</v>
          </cell>
          <cell r="F19862">
            <v>2.4</v>
          </cell>
          <cell r="G19862">
            <v>11.4</v>
          </cell>
          <cell r="H19862">
            <v>27.36</v>
          </cell>
        </row>
        <row r="19863">
          <cell r="D19863" t="str">
            <v>Custo Direto Total</v>
          </cell>
          <cell r="H19863">
            <v>27.36</v>
          </cell>
        </row>
        <row r="19864">
          <cell r="D19864" t="str">
            <v>Taxa de BDI %</v>
          </cell>
          <cell r="F19864">
            <v>1E-8</v>
          </cell>
          <cell r="H19864">
            <v>0</v>
          </cell>
        </row>
        <row r="19865">
          <cell r="D19865" t="str">
            <v>Total da Composição</v>
          </cell>
          <cell r="H19865">
            <v>27.36</v>
          </cell>
        </row>
        <row r="19866">
          <cell r="A19866" t="str">
            <v>5775</v>
          </cell>
          <cell r="B19866" t="str">
            <v>LANCA ELEVATORIA TELESCOPICA DE ACIONAMENTO HIDRAULICO, CAPACIDADE DECARGA 30.000 KG, COM CESTO, MONTADA SOBRE CAMINHAO TRUCADO - MANUTENCAO</v>
          </cell>
          <cell r="E19866" t="str">
            <v xml:space="preserve">H     </v>
          </cell>
          <cell r="F19866" t="str">
            <v>Coeficiente</v>
          </cell>
          <cell r="G19866" t="str">
            <v>Preço Unit.</v>
          </cell>
          <cell r="H19866" t="str">
            <v>Preço Total</v>
          </cell>
          <cell r="I19866">
            <v>80.03</v>
          </cell>
        </row>
        <row r="19867">
          <cell r="B19867">
            <v>3</v>
          </cell>
          <cell r="C19867" t="str">
            <v>1149</v>
          </cell>
          <cell r="D19867" t="str">
            <v>CAMINHAO TOCO MERCEDES BENZ, ATEGO 1418/48 - POTENCIA 177 CV - PBT = 13990 KG - DIST. ENTRE EIXOS 4760 MM - NAO INCLUI CARROCERIA.</v>
          </cell>
          <cell r="E19867" t="str">
            <v>UN</v>
          </cell>
          <cell r="F19867">
            <v>8.3300000000000005E-5</v>
          </cell>
          <cell r="G19867">
            <v>156153.04</v>
          </cell>
          <cell r="H19867">
            <v>13.01</v>
          </cell>
        </row>
        <row r="19868">
          <cell r="B19868">
            <v>3</v>
          </cell>
          <cell r="C19868" t="str">
            <v>13869</v>
          </cell>
          <cell r="D19868" t="str">
            <v>GUINDASTE HIDRAULICO TIPO TRUCK CRANE, C/LANÇA TELESCÓPICA DE ACIONAMENTO HIDRÁULICO, CAPACIDADE DE CARGA 30.000 KG, COM PBT A PARTIR DE 30.000 KG, MADAL - MD 300 L, MONTADO SOBRE CAMINHÃO 6 X 4</v>
          </cell>
          <cell r="E19868" t="str">
            <v>UN</v>
          </cell>
          <cell r="F19868">
            <v>6.0010000000000003E-5</v>
          </cell>
          <cell r="G19868">
            <v>1116863.07</v>
          </cell>
          <cell r="H19868">
            <v>67.02</v>
          </cell>
        </row>
        <row r="19869">
          <cell r="D19869" t="str">
            <v>Custo Direto Total</v>
          </cell>
          <cell r="H19869">
            <v>80.03</v>
          </cell>
        </row>
        <row r="19870">
          <cell r="D19870" t="str">
            <v>Taxa de BDI %</v>
          </cell>
          <cell r="F19870">
            <v>1E-8</v>
          </cell>
          <cell r="H19870">
            <v>0</v>
          </cell>
        </row>
        <row r="19871">
          <cell r="D19871" t="str">
            <v>Total da Composição</v>
          </cell>
          <cell r="H19871">
            <v>80.03</v>
          </cell>
        </row>
        <row r="19872">
          <cell r="A19872" t="str">
            <v>5776</v>
          </cell>
          <cell r="B19872" t="str">
            <v>LANCA ELEVATORIA TELESCOPICA DE ACIONAMENTO HIDRAULICO, CAPACIDADE DECARGA 30.000 KG, COM CESTO, MONTADA SOBRE CAMINHAO TRUCADO - CUSTO COM MATERIAIS NA OPERACAO</v>
          </cell>
          <cell r="E19872" t="str">
            <v xml:space="preserve">H     </v>
          </cell>
          <cell r="F19872" t="str">
            <v>Coeficiente</v>
          </cell>
          <cell r="G19872" t="str">
            <v>Preço Unit.</v>
          </cell>
          <cell r="H19872" t="str">
            <v>Preço Total</v>
          </cell>
          <cell r="I19872">
            <v>53.46</v>
          </cell>
        </row>
        <row r="19873">
          <cell r="B19873">
            <v>2</v>
          </cell>
          <cell r="C19873" t="str">
            <v>4221</v>
          </cell>
          <cell r="D19873" t="str">
            <v>OLEO DIESEL COMBUSTIVEL COMUM</v>
          </cell>
          <cell r="E19873" t="str">
            <v>L</v>
          </cell>
          <cell r="F19873">
            <v>23.76</v>
          </cell>
          <cell r="G19873">
            <v>2.25</v>
          </cell>
          <cell r="H19873">
            <v>53.46</v>
          </cell>
        </row>
        <row r="19874">
          <cell r="D19874" t="str">
            <v>Custo Direto Total</v>
          </cell>
          <cell r="H19874">
            <v>53.46</v>
          </cell>
        </row>
        <row r="19875">
          <cell r="D19875" t="str">
            <v>Taxa de BDI %</v>
          </cell>
          <cell r="F19875">
            <v>1E-8</v>
          </cell>
          <cell r="H19875">
            <v>0</v>
          </cell>
        </row>
        <row r="19876">
          <cell r="D19876" t="str">
            <v>Total da Composição</v>
          </cell>
          <cell r="H19876">
            <v>53.46</v>
          </cell>
        </row>
        <row r="19877">
          <cell r="A19877" t="str">
            <v>5777</v>
          </cell>
          <cell r="B19877" t="str">
            <v>GUINDASTE MUNK COM CESTO, CARGA MAXIMA 5,75T (A 2M) E 2,3T ( A 5M), ALTURA MAXIMA = 7,9M, MONTADO SOBRE CAMINHAO DE CARROCERIA FORD 162HP -MANUTENCAO</v>
          </cell>
          <cell r="E19877" t="str">
            <v xml:space="preserve">H     </v>
          </cell>
          <cell r="F19877" t="str">
            <v>Coeficiente</v>
          </cell>
          <cell r="G19877" t="str">
            <v>Preço Unit.</v>
          </cell>
          <cell r="H19877" t="str">
            <v>Preço Total</v>
          </cell>
          <cell r="I19877">
            <v>13.99</v>
          </cell>
        </row>
        <row r="19878">
          <cell r="B19878">
            <v>3</v>
          </cell>
          <cell r="C19878" t="str">
            <v>1150</v>
          </cell>
          <cell r="D19878" t="str">
            <v>CAMINHAO TOCO FORD CARGO 1717 E MOTOR CUMMINS 170 CV - PBT=16000 KG - CARGA UTIL + CARROCERIA = 11090 KG - DIST ENTRE EIXOS 4800 MM - INCL CARROCERIA FIXA ABERTA DE MADEIRA P/ TRANSP. GERAL DE CARGA SECA -</v>
          </cell>
          <cell r="E19878" t="str">
            <v>UN</v>
          </cell>
          <cell r="F19878">
            <v>6.6699999999999995E-5</v>
          </cell>
          <cell r="G19878">
            <v>159958.88</v>
          </cell>
          <cell r="H19878">
            <v>10.67</v>
          </cell>
        </row>
        <row r="19879">
          <cell r="B19879">
            <v>3</v>
          </cell>
          <cell r="C19879" t="str">
            <v>3363</v>
          </cell>
          <cell r="D19879" t="str">
            <v>GUINDAUTO HIDRAULICO MADAL MD-1501, CARGA MAX 5,75T (A 2M) E 2,3T ( A 5M), ALT URA MAX = 7,9M, P/ MONTAGEM SOBRE CHASSIS DE CAMINHAO**CAIXA**</v>
          </cell>
          <cell r="E19879" t="str">
            <v>UN</v>
          </cell>
          <cell r="F19879">
            <v>6.0000000000000002E-5</v>
          </cell>
          <cell r="G19879">
            <v>55395</v>
          </cell>
          <cell r="H19879">
            <v>3.32</v>
          </cell>
        </row>
        <row r="19880">
          <cell r="D19880" t="str">
            <v>Custo Direto Total</v>
          </cell>
          <cell r="H19880">
            <v>13.99</v>
          </cell>
        </row>
        <row r="19881">
          <cell r="D19881" t="str">
            <v>Taxa de BDI %</v>
          </cell>
          <cell r="F19881">
            <v>1E-8</v>
          </cell>
          <cell r="H19881">
            <v>0</v>
          </cell>
        </row>
        <row r="19882">
          <cell r="D19882" t="str">
            <v>Total da Composição</v>
          </cell>
          <cell r="H19882">
            <v>13.99</v>
          </cell>
        </row>
        <row r="19883">
          <cell r="A19883" t="str">
            <v>5778</v>
          </cell>
          <cell r="B19883" t="str">
            <v>MOTONIVELADORA 140HP (VU=6ANOS) - DEPRECIACAO E JUROS</v>
          </cell>
          <cell r="E19883" t="str">
            <v xml:space="preserve">H     </v>
          </cell>
          <cell r="F19883" t="str">
            <v>Coeficiente</v>
          </cell>
          <cell r="G19883" t="str">
            <v>Preço Unit.</v>
          </cell>
          <cell r="H19883" t="str">
            <v>Preço Total</v>
          </cell>
          <cell r="I19883">
            <v>66.58</v>
          </cell>
        </row>
        <row r="19884">
          <cell r="B19884">
            <v>3</v>
          </cell>
          <cell r="C19884" t="str">
            <v>4090</v>
          </cell>
          <cell r="D19884" t="str">
            <v>MOTONIVELADORA - POTÊNCIA 140HP PESO OPERACIONAL 12,5T</v>
          </cell>
          <cell r="E19884" t="str">
            <v>UN</v>
          </cell>
          <cell r="F19884">
            <v>1.148E-4</v>
          </cell>
          <cell r="G19884">
            <v>580000</v>
          </cell>
          <cell r="H19884">
            <v>66.58</v>
          </cell>
        </row>
        <row r="19885">
          <cell r="D19885" t="str">
            <v>Custo Direto Total</v>
          </cell>
          <cell r="H19885">
            <v>66.58</v>
          </cell>
        </row>
        <row r="19886">
          <cell r="D19886" t="str">
            <v>Taxa de BDI %</v>
          </cell>
          <cell r="F19886">
            <v>1E-8</v>
          </cell>
          <cell r="H19886">
            <v>0</v>
          </cell>
        </row>
        <row r="19887">
          <cell r="D19887" t="str">
            <v>Total da Composição</v>
          </cell>
          <cell r="H19887">
            <v>66.58</v>
          </cell>
        </row>
        <row r="19888">
          <cell r="A19888" t="str">
            <v>5779</v>
          </cell>
          <cell r="B19888" t="str">
            <v>MOTONIVELADORA 140HP (VU=6ANOS) - MANUTENCAO</v>
          </cell>
          <cell r="E19888" t="str">
            <v xml:space="preserve">H     </v>
          </cell>
          <cell r="F19888" t="str">
            <v>Coeficiente</v>
          </cell>
          <cell r="G19888" t="str">
            <v>Preço Unit.</v>
          </cell>
          <cell r="H19888" t="str">
            <v>Preço Total</v>
          </cell>
          <cell r="I19888">
            <v>38.69</v>
          </cell>
        </row>
        <row r="19889">
          <cell r="B19889">
            <v>3</v>
          </cell>
          <cell r="C19889" t="str">
            <v>4090</v>
          </cell>
          <cell r="D19889" t="str">
            <v>MOTONIVELADORA - POTÊNCIA 140HP PESO OPERACIONAL 12,5T</v>
          </cell>
          <cell r="E19889" t="str">
            <v>UN</v>
          </cell>
          <cell r="F19889">
            <v>6.6699999999999995E-5</v>
          </cell>
          <cell r="G19889">
            <v>580000</v>
          </cell>
          <cell r="H19889">
            <v>38.69</v>
          </cell>
        </row>
        <row r="19890">
          <cell r="D19890" t="str">
            <v>Custo Direto Total</v>
          </cell>
          <cell r="H19890">
            <v>38.69</v>
          </cell>
        </row>
        <row r="19891">
          <cell r="D19891" t="str">
            <v>Taxa de BDI %</v>
          </cell>
          <cell r="F19891">
            <v>1E-8</v>
          </cell>
          <cell r="H19891">
            <v>0</v>
          </cell>
        </row>
        <row r="19892">
          <cell r="D19892" t="str">
            <v>Total da Composição</v>
          </cell>
          <cell r="H19892">
            <v>38.69</v>
          </cell>
        </row>
        <row r="19893">
          <cell r="A19893" t="str">
            <v>5782</v>
          </cell>
          <cell r="B19893" t="str">
            <v>MOTOSCRAPER 270HP - CUSTO COM MATERIAIS NA OPERACAO</v>
          </cell>
          <cell r="E19893" t="str">
            <v xml:space="preserve">H     </v>
          </cell>
          <cell r="F19893" t="str">
            <v>Coeficiente</v>
          </cell>
          <cell r="G19893" t="str">
            <v>Preço Unit.</v>
          </cell>
          <cell r="H19893" t="str">
            <v>Preço Total</v>
          </cell>
          <cell r="I19893">
            <v>109.35</v>
          </cell>
        </row>
        <row r="19894">
          <cell r="B19894">
            <v>2</v>
          </cell>
          <cell r="C19894" t="str">
            <v>4221</v>
          </cell>
          <cell r="D19894" t="str">
            <v>OLEO DIESEL COMBUSTIVEL COMUM</v>
          </cell>
          <cell r="E19894" t="str">
            <v>L</v>
          </cell>
          <cell r="F19894">
            <v>48.6</v>
          </cell>
          <cell r="G19894">
            <v>2.25</v>
          </cell>
          <cell r="H19894">
            <v>109.35</v>
          </cell>
        </row>
        <row r="19895">
          <cell r="D19895" t="str">
            <v>Custo Direto Total</v>
          </cell>
          <cell r="H19895">
            <v>109.35</v>
          </cell>
        </row>
        <row r="19896">
          <cell r="D19896" t="str">
            <v>Taxa de BDI %</v>
          </cell>
          <cell r="F19896">
            <v>1E-8</v>
          </cell>
          <cell r="H19896">
            <v>0</v>
          </cell>
        </row>
        <row r="19897">
          <cell r="D19897" t="str">
            <v>Total da Composição</v>
          </cell>
          <cell r="H19897">
            <v>109.35</v>
          </cell>
        </row>
        <row r="19898">
          <cell r="A19898" t="str">
            <v>5783</v>
          </cell>
          <cell r="B19898" t="str">
            <v>MOTOSCRAPER 270HP -CUSTO COM MA0-DE-0BRA NA OPERACAO DIURNA</v>
          </cell>
          <cell r="E19898" t="str">
            <v xml:space="preserve">H     </v>
          </cell>
          <cell r="F19898" t="str">
            <v>Coeficiente</v>
          </cell>
          <cell r="G19898" t="str">
            <v>Preço Unit.</v>
          </cell>
          <cell r="H19898" t="str">
            <v>Preço Total</v>
          </cell>
          <cell r="I19898">
            <v>11.12</v>
          </cell>
        </row>
        <row r="19899">
          <cell r="B19899">
            <v>1</v>
          </cell>
          <cell r="C19899" t="str">
            <v>4240</v>
          </cell>
          <cell r="D19899" t="str">
            <v>OPERADOR DE MOTO-ESCREIPER</v>
          </cell>
          <cell r="E19899" t="str">
            <v>H</v>
          </cell>
          <cell r="F19899">
            <v>1</v>
          </cell>
          <cell r="G19899">
            <v>11.12</v>
          </cell>
          <cell r="H19899">
            <v>11.12</v>
          </cell>
        </row>
        <row r="19900">
          <cell r="D19900" t="str">
            <v>Custo Direto Total</v>
          </cell>
          <cell r="H19900">
            <v>11.12</v>
          </cell>
        </row>
        <row r="19901">
          <cell r="D19901" t="str">
            <v>Taxa de BDI %</v>
          </cell>
          <cell r="F19901">
            <v>1E-8</v>
          </cell>
          <cell r="H19901">
            <v>0</v>
          </cell>
        </row>
        <row r="19902">
          <cell r="D19902" t="str">
            <v>Total da Composição</v>
          </cell>
          <cell r="H19902">
            <v>11.12</v>
          </cell>
        </row>
        <row r="19903">
          <cell r="A19903" t="str">
            <v>5786</v>
          </cell>
          <cell r="B19903" t="str">
            <v>PA CARREGADEIRA SOBRE RODAS 180 HP - CAPACIDADE DA CACAMBA. 2,5 A 3,3M3 - PESO OPERACIONAL 17.428 - (VU=5ANOS) - DEPRECIACAO E JUROS</v>
          </cell>
          <cell r="E19903" t="str">
            <v xml:space="preserve">H     </v>
          </cell>
          <cell r="F19903" t="str">
            <v>Coeficiente</v>
          </cell>
          <cell r="G19903" t="str">
            <v>Preço Unit.</v>
          </cell>
          <cell r="H19903" t="str">
            <v>Preço Total</v>
          </cell>
          <cell r="I19903">
            <v>81.760000000000005</v>
          </cell>
        </row>
        <row r="19904">
          <cell r="B19904">
            <v>3</v>
          </cell>
          <cell r="C19904" t="str">
            <v>4263</v>
          </cell>
          <cell r="D19904" t="str">
            <v>PA CARREGADEIRA SOBRE RODAS CATERPILLAR 950 G - POTENCIA 180 HP - CAPACIDADE DA CACAMBA. 2,5 A 3,3 M3 - PESO OPERACIONAL 17.428 KG**CAIXA**</v>
          </cell>
          <cell r="E19904" t="str">
            <v>UN</v>
          </cell>
          <cell r="F19904">
            <v>1.3190000000000001E-4</v>
          </cell>
          <cell r="G19904">
            <v>619888.5</v>
          </cell>
          <cell r="H19904">
            <v>81.760000000000005</v>
          </cell>
        </row>
        <row r="19905">
          <cell r="D19905" t="str">
            <v>Custo Direto Total</v>
          </cell>
          <cell r="H19905">
            <v>81.760000000000005</v>
          </cell>
        </row>
        <row r="19906">
          <cell r="D19906" t="str">
            <v>Taxa de BDI %</v>
          </cell>
          <cell r="F19906">
            <v>1E-8</v>
          </cell>
          <cell r="H19906">
            <v>0</v>
          </cell>
        </row>
        <row r="19907">
          <cell r="D19907" t="str">
            <v>Total da Composição</v>
          </cell>
          <cell r="H19907">
            <v>81.760000000000005</v>
          </cell>
        </row>
        <row r="19908">
          <cell r="A19908" t="str">
            <v>5787</v>
          </cell>
          <cell r="B19908" t="str">
            <v>PA CARREGADEIRA SOBRE RODAS 180 HP - CAPACIDADE DA CACAMBA. 2,5 A 3,3M3 - PESO OPERACIONAL 17.428 - CUSTO C/MATERIAIS NA OPERACAO</v>
          </cell>
          <cell r="E19908" t="str">
            <v xml:space="preserve">H     </v>
          </cell>
          <cell r="F19908" t="str">
            <v>Coeficiente</v>
          </cell>
          <cell r="G19908" t="str">
            <v>Preço Unit.</v>
          </cell>
          <cell r="H19908" t="str">
            <v>Preço Total</v>
          </cell>
          <cell r="I19908">
            <v>68.849999999999994</v>
          </cell>
        </row>
        <row r="19909">
          <cell r="B19909">
            <v>2</v>
          </cell>
          <cell r="C19909" t="str">
            <v>4221</v>
          </cell>
          <cell r="D19909" t="str">
            <v>OLEO DIESEL COMBUSTIVEL COMUM</v>
          </cell>
          <cell r="E19909" t="str">
            <v>L</v>
          </cell>
          <cell r="F19909">
            <v>30.6</v>
          </cell>
          <cell r="G19909">
            <v>2.25</v>
          </cell>
          <cell r="H19909">
            <v>68.849999999999994</v>
          </cell>
        </row>
        <row r="19910">
          <cell r="D19910" t="str">
            <v>Custo Direto Total</v>
          </cell>
          <cell r="H19910">
            <v>68.849999999999994</v>
          </cell>
        </row>
        <row r="19911">
          <cell r="D19911" t="str">
            <v>Taxa de BDI %</v>
          </cell>
          <cell r="F19911">
            <v>1E-8</v>
          </cell>
          <cell r="H19911">
            <v>0</v>
          </cell>
        </row>
        <row r="19912">
          <cell r="D19912" t="str">
            <v>Total da Composição</v>
          </cell>
          <cell r="H19912">
            <v>68.849999999999994</v>
          </cell>
        </row>
        <row r="19913">
          <cell r="A19913" t="str">
            <v>5788</v>
          </cell>
          <cell r="B19913" t="str">
            <v>PA CARREGADEIRA SOBRE RODAS 180 HP - CAPACIDADE DA CACAMBA. 2,5 A 3,3M3 - PESO OPERACIONAL 17.428 - CUSTO C/ MAO-DE-OBRA NA OPERACAO DIURNA</v>
          </cell>
          <cell r="E19913" t="str">
            <v xml:space="preserve">H     </v>
          </cell>
          <cell r="F19913" t="str">
            <v>Coeficiente</v>
          </cell>
          <cell r="G19913" t="str">
            <v>Preço Unit.</v>
          </cell>
          <cell r="H19913" t="str">
            <v>Preço Total</v>
          </cell>
          <cell r="I19913">
            <v>11.97</v>
          </cell>
        </row>
        <row r="19914">
          <cell r="B19914">
            <v>1</v>
          </cell>
          <cell r="C19914" t="str">
            <v>4248</v>
          </cell>
          <cell r="D19914" t="str">
            <v>OPERADOR DE PA CARREGADEIRA</v>
          </cell>
          <cell r="E19914" t="str">
            <v>H</v>
          </cell>
          <cell r="F19914">
            <v>1</v>
          </cell>
          <cell r="G19914">
            <v>11.97</v>
          </cell>
          <cell r="H19914">
            <v>11.97</v>
          </cell>
        </row>
        <row r="19915">
          <cell r="D19915" t="str">
            <v>Custo Direto Total</v>
          </cell>
          <cell r="H19915">
            <v>11.97</v>
          </cell>
        </row>
        <row r="19916">
          <cell r="D19916" t="str">
            <v>Taxa de BDI %</v>
          </cell>
          <cell r="F19916">
            <v>1E-8</v>
          </cell>
          <cell r="H19916">
            <v>0</v>
          </cell>
        </row>
        <row r="19917">
          <cell r="D19917" t="str">
            <v>Total da Composição</v>
          </cell>
          <cell r="H19917">
            <v>11.97</v>
          </cell>
        </row>
        <row r="19918">
          <cell r="A19918" t="str">
            <v>5789</v>
          </cell>
          <cell r="B19918" t="str">
            <v>PA CARREGADEIRA SOBRE RODAS 180 HP - CAPACIDADE DA CACAMBA. 2,5 A 3,3M3 - PESO OPERACIONAL 17.428 - CUSTO C/ MAO-DE-OBRA NA OPERACAO NOTURNA</v>
          </cell>
          <cell r="E19918" t="str">
            <v xml:space="preserve">H     </v>
          </cell>
          <cell r="F19918" t="str">
            <v>Coeficiente</v>
          </cell>
          <cell r="G19918" t="str">
            <v>Preço Unit.</v>
          </cell>
          <cell r="H19918" t="str">
            <v>Preço Total</v>
          </cell>
          <cell r="I19918">
            <v>14.36</v>
          </cell>
        </row>
        <row r="19919">
          <cell r="B19919">
            <v>1</v>
          </cell>
          <cell r="C19919" t="str">
            <v>4248</v>
          </cell>
          <cell r="D19919" t="str">
            <v>OPERADOR DE PA CARREGADEIRA</v>
          </cell>
          <cell r="E19919" t="str">
            <v>H</v>
          </cell>
          <cell r="F19919">
            <v>1.2</v>
          </cell>
          <cell r="G19919">
            <v>11.97</v>
          </cell>
          <cell r="H19919">
            <v>14.36</v>
          </cell>
        </row>
        <row r="19920">
          <cell r="D19920" t="str">
            <v>Custo Direto Total</v>
          </cell>
          <cell r="H19920">
            <v>14.36</v>
          </cell>
        </row>
        <row r="19921">
          <cell r="D19921" t="str">
            <v>Taxa de BDI %</v>
          </cell>
          <cell r="F19921">
            <v>1E-8</v>
          </cell>
          <cell r="H19921">
            <v>0</v>
          </cell>
        </row>
        <row r="19922">
          <cell r="D19922" t="str">
            <v>Total da Composição</v>
          </cell>
          <cell r="H19922">
            <v>14.36</v>
          </cell>
        </row>
        <row r="19923">
          <cell r="A19923" t="str">
            <v>5790</v>
          </cell>
          <cell r="B19923" t="str">
            <v>ROLO COMPACTADOR VIBRATÓRIO DE UM CILINDRO AÇO LISO, POTÊNCIA 80HP, PESO OPERACIONAL 8,1T - DEPRECIAÇÃO E JUROS</v>
          </cell>
          <cell r="E19923" t="str">
            <v xml:space="preserve">H     </v>
          </cell>
          <cell r="F19923" t="str">
            <v>Coeficiente</v>
          </cell>
          <cell r="G19923" t="str">
            <v>Preço Unit.</v>
          </cell>
          <cell r="H19923" t="str">
            <v>Preço Total</v>
          </cell>
          <cell r="I19923">
            <v>27.39</v>
          </cell>
        </row>
        <row r="19924">
          <cell r="B19924">
            <v>3</v>
          </cell>
          <cell r="C19924" t="str">
            <v>6068</v>
          </cell>
          <cell r="D19924" t="str">
            <v>ROLO COMPACTADOR VIBRATÓRIO DE UM CILINDRO AÇO LISO, DYNAPAC, MODELO CA-150A, POTÊNCIA 80HP - PESO OPERACIONAL 8,1T</v>
          </cell>
          <cell r="E19924" t="str">
            <v>UN</v>
          </cell>
          <cell r="F19924">
            <v>1.071E-4</v>
          </cell>
          <cell r="G19924">
            <v>255726.27</v>
          </cell>
          <cell r="H19924">
            <v>27.39</v>
          </cell>
        </row>
        <row r="19925">
          <cell r="D19925" t="str">
            <v>Custo Direto Total</v>
          </cell>
          <cell r="H19925">
            <v>27.39</v>
          </cell>
        </row>
        <row r="19926">
          <cell r="D19926" t="str">
            <v>Taxa de BDI %</v>
          </cell>
          <cell r="F19926">
            <v>1E-8</v>
          </cell>
          <cell r="H19926">
            <v>0</v>
          </cell>
        </row>
        <row r="19927">
          <cell r="D19927" t="str">
            <v>Total da Composição</v>
          </cell>
          <cell r="H19927">
            <v>27.39</v>
          </cell>
        </row>
        <row r="19928">
          <cell r="A19928" t="str">
            <v>5791</v>
          </cell>
          <cell r="B19928" t="str">
            <v>ROLO COMPACTADOR VIBRATÓRIO, AUTO-PREOPEL.,CILINDRO LISO, 80HP - 8,1T- MANUTENÇÃO.</v>
          </cell>
          <cell r="E19928" t="str">
            <v xml:space="preserve">H     </v>
          </cell>
          <cell r="F19928" t="str">
            <v>Coeficiente</v>
          </cell>
          <cell r="G19928" t="str">
            <v>Preço Unit.</v>
          </cell>
          <cell r="H19928" t="str">
            <v>Preço Total</v>
          </cell>
          <cell r="I19928">
            <v>16.440000000000001</v>
          </cell>
        </row>
        <row r="19929">
          <cell r="B19929">
            <v>3</v>
          </cell>
          <cell r="C19929" t="str">
            <v>6068</v>
          </cell>
          <cell r="D19929" t="str">
            <v>ROLO COMPACTADOR VIBRATÓRIO DE UM CILINDRO AÇO LISO, DYNAPAC, MODELO CA-150A, POTÊNCIA 80HP - PESO OPERACIONAL 8,1T</v>
          </cell>
          <cell r="E19929" t="str">
            <v>UN</v>
          </cell>
          <cell r="F19929">
            <v>6.4300000000000004E-5</v>
          </cell>
          <cell r="G19929">
            <v>255726.27</v>
          </cell>
          <cell r="H19929">
            <v>16.440000000000001</v>
          </cell>
        </row>
        <row r="19930">
          <cell r="D19930" t="str">
            <v>Custo Direto Total</v>
          </cell>
          <cell r="H19930">
            <v>16.440000000000001</v>
          </cell>
        </row>
        <row r="19931">
          <cell r="D19931" t="str">
            <v>Taxa de BDI %</v>
          </cell>
          <cell r="F19931">
            <v>1E-8</v>
          </cell>
          <cell r="H19931">
            <v>0</v>
          </cell>
        </row>
        <row r="19932">
          <cell r="D19932" t="str">
            <v>Total da Composição</v>
          </cell>
          <cell r="H19932">
            <v>16.440000000000001</v>
          </cell>
        </row>
        <row r="19933">
          <cell r="A19933" t="str">
            <v>5792</v>
          </cell>
          <cell r="B19933" t="str">
            <v>ROLO COMPACTADOR VIBRATÓRIO, AUTO-PREOPEL.,CILINDRO LISO, 80HP - 8,1T- CUSTOS COM MATERIAIS NAOPERAÇÃO.</v>
          </cell>
          <cell r="E19933" t="str">
            <v xml:space="preserve">H     </v>
          </cell>
          <cell r="F19933" t="str">
            <v>Coeficiente</v>
          </cell>
          <cell r="G19933" t="str">
            <v>Preço Unit.</v>
          </cell>
          <cell r="H19933" t="str">
            <v>Preço Total</v>
          </cell>
          <cell r="I19933">
            <v>30.78</v>
          </cell>
        </row>
        <row r="19934">
          <cell r="B19934">
            <v>2</v>
          </cell>
          <cell r="C19934" t="str">
            <v>4221</v>
          </cell>
          <cell r="D19934" t="str">
            <v>OLEO DIESEL COMBUSTIVEL COMUM</v>
          </cell>
          <cell r="E19934" t="str">
            <v>L</v>
          </cell>
          <cell r="F19934">
            <v>13.68</v>
          </cell>
          <cell r="G19934">
            <v>2.25</v>
          </cell>
          <cell r="H19934">
            <v>30.78</v>
          </cell>
        </row>
        <row r="19935">
          <cell r="D19935" t="str">
            <v>Custo Direto Total</v>
          </cell>
          <cell r="H19935">
            <v>30.78</v>
          </cell>
        </row>
        <row r="19936">
          <cell r="D19936" t="str">
            <v>Taxa de BDI %</v>
          </cell>
          <cell r="F19936">
            <v>1E-8</v>
          </cell>
          <cell r="H19936">
            <v>0</v>
          </cell>
        </row>
        <row r="19937">
          <cell r="D19937" t="str">
            <v>Total da Composição</v>
          </cell>
          <cell r="H19937">
            <v>30.78</v>
          </cell>
        </row>
        <row r="19938">
          <cell r="A19938" t="str">
            <v>5793</v>
          </cell>
          <cell r="B19938" t="str">
            <v>ROLO COMPACTADOR VIBRATÓRIO DE UM CILINDRO LISO, POTÊNCIA 80HP, PESO OPERACIONAL 8,1T - MÃO-DE-OBRA NA OPERAÇÃO NOTURNA</v>
          </cell>
          <cell r="E19938" t="str">
            <v xml:space="preserve">H     </v>
          </cell>
          <cell r="F19938" t="str">
            <v>Coeficiente</v>
          </cell>
          <cell r="G19938" t="str">
            <v>Preço Unit.</v>
          </cell>
          <cell r="H19938" t="str">
            <v>Preço Total</v>
          </cell>
          <cell r="I19938">
            <v>13.34</v>
          </cell>
        </row>
        <row r="19939">
          <cell r="B19939">
            <v>1</v>
          </cell>
          <cell r="C19939" t="str">
            <v>4238</v>
          </cell>
          <cell r="D19939" t="str">
            <v>OPERADOR DE ROLO COMPACTADOR</v>
          </cell>
          <cell r="E19939" t="str">
            <v>H</v>
          </cell>
          <cell r="F19939">
            <v>1.2</v>
          </cell>
          <cell r="G19939">
            <v>11.12</v>
          </cell>
          <cell r="H19939">
            <v>13.34</v>
          </cell>
        </row>
        <row r="19940">
          <cell r="D19940" t="str">
            <v>Custo Direto Total</v>
          </cell>
          <cell r="H19940">
            <v>13.34</v>
          </cell>
        </row>
        <row r="19941">
          <cell r="D19941" t="str">
            <v>Taxa de BDI %</v>
          </cell>
          <cell r="F19941">
            <v>1E-8</v>
          </cell>
          <cell r="H19941">
            <v>0</v>
          </cell>
        </row>
        <row r="19942">
          <cell r="D19942" t="str">
            <v>Total da Composição</v>
          </cell>
          <cell r="H19942">
            <v>13.34</v>
          </cell>
        </row>
        <row r="19943">
          <cell r="A19943" t="str">
            <v>5794</v>
          </cell>
          <cell r="B19943" t="str">
            <v>MARTELETE OU ROMPEDOR PNEUMÁTICO MANUAL 28KG, FREQUENCIA DE IMPACTO 1230/MINUTO - DEPRECIAÇÃO E JUROS</v>
          </cell>
          <cell r="E19943" t="str">
            <v xml:space="preserve">S     </v>
          </cell>
          <cell r="F19943" t="str">
            <v>Coeficiente</v>
          </cell>
          <cell r="G19943" t="str">
            <v>Preço Unit.</v>
          </cell>
          <cell r="H19943" t="str">
            <v>Preço Total</v>
          </cell>
          <cell r="I19943">
            <v>1.89</v>
          </cell>
        </row>
        <row r="19944">
          <cell r="B19944">
            <v>3</v>
          </cell>
          <cell r="C19944" t="str">
            <v>4046</v>
          </cell>
          <cell r="D19944" t="str">
            <v>MARTELO DEMOLIDOR PNEUMÁTICO MANUAL, MARCA ATLAS COPCO, MODELO TEX-270PS</v>
          </cell>
          <cell r="E19944" t="str">
            <v>UN</v>
          </cell>
          <cell r="F19944">
            <v>2.521E-4</v>
          </cell>
          <cell r="G19944">
            <v>7501.85</v>
          </cell>
          <cell r="H19944">
            <v>1.89</v>
          </cell>
        </row>
        <row r="19945">
          <cell r="D19945" t="str">
            <v>Custo Direto Total</v>
          </cell>
          <cell r="H19945">
            <v>1.89</v>
          </cell>
        </row>
        <row r="19946">
          <cell r="D19946" t="str">
            <v>Taxa de BDI %</v>
          </cell>
          <cell r="F19946">
            <v>1E-8</v>
          </cell>
          <cell r="H19946">
            <v>0</v>
          </cell>
        </row>
        <row r="19947">
          <cell r="D19947" t="str">
            <v>Total da Composição</v>
          </cell>
          <cell r="H19947">
            <v>1.89</v>
          </cell>
        </row>
        <row r="19948">
          <cell r="A19948" t="str">
            <v>5795</v>
          </cell>
          <cell r="B19948" t="str">
            <v>MARTELETE OU ROMPEDOR PNEUMÁTICO MANUAL 28KG, FREQUENCIA DE IMPACTO 1230/MINUTO - CHP DIURNO</v>
          </cell>
          <cell r="E19948" t="str">
            <v xml:space="preserve">H     </v>
          </cell>
          <cell r="F19948" t="str">
            <v>Coeficiente</v>
          </cell>
          <cell r="G19948" t="str">
            <v>Preço Unit.</v>
          </cell>
          <cell r="H19948" t="str">
            <v>Preço Total</v>
          </cell>
          <cell r="I19948">
            <v>13.96</v>
          </cell>
        </row>
        <row r="19949">
          <cell r="B19949" t="str">
            <v>A</v>
          </cell>
          <cell r="C19949" t="str">
            <v>53863</v>
          </cell>
          <cell r="D19949" t="str">
            <v xml:space="preserve">MARTELETE OU ROMPEDOR PNEUMÁTICO MANUAL 28KG, FREQUENCIA DE IMPACTO 1230/MINUTO - MANUTENÇÃO                                                                                                            </v>
          </cell>
          <cell r="E19949" t="str">
            <v xml:space="preserve">H     </v>
          </cell>
          <cell r="F19949">
            <v>1</v>
          </cell>
          <cell r="G19949">
            <v>2.5</v>
          </cell>
          <cell r="H19949">
            <v>2.5</v>
          </cell>
        </row>
        <row r="19950">
          <cell r="B19950" t="str">
            <v>A</v>
          </cell>
          <cell r="C19950" t="str">
            <v>5794</v>
          </cell>
          <cell r="D19950" t="str">
            <v xml:space="preserve">MARTELETE OU ROMPEDOR PNEUMÁTICO MANUAL 28KG, FREQUENCIA DE IMPACTO 1230/MINUTO - DEPRECIAÇÃO E JUROS                                                                                                   </v>
          </cell>
          <cell r="E19950" t="str">
            <v xml:space="preserve">S     </v>
          </cell>
          <cell r="F19950">
            <v>1</v>
          </cell>
          <cell r="G19950">
            <v>1.89</v>
          </cell>
          <cell r="H19950">
            <v>1.89</v>
          </cell>
        </row>
        <row r="19951">
          <cell r="B19951" t="str">
            <v>A</v>
          </cell>
          <cell r="C19951" t="str">
            <v>5796</v>
          </cell>
          <cell r="D19951" t="str">
            <v xml:space="preserve">MARTELETE OU ROMPEDOR PNEUMÁTICO MANUAL 28KG, FREQUENCIA DE IMPACTO 1230/MINUTO - MÃO DE OBRA NA OPERAÇÃO DIURNA                                                                                        </v>
          </cell>
          <cell r="E19951" t="str">
            <v xml:space="preserve">H     </v>
          </cell>
          <cell r="F19951">
            <v>1</v>
          </cell>
          <cell r="G19951">
            <v>9.57</v>
          </cell>
          <cell r="H19951">
            <v>9.57</v>
          </cell>
        </row>
        <row r="19952">
          <cell r="D19952" t="str">
            <v>Custo Direto Total</v>
          </cell>
          <cell r="H19952">
            <v>13.96</v>
          </cell>
        </row>
        <row r="19953">
          <cell r="D19953" t="str">
            <v>Taxa de BDI %</v>
          </cell>
          <cell r="F19953">
            <v>1E-8</v>
          </cell>
          <cell r="H19953">
            <v>0</v>
          </cell>
        </row>
        <row r="19954">
          <cell r="D19954" t="str">
            <v>Total da Composição</v>
          </cell>
          <cell r="H19954">
            <v>13.96</v>
          </cell>
        </row>
        <row r="19955">
          <cell r="A19955" t="str">
            <v>5796</v>
          </cell>
          <cell r="B19955" t="str">
            <v>MARTELETE OU ROMPEDOR PNEUMÁTICO MANUAL 28KG, FREQUENCIA DE IMPACTO 1230/MINUTO - MÃO DE OBRA NA OPERAÇÃO DIURNA</v>
          </cell>
          <cell r="E19955" t="str">
            <v xml:space="preserve">H     </v>
          </cell>
          <cell r="F19955" t="str">
            <v>Coeficiente</v>
          </cell>
          <cell r="G19955" t="str">
            <v>Preço Unit.</v>
          </cell>
          <cell r="H19955" t="str">
            <v>Preço Total</v>
          </cell>
          <cell r="I19955">
            <v>9.57</v>
          </cell>
        </row>
        <row r="19956">
          <cell r="B19956">
            <v>1</v>
          </cell>
          <cell r="C19956" t="str">
            <v>10513</v>
          </cell>
          <cell r="D19956" t="str">
            <v>SERVENTE - PISO MENSAL (ENCARGO SOCIAL MENSALISTA)</v>
          </cell>
          <cell r="E19956" t="str">
            <v>MES</v>
          </cell>
          <cell r="F19956">
            <v>7.7270000000000004E-3</v>
          </cell>
          <cell r="G19956">
            <v>1238.18</v>
          </cell>
          <cell r="H19956">
            <v>9.57</v>
          </cell>
        </row>
        <row r="19957">
          <cell r="D19957" t="str">
            <v>Custo Direto Total</v>
          </cell>
          <cell r="H19957">
            <v>9.57</v>
          </cell>
        </row>
        <row r="19958">
          <cell r="D19958" t="str">
            <v>Taxa de BDI %</v>
          </cell>
          <cell r="F19958">
            <v>1E-8</v>
          </cell>
          <cell r="H19958">
            <v>0</v>
          </cell>
        </row>
        <row r="19959">
          <cell r="D19959" t="str">
            <v>Total da Composição</v>
          </cell>
          <cell r="H19959">
            <v>9.57</v>
          </cell>
        </row>
        <row r="19960">
          <cell r="A19960" t="str">
            <v>5797</v>
          </cell>
          <cell r="B19960" t="str">
            <v>COMPRESSOR DE AR REBOCAVEL, DESCARGA LIVRE EFETIVA 180PCM, PRESSAO DETRABALHO 102 PSI, MOTOR A DIESEL 89CV - MANUTENCAO</v>
          </cell>
          <cell r="E19960" t="str">
            <v xml:space="preserve">H     </v>
          </cell>
          <cell r="F19960" t="str">
            <v>Coeficiente</v>
          </cell>
          <cell r="G19960" t="str">
            <v>Preço Unit.</v>
          </cell>
          <cell r="H19960" t="str">
            <v>Preço Total</v>
          </cell>
          <cell r="I19960">
            <v>2.34</v>
          </cell>
        </row>
        <row r="19961">
          <cell r="B19961">
            <v>3</v>
          </cell>
          <cell r="C19961" t="str">
            <v>1507</v>
          </cell>
          <cell r="D19961" t="str">
            <v>COMPRESSOR DE AR - REBOCAVEL - ATLAS COPCO XA-90 MWD - DESCARGA LIVRE EFETIVA 180 PCM - PRESSAO DE TRABALHO 102 PSI - MOTOR A DIESEL 89CV</v>
          </cell>
          <cell r="E19961" t="str">
            <v>UN</v>
          </cell>
          <cell r="F19961">
            <v>3.8099999999999998E-5</v>
          </cell>
          <cell r="G19961">
            <v>61354</v>
          </cell>
          <cell r="H19961">
            <v>2.34</v>
          </cell>
        </row>
        <row r="19962">
          <cell r="D19962" t="str">
            <v>Custo Direto Total</v>
          </cell>
          <cell r="H19962">
            <v>2.34</v>
          </cell>
        </row>
        <row r="19963">
          <cell r="D19963" t="str">
            <v>Taxa de BDI %</v>
          </cell>
          <cell r="F19963">
            <v>1E-8</v>
          </cell>
          <cell r="H19963">
            <v>0</v>
          </cell>
        </row>
        <row r="19964">
          <cell r="D19964" t="str">
            <v>Total da Composição</v>
          </cell>
          <cell r="H19964">
            <v>2.34</v>
          </cell>
        </row>
        <row r="19965">
          <cell r="A19965" t="str">
            <v>5798</v>
          </cell>
          <cell r="B19965" t="str">
            <v>COMPRESSOR DE AR REBOCAVEL, DESCARGA LIVRE EFETIVA 180PCM, PRESSAO DETRABALHO 102 PSI, MOTOR A DIESEL 89CV - MAO-DE-OBRA DIURNA NA OPERACAO</v>
          </cell>
          <cell r="E19965" t="str">
            <v xml:space="preserve">H     </v>
          </cell>
          <cell r="F19965" t="str">
            <v>Coeficiente</v>
          </cell>
          <cell r="G19965" t="str">
            <v>Preço Unit.</v>
          </cell>
          <cell r="H19965" t="str">
            <v>Preço Total</v>
          </cell>
          <cell r="I19965">
            <v>6.93</v>
          </cell>
        </row>
        <row r="19966">
          <cell r="B19966">
            <v>1</v>
          </cell>
          <cell r="C19966" t="str">
            <v>6111</v>
          </cell>
          <cell r="D19966" t="str">
            <v>SERVENTE</v>
          </cell>
          <cell r="E19966" t="str">
            <v>H</v>
          </cell>
          <cell r="F19966">
            <v>1</v>
          </cell>
          <cell r="G19966">
            <v>6.93</v>
          </cell>
          <cell r="H19966">
            <v>6.93</v>
          </cell>
        </row>
        <row r="19967">
          <cell r="D19967" t="str">
            <v>Custo Direto Total</v>
          </cell>
          <cell r="H19967">
            <v>6.93</v>
          </cell>
        </row>
        <row r="19968">
          <cell r="D19968" t="str">
            <v>Taxa de BDI %</v>
          </cell>
          <cell r="F19968">
            <v>1E-8</v>
          </cell>
          <cell r="H19968">
            <v>0</v>
          </cell>
        </row>
        <row r="19969">
          <cell r="D19969" t="str">
            <v>Total da Composição</v>
          </cell>
          <cell r="H19969">
            <v>6.93</v>
          </cell>
        </row>
        <row r="19970">
          <cell r="A19970" t="str">
            <v>5799</v>
          </cell>
          <cell r="B19970" t="str">
            <v>BOMBA ELETRICA TRIFASICA SUBMERSA 3CV PARA DRENAGEM - JUROS E DEPRECIACAO</v>
          </cell>
          <cell r="E19970" t="str">
            <v xml:space="preserve">H     </v>
          </cell>
          <cell r="F19970" t="str">
            <v>Coeficiente</v>
          </cell>
          <cell r="G19970" t="str">
            <v>Preço Unit.</v>
          </cell>
          <cell r="H19970" t="str">
            <v>Preço Total</v>
          </cell>
          <cell r="I19970">
            <v>0.56000000000000005</v>
          </cell>
        </row>
        <row r="19971">
          <cell r="B19971">
            <v>3</v>
          </cell>
          <cell r="C19971" t="str">
            <v>751</v>
          </cell>
          <cell r="D19971" t="str">
            <v>BOMBA SUBMERSIVEL P/ DRENAGEM ELETRICA TRIFASICA 3CV SAIDA 2" C/ 5M CABO ELETRICO DANCOR SERIE SDE MOD. 2301 HM/Q = 2M/38,8M3/H A 28M/5M3/H**CAIXA**"</v>
          </cell>
          <cell r="E19971" t="str">
            <v>UN</v>
          </cell>
          <cell r="F19971">
            <v>2.1000000000000001E-4</v>
          </cell>
          <cell r="G19971">
            <v>2670.79</v>
          </cell>
          <cell r="H19971">
            <v>0.56000000000000005</v>
          </cell>
        </row>
        <row r="19972">
          <cell r="D19972" t="str">
            <v>Custo Direto Total</v>
          </cell>
          <cell r="H19972">
            <v>0.56000000000000005</v>
          </cell>
        </row>
        <row r="19973">
          <cell r="D19973" t="str">
            <v>Taxa de BDI %</v>
          </cell>
          <cell r="F19973">
            <v>1E-8</v>
          </cell>
          <cell r="H19973">
            <v>0</v>
          </cell>
        </row>
        <row r="19974">
          <cell r="D19974" t="str">
            <v>Total da Composição</v>
          </cell>
          <cell r="H19974">
            <v>0.56000000000000005</v>
          </cell>
        </row>
        <row r="19975">
          <cell r="A19975" t="str">
            <v>5800</v>
          </cell>
          <cell r="B19975" t="str">
            <v>BOMBA ELETRICA SUBMERSA MONOFASICA 3CV - MANUTENCAO</v>
          </cell>
          <cell r="E19975" t="str">
            <v xml:space="preserve">H     </v>
          </cell>
          <cell r="F19975" t="str">
            <v>Coeficiente</v>
          </cell>
          <cell r="G19975" t="str">
            <v>Preço Unit.</v>
          </cell>
          <cell r="H19975" t="str">
            <v>Preço Total</v>
          </cell>
          <cell r="I19975">
            <v>0.22</v>
          </cell>
        </row>
        <row r="19976">
          <cell r="B19976">
            <v>3</v>
          </cell>
          <cell r="C19976" t="str">
            <v>751</v>
          </cell>
          <cell r="D19976" t="str">
            <v>BOMBA SUBMERSIVEL P/ DRENAGEM ELETRICA TRIFASICA 3CV SAIDA 2" C/ 5M CABO ELETRICO DANCOR SERIE SDE MOD. 2301 HM/Q = 2M/38,8M3/H A 28M/5M3/H**CAIXA**"</v>
          </cell>
          <cell r="E19976" t="str">
            <v>UN</v>
          </cell>
          <cell r="F19976">
            <v>8.2999999999999998E-5</v>
          </cell>
          <cell r="G19976">
            <v>2670.79</v>
          </cell>
          <cell r="H19976">
            <v>0.22</v>
          </cell>
        </row>
        <row r="19977">
          <cell r="D19977" t="str">
            <v>Custo Direto Total</v>
          </cell>
          <cell r="H19977">
            <v>0.22</v>
          </cell>
        </row>
        <row r="19978">
          <cell r="D19978" t="str">
            <v>Taxa de BDI %</v>
          </cell>
          <cell r="F19978">
            <v>1E-8</v>
          </cell>
          <cell r="H19978">
            <v>0</v>
          </cell>
        </row>
        <row r="19979">
          <cell r="D19979" t="str">
            <v>Total da Composição</v>
          </cell>
          <cell r="H19979">
            <v>0.22</v>
          </cell>
        </row>
        <row r="19980">
          <cell r="A19980" t="str">
            <v>5801</v>
          </cell>
          <cell r="B19980" t="str">
            <v>COMPACTADOR DE SOLOS COM PLACA VIBRATORIA, 46X51CM, 5HP, 156KG, DIESEL, IMPACTO DINAMICO 17- DEPRECIACAO E JUROS</v>
          </cell>
          <cell r="E19980" t="str">
            <v xml:space="preserve">H     </v>
          </cell>
          <cell r="F19980" t="str">
            <v>Coeficiente</v>
          </cell>
          <cell r="G19980" t="str">
            <v>Preço Unit.</v>
          </cell>
          <cell r="H19980" t="str">
            <v>Preço Total</v>
          </cell>
          <cell r="I19980">
            <v>3.98</v>
          </cell>
        </row>
        <row r="19981">
          <cell r="B19981">
            <v>3</v>
          </cell>
          <cell r="C19981" t="str">
            <v>1442</v>
          </cell>
          <cell r="D19981" t="str">
            <v>COMPACTADOR SOLOS C/ PLACA VIBRATORIA DE 46 X 51CM DYNAPAC CM-13D, 5HP, 156KG, DIESEL, NAO REVERSIVEL, IMPACTO DINAMICO TOTAL 1700KG**CAIXA**</v>
          </cell>
          <cell r="E19981" t="str">
            <v>UN</v>
          </cell>
          <cell r="F19981">
            <v>2.521E-4</v>
          </cell>
          <cell r="G19981">
            <v>15801.7</v>
          </cell>
          <cell r="H19981">
            <v>3.98</v>
          </cell>
        </row>
        <row r="19982">
          <cell r="D19982" t="str">
            <v>Custo Direto Total</v>
          </cell>
          <cell r="H19982">
            <v>3.98</v>
          </cell>
        </row>
        <row r="19983">
          <cell r="D19983" t="str">
            <v>Taxa de BDI %</v>
          </cell>
          <cell r="F19983">
            <v>1E-8</v>
          </cell>
          <cell r="H19983">
            <v>0</v>
          </cell>
        </row>
        <row r="19984">
          <cell r="D19984" t="str">
            <v>Total da Composição</v>
          </cell>
          <cell r="H19984">
            <v>3.98</v>
          </cell>
        </row>
        <row r="19985">
          <cell r="A19985" t="str">
            <v>5802</v>
          </cell>
          <cell r="B19985" t="str">
            <v>COMPACTADOR DE SOLOS COM PLACA VIBRATORIA, 46X51CM, 5HP, 156KG, DIESEL, IMPACTO DINAMICO 17- MANUTENCAO</v>
          </cell>
          <cell r="E19985" t="str">
            <v xml:space="preserve">H     </v>
          </cell>
          <cell r="F19985" t="str">
            <v>Coeficiente</v>
          </cell>
          <cell r="G19985" t="str">
            <v>Preço Unit.</v>
          </cell>
          <cell r="H19985" t="str">
            <v>Preço Total</v>
          </cell>
          <cell r="I19985">
            <v>1.58</v>
          </cell>
        </row>
        <row r="19986">
          <cell r="B19986">
            <v>3</v>
          </cell>
          <cell r="C19986" t="str">
            <v>1442</v>
          </cell>
          <cell r="D19986" t="str">
            <v>COMPACTADOR SOLOS C/ PLACA VIBRATORIA DE 46 X 51CM DYNAPAC CM-13D, 5HP, 156KG, DIESEL, NAO REVERSIVEL, IMPACTO DINAMICO TOTAL 1700KG**CAIXA**</v>
          </cell>
          <cell r="E19986" t="str">
            <v>UN</v>
          </cell>
          <cell r="F19986">
            <v>1E-4</v>
          </cell>
          <cell r="G19986">
            <v>15801.7</v>
          </cell>
          <cell r="H19986">
            <v>1.58</v>
          </cell>
        </row>
        <row r="19987">
          <cell r="D19987" t="str">
            <v>Custo Direto Total</v>
          </cell>
          <cell r="H19987">
            <v>1.58</v>
          </cell>
        </row>
        <row r="19988">
          <cell r="D19988" t="str">
            <v>Taxa de BDI %</v>
          </cell>
          <cell r="F19988">
            <v>1E-8</v>
          </cell>
          <cell r="H19988">
            <v>0</v>
          </cell>
        </row>
        <row r="19989">
          <cell r="D19989" t="str">
            <v>Total da Composição</v>
          </cell>
          <cell r="H19989">
            <v>1.58</v>
          </cell>
        </row>
        <row r="19990">
          <cell r="A19990" t="str">
            <v>5803</v>
          </cell>
          <cell r="B19990" t="str">
            <v>COMPACTADOR DE SOLOS COM PLACA VIBRATORIA, 46X51CM, 5HP, 156KG, DIESEL, IMPACTO DINAMICO 17- CUSTO HORARIO DE MATERIAIS NA OPERACAO</v>
          </cell>
          <cell r="E19990" t="str">
            <v xml:space="preserve">H     </v>
          </cell>
          <cell r="F19990" t="str">
            <v>Coeficiente</v>
          </cell>
          <cell r="G19990" t="str">
            <v>Preço Unit.</v>
          </cell>
          <cell r="H19990" t="str">
            <v>Preço Total</v>
          </cell>
          <cell r="I19990">
            <v>1.62</v>
          </cell>
        </row>
        <row r="19991">
          <cell r="B19991">
            <v>2</v>
          </cell>
          <cell r="C19991" t="str">
            <v>4221</v>
          </cell>
          <cell r="D19991" t="str">
            <v>OLEO DIESEL COMBUSTIVEL COMUM</v>
          </cell>
          <cell r="E19991" t="str">
            <v>L</v>
          </cell>
          <cell r="F19991">
            <v>0.72</v>
          </cell>
          <cell r="G19991">
            <v>2.25</v>
          </cell>
          <cell r="H19991">
            <v>1.62</v>
          </cell>
        </row>
        <row r="19992">
          <cell r="D19992" t="str">
            <v>Custo Direto Total</v>
          </cell>
          <cell r="H19992">
            <v>1.62</v>
          </cell>
        </row>
        <row r="19993">
          <cell r="D19993" t="str">
            <v>Taxa de BDI %</v>
          </cell>
          <cell r="F19993">
            <v>1E-8</v>
          </cell>
          <cell r="H19993">
            <v>0</v>
          </cell>
        </row>
        <row r="19994">
          <cell r="D19994" t="str">
            <v>Total da Composição</v>
          </cell>
          <cell r="H19994">
            <v>1.62</v>
          </cell>
        </row>
        <row r="19995">
          <cell r="A19995" t="str">
            <v>5804</v>
          </cell>
          <cell r="B19995" t="str">
            <v>COMPACTADOR DE SOLOS COM PLACA VIBRATORIA, 46X51CM, 5HP, 156KG, DIESEL, IMPACTO DINAMICO 17- MAO-DE-OBRA DIURNA NA OPERACAO</v>
          </cell>
          <cell r="E19995" t="str">
            <v xml:space="preserve">H     </v>
          </cell>
          <cell r="F19995" t="str">
            <v>Coeficiente</v>
          </cell>
          <cell r="G19995" t="str">
            <v>Preço Unit.</v>
          </cell>
          <cell r="H19995" t="str">
            <v>Preço Total</v>
          </cell>
          <cell r="I19995">
            <v>6.93</v>
          </cell>
        </row>
        <row r="19996">
          <cell r="B19996">
            <v>1</v>
          </cell>
          <cell r="C19996" t="str">
            <v>6111</v>
          </cell>
          <cell r="D19996" t="str">
            <v>SERVENTE</v>
          </cell>
          <cell r="E19996" t="str">
            <v>H</v>
          </cell>
          <cell r="F19996">
            <v>1</v>
          </cell>
          <cell r="G19996">
            <v>6.93</v>
          </cell>
          <cell r="H19996">
            <v>6.93</v>
          </cell>
        </row>
        <row r="19997">
          <cell r="D19997" t="str">
            <v>Custo Direto Total</v>
          </cell>
          <cell r="H19997">
            <v>6.93</v>
          </cell>
        </row>
        <row r="19998">
          <cell r="D19998" t="str">
            <v>Taxa de BDI %</v>
          </cell>
          <cell r="F19998">
            <v>1E-8</v>
          </cell>
          <cell r="H19998">
            <v>0</v>
          </cell>
        </row>
        <row r="19999">
          <cell r="D19999" t="str">
            <v>Total da Composição</v>
          </cell>
          <cell r="H19999">
            <v>6.93</v>
          </cell>
        </row>
        <row r="20000">
          <cell r="A20000" t="str">
            <v>5806</v>
          </cell>
          <cell r="B20000" t="str">
            <v>BOMBA C/MOTOR A GASOLINA AUTOESCORVANTE P/AGUA S-CHI DIURNA</v>
          </cell>
          <cell r="E20000" t="str">
            <v xml:space="preserve">CHI   </v>
          </cell>
          <cell r="F20000" t="str">
            <v>Coeficiente</v>
          </cell>
          <cell r="G20000" t="str">
            <v>Preço Unit.</v>
          </cell>
          <cell r="H20000" t="str">
            <v>Preço Total</v>
          </cell>
          <cell r="I20000">
            <v>0.25</v>
          </cell>
        </row>
        <row r="20001">
          <cell r="B20001" t="str">
            <v>A</v>
          </cell>
          <cell r="C20001" t="str">
            <v>5691</v>
          </cell>
          <cell r="D20001" t="str">
            <v xml:space="preserve">BOMBA CENTRIFUGA C/ MOTOR A GASOLINA 3,5CV - DEPRECIAÇÃO E JUROS                                                                                                                                        </v>
          </cell>
          <cell r="E20001" t="str">
            <v xml:space="preserve">H     </v>
          </cell>
          <cell r="F20001">
            <v>1</v>
          </cell>
          <cell r="G20001">
            <v>0.25</v>
          </cell>
          <cell r="H20001">
            <v>0.25</v>
          </cell>
        </row>
        <row r="20002">
          <cell r="D20002" t="str">
            <v>Custo Direto Total</v>
          </cell>
          <cell r="H20002">
            <v>0.25</v>
          </cell>
        </row>
        <row r="20003">
          <cell r="D20003" t="str">
            <v>Taxa de BDI %</v>
          </cell>
          <cell r="F20003">
            <v>1E-8</v>
          </cell>
          <cell r="H20003">
            <v>0</v>
          </cell>
        </row>
        <row r="20004">
          <cell r="D20004" t="str">
            <v>Total da Composição</v>
          </cell>
          <cell r="H20004">
            <v>0.25</v>
          </cell>
        </row>
        <row r="20005">
          <cell r="A20005" t="str">
            <v>5808</v>
          </cell>
          <cell r="B20005" t="str">
            <v>USINA DE ASFALTO A QUENTE FIXA CAP.40/8CHP DIURNO</v>
          </cell>
          <cell r="E20005" t="str">
            <v xml:space="preserve">CHP   </v>
          </cell>
          <cell r="F20005" t="str">
            <v>Coeficiente</v>
          </cell>
          <cell r="G20005" t="str">
            <v>Preço Unit.</v>
          </cell>
          <cell r="H20005" t="str">
            <v>Preço Total</v>
          </cell>
          <cell r="I20005">
            <v>339.53999999999996</v>
          </cell>
        </row>
        <row r="20006">
          <cell r="B20006" t="str">
            <v>A</v>
          </cell>
          <cell r="C20006" t="str">
            <v>5696</v>
          </cell>
          <cell r="D20006" t="str">
            <v xml:space="preserve">USINA DE ASFALTO A QUENTE FIXA CAP.40/80 TON/H-DEPRECIACA0 E JUROS                                                                                                                                      </v>
          </cell>
          <cell r="E20006" t="str">
            <v xml:space="preserve">H     </v>
          </cell>
          <cell r="F20006">
            <v>1</v>
          </cell>
          <cell r="G20006">
            <v>179.14</v>
          </cell>
          <cell r="H20006">
            <v>179.14</v>
          </cell>
        </row>
        <row r="20007">
          <cell r="B20007" t="str">
            <v>A</v>
          </cell>
          <cell r="C20007" t="str">
            <v>5697</v>
          </cell>
          <cell r="D20007" t="str">
            <v xml:space="preserve">USINA DE ASFALTO A QUENTE FIXA CAP.40/80 TON/H-MANUTENCAO                                                                                                                                               </v>
          </cell>
          <cell r="E20007" t="str">
            <v xml:space="preserve">H     </v>
          </cell>
          <cell r="F20007">
            <v>1</v>
          </cell>
          <cell r="G20007">
            <v>117</v>
          </cell>
          <cell r="H20007">
            <v>117</v>
          </cell>
        </row>
        <row r="20008">
          <cell r="B20008" t="str">
            <v>A</v>
          </cell>
          <cell r="C20008" t="str">
            <v>5698</v>
          </cell>
          <cell r="D20008" t="str">
            <v xml:space="preserve">USINA DE ASFALTO A QUENTE FIXA CAP.40/80 TON/H-MATERIAL E OPERACAO                                                                                                                                      </v>
          </cell>
          <cell r="E20008" t="str">
            <v xml:space="preserve">H     </v>
          </cell>
          <cell r="F20008">
            <v>1</v>
          </cell>
          <cell r="G20008">
            <v>9.6300000000000008</v>
          </cell>
          <cell r="H20008">
            <v>9.6300000000000008</v>
          </cell>
        </row>
        <row r="20009">
          <cell r="B20009" t="str">
            <v>A</v>
          </cell>
          <cell r="C20009" t="str">
            <v>5699</v>
          </cell>
          <cell r="D20009" t="str">
            <v xml:space="preserve">USINA DA ASFALTO A QUENTE, FIXA, CAPACIDADE 40 A MÃO-DE-OBRANA OPERAÇÃO DIURNA                                                                                                                          </v>
          </cell>
          <cell r="E20009" t="str">
            <v xml:space="preserve">H     </v>
          </cell>
          <cell r="F20009">
            <v>1</v>
          </cell>
          <cell r="G20009">
            <v>33.770000000000003</v>
          </cell>
          <cell r="H20009">
            <v>33.770000000000003</v>
          </cell>
        </row>
        <row r="20010">
          <cell r="D20010" t="str">
            <v>Custo Direto Total</v>
          </cell>
          <cell r="H20010">
            <v>339.53999999999996</v>
          </cell>
        </row>
        <row r="20011">
          <cell r="D20011" t="str">
            <v>Taxa de BDI %</v>
          </cell>
          <cell r="F20011">
            <v>1E-8</v>
          </cell>
          <cell r="H20011">
            <v>0</v>
          </cell>
        </row>
        <row r="20012">
          <cell r="D20012" t="str">
            <v>Total da Composição</v>
          </cell>
          <cell r="H20012">
            <v>339.53999999999996</v>
          </cell>
        </row>
        <row r="20013">
          <cell r="A20013" t="str">
            <v>5809</v>
          </cell>
          <cell r="B20013" t="str">
            <v>USINA DE ASFALTO A QUENTE FIXA CAP.40/8CHP NOTURNO</v>
          </cell>
          <cell r="E20013" t="str">
            <v xml:space="preserve">CHP-N </v>
          </cell>
          <cell r="F20013" t="str">
            <v>Coeficiente</v>
          </cell>
          <cell r="G20013" t="str">
            <v>Preço Unit.</v>
          </cell>
          <cell r="H20013" t="str">
            <v>Preço Total</v>
          </cell>
          <cell r="I20013">
            <v>346.28999999999996</v>
          </cell>
        </row>
        <row r="20014">
          <cell r="B20014" t="str">
            <v>A</v>
          </cell>
          <cell r="C20014" t="str">
            <v>5696</v>
          </cell>
          <cell r="D20014" t="str">
            <v xml:space="preserve">USINA DE ASFALTO A QUENTE FIXA CAP.40/80 TON/H-DEPRECIACA0 E JUROS                                                                                                                                      </v>
          </cell>
          <cell r="E20014" t="str">
            <v xml:space="preserve">H     </v>
          </cell>
          <cell r="F20014">
            <v>1</v>
          </cell>
          <cell r="G20014">
            <v>179.14</v>
          </cell>
          <cell r="H20014">
            <v>179.14</v>
          </cell>
        </row>
        <row r="20015">
          <cell r="B20015" t="str">
            <v>A</v>
          </cell>
          <cell r="C20015" t="str">
            <v>5697</v>
          </cell>
          <cell r="D20015" t="str">
            <v xml:space="preserve">USINA DE ASFALTO A QUENTE FIXA CAP.40/80 TON/H-MANUTENCAO                                                                                                                                               </v>
          </cell>
          <cell r="E20015" t="str">
            <v xml:space="preserve">H     </v>
          </cell>
          <cell r="F20015">
            <v>1</v>
          </cell>
          <cell r="G20015">
            <v>117</v>
          </cell>
          <cell r="H20015">
            <v>117</v>
          </cell>
        </row>
        <row r="20016">
          <cell r="B20016" t="str">
            <v>A</v>
          </cell>
          <cell r="C20016" t="str">
            <v>5698</v>
          </cell>
          <cell r="D20016" t="str">
            <v xml:space="preserve">USINA DE ASFALTO A QUENTE FIXA CAP.40/80 TON/H-MATERIAL E OPERACAO                                                                                                                                      </v>
          </cell>
          <cell r="E20016" t="str">
            <v xml:space="preserve">H     </v>
          </cell>
          <cell r="F20016">
            <v>1</v>
          </cell>
          <cell r="G20016">
            <v>9.6300000000000008</v>
          </cell>
          <cell r="H20016">
            <v>9.6300000000000008</v>
          </cell>
        </row>
        <row r="20017">
          <cell r="B20017" t="str">
            <v>A</v>
          </cell>
          <cell r="C20017" t="str">
            <v>5700</v>
          </cell>
          <cell r="D20017" t="str">
            <v xml:space="preserve">USINA DA ASFALTO A QUENTE, FIXA, CAPACIDADE 40 A MÃO-DE-OBRANA OPERAÇÃO NOTURNA                                                                                                                         </v>
          </cell>
          <cell r="E20017" t="str">
            <v xml:space="preserve">H     </v>
          </cell>
          <cell r="F20017">
            <v>1</v>
          </cell>
          <cell r="G20017">
            <v>40.520000000000003</v>
          </cell>
          <cell r="H20017">
            <v>40.520000000000003</v>
          </cell>
        </row>
        <row r="20018">
          <cell r="D20018" t="str">
            <v>Custo Direto Total</v>
          </cell>
          <cell r="H20018">
            <v>346.28999999999996</v>
          </cell>
        </row>
        <row r="20019">
          <cell r="D20019" t="str">
            <v>Taxa de BDI %</v>
          </cell>
          <cell r="F20019">
            <v>1E-8</v>
          </cell>
          <cell r="H20019">
            <v>0</v>
          </cell>
        </row>
        <row r="20020">
          <cell r="D20020" t="str">
            <v>Total da Composição</v>
          </cell>
          <cell r="H20020">
            <v>346.28999999999996</v>
          </cell>
        </row>
        <row r="20021">
          <cell r="A20021" t="str">
            <v>5811</v>
          </cell>
          <cell r="B20021" t="str">
            <v>CAMINHAO BASCULANTE, 6M3,12T - 162HP (VU=5ANOS) - CHP DIURNO</v>
          </cell>
          <cell r="E20021" t="str">
            <v xml:space="preserve">CHP   </v>
          </cell>
          <cell r="F20021" t="str">
            <v>Coeficiente</v>
          </cell>
          <cell r="G20021" t="str">
            <v>Preço Unit.</v>
          </cell>
          <cell r="H20021" t="str">
            <v>Preço Total</v>
          </cell>
          <cell r="I20021">
            <v>101.49000000000001</v>
          </cell>
        </row>
        <row r="20022">
          <cell r="B20022" t="str">
            <v>A</v>
          </cell>
          <cell r="C20022" t="str">
            <v>53792</v>
          </cell>
          <cell r="D20022" t="str">
            <v xml:space="preserve">CAMINHAO BASCULANTE ,162HP- 6M3 - OPERACAO DIURNA                                                                                                                                                       </v>
          </cell>
          <cell r="E20022" t="str">
            <v xml:space="preserve">H     </v>
          </cell>
          <cell r="F20022">
            <v>1</v>
          </cell>
          <cell r="G20022">
            <v>52.65</v>
          </cell>
          <cell r="H20022">
            <v>52.65</v>
          </cell>
        </row>
        <row r="20023">
          <cell r="B20023" t="str">
            <v>A</v>
          </cell>
          <cell r="C20023" t="str">
            <v>53793</v>
          </cell>
          <cell r="D20023" t="str">
            <v xml:space="preserve">CAMINHAO BASCULANTE ,162HP- 6M3 / MAO-DE-OBRA NA OPERACAO DIURNA                                                                                                                                        </v>
          </cell>
          <cell r="E20023" t="str">
            <v xml:space="preserve">H     </v>
          </cell>
          <cell r="F20023">
            <v>1</v>
          </cell>
          <cell r="G20023">
            <v>9.25</v>
          </cell>
          <cell r="H20023">
            <v>9.25</v>
          </cell>
        </row>
        <row r="20024">
          <cell r="B20024" t="str">
            <v>A</v>
          </cell>
          <cell r="C20024" t="str">
            <v>5694</v>
          </cell>
          <cell r="D20024" t="str">
            <v xml:space="preserve">CAMINHAO BASCULANTE, 162HP- 6M3 (VU=5ANOS) - DEPRECIACAO E JUROS                                                                                                                                        </v>
          </cell>
          <cell r="E20024" t="str">
            <v xml:space="preserve">H     </v>
          </cell>
          <cell r="F20024">
            <v>1</v>
          </cell>
          <cell r="G20024">
            <v>21.16</v>
          </cell>
          <cell r="H20024">
            <v>21.16</v>
          </cell>
        </row>
        <row r="20025">
          <cell r="B20025" t="str">
            <v>A</v>
          </cell>
          <cell r="C20025" t="str">
            <v>5695</v>
          </cell>
          <cell r="D20025" t="str">
            <v xml:space="preserve">CAMINHAO BASCULANTE, 162HP- 6M3 (VU=5ANOS) - MANUTENCAO                                                                                                                                                 </v>
          </cell>
          <cell r="E20025" t="str">
            <v xml:space="preserve">H     </v>
          </cell>
          <cell r="F20025">
            <v>1</v>
          </cell>
          <cell r="G20025">
            <v>18.43</v>
          </cell>
          <cell r="H20025">
            <v>18.43</v>
          </cell>
        </row>
        <row r="20026">
          <cell r="D20026" t="str">
            <v>Custo Direto Total</v>
          </cell>
          <cell r="H20026">
            <v>101.49000000000001</v>
          </cell>
        </row>
        <row r="20027">
          <cell r="D20027" t="str">
            <v>Taxa de BDI %</v>
          </cell>
          <cell r="F20027">
            <v>1E-8</v>
          </cell>
          <cell r="H20027">
            <v>0</v>
          </cell>
        </row>
        <row r="20028">
          <cell r="D20028" t="str">
            <v>Total da Composição</v>
          </cell>
          <cell r="H20028">
            <v>101.49000000000001</v>
          </cell>
        </row>
        <row r="20029">
          <cell r="A20029" t="str">
            <v>5812</v>
          </cell>
          <cell r="B20029" t="str">
            <v>CAMINHAO BASCULANTE, 6M3,12T - 162HP (VU=5ANOS) - CHP NOTURNO</v>
          </cell>
          <cell r="E20029" t="str">
            <v xml:space="preserve">CHP-N </v>
          </cell>
          <cell r="F20029" t="str">
            <v>Coeficiente</v>
          </cell>
          <cell r="G20029" t="str">
            <v>Preço Unit.</v>
          </cell>
          <cell r="H20029" t="str">
            <v>Preço Total</v>
          </cell>
          <cell r="I20029">
            <v>103.34</v>
          </cell>
        </row>
        <row r="20030">
          <cell r="B20030" t="str">
            <v>A</v>
          </cell>
          <cell r="C20030" t="str">
            <v>53792</v>
          </cell>
          <cell r="D20030" t="str">
            <v xml:space="preserve">CAMINHAO BASCULANTE ,162HP- 6M3 - OPERACAO DIURNA                                                                                                                                                       </v>
          </cell>
          <cell r="E20030" t="str">
            <v xml:space="preserve">H     </v>
          </cell>
          <cell r="F20030">
            <v>1</v>
          </cell>
          <cell r="G20030">
            <v>52.65</v>
          </cell>
          <cell r="H20030">
            <v>52.65</v>
          </cell>
        </row>
        <row r="20031">
          <cell r="B20031" t="str">
            <v>A</v>
          </cell>
          <cell r="C20031" t="str">
            <v>5694</v>
          </cell>
          <cell r="D20031" t="str">
            <v xml:space="preserve">CAMINHAO BASCULANTE, 162HP- 6M3 (VU=5ANOS) - DEPRECIACAO E JUROS                                                                                                                                        </v>
          </cell>
          <cell r="E20031" t="str">
            <v xml:space="preserve">H     </v>
          </cell>
          <cell r="F20031">
            <v>1</v>
          </cell>
          <cell r="G20031">
            <v>21.16</v>
          </cell>
          <cell r="H20031">
            <v>21.16</v>
          </cell>
        </row>
        <row r="20032">
          <cell r="B20032" t="str">
            <v>A</v>
          </cell>
          <cell r="C20032" t="str">
            <v>5695</v>
          </cell>
          <cell r="D20032" t="str">
            <v xml:space="preserve">CAMINHAO BASCULANTE, 162HP- 6M3 (VU=5ANOS) - MANUTENCAO                                                                                                                                                 </v>
          </cell>
          <cell r="E20032" t="str">
            <v xml:space="preserve">H     </v>
          </cell>
          <cell r="F20032">
            <v>1</v>
          </cell>
          <cell r="G20032">
            <v>18.43</v>
          </cell>
          <cell r="H20032">
            <v>18.43</v>
          </cell>
        </row>
        <row r="20033">
          <cell r="B20033" t="str">
            <v>A</v>
          </cell>
          <cell r="C20033" t="str">
            <v>5701</v>
          </cell>
          <cell r="D20033" t="str">
            <v xml:space="preserve">CAMINHAO BASCULANTE, 162HP- 6M3 /MAO-DE-OBRA NA OPERACAO NOTURNA                                                                                                                                        </v>
          </cell>
          <cell r="E20033" t="str">
            <v xml:space="preserve">H     </v>
          </cell>
          <cell r="F20033">
            <v>1</v>
          </cell>
          <cell r="G20033">
            <v>11.1</v>
          </cell>
          <cell r="H20033">
            <v>11.1</v>
          </cell>
        </row>
        <row r="20034">
          <cell r="D20034" t="str">
            <v>Custo Direto Total</v>
          </cell>
          <cell r="H20034">
            <v>103.34</v>
          </cell>
        </row>
        <row r="20035">
          <cell r="D20035" t="str">
            <v>Taxa de BDI %</v>
          </cell>
          <cell r="F20035">
            <v>1E-8</v>
          </cell>
          <cell r="H20035">
            <v>0</v>
          </cell>
        </row>
        <row r="20036">
          <cell r="D20036" t="str">
            <v>Total da Composição</v>
          </cell>
          <cell r="H20036">
            <v>103.34</v>
          </cell>
        </row>
        <row r="20037">
          <cell r="A20037" t="str">
            <v>5822</v>
          </cell>
          <cell r="B20037" t="str">
            <v>CAMINHAO BASCULANTE, 6M3, 12T - 162HP (VU=5ANOS) - CHI NOTURNO</v>
          </cell>
          <cell r="E20037" t="str">
            <v xml:space="preserve">CHI-N </v>
          </cell>
          <cell r="F20037" t="str">
            <v>Coeficiente</v>
          </cell>
          <cell r="G20037" t="str">
            <v>Preço Unit.</v>
          </cell>
          <cell r="H20037" t="str">
            <v>Preço Total</v>
          </cell>
          <cell r="I20037">
            <v>32.26</v>
          </cell>
        </row>
        <row r="20038">
          <cell r="B20038" t="str">
            <v>A</v>
          </cell>
          <cell r="C20038" t="str">
            <v>5694</v>
          </cell>
          <cell r="D20038" t="str">
            <v xml:space="preserve">CAMINHAO BASCULANTE, 162HP- 6M3 (VU=5ANOS) - DEPRECIACAO E JUROS                                                                                                                                        </v>
          </cell>
          <cell r="E20038" t="str">
            <v xml:space="preserve">H     </v>
          </cell>
          <cell r="F20038">
            <v>1</v>
          </cell>
          <cell r="G20038">
            <v>21.16</v>
          </cell>
          <cell r="H20038">
            <v>21.16</v>
          </cell>
        </row>
        <row r="20039">
          <cell r="B20039" t="str">
            <v>A</v>
          </cell>
          <cell r="C20039" t="str">
            <v>5701</v>
          </cell>
          <cell r="D20039" t="str">
            <v xml:space="preserve">CAMINHAO BASCULANTE, 162HP- 6M3 /MAO-DE-OBRA NA OPERACAO NOTURNA                                                                                                                                        </v>
          </cell>
          <cell r="E20039" t="str">
            <v xml:space="preserve">H     </v>
          </cell>
          <cell r="F20039">
            <v>1</v>
          </cell>
          <cell r="G20039">
            <v>11.1</v>
          </cell>
          <cell r="H20039">
            <v>11.1</v>
          </cell>
        </row>
        <row r="20040">
          <cell r="D20040" t="str">
            <v>Custo Direto Total</v>
          </cell>
          <cell r="H20040">
            <v>32.26</v>
          </cell>
        </row>
        <row r="20041">
          <cell r="D20041" t="str">
            <v>Taxa de BDI %</v>
          </cell>
          <cell r="F20041">
            <v>1E-8</v>
          </cell>
          <cell r="H20041">
            <v>0</v>
          </cell>
        </row>
        <row r="20042">
          <cell r="D20042" t="str">
            <v>Total da Composição</v>
          </cell>
          <cell r="H20042">
            <v>32.26</v>
          </cell>
        </row>
        <row r="20043">
          <cell r="A20043" t="str">
            <v>5823</v>
          </cell>
          <cell r="B20043" t="str">
            <v>USINA DE CONCRETO FIXA CAPACIDAM³, 63HP - CHP DIURNO</v>
          </cell>
          <cell r="E20043" t="str">
            <v xml:space="preserve">CHP   </v>
          </cell>
          <cell r="F20043" t="str">
            <v>Coeficiente</v>
          </cell>
          <cell r="G20043" t="str">
            <v>Preço Unit.</v>
          </cell>
          <cell r="H20043" t="str">
            <v>Preço Total</v>
          </cell>
          <cell r="I20043">
            <v>93.06</v>
          </cell>
        </row>
        <row r="20044">
          <cell r="B20044" t="str">
            <v>A</v>
          </cell>
          <cell r="C20044" t="str">
            <v>53794</v>
          </cell>
          <cell r="D20044" t="str">
            <v xml:space="preserve">USINA DE CONCRETO FIXA CAPACIDAM³, 63HP - MANUTENÇÃO                                                                                                                                                    </v>
          </cell>
          <cell r="E20044" t="str">
            <v xml:space="preserve">H     </v>
          </cell>
          <cell r="F20044">
            <v>1</v>
          </cell>
          <cell r="G20044">
            <v>18.600000000000001</v>
          </cell>
          <cell r="H20044">
            <v>18.600000000000001</v>
          </cell>
        </row>
        <row r="20045">
          <cell r="B20045" t="str">
            <v>A</v>
          </cell>
          <cell r="C20045" t="str">
            <v>5702</v>
          </cell>
          <cell r="D20045" t="str">
            <v xml:space="preserve">USINA DE CONCRETO FIXA CAPACIDAM³, 63HP - DEPRECIAÇÃO E JUROS                                                                                                                                           </v>
          </cell>
          <cell r="E20045" t="str">
            <v xml:space="preserve">H     </v>
          </cell>
          <cell r="F20045">
            <v>1</v>
          </cell>
          <cell r="G20045">
            <v>25.01</v>
          </cell>
          <cell r="H20045">
            <v>25.01</v>
          </cell>
        </row>
        <row r="20046">
          <cell r="B20046" t="str">
            <v>A</v>
          </cell>
          <cell r="C20046" t="str">
            <v>5703</v>
          </cell>
          <cell r="D20046" t="str">
            <v xml:space="preserve">USINA DE CONCRETO FIXA CAPACIDAM³, 63HP - MATERIAIS NA OPERAÇÃO                                                                                                                                         </v>
          </cell>
          <cell r="E20046" t="str">
            <v xml:space="preserve">H     </v>
          </cell>
          <cell r="F20046">
            <v>1</v>
          </cell>
          <cell r="G20046">
            <v>26.94</v>
          </cell>
          <cell r="H20046">
            <v>26.94</v>
          </cell>
        </row>
        <row r="20047">
          <cell r="B20047" t="str">
            <v>A</v>
          </cell>
          <cell r="C20047" t="str">
            <v>5704</v>
          </cell>
          <cell r="D20047" t="str">
            <v xml:space="preserve">USINA DE CONCRETO FIXA CAPACIDAM³, 63HP - MÃO-DE-OBRA NA OPERAÇÃO DIURNA                                                                                                                                </v>
          </cell>
          <cell r="E20047" t="str">
            <v xml:space="preserve">H     </v>
          </cell>
          <cell r="F20047">
            <v>1</v>
          </cell>
          <cell r="G20047">
            <v>22.51</v>
          </cell>
          <cell r="H20047">
            <v>22.51</v>
          </cell>
        </row>
        <row r="20048">
          <cell r="D20048" t="str">
            <v>Custo Direto Total</v>
          </cell>
          <cell r="H20048">
            <v>93.06</v>
          </cell>
        </row>
        <row r="20049">
          <cell r="D20049" t="str">
            <v>Taxa de BDI %</v>
          </cell>
          <cell r="F20049">
            <v>1E-8</v>
          </cell>
          <cell r="H20049">
            <v>0</v>
          </cell>
        </row>
        <row r="20050">
          <cell r="D20050" t="str">
            <v>Total da Composição</v>
          </cell>
          <cell r="H20050">
            <v>93.06</v>
          </cell>
        </row>
        <row r="20051">
          <cell r="A20051" t="str">
            <v>5824</v>
          </cell>
          <cell r="B20051" t="str">
            <v>CAMINHAO CARROCERIA ABERTA,EM MADEIRA, TOCO, 170CV - 11T (VU=6ANOS) -CUSTO HORÁRIO DE PRODUÇÃO DIURNA</v>
          </cell>
          <cell r="E20051" t="str">
            <v xml:space="preserve">CHP   </v>
          </cell>
          <cell r="F20051" t="str">
            <v>Coeficiente</v>
          </cell>
          <cell r="G20051" t="str">
            <v>Preço Unit.</v>
          </cell>
          <cell r="H20051" t="str">
            <v>Preço Total</v>
          </cell>
          <cell r="I20051">
            <v>93.08</v>
          </cell>
        </row>
        <row r="20052">
          <cell r="B20052" t="str">
            <v>A</v>
          </cell>
          <cell r="C20052" t="str">
            <v>53796</v>
          </cell>
          <cell r="D20052" t="str">
            <v xml:space="preserve">CAMINHAO CARROCERIA ABERTA,EM MADEIRA, TOCO, 170CV - 11T (VU=6ANOS) -CHI DIURNO - DEPRECIACAO E JUROS                                                                                                   </v>
          </cell>
          <cell r="E20052" t="str">
            <v xml:space="preserve">H     </v>
          </cell>
          <cell r="F20052">
            <v>1</v>
          </cell>
          <cell r="G20052">
            <v>18.36</v>
          </cell>
          <cell r="H20052">
            <v>18.36</v>
          </cell>
        </row>
        <row r="20053">
          <cell r="B20053" t="str">
            <v>A</v>
          </cell>
          <cell r="C20053" t="str">
            <v>53797</v>
          </cell>
          <cell r="D20053" t="str">
            <v xml:space="preserve">CAMINHAO CARROCERIA ABERTA,EM MADEIRA, TOCO, 170CV - 11T (VU=6ANOS) -MATERIAIS/OPERACAO                                                                                                                 </v>
          </cell>
          <cell r="E20053" t="str">
            <v xml:space="preserve">H     </v>
          </cell>
          <cell r="F20053">
            <v>1</v>
          </cell>
          <cell r="G20053">
            <v>52.65</v>
          </cell>
          <cell r="H20053">
            <v>52.65</v>
          </cell>
        </row>
        <row r="20054">
          <cell r="B20054" t="str">
            <v>A</v>
          </cell>
          <cell r="C20054" t="str">
            <v>53798</v>
          </cell>
          <cell r="D20054" t="str">
            <v xml:space="preserve">CAMINHAO CARROCERIA ABERTA,EM MADEIRA, TOCO, 170CV - 11T (VU=6ANOS) -MAO-DE-OBRA DIURNA NA OPERACAO                                                                                                     </v>
          </cell>
          <cell r="E20054" t="str">
            <v xml:space="preserve">H     </v>
          </cell>
          <cell r="F20054">
            <v>1</v>
          </cell>
          <cell r="G20054">
            <v>11.4</v>
          </cell>
          <cell r="H20054">
            <v>11.4</v>
          </cell>
        </row>
        <row r="20055">
          <cell r="B20055" t="str">
            <v>A</v>
          </cell>
          <cell r="C20055" t="str">
            <v>5705</v>
          </cell>
          <cell r="D20055" t="str">
            <v xml:space="preserve">CAMINHAO CARROCERIA ABERTA,EM MADEIRA, TOCO, 170CV - 11T (VU=6ANOS) -MANUTENCAO                                                                                                                         </v>
          </cell>
          <cell r="E20055" t="str">
            <v xml:space="preserve">H     </v>
          </cell>
          <cell r="F20055">
            <v>1</v>
          </cell>
          <cell r="G20055">
            <v>10.67</v>
          </cell>
          <cell r="H20055">
            <v>10.67</v>
          </cell>
        </row>
        <row r="20056">
          <cell r="D20056" t="str">
            <v>Custo Direto Total</v>
          </cell>
          <cell r="H20056">
            <v>93.08</v>
          </cell>
        </row>
        <row r="20057">
          <cell r="D20057" t="str">
            <v>Taxa de BDI %</v>
          </cell>
          <cell r="F20057">
            <v>1E-8</v>
          </cell>
          <cell r="H20057">
            <v>0</v>
          </cell>
        </row>
        <row r="20058">
          <cell r="D20058" t="str">
            <v>Total da Composição</v>
          </cell>
          <cell r="H20058">
            <v>93.08</v>
          </cell>
        </row>
        <row r="20059">
          <cell r="A20059" t="str">
            <v>5825</v>
          </cell>
          <cell r="B20059" t="str">
            <v>CAMINHAO CARROCERIA ABERTA,EM MADEIRA, TOCO, 170CV - 11T (VU=6ANOS) -CHP NOTURNO</v>
          </cell>
          <cell r="E20059" t="str">
            <v xml:space="preserve">CHP-N </v>
          </cell>
          <cell r="F20059" t="str">
            <v>Coeficiente</v>
          </cell>
          <cell r="G20059" t="str">
            <v>Preço Unit.</v>
          </cell>
          <cell r="H20059" t="str">
            <v>Preço Total</v>
          </cell>
          <cell r="I20059">
            <v>92.779999999999987</v>
          </cell>
        </row>
        <row r="20060">
          <cell r="B20060" t="str">
            <v>A</v>
          </cell>
          <cell r="C20060" t="str">
            <v>53796</v>
          </cell>
          <cell r="D20060" t="str">
            <v xml:space="preserve">CAMINHAO CARROCERIA ABERTA,EM MADEIRA, TOCO, 170CV - 11T (VU=6ANOS) -CHI DIURNO - DEPRECIACAO E JUROS                                                                                                   </v>
          </cell>
          <cell r="E20060" t="str">
            <v xml:space="preserve">H     </v>
          </cell>
          <cell r="F20060">
            <v>1</v>
          </cell>
          <cell r="G20060">
            <v>18.36</v>
          </cell>
          <cell r="H20060">
            <v>18.36</v>
          </cell>
        </row>
        <row r="20061">
          <cell r="B20061" t="str">
            <v>A</v>
          </cell>
          <cell r="C20061" t="str">
            <v>53797</v>
          </cell>
          <cell r="D20061" t="str">
            <v xml:space="preserve">CAMINHAO CARROCERIA ABERTA,EM MADEIRA, TOCO, 170CV - 11T (VU=6ANOS) -MATERIAIS/OPERACAO                                                                                                                 </v>
          </cell>
          <cell r="E20061" t="str">
            <v xml:space="preserve">H     </v>
          </cell>
          <cell r="F20061">
            <v>1</v>
          </cell>
          <cell r="G20061">
            <v>52.65</v>
          </cell>
          <cell r="H20061">
            <v>52.65</v>
          </cell>
        </row>
        <row r="20062">
          <cell r="B20062" t="str">
            <v>A</v>
          </cell>
          <cell r="C20062" t="str">
            <v>53799</v>
          </cell>
          <cell r="D20062" t="str">
            <v xml:space="preserve">CAMINHAO CARROCERIA ABERTA,EM MADEIRA, TOCO, 170CV - 11T (VU=6ANOS) -CHI DIURNO - MAO-DE-OBRA NA OPERACAO NOTURNA                                                                                       </v>
          </cell>
          <cell r="E20062" t="str">
            <v xml:space="preserve">H     </v>
          </cell>
          <cell r="F20062">
            <v>1</v>
          </cell>
          <cell r="G20062">
            <v>11.1</v>
          </cell>
          <cell r="H20062">
            <v>11.1</v>
          </cell>
        </row>
        <row r="20063">
          <cell r="B20063" t="str">
            <v>A</v>
          </cell>
          <cell r="C20063" t="str">
            <v>5705</v>
          </cell>
          <cell r="D20063" t="str">
            <v xml:space="preserve">CAMINHAO CARROCERIA ABERTA,EM MADEIRA, TOCO, 170CV - 11T (VU=6ANOS) -MANUTENCAO                                                                                                                         </v>
          </cell>
          <cell r="E20063" t="str">
            <v xml:space="preserve">H     </v>
          </cell>
          <cell r="F20063">
            <v>1</v>
          </cell>
          <cell r="G20063">
            <v>10.67</v>
          </cell>
          <cell r="H20063">
            <v>10.67</v>
          </cell>
        </row>
        <row r="20064">
          <cell r="D20064" t="str">
            <v>Custo Direto Total</v>
          </cell>
          <cell r="H20064">
            <v>92.779999999999987</v>
          </cell>
        </row>
        <row r="20065">
          <cell r="D20065" t="str">
            <v>Taxa de BDI %</v>
          </cell>
          <cell r="F20065">
            <v>1E-8</v>
          </cell>
          <cell r="H20065">
            <v>0</v>
          </cell>
        </row>
        <row r="20066">
          <cell r="D20066" t="str">
            <v>Total da Composição</v>
          </cell>
          <cell r="H20066">
            <v>92.779999999999987</v>
          </cell>
        </row>
        <row r="20067">
          <cell r="A20067" t="str">
            <v>5826</v>
          </cell>
          <cell r="B20067" t="str">
            <v>CAMINHAO CARROCERIA ABERTA,EM MADEIRA, TOCO, 170CV - 11T (VU=6ANOS) -CHI DIURNO</v>
          </cell>
          <cell r="E20067" t="str">
            <v xml:space="preserve">CHI   </v>
          </cell>
          <cell r="F20067" t="str">
            <v>Coeficiente</v>
          </cell>
          <cell r="G20067" t="str">
            <v>Preço Unit.</v>
          </cell>
          <cell r="H20067" t="str">
            <v>Preço Total</v>
          </cell>
          <cell r="I20067">
            <v>29.759999999999998</v>
          </cell>
        </row>
        <row r="20068">
          <cell r="B20068" t="str">
            <v>A</v>
          </cell>
          <cell r="C20068" t="str">
            <v>53796</v>
          </cell>
          <cell r="D20068" t="str">
            <v xml:space="preserve">CAMINHAO CARROCERIA ABERTA,EM MADEIRA, TOCO, 170CV - 11T (VU=6ANOS) -CHI DIURNO - DEPRECIACAO E JUROS                                                                                                   </v>
          </cell>
          <cell r="E20068" t="str">
            <v xml:space="preserve">H     </v>
          </cell>
          <cell r="F20068">
            <v>1</v>
          </cell>
          <cell r="G20068">
            <v>18.36</v>
          </cell>
          <cell r="H20068">
            <v>18.36</v>
          </cell>
        </row>
        <row r="20069">
          <cell r="B20069" t="str">
            <v>A</v>
          </cell>
          <cell r="C20069" t="str">
            <v>53798</v>
          </cell>
          <cell r="D20069" t="str">
            <v xml:space="preserve">CAMINHAO CARROCERIA ABERTA,EM MADEIRA, TOCO, 170CV - 11T (VU=6ANOS) -MAO-DE-OBRA DIURNA NA OPERACAO                                                                                                     </v>
          </cell>
          <cell r="E20069" t="str">
            <v xml:space="preserve">H     </v>
          </cell>
          <cell r="F20069">
            <v>1</v>
          </cell>
          <cell r="G20069">
            <v>11.4</v>
          </cell>
          <cell r="H20069">
            <v>11.4</v>
          </cell>
        </row>
        <row r="20070">
          <cell r="D20070" t="str">
            <v>Custo Direto Total</v>
          </cell>
          <cell r="H20070">
            <v>29.759999999999998</v>
          </cell>
        </row>
        <row r="20071">
          <cell r="D20071" t="str">
            <v>Taxa de BDI %</v>
          </cell>
          <cell r="F20071">
            <v>1E-8</v>
          </cell>
          <cell r="H20071">
            <v>0</v>
          </cell>
        </row>
        <row r="20072">
          <cell r="D20072" t="str">
            <v>Total da Composição</v>
          </cell>
          <cell r="H20072">
            <v>29.759999999999998</v>
          </cell>
        </row>
        <row r="20073">
          <cell r="A20073" t="str">
            <v>5827</v>
          </cell>
          <cell r="B20073" t="str">
            <v>CAMINHAO CARROCERIA ABERTA,EM MADEIRA, TOCO, 170CV - 11T (VU=6ANOS) -CHI NOTURNO</v>
          </cell>
          <cell r="E20073" t="str">
            <v xml:space="preserve">CHP-N </v>
          </cell>
          <cell r="F20073" t="str">
            <v>Coeficiente</v>
          </cell>
          <cell r="G20073" t="str">
            <v>Preço Unit.</v>
          </cell>
          <cell r="H20073" t="str">
            <v>Preço Total</v>
          </cell>
          <cell r="I20073">
            <v>29.46</v>
          </cell>
        </row>
        <row r="20074">
          <cell r="B20074" t="str">
            <v>A</v>
          </cell>
          <cell r="C20074" t="str">
            <v>53796</v>
          </cell>
          <cell r="D20074" t="str">
            <v xml:space="preserve">CAMINHAO CARROCERIA ABERTA,EM MADEIRA, TOCO, 170CV - 11T (VU=6ANOS) -CHI DIURNO - DEPRECIACAO E JUROS                                                                                                   </v>
          </cell>
          <cell r="E20074" t="str">
            <v xml:space="preserve">H     </v>
          </cell>
          <cell r="F20074">
            <v>1</v>
          </cell>
          <cell r="G20074">
            <v>18.36</v>
          </cell>
          <cell r="H20074">
            <v>18.36</v>
          </cell>
        </row>
        <row r="20075">
          <cell r="B20075" t="str">
            <v>A</v>
          </cell>
          <cell r="C20075" t="str">
            <v>53799</v>
          </cell>
          <cell r="D20075" t="str">
            <v xml:space="preserve">CAMINHAO CARROCERIA ABERTA,EM MADEIRA, TOCO, 170CV - 11T (VU=6ANOS) -CHI DIURNO - MAO-DE-OBRA NA OPERACAO NOTURNA                                                                                       </v>
          </cell>
          <cell r="E20075" t="str">
            <v xml:space="preserve">H     </v>
          </cell>
          <cell r="F20075">
            <v>1</v>
          </cell>
          <cell r="G20075">
            <v>11.1</v>
          </cell>
          <cell r="H20075">
            <v>11.1</v>
          </cell>
        </row>
        <row r="20076">
          <cell r="D20076" t="str">
            <v>Custo Direto Total</v>
          </cell>
          <cell r="H20076">
            <v>29.46</v>
          </cell>
        </row>
        <row r="20077">
          <cell r="D20077" t="str">
            <v>Taxa de BDI %</v>
          </cell>
          <cell r="F20077">
            <v>1E-8</v>
          </cell>
          <cell r="H20077">
            <v>0</v>
          </cell>
        </row>
        <row r="20078">
          <cell r="D20078" t="str">
            <v>Total da Composição</v>
          </cell>
          <cell r="H20078">
            <v>29.46</v>
          </cell>
        </row>
        <row r="20079">
          <cell r="A20079" t="str">
            <v>5828</v>
          </cell>
          <cell r="B20079" t="str">
            <v>USINA DE CONCRETO FIXA CAPACIDAM³, 63HP - CHP NOTURNO</v>
          </cell>
          <cell r="E20079" t="str">
            <v xml:space="preserve">CHP-N </v>
          </cell>
          <cell r="F20079" t="str">
            <v>Coeficiente</v>
          </cell>
          <cell r="G20079" t="str">
            <v>Preço Unit.</v>
          </cell>
          <cell r="H20079" t="str">
            <v>Preço Total</v>
          </cell>
          <cell r="I20079">
            <v>97.56</v>
          </cell>
        </row>
        <row r="20080">
          <cell r="B20080" t="str">
            <v>A</v>
          </cell>
          <cell r="C20080" t="str">
            <v>53794</v>
          </cell>
          <cell r="D20080" t="str">
            <v xml:space="preserve">USINA DE CONCRETO FIXA CAPACIDAM³, 63HP - MANUTENÇÃO                                                                                                                                                    </v>
          </cell>
          <cell r="E20080" t="str">
            <v xml:space="preserve">H     </v>
          </cell>
          <cell r="F20080">
            <v>1</v>
          </cell>
          <cell r="G20080">
            <v>18.600000000000001</v>
          </cell>
          <cell r="H20080">
            <v>18.600000000000001</v>
          </cell>
        </row>
        <row r="20081">
          <cell r="B20081" t="str">
            <v>A</v>
          </cell>
          <cell r="C20081" t="str">
            <v>53795</v>
          </cell>
          <cell r="D20081" t="str">
            <v xml:space="preserve">USINA DE CONCRETO FIXA CAPACIDAM³, 63HP - MÃO-DE-OBRA NA OPERAÇÃO NOTURNA                                                                                                                               </v>
          </cell>
          <cell r="E20081" t="str">
            <v xml:space="preserve">H     </v>
          </cell>
          <cell r="F20081">
            <v>1</v>
          </cell>
          <cell r="G20081">
            <v>27.01</v>
          </cell>
          <cell r="H20081">
            <v>27.01</v>
          </cell>
        </row>
        <row r="20082">
          <cell r="B20082" t="str">
            <v>A</v>
          </cell>
          <cell r="C20082" t="str">
            <v>5702</v>
          </cell>
          <cell r="D20082" t="str">
            <v xml:space="preserve">USINA DE CONCRETO FIXA CAPACIDAM³, 63HP - DEPRECIAÇÃO E JUROS                                                                                                                                           </v>
          </cell>
          <cell r="E20082" t="str">
            <v xml:space="preserve">H     </v>
          </cell>
          <cell r="F20082">
            <v>1</v>
          </cell>
          <cell r="G20082">
            <v>25.01</v>
          </cell>
          <cell r="H20082">
            <v>25.01</v>
          </cell>
        </row>
        <row r="20083">
          <cell r="B20083" t="str">
            <v>A</v>
          </cell>
          <cell r="C20083" t="str">
            <v>5703</v>
          </cell>
          <cell r="D20083" t="str">
            <v xml:space="preserve">USINA DE CONCRETO FIXA CAPACIDAM³, 63HP - MATERIAIS NA OPERAÇÃO                                                                                                                                         </v>
          </cell>
          <cell r="E20083" t="str">
            <v xml:space="preserve">H     </v>
          </cell>
          <cell r="F20083">
            <v>1</v>
          </cell>
          <cell r="G20083">
            <v>26.94</v>
          </cell>
          <cell r="H20083">
            <v>26.94</v>
          </cell>
        </row>
        <row r="20084">
          <cell r="D20084" t="str">
            <v>Custo Direto Total</v>
          </cell>
          <cell r="H20084">
            <v>97.56</v>
          </cell>
        </row>
        <row r="20085">
          <cell r="D20085" t="str">
            <v>Taxa de BDI %</v>
          </cell>
          <cell r="F20085">
            <v>1E-8</v>
          </cell>
          <cell r="H20085">
            <v>0</v>
          </cell>
        </row>
        <row r="20086">
          <cell r="D20086" t="str">
            <v>Total da Composição</v>
          </cell>
          <cell r="H20086">
            <v>97.56</v>
          </cell>
        </row>
        <row r="20087">
          <cell r="A20087" t="str">
            <v>5829</v>
          </cell>
          <cell r="B20087" t="str">
            <v>USINA DE CONCRETO FIXA CAPACIDAM³, 63HP - CHI DIURNO</v>
          </cell>
          <cell r="E20087" t="str">
            <v xml:space="preserve">CHI   </v>
          </cell>
          <cell r="F20087" t="str">
            <v>Coeficiente</v>
          </cell>
          <cell r="G20087" t="str">
            <v>Preço Unit.</v>
          </cell>
          <cell r="H20087" t="str">
            <v>Preço Total</v>
          </cell>
          <cell r="I20087">
            <v>47.52</v>
          </cell>
        </row>
        <row r="20088">
          <cell r="B20088" t="str">
            <v>A</v>
          </cell>
          <cell r="C20088" t="str">
            <v>5702</v>
          </cell>
          <cell r="D20088" t="str">
            <v xml:space="preserve">USINA DE CONCRETO FIXA CAPACIDAM³, 63HP - DEPRECIAÇÃO E JUROS                                                                                                                                           </v>
          </cell>
          <cell r="E20088" t="str">
            <v xml:space="preserve">H     </v>
          </cell>
          <cell r="F20088">
            <v>1</v>
          </cell>
          <cell r="G20088">
            <v>25.01</v>
          </cell>
          <cell r="H20088">
            <v>25.01</v>
          </cell>
        </row>
        <row r="20089">
          <cell r="B20089" t="str">
            <v>A</v>
          </cell>
          <cell r="C20089" t="str">
            <v>5704</v>
          </cell>
          <cell r="D20089" t="str">
            <v xml:space="preserve">USINA DE CONCRETO FIXA CAPACIDAM³, 63HP - MÃO-DE-OBRA NA OPERAÇÃO DIURNA                                                                                                                                </v>
          </cell>
          <cell r="E20089" t="str">
            <v xml:space="preserve">H     </v>
          </cell>
          <cell r="F20089">
            <v>1</v>
          </cell>
          <cell r="G20089">
            <v>22.51</v>
          </cell>
          <cell r="H20089">
            <v>22.51</v>
          </cell>
        </row>
        <row r="20090">
          <cell r="D20090" t="str">
            <v>Custo Direto Total</v>
          </cell>
          <cell r="H20090">
            <v>47.52</v>
          </cell>
        </row>
        <row r="20091">
          <cell r="D20091" t="str">
            <v>Taxa de BDI %</v>
          </cell>
          <cell r="F20091">
            <v>1E-8</v>
          </cell>
          <cell r="H20091">
            <v>0</v>
          </cell>
        </row>
        <row r="20092">
          <cell r="D20092" t="str">
            <v>Total da Composição</v>
          </cell>
          <cell r="H20092">
            <v>47.52</v>
          </cell>
        </row>
        <row r="20093">
          <cell r="A20093" t="str">
            <v>5830</v>
          </cell>
          <cell r="B20093" t="str">
            <v>USINA DE CONCRETO FIXA CAPACIDAM³, 63HP - CHI NOTURNO</v>
          </cell>
          <cell r="E20093" t="str">
            <v xml:space="preserve">CHI-N </v>
          </cell>
          <cell r="F20093" t="str">
            <v>Coeficiente</v>
          </cell>
          <cell r="G20093" t="str">
            <v>Preço Unit.</v>
          </cell>
          <cell r="H20093" t="str">
            <v>Preço Total</v>
          </cell>
          <cell r="I20093">
            <v>52.02</v>
          </cell>
        </row>
        <row r="20094">
          <cell r="B20094" t="str">
            <v>A</v>
          </cell>
          <cell r="C20094" t="str">
            <v>53795</v>
          </cell>
          <cell r="D20094" t="str">
            <v xml:space="preserve">USINA DE CONCRETO FIXA CAPACIDAM³, 63HP - MÃO-DE-OBRA NA OPERAÇÃO NOTURNA                                                                                                                               </v>
          </cell>
          <cell r="E20094" t="str">
            <v xml:space="preserve">H     </v>
          </cell>
          <cell r="F20094">
            <v>1</v>
          </cell>
          <cell r="G20094">
            <v>27.01</v>
          </cell>
          <cell r="H20094">
            <v>27.01</v>
          </cell>
        </row>
        <row r="20095">
          <cell r="B20095" t="str">
            <v>A</v>
          </cell>
          <cell r="C20095" t="str">
            <v>5702</v>
          </cell>
          <cell r="D20095" t="str">
            <v xml:space="preserve">USINA DE CONCRETO FIXA CAPACIDAM³, 63HP - DEPRECIAÇÃO E JUROS                                                                                                                                           </v>
          </cell>
          <cell r="E20095" t="str">
            <v xml:space="preserve">H     </v>
          </cell>
          <cell r="F20095">
            <v>1</v>
          </cell>
          <cell r="G20095">
            <v>25.01</v>
          </cell>
          <cell r="H20095">
            <v>25.01</v>
          </cell>
        </row>
        <row r="20096">
          <cell r="D20096" t="str">
            <v>Custo Direto Total</v>
          </cell>
          <cell r="H20096">
            <v>52.02</v>
          </cell>
        </row>
        <row r="20097">
          <cell r="D20097" t="str">
            <v>Taxa de BDI %</v>
          </cell>
          <cell r="F20097">
            <v>1E-8</v>
          </cell>
          <cell r="H20097">
            <v>0</v>
          </cell>
        </row>
        <row r="20098">
          <cell r="D20098" t="str">
            <v>Total da Composição</v>
          </cell>
          <cell r="H20098">
            <v>52.02</v>
          </cell>
        </row>
        <row r="20099">
          <cell r="A20099" t="str">
            <v>5831</v>
          </cell>
          <cell r="B20099" t="str">
            <v>USINA MISTURADORA DE SOLOS CAPCIDADE DT, 110HP - CHP DIURNO</v>
          </cell>
          <cell r="E20099" t="str">
            <v xml:space="preserve">CHP   </v>
          </cell>
          <cell r="F20099" t="str">
            <v>Coeficiente</v>
          </cell>
          <cell r="G20099" t="str">
            <v>Preço Unit.</v>
          </cell>
          <cell r="H20099" t="str">
            <v>Preço Total</v>
          </cell>
          <cell r="I20099">
            <v>247.12999999999997</v>
          </cell>
        </row>
        <row r="20100">
          <cell r="B20100" t="str">
            <v>A</v>
          </cell>
          <cell r="C20100" t="str">
            <v>53800</v>
          </cell>
          <cell r="D20100" t="str">
            <v xml:space="preserve">USINA MISTURADORA DE SOLOS, DOSADORES TRIPLOS, CALHA VIBRATÓRIA, CAPACIDADTON, 2- MATERIAIS NA OPERAÇÃO                                                                                                 </v>
          </cell>
          <cell r="E20100" t="str">
            <v xml:space="preserve">H     </v>
          </cell>
          <cell r="F20100">
            <v>1</v>
          </cell>
          <cell r="G20100">
            <v>32.08</v>
          </cell>
          <cell r="H20100">
            <v>32.08</v>
          </cell>
        </row>
        <row r="20101">
          <cell r="B20101" t="str">
            <v>A</v>
          </cell>
          <cell r="C20101" t="str">
            <v>53801</v>
          </cell>
          <cell r="D20101" t="str">
            <v xml:space="preserve">USINA MISTURADORA DE SOLOS, DOSADORES TRIPLOS, CALHA VIBRATÓRIA, CAPCIDADTON, 2- MÃO-DE-OBRA NA OPERAÇÃO DIURNA                                                                                         </v>
          </cell>
          <cell r="E20101" t="str">
            <v xml:space="preserve">H     </v>
          </cell>
          <cell r="F20101">
            <v>1</v>
          </cell>
          <cell r="G20101">
            <v>39.4</v>
          </cell>
          <cell r="H20101">
            <v>39.4</v>
          </cell>
        </row>
        <row r="20102">
          <cell r="B20102" t="str">
            <v>A</v>
          </cell>
          <cell r="C20102" t="str">
            <v>5706</v>
          </cell>
          <cell r="D20102" t="str">
            <v xml:space="preserve">USINA MISTURADORA DE SOLOS, DOSADORES TRIPLOS, CALHA VIBRATÓRIA, CAPCIDADTON, 2- DEPRECIAÇÃO E JUROS                                                                                                    </v>
          </cell>
          <cell r="E20102" t="str">
            <v xml:space="preserve">H     </v>
          </cell>
          <cell r="F20102">
            <v>1</v>
          </cell>
          <cell r="G20102">
            <v>106.3</v>
          </cell>
          <cell r="H20102">
            <v>106.3</v>
          </cell>
        </row>
        <row r="20103">
          <cell r="B20103" t="str">
            <v>A</v>
          </cell>
          <cell r="C20103" t="str">
            <v>5707</v>
          </cell>
          <cell r="D20103" t="str">
            <v xml:space="preserve">USINA MISTURADORA DE SOLOS, DOSADORES TRIPLOS, CALHA VIBRATÓRIA, CAPCIDADTON, 2- MANUTENÇÃO                                                                                                             </v>
          </cell>
          <cell r="E20103" t="str">
            <v xml:space="preserve">H     </v>
          </cell>
          <cell r="F20103">
            <v>1</v>
          </cell>
          <cell r="G20103">
            <v>69.349999999999994</v>
          </cell>
          <cell r="H20103">
            <v>69.349999999999994</v>
          </cell>
        </row>
        <row r="20104">
          <cell r="D20104" t="str">
            <v>Custo Direto Total</v>
          </cell>
          <cell r="H20104">
            <v>247.12999999999997</v>
          </cell>
        </row>
        <row r="20105">
          <cell r="D20105" t="str">
            <v>Taxa de BDI %</v>
          </cell>
          <cell r="F20105">
            <v>1E-8</v>
          </cell>
          <cell r="H20105">
            <v>0</v>
          </cell>
        </row>
        <row r="20106">
          <cell r="D20106" t="str">
            <v>Total da Composição</v>
          </cell>
          <cell r="H20106">
            <v>247.12999999999997</v>
          </cell>
        </row>
        <row r="20107">
          <cell r="A20107" t="str">
            <v>5832</v>
          </cell>
          <cell r="B20107" t="str">
            <v>USINA MISTURADORA DE SOLOS CAPCIDADE DT, 110HP - CHP NOTURNO</v>
          </cell>
          <cell r="E20107" t="str">
            <v xml:space="preserve">CHP-N </v>
          </cell>
          <cell r="F20107" t="str">
            <v>Coeficiente</v>
          </cell>
          <cell r="G20107" t="str">
            <v>Preço Unit.</v>
          </cell>
          <cell r="H20107" t="str">
            <v>Preço Total</v>
          </cell>
          <cell r="I20107">
            <v>255.01</v>
          </cell>
        </row>
        <row r="20108">
          <cell r="B20108" t="str">
            <v>A</v>
          </cell>
          <cell r="C20108" t="str">
            <v>53800</v>
          </cell>
          <cell r="D20108" t="str">
            <v xml:space="preserve">USINA MISTURADORA DE SOLOS, DOSADORES TRIPLOS, CALHA VIBRATÓRIA, CAPACIDADTON, 2- MATERIAIS NA OPERAÇÃO                                                                                                 </v>
          </cell>
          <cell r="E20108" t="str">
            <v xml:space="preserve">H     </v>
          </cell>
          <cell r="F20108">
            <v>1</v>
          </cell>
          <cell r="G20108">
            <v>32.08</v>
          </cell>
          <cell r="H20108">
            <v>32.08</v>
          </cell>
        </row>
        <row r="20109">
          <cell r="B20109" t="str">
            <v>A</v>
          </cell>
          <cell r="C20109" t="str">
            <v>5706</v>
          </cell>
          <cell r="D20109" t="str">
            <v xml:space="preserve">USINA MISTURADORA DE SOLOS, DOSADORES TRIPLOS, CALHA VIBRATÓRIA, CAPCIDADTON, 2- DEPRECIAÇÃO E JUROS                                                                                                    </v>
          </cell>
          <cell r="E20109" t="str">
            <v xml:space="preserve">H     </v>
          </cell>
          <cell r="F20109">
            <v>1</v>
          </cell>
          <cell r="G20109">
            <v>106.3</v>
          </cell>
          <cell r="H20109">
            <v>106.3</v>
          </cell>
        </row>
        <row r="20110">
          <cell r="B20110" t="str">
            <v>A</v>
          </cell>
          <cell r="C20110" t="str">
            <v>5707</v>
          </cell>
          <cell r="D20110" t="str">
            <v xml:space="preserve">USINA MISTURADORA DE SOLOS, DOSADORES TRIPLOS, CALHA VIBRATÓRIA, CAPCIDADTON, 2- MANUTENÇÃO                                                                                                             </v>
          </cell>
          <cell r="E20110" t="str">
            <v xml:space="preserve">H     </v>
          </cell>
          <cell r="F20110">
            <v>1</v>
          </cell>
          <cell r="G20110">
            <v>69.349999999999994</v>
          </cell>
          <cell r="H20110">
            <v>69.349999999999994</v>
          </cell>
        </row>
        <row r="20111">
          <cell r="B20111" t="str">
            <v>A</v>
          </cell>
          <cell r="C20111" t="str">
            <v>5708</v>
          </cell>
          <cell r="D20111" t="str">
            <v xml:space="preserve">USINA MISTURADORA DE SOLOS, DOSADORES TRIPLOS, CALHA VIBRATÓRIA, CAPCIDADTON, 2- MÃO-DE-OBRA NA OPERAÇÃO NOTURNA                                                                                        </v>
          </cell>
          <cell r="E20111" t="str">
            <v xml:space="preserve">H     </v>
          </cell>
          <cell r="F20111">
            <v>1</v>
          </cell>
          <cell r="G20111">
            <v>47.28</v>
          </cell>
          <cell r="H20111">
            <v>47.28</v>
          </cell>
        </row>
        <row r="20112">
          <cell r="D20112" t="str">
            <v>Custo Direto Total</v>
          </cell>
          <cell r="H20112">
            <v>255.01</v>
          </cell>
        </row>
        <row r="20113">
          <cell r="D20113" t="str">
            <v>Taxa de BDI %</v>
          </cell>
          <cell r="F20113">
            <v>1E-8</v>
          </cell>
          <cell r="H20113">
            <v>0</v>
          </cell>
        </row>
        <row r="20114">
          <cell r="D20114" t="str">
            <v>Total da Composição</v>
          </cell>
          <cell r="H20114">
            <v>255.01</v>
          </cell>
        </row>
        <row r="20115">
          <cell r="A20115" t="str">
            <v>5834</v>
          </cell>
          <cell r="B20115" t="str">
            <v>USINA MISTURADORA DE SOLOS, DOSADORES TRIPLOS, CALHA VIBRATÓRIA, CAPCIDADTON, 2- CHI NOTURNO</v>
          </cell>
          <cell r="E20115" t="str">
            <v xml:space="preserve">CHI-N </v>
          </cell>
          <cell r="F20115" t="str">
            <v>Coeficiente</v>
          </cell>
          <cell r="G20115" t="str">
            <v>Preço Unit.</v>
          </cell>
          <cell r="H20115" t="str">
            <v>Preço Total</v>
          </cell>
          <cell r="I20115">
            <v>153.57999999999998</v>
          </cell>
        </row>
        <row r="20116">
          <cell r="B20116" t="str">
            <v>A</v>
          </cell>
          <cell r="C20116" t="str">
            <v>5706</v>
          </cell>
          <cell r="D20116" t="str">
            <v xml:space="preserve">USINA MISTURADORA DE SOLOS, DOSADORES TRIPLOS, CALHA VIBRATÓRIA, CAPCIDADTON, 2- DEPRECIAÇÃO E JUROS                                                                                                    </v>
          </cell>
          <cell r="E20116" t="str">
            <v xml:space="preserve">H     </v>
          </cell>
          <cell r="F20116">
            <v>1</v>
          </cell>
          <cell r="G20116">
            <v>106.3</v>
          </cell>
          <cell r="H20116">
            <v>106.3</v>
          </cell>
        </row>
        <row r="20117">
          <cell r="B20117" t="str">
            <v>A</v>
          </cell>
          <cell r="C20117" t="str">
            <v>5708</v>
          </cell>
          <cell r="D20117" t="str">
            <v xml:space="preserve">USINA MISTURADORA DE SOLOS, DOSADORES TRIPLOS, CALHA VIBRATÓRIA, CAPCIDADTON, 2- MÃO-DE-OBRA NA OPERAÇÃO NOTURNA                                                                                        </v>
          </cell>
          <cell r="E20117" t="str">
            <v xml:space="preserve">H     </v>
          </cell>
          <cell r="F20117">
            <v>1</v>
          </cell>
          <cell r="G20117">
            <v>47.28</v>
          </cell>
          <cell r="H20117">
            <v>47.28</v>
          </cell>
        </row>
        <row r="20118">
          <cell r="D20118" t="str">
            <v>Custo Direto Total</v>
          </cell>
          <cell r="H20118">
            <v>153.57999999999998</v>
          </cell>
        </row>
        <row r="20119">
          <cell r="D20119" t="str">
            <v>Taxa de BDI %</v>
          </cell>
          <cell r="F20119">
            <v>1E-8</v>
          </cell>
          <cell r="H20119">
            <v>0</v>
          </cell>
        </row>
        <row r="20120">
          <cell r="D20120" t="str">
            <v>Total da Composição</v>
          </cell>
          <cell r="H20120">
            <v>153.57999999999998</v>
          </cell>
        </row>
        <row r="20121">
          <cell r="A20121" t="str">
            <v>5835</v>
          </cell>
          <cell r="B20121" t="str">
            <v>VIBROACABADORA SOBRE ESTEIRAS POTENCIA MAX. 105CV CAPACIDADE ATE 450 T/H - CHP DIURNO</v>
          </cell>
          <cell r="E20121" t="str">
            <v xml:space="preserve">CHP   </v>
          </cell>
          <cell r="F20121" t="str">
            <v>Coeficiente</v>
          </cell>
          <cell r="G20121" t="str">
            <v>Preço Unit.</v>
          </cell>
          <cell r="H20121" t="str">
            <v>Preço Total</v>
          </cell>
          <cell r="I20121">
            <v>233.28999999999996</v>
          </cell>
        </row>
        <row r="20122">
          <cell r="B20122" t="str">
            <v>A</v>
          </cell>
          <cell r="C20122" t="str">
            <v>53802</v>
          </cell>
          <cell r="D20122" t="str">
            <v xml:space="preserve">VIBROACABADORA SOBRE ESTEIRAS POTENCIA MAX. 105CV CAPACIDADE ATE 450/H - MAO-DE-OBRA NA OPERACAO DIURNA                                                                                                 </v>
          </cell>
          <cell r="E20122" t="str">
            <v xml:space="preserve">H     </v>
          </cell>
          <cell r="F20122">
            <v>1</v>
          </cell>
          <cell r="G20122">
            <v>11.12</v>
          </cell>
          <cell r="H20122">
            <v>11.12</v>
          </cell>
        </row>
        <row r="20123">
          <cell r="B20123" t="str">
            <v>A</v>
          </cell>
          <cell r="C20123" t="str">
            <v>5709</v>
          </cell>
          <cell r="D20123" t="str">
            <v xml:space="preserve">VIBROACABADORA SOBRE ESTEIRAS POTENCIA MAX. 105CV CAPACIDADE ATE 450 T/H - DEPRECIACAO E JUROS                                                                                                          </v>
          </cell>
          <cell r="E20123" t="str">
            <v xml:space="preserve">H     </v>
          </cell>
          <cell r="F20123">
            <v>1</v>
          </cell>
          <cell r="G20123">
            <v>125.02</v>
          </cell>
          <cell r="H20123">
            <v>125.02</v>
          </cell>
        </row>
        <row r="20124">
          <cell r="B20124" t="str">
            <v>A</v>
          </cell>
          <cell r="C20124" t="str">
            <v>5710</v>
          </cell>
          <cell r="D20124" t="str">
            <v xml:space="preserve">VIBROACABADORA SOBRE ESTEIRAS POTENCIA MAX. 105CV CAPACIDADE ATE 450 T/H - MANUTENCAO                                                                                                                   </v>
          </cell>
          <cell r="E20124" t="str">
            <v xml:space="preserve">H     </v>
          </cell>
          <cell r="F20124">
            <v>1</v>
          </cell>
          <cell r="G20124">
            <v>75.08</v>
          </cell>
          <cell r="H20124">
            <v>75.08</v>
          </cell>
        </row>
        <row r="20125">
          <cell r="B20125" t="str">
            <v>A</v>
          </cell>
          <cell r="C20125" t="str">
            <v>5711</v>
          </cell>
          <cell r="D20125" t="str">
            <v xml:space="preserve">VIBROACABADORA SOBRE ESTEIRAS POTENCIA MAX. 105CV CAPACIDADE ATE 450 T/H - MATERIAS NA OPERACAO                                                                                                         </v>
          </cell>
          <cell r="E20125" t="str">
            <v xml:space="preserve">H     </v>
          </cell>
          <cell r="F20125">
            <v>1</v>
          </cell>
          <cell r="G20125">
            <v>22.07</v>
          </cell>
          <cell r="H20125">
            <v>22.07</v>
          </cell>
        </row>
        <row r="20126">
          <cell r="D20126" t="str">
            <v>Custo Direto Total</v>
          </cell>
          <cell r="H20126">
            <v>233.28999999999996</v>
          </cell>
        </row>
        <row r="20127">
          <cell r="D20127" t="str">
            <v>Taxa de BDI %</v>
          </cell>
          <cell r="F20127">
            <v>1E-8</v>
          </cell>
          <cell r="H20127">
            <v>0</v>
          </cell>
        </row>
        <row r="20128">
          <cell r="D20128" t="str">
            <v>Total da Composição</v>
          </cell>
          <cell r="H20128">
            <v>233.28999999999996</v>
          </cell>
        </row>
        <row r="20129">
          <cell r="A20129" t="str">
            <v>5836</v>
          </cell>
          <cell r="B20129" t="str">
            <v>VIBROACABADORA SOBRE ESTEIRAS POTENCIA MAX. 105CV CAPACIDADE ATE 450 T/H - CHP NOTURNO</v>
          </cell>
          <cell r="E20129" t="str">
            <v xml:space="preserve">CHP-N </v>
          </cell>
          <cell r="F20129" t="str">
            <v>Coeficiente</v>
          </cell>
          <cell r="G20129" t="str">
            <v>Preço Unit.</v>
          </cell>
          <cell r="H20129" t="str">
            <v>Preço Total</v>
          </cell>
          <cell r="I20129">
            <v>235.51</v>
          </cell>
        </row>
        <row r="20130">
          <cell r="B20130" t="str">
            <v>A</v>
          </cell>
          <cell r="C20130" t="str">
            <v>53803</v>
          </cell>
          <cell r="D20130" t="str">
            <v xml:space="preserve">VIBROACABADORA SOBRE ESTEIRAS POTENCIA MAX. 105CV CAPACIDADE ATE 450/H - MAO-DE-OBRA NA OPERACAO NOTURNA                                                                                                </v>
          </cell>
          <cell r="E20130" t="str">
            <v xml:space="preserve">H     </v>
          </cell>
          <cell r="F20130">
            <v>1</v>
          </cell>
          <cell r="G20130">
            <v>13.34</v>
          </cell>
          <cell r="H20130">
            <v>13.34</v>
          </cell>
        </row>
        <row r="20131">
          <cell r="B20131" t="str">
            <v>A</v>
          </cell>
          <cell r="C20131" t="str">
            <v>5709</v>
          </cell>
          <cell r="D20131" t="str">
            <v xml:space="preserve">VIBROACABADORA SOBRE ESTEIRAS POTENCIA MAX. 105CV CAPACIDADE ATE 450 T/H - DEPRECIACAO E JUROS                                                                                                          </v>
          </cell>
          <cell r="E20131" t="str">
            <v xml:space="preserve">H     </v>
          </cell>
          <cell r="F20131">
            <v>1</v>
          </cell>
          <cell r="G20131">
            <v>125.02</v>
          </cell>
          <cell r="H20131">
            <v>125.02</v>
          </cell>
        </row>
        <row r="20132">
          <cell r="B20132" t="str">
            <v>A</v>
          </cell>
          <cell r="C20132" t="str">
            <v>5710</v>
          </cell>
          <cell r="D20132" t="str">
            <v xml:space="preserve">VIBROACABADORA SOBRE ESTEIRAS POTENCIA MAX. 105CV CAPACIDADE ATE 450 T/H - MANUTENCAO                                                                                                                   </v>
          </cell>
          <cell r="E20132" t="str">
            <v xml:space="preserve">H     </v>
          </cell>
          <cell r="F20132">
            <v>1</v>
          </cell>
          <cell r="G20132">
            <v>75.08</v>
          </cell>
          <cell r="H20132">
            <v>75.08</v>
          </cell>
        </row>
        <row r="20133">
          <cell r="B20133" t="str">
            <v>A</v>
          </cell>
          <cell r="C20133" t="str">
            <v>5711</v>
          </cell>
          <cell r="D20133" t="str">
            <v xml:space="preserve">VIBROACABADORA SOBRE ESTEIRAS POTENCIA MAX. 105CV CAPACIDADE ATE 450 T/H - MATERIAS NA OPERACAO                                                                                                         </v>
          </cell>
          <cell r="E20133" t="str">
            <v xml:space="preserve">H     </v>
          </cell>
          <cell r="F20133">
            <v>1</v>
          </cell>
          <cell r="G20133">
            <v>22.07</v>
          </cell>
          <cell r="H20133">
            <v>22.07</v>
          </cell>
        </row>
        <row r="20134">
          <cell r="D20134" t="str">
            <v>Custo Direto Total</v>
          </cell>
          <cell r="H20134">
            <v>235.51</v>
          </cell>
        </row>
        <row r="20135">
          <cell r="D20135" t="str">
            <v>Taxa de BDI %</v>
          </cell>
          <cell r="F20135">
            <v>1E-8</v>
          </cell>
          <cell r="H20135">
            <v>0</v>
          </cell>
        </row>
        <row r="20136">
          <cell r="D20136" t="str">
            <v>Total da Composição</v>
          </cell>
          <cell r="H20136">
            <v>235.51</v>
          </cell>
        </row>
        <row r="20137">
          <cell r="A20137" t="str">
            <v>5837</v>
          </cell>
          <cell r="B20137" t="str">
            <v>VIBROACABADORA SOBRE ESTEIRAS POTENCIA MAX. 105CV CAPACIDADE ATE 450 T/H - CHI DIURNO</v>
          </cell>
          <cell r="E20137" t="str">
            <v xml:space="preserve">CHI   </v>
          </cell>
          <cell r="F20137" t="str">
            <v>Coeficiente</v>
          </cell>
          <cell r="G20137" t="str">
            <v>Preço Unit.</v>
          </cell>
          <cell r="H20137" t="str">
            <v>Preço Total</v>
          </cell>
          <cell r="I20137">
            <v>136.13999999999999</v>
          </cell>
        </row>
        <row r="20138">
          <cell r="B20138" t="str">
            <v>A</v>
          </cell>
          <cell r="C20138" t="str">
            <v>53802</v>
          </cell>
          <cell r="D20138" t="str">
            <v xml:space="preserve">VIBROACABADORA SOBRE ESTEIRAS POTENCIA MAX. 105CV CAPACIDADE ATE 450/H - MAO-DE-OBRA NA OPERACAO DIURNA                                                                                                 </v>
          </cell>
          <cell r="E20138" t="str">
            <v xml:space="preserve">H     </v>
          </cell>
          <cell r="F20138">
            <v>1</v>
          </cell>
          <cell r="G20138">
            <v>11.12</v>
          </cell>
          <cell r="H20138">
            <v>11.12</v>
          </cell>
        </row>
        <row r="20139">
          <cell r="B20139" t="str">
            <v>A</v>
          </cell>
          <cell r="C20139" t="str">
            <v>5709</v>
          </cell>
          <cell r="D20139" t="str">
            <v xml:space="preserve">VIBROACABADORA SOBRE ESTEIRAS POTENCIA MAX. 105CV CAPACIDADE ATE 450 T/H - DEPRECIACAO E JUROS                                                                                                          </v>
          </cell>
          <cell r="E20139" t="str">
            <v xml:space="preserve">H     </v>
          </cell>
          <cell r="F20139">
            <v>1</v>
          </cell>
          <cell r="G20139">
            <v>125.02</v>
          </cell>
          <cell r="H20139">
            <v>125.02</v>
          </cell>
        </row>
        <row r="20140">
          <cell r="D20140" t="str">
            <v>Custo Direto Total</v>
          </cell>
          <cell r="H20140">
            <v>136.13999999999999</v>
          </cell>
        </row>
        <row r="20141">
          <cell r="D20141" t="str">
            <v>Taxa de BDI %</v>
          </cell>
          <cell r="F20141">
            <v>1E-8</v>
          </cell>
          <cell r="H20141">
            <v>0</v>
          </cell>
        </row>
        <row r="20142">
          <cell r="D20142" t="str">
            <v>Total da Composição</v>
          </cell>
          <cell r="H20142">
            <v>136.13999999999999</v>
          </cell>
        </row>
        <row r="20143">
          <cell r="A20143" t="str">
            <v>5838</v>
          </cell>
          <cell r="B20143" t="str">
            <v>VIBROACABADORA SOBRE ESTEIRAS POTENCIA MAX. 105CV CAPACIDADE ATE 450 T/H - CHI NOTURNO</v>
          </cell>
          <cell r="E20143" t="str">
            <v xml:space="preserve">CHI-N </v>
          </cell>
          <cell r="F20143" t="str">
            <v>Coeficiente</v>
          </cell>
          <cell r="G20143" t="str">
            <v>Preço Unit.</v>
          </cell>
          <cell r="H20143" t="str">
            <v>Preço Total</v>
          </cell>
          <cell r="I20143">
            <v>138.35999999999999</v>
          </cell>
        </row>
        <row r="20144">
          <cell r="B20144" t="str">
            <v>A</v>
          </cell>
          <cell r="C20144" t="str">
            <v>53803</v>
          </cell>
          <cell r="D20144" t="str">
            <v xml:space="preserve">VIBROACABADORA SOBRE ESTEIRAS POTENCIA MAX. 105CV CAPACIDADE ATE 450/H - MAO-DE-OBRA NA OPERACAO NOTURNA                                                                                                </v>
          </cell>
          <cell r="E20144" t="str">
            <v xml:space="preserve">H     </v>
          </cell>
          <cell r="F20144">
            <v>1</v>
          </cell>
          <cell r="G20144">
            <v>13.34</v>
          </cell>
          <cell r="H20144">
            <v>13.34</v>
          </cell>
        </row>
        <row r="20145">
          <cell r="B20145" t="str">
            <v>A</v>
          </cell>
          <cell r="C20145" t="str">
            <v>5709</v>
          </cell>
          <cell r="D20145" t="str">
            <v xml:space="preserve">VIBROACABADORA SOBRE ESTEIRAS POTENCIA MAX. 105CV CAPACIDADE ATE 450 T/H - DEPRECIACAO E JUROS                                                                                                          </v>
          </cell>
          <cell r="E20145" t="str">
            <v xml:space="preserve">H     </v>
          </cell>
          <cell r="F20145">
            <v>1</v>
          </cell>
          <cell r="G20145">
            <v>125.02</v>
          </cell>
          <cell r="H20145">
            <v>125.02</v>
          </cell>
        </row>
        <row r="20146">
          <cell r="D20146" t="str">
            <v>Custo Direto Total</v>
          </cell>
          <cell r="H20146">
            <v>138.35999999999999</v>
          </cell>
        </row>
        <row r="20147">
          <cell r="D20147" t="str">
            <v>Taxa de BDI %</v>
          </cell>
          <cell r="F20147">
            <v>1E-8</v>
          </cell>
          <cell r="H20147">
            <v>0</v>
          </cell>
        </row>
        <row r="20148">
          <cell r="D20148" t="str">
            <v>Total da Composição</v>
          </cell>
          <cell r="H20148">
            <v>138.35999999999999</v>
          </cell>
        </row>
        <row r="20149">
          <cell r="A20149" t="str">
            <v>5841</v>
          </cell>
          <cell r="B20149" t="str">
            <v>VASSOURA MECÂNICA REBOCÁVEL C/ ESCOVA CILÍNDRICA LARGURA = 2,44M - CHI DIURNO</v>
          </cell>
          <cell r="E20149" t="str">
            <v xml:space="preserve">CHI   </v>
          </cell>
          <cell r="F20149" t="str">
            <v>Coeficiente</v>
          </cell>
          <cell r="G20149" t="str">
            <v>Preço Unit.</v>
          </cell>
          <cell r="H20149" t="str">
            <v>Preço Total</v>
          </cell>
          <cell r="I20149">
            <v>3.09</v>
          </cell>
        </row>
        <row r="20150">
          <cell r="B20150" t="str">
            <v>A</v>
          </cell>
          <cell r="C20150" t="str">
            <v>5712</v>
          </cell>
          <cell r="D20150" t="str">
            <v xml:space="preserve">VASSOURA MECÂNICA REBOCÁVEL C/ ESCOVA CILÍNDRICA LARGURA = 2,44M - DEPRECIAÇÃO E JUROS                                                                                                                  </v>
          </cell>
          <cell r="E20150" t="str">
            <v xml:space="preserve">H     </v>
          </cell>
          <cell r="F20150">
            <v>1</v>
          </cell>
          <cell r="G20150">
            <v>3.09</v>
          </cell>
          <cell r="H20150">
            <v>3.09</v>
          </cell>
        </row>
        <row r="20151">
          <cell r="D20151" t="str">
            <v>Custo Direto Total</v>
          </cell>
          <cell r="H20151">
            <v>3.09</v>
          </cell>
        </row>
        <row r="20152">
          <cell r="D20152" t="str">
            <v>Taxa de BDI %</v>
          </cell>
          <cell r="F20152">
            <v>1E-8</v>
          </cell>
          <cell r="H20152">
            <v>0</v>
          </cell>
        </row>
        <row r="20153">
          <cell r="D20153" t="str">
            <v>Total da Composição</v>
          </cell>
          <cell r="H20153">
            <v>3.09</v>
          </cell>
        </row>
        <row r="20154">
          <cell r="A20154" t="str">
            <v>5839</v>
          </cell>
          <cell r="B20154" t="str">
            <v>VASSOURA MECÂNICA REBOCÁVEL C/ ESCOVA CILÍNDRICA LARGURA = 2,44M - CHP - DIURNO</v>
          </cell>
          <cell r="E20154" t="str">
            <v xml:space="preserve">CHP   </v>
          </cell>
          <cell r="F20154" t="str">
            <v>Coeficiente</v>
          </cell>
          <cell r="G20154" t="str">
            <v>Preço Unit.</v>
          </cell>
          <cell r="H20154" t="str">
            <v>Preço Total</v>
          </cell>
          <cell r="I20154">
            <v>4.12</v>
          </cell>
        </row>
        <row r="20155">
          <cell r="B20155" t="str">
            <v>A</v>
          </cell>
          <cell r="C20155" t="str">
            <v>53804</v>
          </cell>
          <cell r="D20155" t="str">
            <v xml:space="preserve">VASSOURA MECÂNICA REBOCÁVEL C/ ESCOVA CILÍNDRICA LARGURA DE VARRIMENTO= 2,44M - MANUTENÇÃO                                                                                                              </v>
          </cell>
          <cell r="E20155" t="str">
            <v xml:space="preserve">H     </v>
          </cell>
          <cell r="F20155">
            <v>1</v>
          </cell>
          <cell r="G20155">
            <v>1.03</v>
          </cell>
          <cell r="H20155">
            <v>1.03</v>
          </cell>
        </row>
        <row r="20156">
          <cell r="B20156" t="str">
            <v>A</v>
          </cell>
          <cell r="C20156" t="str">
            <v>5712</v>
          </cell>
          <cell r="D20156" t="str">
            <v xml:space="preserve">VASSOURA MECÂNICA REBOCÁVEL C/ ESCOVA CILÍNDRICA LARGURA = 2,44M - DEPRECIAÇÃO E JUROS                                                                                                                  </v>
          </cell>
          <cell r="E20156" t="str">
            <v xml:space="preserve">H     </v>
          </cell>
          <cell r="F20156">
            <v>1</v>
          </cell>
          <cell r="G20156">
            <v>3.09</v>
          </cell>
          <cell r="H20156">
            <v>3.09</v>
          </cell>
        </row>
        <row r="20157">
          <cell r="D20157" t="str">
            <v>Custo Direto Total</v>
          </cell>
          <cell r="H20157">
            <v>4.12</v>
          </cell>
        </row>
        <row r="20158">
          <cell r="D20158" t="str">
            <v>Taxa de BDI %</v>
          </cell>
          <cell r="F20158">
            <v>1E-8</v>
          </cell>
          <cell r="H20158">
            <v>0</v>
          </cell>
        </row>
        <row r="20159">
          <cell r="D20159" t="str">
            <v>Total da Composição</v>
          </cell>
          <cell r="H20159">
            <v>4.12</v>
          </cell>
        </row>
        <row r="20160">
          <cell r="A20160" t="str">
            <v>5843</v>
          </cell>
          <cell r="B20160" t="str">
            <v>TRATOR DE PNEUS 110 A 126 HP - CHP DIURNO</v>
          </cell>
          <cell r="E20160" t="str">
            <v xml:space="preserve">CHP   </v>
          </cell>
          <cell r="F20160" t="str">
            <v>Coeficiente</v>
          </cell>
          <cell r="G20160" t="str">
            <v>Preço Unit.</v>
          </cell>
          <cell r="H20160" t="str">
            <v>Preço Total</v>
          </cell>
          <cell r="I20160">
            <v>106.17</v>
          </cell>
        </row>
        <row r="20161">
          <cell r="B20161" t="str">
            <v>A</v>
          </cell>
          <cell r="C20161" t="str">
            <v>7063</v>
          </cell>
          <cell r="D20161" t="str">
            <v xml:space="preserve">TRATOR DE PNEUS 110 A 126 HP - DEPRECIACAO                                                                                                                                                              </v>
          </cell>
          <cell r="E20161" t="str">
            <v xml:space="preserve">H     </v>
          </cell>
          <cell r="F20161">
            <v>1</v>
          </cell>
          <cell r="G20161">
            <v>20.25</v>
          </cell>
          <cell r="H20161">
            <v>20.25</v>
          </cell>
        </row>
        <row r="20162">
          <cell r="B20162" t="str">
            <v>A</v>
          </cell>
          <cell r="C20162" t="str">
            <v>7064</v>
          </cell>
          <cell r="D20162" t="str">
            <v xml:space="preserve">TRATOR DE PNEUS 110 A 126 HP - JUROS                                                                                                                                                                    </v>
          </cell>
          <cell r="E20162" t="str">
            <v xml:space="preserve">H     </v>
          </cell>
          <cell r="F20162">
            <v>1</v>
          </cell>
          <cell r="G20162">
            <v>6.46</v>
          </cell>
          <cell r="H20162">
            <v>6.46</v>
          </cell>
        </row>
        <row r="20163">
          <cell r="B20163" t="str">
            <v>A</v>
          </cell>
          <cell r="C20163" t="str">
            <v>7065</v>
          </cell>
          <cell r="D20163" t="str">
            <v xml:space="preserve">TRATOR DE PNEUS 110 A 126 HP - MANUTENCAO                                                                                                                                                               </v>
          </cell>
          <cell r="E20163" t="str">
            <v xml:space="preserve">H     </v>
          </cell>
          <cell r="F20163">
            <v>1</v>
          </cell>
          <cell r="G20163">
            <v>16.2</v>
          </cell>
          <cell r="H20163">
            <v>16.2</v>
          </cell>
        </row>
        <row r="20164">
          <cell r="B20164" t="str">
            <v>A</v>
          </cell>
          <cell r="C20164" t="str">
            <v>7066</v>
          </cell>
          <cell r="D20164" t="str">
            <v xml:space="preserve">TRATOR DE PNEUS 110 A 126 HP - CUSTOS COM MATERIAL NA OPERACAO                                                                                                                                          </v>
          </cell>
          <cell r="E20164" t="str">
            <v xml:space="preserve">H     </v>
          </cell>
          <cell r="F20164">
            <v>1</v>
          </cell>
          <cell r="G20164">
            <v>51.03</v>
          </cell>
          <cell r="H20164">
            <v>51.03</v>
          </cell>
        </row>
        <row r="20165">
          <cell r="B20165" t="str">
            <v>A</v>
          </cell>
          <cell r="C20165" t="str">
            <v>7067</v>
          </cell>
          <cell r="D20165" t="str">
            <v xml:space="preserve">TRATOR DE PNEUS 110 A 126 HP - MAO-DE-OBRA NA OPERACAO DIURNA                                                                                                                                           </v>
          </cell>
          <cell r="E20165" t="str">
            <v xml:space="preserve">H     </v>
          </cell>
          <cell r="F20165">
            <v>1</v>
          </cell>
          <cell r="G20165">
            <v>12.23</v>
          </cell>
          <cell r="H20165">
            <v>12.23</v>
          </cell>
        </row>
        <row r="20166">
          <cell r="D20166" t="str">
            <v>Custo Direto Total</v>
          </cell>
          <cell r="H20166">
            <v>106.17</v>
          </cell>
        </row>
        <row r="20167">
          <cell r="D20167" t="str">
            <v>Taxa de BDI %</v>
          </cell>
          <cell r="F20167">
            <v>1E-8</v>
          </cell>
          <cell r="H20167">
            <v>0</v>
          </cell>
        </row>
        <row r="20168">
          <cell r="D20168" t="str">
            <v>Total da Composição</v>
          </cell>
          <cell r="H20168">
            <v>106.17</v>
          </cell>
        </row>
        <row r="20169">
          <cell r="A20169" t="str">
            <v>5844</v>
          </cell>
          <cell r="B20169" t="str">
            <v>TRATOR DE PNEUS 110 A 126 HP - CHP NOTURNO</v>
          </cell>
          <cell r="E20169" t="str">
            <v xml:space="preserve">CHP-N </v>
          </cell>
          <cell r="F20169" t="str">
            <v>Coeficiente</v>
          </cell>
          <cell r="G20169" t="str">
            <v>Preço Unit.</v>
          </cell>
          <cell r="H20169" t="str">
            <v>Preço Total</v>
          </cell>
          <cell r="I20169">
            <v>114.2</v>
          </cell>
        </row>
        <row r="20170">
          <cell r="B20170" t="str">
            <v>A</v>
          </cell>
          <cell r="C20170" t="str">
            <v>55264</v>
          </cell>
          <cell r="D20170" t="str">
            <v xml:space="preserve">TRATOR DE PNEUS 110 A 126 HP - MAO-DE-OBRA NA OPERACAO NOTURNA                                                                                                                                          </v>
          </cell>
          <cell r="E20170" t="str">
            <v xml:space="preserve">H     </v>
          </cell>
          <cell r="F20170">
            <v>1</v>
          </cell>
          <cell r="G20170">
            <v>20.260000000000002</v>
          </cell>
          <cell r="H20170">
            <v>20.260000000000002</v>
          </cell>
        </row>
        <row r="20171">
          <cell r="B20171" t="str">
            <v>A</v>
          </cell>
          <cell r="C20171" t="str">
            <v>7063</v>
          </cell>
          <cell r="D20171" t="str">
            <v xml:space="preserve">TRATOR DE PNEUS 110 A 126 HP - DEPRECIACAO                                                                                                                                                              </v>
          </cell>
          <cell r="E20171" t="str">
            <v xml:space="preserve">H     </v>
          </cell>
          <cell r="F20171">
            <v>1</v>
          </cell>
          <cell r="G20171">
            <v>20.25</v>
          </cell>
          <cell r="H20171">
            <v>20.25</v>
          </cell>
        </row>
        <row r="20172">
          <cell r="B20172" t="str">
            <v>A</v>
          </cell>
          <cell r="C20172" t="str">
            <v>7064</v>
          </cell>
          <cell r="D20172" t="str">
            <v xml:space="preserve">TRATOR DE PNEUS 110 A 126 HP - JUROS                                                                                                                                                                    </v>
          </cell>
          <cell r="E20172" t="str">
            <v xml:space="preserve">H     </v>
          </cell>
          <cell r="F20172">
            <v>1</v>
          </cell>
          <cell r="G20172">
            <v>6.46</v>
          </cell>
          <cell r="H20172">
            <v>6.46</v>
          </cell>
        </row>
        <row r="20173">
          <cell r="B20173" t="str">
            <v>A</v>
          </cell>
          <cell r="C20173" t="str">
            <v>7065</v>
          </cell>
          <cell r="D20173" t="str">
            <v xml:space="preserve">TRATOR DE PNEUS 110 A 126 HP - MANUTENCAO                                                                                                                                                               </v>
          </cell>
          <cell r="E20173" t="str">
            <v xml:space="preserve">H     </v>
          </cell>
          <cell r="F20173">
            <v>1</v>
          </cell>
          <cell r="G20173">
            <v>16.2</v>
          </cell>
          <cell r="H20173">
            <v>16.2</v>
          </cell>
        </row>
        <row r="20174">
          <cell r="B20174" t="str">
            <v>A</v>
          </cell>
          <cell r="C20174" t="str">
            <v>7066</v>
          </cell>
          <cell r="D20174" t="str">
            <v xml:space="preserve">TRATOR DE PNEUS 110 A 126 HP - CUSTOS COM MATERIAL NA OPERACAO                                                                                                                                          </v>
          </cell>
          <cell r="E20174" t="str">
            <v xml:space="preserve">H     </v>
          </cell>
          <cell r="F20174">
            <v>1</v>
          </cell>
          <cell r="G20174">
            <v>51.03</v>
          </cell>
          <cell r="H20174">
            <v>51.03</v>
          </cell>
        </row>
        <row r="20175">
          <cell r="D20175" t="str">
            <v>Custo Direto Total</v>
          </cell>
          <cell r="H20175">
            <v>114.2</v>
          </cell>
        </row>
        <row r="20176">
          <cell r="D20176" t="str">
            <v>Taxa de BDI %</v>
          </cell>
          <cell r="F20176">
            <v>1E-8</v>
          </cell>
          <cell r="H20176">
            <v>0</v>
          </cell>
        </row>
        <row r="20177">
          <cell r="D20177" t="str">
            <v>Total da Composição</v>
          </cell>
          <cell r="H20177">
            <v>114.2</v>
          </cell>
        </row>
        <row r="20178">
          <cell r="A20178" t="str">
            <v>5845</v>
          </cell>
          <cell r="B20178" t="str">
            <v>TRATOR DE PNEUS 110 A 126 HP - CHI DIURNO</v>
          </cell>
          <cell r="E20178" t="str">
            <v xml:space="preserve">CHI   </v>
          </cell>
          <cell r="F20178" t="str">
            <v>Coeficiente</v>
          </cell>
          <cell r="G20178" t="str">
            <v>Preço Unit.</v>
          </cell>
          <cell r="H20178" t="str">
            <v>Preço Total</v>
          </cell>
          <cell r="I20178">
            <v>38.94</v>
          </cell>
        </row>
        <row r="20179">
          <cell r="B20179" t="str">
            <v>A</v>
          </cell>
          <cell r="C20179" t="str">
            <v>7063</v>
          </cell>
          <cell r="D20179" t="str">
            <v xml:space="preserve">TRATOR DE PNEUS 110 A 126 HP - DEPRECIACAO                                                                                                                                                              </v>
          </cell>
          <cell r="E20179" t="str">
            <v xml:space="preserve">H     </v>
          </cell>
          <cell r="F20179">
            <v>1</v>
          </cell>
          <cell r="G20179">
            <v>20.25</v>
          </cell>
          <cell r="H20179">
            <v>20.25</v>
          </cell>
        </row>
        <row r="20180">
          <cell r="B20180" t="str">
            <v>A</v>
          </cell>
          <cell r="C20180" t="str">
            <v>7064</v>
          </cell>
          <cell r="D20180" t="str">
            <v xml:space="preserve">TRATOR DE PNEUS 110 A 126 HP - JUROS                                                                                                                                                                    </v>
          </cell>
          <cell r="E20180" t="str">
            <v xml:space="preserve">H     </v>
          </cell>
          <cell r="F20180">
            <v>1</v>
          </cell>
          <cell r="G20180">
            <v>6.46</v>
          </cell>
          <cell r="H20180">
            <v>6.46</v>
          </cell>
        </row>
        <row r="20181">
          <cell r="B20181" t="str">
            <v>A</v>
          </cell>
          <cell r="C20181" t="str">
            <v>7067</v>
          </cell>
          <cell r="D20181" t="str">
            <v xml:space="preserve">TRATOR DE PNEUS 110 A 126 HP - MAO-DE-OBRA NA OPERACAO DIURNA                                                                                                                                           </v>
          </cell>
          <cell r="E20181" t="str">
            <v xml:space="preserve">H     </v>
          </cell>
          <cell r="F20181">
            <v>1</v>
          </cell>
          <cell r="G20181">
            <v>12.23</v>
          </cell>
          <cell r="H20181">
            <v>12.23</v>
          </cell>
        </row>
        <row r="20182">
          <cell r="D20182" t="str">
            <v>Custo Direto Total</v>
          </cell>
          <cell r="H20182">
            <v>38.94</v>
          </cell>
        </row>
        <row r="20183">
          <cell r="D20183" t="str">
            <v>Taxa de BDI %</v>
          </cell>
          <cell r="F20183">
            <v>1E-8</v>
          </cell>
          <cell r="H20183">
            <v>0</v>
          </cell>
        </row>
        <row r="20184">
          <cell r="D20184" t="str">
            <v>Total da Composição</v>
          </cell>
          <cell r="H20184">
            <v>38.94</v>
          </cell>
        </row>
        <row r="20185">
          <cell r="A20185" t="str">
            <v>5846</v>
          </cell>
          <cell r="B20185" t="str">
            <v>TRATOR DE PNEUS 110 A 126 HP - CHI NOTURNO</v>
          </cell>
          <cell r="E20185" t="str">
            <v xml:space="preserve">CHI-N </v>
          </cell>
          <cell r="F20185" t="str">
            <v>Coeficiente</v>
          </cell>
          <cell r="G20185" t="str">
            <v>Preço Unit.</v>
          </cell>
          <cell r="H20185" t="str">
            <v>Preço Total</v>
          </cell>
          <cell r="I20185">
            <v>46.970000000000006</v>
          </cell>
        </row>
        <row r="20186">
          <cell r="B20186" t="str">
            <v>A</v>
          </cell>
          <cell r="C20186" t="str">
            <v>55264</v>
          </cell>
          <cell r="D20186" t="str">
            <v xml:space="preserve">TRATOR DE PNEUS 110 A 126 HP - MAO-DE-OBRA NA OPERACAO NOTURNA                                                                                                                                          </v>
          </cell>
          <cell r="E20186" t="str">
            <v xml:space="preserve">H     </v>
          </cell>
          <cell r="F20186">
            <v>1</v>
          </cell>
          <cell r="G20186">
            <v>20.260000000000002</v>
          </cell>
          <cell r="H20186">
            <v>20.260000000000002</v>
          </cell>
        </row>
        <row r="20187">
          <cell r="B20187" t="str">
            <v>A</v>
          </cell>
          <cell r="C20187" t="str">
            <v>7063</v>
          </cell>
          <cell r="D20187" t="str">
            <v xml:space="preserve">TRATOR DE PNEUS 110 A 126 HP - DEPRECIACAO                                                                                                                                                              </v>
          </cell>
          <cell r="E20187" t="str">
            <v xml:space="preserve">H     </v>
          </cell>
          <cell r="F20187">
            <v>1</v>
          </cell>
          <cell r="G20187">
            <v>20.25</v>
          </cell>
          <cell r="H20187">
            <v>20.25</v>
          </cell>
        </row>
        <row r="20188">
          <cell r="B20188" t="str">
            <v>A</v>
          </cell>
          <cell r="C20188" t="str">
            <v>7064</v>
          </cell>
          <cell r="D20188" t="str">
            <v xml:space="preserve">TRATOR DE PNEUS 110 A 126 HP - JUROS                                                                                                                                                                    </v>
          </cell>
          <cell r="E20188" t="str">
            <v xml:space="preserve">H     </v>
          </cell>
          <cell r="F20188">
            <v>1</v>
          </cell>
          <cell r="G20188">
            <v>6.46</v>
          </cell>
          <cell r="H20188">
            <v>6.46</v>
          </cell>
        </row>
        <row r="20189">
          <cell r="D20189" t="str">
            <v>Custo Direto Total</v>
          </cell>
          <cell r="H20189">
            <v>46.970000000000006</v>
          </cell>
        </row>
        <row r="20190">
          <cell r="D20190" t="str">
            <v>Taxa de BDI %</v>
          </cell>
          <cell r="F20190">
            <v>1E-8</v>
          </cell>
          <cell r="H20190">
            <v>0</v>
          </cell>
        </row>
        <row r="20191">
          <cell r="D20191" t="str">
            <v>Total da Composição</v>
          </cell>
          <cell r="H20191">
            <v>46.970000000000006</v>
          </cell>
        </row>
        <row r="20192">
          <cell r="A20192" t="str">
            <v>5847</v>
          </cell>
          <cell r="B20192" t="str">
            <v>TRATOR DE ESTEIRAS POTENCIA 165 HP, PESO OPERACIONAL 17,1T - CHP DIURNO</v>
          </cell>
          <cell r="E20192" t="str">
            <v xml:space="preserve">CHP   </v>
          </cell>
          <cell r="F20192" t="str">
            <v>Coeficiente</v>
          </cell>
          <cell r="G20192" t="str">
            <v>Preço Unit.</v>
          </cell>
          <cell r="H20192" t="str">
            <v>Preço Total</v>
          </cell>
          <cell r="I20192">
            <v>230.88</v>
          </cell>
        </row>
        <row r="20193">
          <cell r="B20193" t="str">
            <v>A</v>
          </cell>
          <cell r="C20193" t="str">
            <v>53806</v>
          </cell>
          <cell r="D20193" t="str">
            <v xml:space="preserve">TRATOR DE ESTEIRAS POTENCIA 165 HP, PESO OPERACIONAL 17,1T (VU=5ANOS)- MANUTENCAO                                                                                                                       </v>
          </cell>
          <cell r="E20193" t="str">
            <v xml:space="preserve">H     </v>
          </cell>
          <cell r="F20193">
            <v>1</v>
          </cell>
          <cell r="G20193">
            <v>64.34</v>
          </cell>
          <cell r="H20193">
            <v>64.34</v>
          </cell>
        </row>
        <row r="20194">
          <cell r="B20194" t="str">
            <v>A</v>
          </cell>
          <cell r="C20194" t="str">
            <v>53807</v>
          </cell>
          <cell r="D20194" t="str">
            <v xml:space="preserve">TRATOR DE ESTEIRAS POTENCIA 165 HP, PESO OPERACIONAL 17,1T - MAO-DE-OBRA NA OPERACAO DIURNA                                                                                                             </v>
          </cell>
          <cell r="E20194" t="str">
            <v xml:space="preserve">H     </v>
          </cell>
          <cell r="F20194">
            <v>1</v>
          </cell>
          <cell r="G20194">
            <v>16.88</v>
          </cell>
          <cell r="H20194">
            <v>16.88</v>
          </cell>
        </row>
        <row r="20195">
          <cell r="B20195" t="str">
            <v>A</v>
          </cell>
          <cell r="C20195" t="str">
            <v>5717</v>
          </cell>
          <cell r="D20195" t="str">
            <v xml:space="preserve">TRATOR DE ESTEIRAS POTENCIA 165 HP, PESO OPERACIONAL 17,1T (VU=5ANOS)- DEPRECIACAO E JUROS                                                                                                              </v>
          </cell>
          <cell r="E20195" t="str">
            <v xml:space="preserve">H     </v>
          </cell>
          <cell r="F20195">
            <v>1</v>
          </cell>
          <cell r="G20195">
            <v>84.86</v>
          </cell>
          <cell r="H20195">
            <v>84.86</v>
          </cell>
        </row>
        <row r="20196">
          <cell r="B20196" t="str">
            <v>A</v>
          </cell>
          <cell r="C20196" t="str">
            <v>5718</v>
          </cell>
          <cell r="D20196" t="str">
            <v xml:space="preserve">TRATOR DE ESTEIRAS POTENCIA 165 HP, PESO OPERACIONAL 17,1T - VALOR MATERIAIS NA OPERACAO                                                                                                                </v>
          </cell>
          <cell r="E20196" t="str">
            <v xml:space="preserve">H     </v>
          </cell>
          <cell r="F20196">
            <v>1</v>
          </cell>
          <cell r="G20196">
            <v>64.8</v>
          </cell>
          <cell r="H20196">
            <v>64.8</v>
          </cell>
        </row>
        <row r="20197">
          <cell r="D20197" t="str">
            <v>Custo Direto Total</v>
          </cell>
          <cell r="H20197">
            <v>230.88</v>
          </cell>
        </row>
        <row r="20198">
          <cell r="D20198" t="str">
            <v>Taxa de BDI %</v>
          </cell>
          <cell r="F20198">
            <v>1E-8</v>
          </cell>
          <cell r="H20198">
            <v>0</v>
          </cell>
        </row>
        <row r="20199">
          <cell r="D20199" t="str">
            <v>Total da Composição</v>
          </cell>
          <cell r="H20199">
            <v>230.88</v>
          </cell>
        </row>
        <row r="20200">
          <cell r="A20200" t="str">
            <v>5848</v>
          </cell>
          <cell r="B20200" t="str">
            <v>TRATOR DE ESTEIRAS POTENCIA 165 HP, PESO OPERACIONAL 17,1T - CHP NOTURNO</v>
          </cell>
          <cell r="E20200" t="str">
            <v xml:space="preserve">CHP-N </v>
          </cell>
          <cell r="F20200" t="str">
            <v>Coeficiente</v>
          </cell>
          <cell r="G20200" t="str">
            <v>Preço Unit.</v>
          </cell>
          <cell r="H20200" t="str">
            <v>Preço Total</v>
          </cell>
          <cell r="I20200">
            <v>228.68</v>
          </cell>
        </row>
        <row r="20201">
          <cell r="B20201" t="str">
            <v>A</v>
          </cell>
          <cell r="C20201" t="str">
            <v>53806</v>
          </cell>
          <cell r="D20201" t="str">
            <v xml:space="preserve">TRATOR DE ESTEIRAS POTENCIA 165 HP, PESO OPERACIONAL 17,1T (VU=5ANOS)- MANUTENCAO                                                                                                                       </v>
          </cell>
          <cell r="E20201" t="str">
            <v xml:space="preserve">H     </v>
          </cell>
          <cell r="F20201">
            <v>1</v>
          </cell>
          <cell r="G20201">
            <v>64.34</v>
          </cell>
          <cell r="H20201">
            <v>64.34</v>
          </cell>
        </row>
        <row r="20202">
          <cell r="B20202" t="str">
            <v>A</v>
          </cell>
          <cell r="C20202" t="str">
            <v>53808</v>
          </cell>
          <cell r="D20202" t="str">
            <v xml:space="preserve">TRATOR DE ESTEIRAS POTENCIA 165 HP, PESO OPERACIONAL 17,1T - MAO-DE-OBRA NA OPERACAO NOTURNA                                                                                                            </v>
          </cell>
          <cell r="E20202" t="str">
            <v xml:space="preserve">H     </v>
          </cell>
          <cell r="F20202">
            <v>1</v>
          </cell>
          <cell r="G20202">
            <v>14.68</v>
          </cell>
          <cell r="H20202">
            <v>14.68</v>
          </cell>
        </row>
        <row r="20203">
          <cell r="B20203" t="str">
            <v>A</v>
          </cell>
          <cell r="C20203" t="str">
            <v>5717</v>
          </cell>
          <cell r="D20203" t="str">
            <v xml:space="preserve">TRATOR DE ESTEIRAS POTENCIA 165 HP, PESO OPERACIONAL 17,1T (VU=5ANOS)- DEPRECIACAO E JUROS                                                                                                              </v>
          </cell>
          <cell r="E20203" t="str">
            <v xml:space="preserve">H     </v>
          </cell>
          <cell r="F20203">
            <v>1</v>
          </cell>
          <cell r="G20203">
            <v>84.86</v>
          </cell>
          <cell r="H20203">
            <v>84.86</v>
          </cell>
        </row>
        <row r="20204">
          <cell r="B20204" t="str">
            <v>A</v>
          </cell>
          <cell r="C20204" t="str">
            <v>5718</v>
          </cell>
          <cell r="D20204" t="str">
            <v xml:space="preserve">TRATOR DE ESTEIRAS POTENCIA 165 HP, PESO OPERACIONAL 17,1T - VALOR MATERIAIS NA OPERACAO                                                                                                                </v>
          </cell>
          <cell r="E20204" t="str">
            <v xml:space="preserve">H     </v>
          </cell>
          <cell r="F20204">
            <v>1</v>
          </cell>
          <cell r="G20204">
            <v>64.8</v>
          </cell>
          <cell r="H20204">
            <v>64.8</v>
          </cell>
        </row>
        <row r="20205">
          <cell r="D20205" t="str">
            <v>Custo Direto Total</v>
          </cell>
          <cell r="H20205">
            <v>228.68</v>
          </cell>
        </row>
        <row r="20206">
          <cell r="D20206" t="str">
            <v>Taxa de BDI %</v>
          </cell>
          <cell r="F20206">
            <v>1E-8</v>
          </cell>
          <cell r="H20206">
            <v>0</v>
          </cell>
        </row>
        <row r="20207">
          <cell r="D20207" t="str">
            <v>Total da Composição</v>
          </cell>
          <cell r="H20207">
            <v>228.68</v>
          </cell>
        </row>
        <row r="20208">
          <cell r="A20208" t="str">
            <v>5849</v>
          </cell>
          <cell r="B20208" t="str">
            <v>TRATOR DE ESTEIRAS POTENCIA 165 HP, PESO OPERACIONAL 17,1T - CHI DIURNO</v>
          </cell>
          <cell r="E20208" t="str">
            <v xml:space="preserve">CHI   </v>
          </cell>
          <cell r="F20208" t="str">
            <v>Coeficiente</v>
          </cell>
          <cell r="G20208" t="str">
            <v>Preço Unit.</v>
          </cell>
          <cell r="H20208" t="str">
            <v>Preço Total</v>
          </cell>
          <cell r="I20208">
            <v>101.74</v>
          </cell>
        </row>
        <row r="20209">
          <cell r="B20209" t="str">
            <v>A</v>
          </cell>
          <cell r="C20209" t="str">
            <v>53807</v>
          </cell>
          <cell r="D20209" t="str">
            <v xml:space="preserve">TRATOR DE ESTEIRAS POTENCIA 165 HP, PESO OPERACIONAL 17,1T - MAO-DE-OBRA NA OPERACAO DIURNA                                                                                                             </v>
          </cell>
          <cell r="E20209" t="str">
            <v xml:space="preserve">H     </v>
          </cell>
          <cell r="F20209">
            <v>1</v>
          </cell>
          <cell r="G20209">
            <v>16.88</v>
          </cell>
          <cell r="H20209">
            <v>16.88</v>
          </cell>
        </row>
        <row r="20210">
          <cell r="B20210" t="str">
            <v>A</v>
          </cell>
          <cell r="C20210" t="str">
            <v>5717</v>
          </cell>
          <cell r="D20210" t="str">
            <v xml:space="preserve">TRATOR DE ESTEIRAS POTENCIA 165 HP, PESO OPERACIONAL 17,1T (VU=5ANOS)- DEPRECIACAO E JUROS                                                                                                              </v>
          </cell>
          <cell r="E20210" t="str">
            <v xml:space="preserve">H     </v>
          </cell>
          <cell r="F20210">
            <v>1</v>
          </cell>
          <cell r="G20210">
            <v>84.86</v>
          </cell>
          <cell r="H20210">
            <v>84.86</v>
          </cell>
        </row>
        <row r="20211">
          <cell r="D20211" t="str">
            <v>Custo Direto Total</v>
          </cell>
          <cell r="H20211">
            <v>101.74</v>
          </cell>
        </row>
        <row r="20212">
          <cell r="D20212" t="str">
            <v>Taxa de BDI %</v>
          </cell>
          <cell r="F20212">
            <v>1E-8</v>
          </cell>
          <cell r="H20212">
            <v>0</v>
          </cell>
        </row>
        <row r="20213">
          <cell r="D20213" t="str">
            <v>Total da Composição</v>
          </cell>
          <cell r="H20213">
            <v>101.74</v>
          </cell>
        </row>
        <row r="20214">
          <cell r="A20214" t="str">
            <v>5850</v>
          </cell>
          <cell r="B20214" t="str">
            <v>TRATOR DE ESTEIRAS POTENCIA 165 HP, PESO OPERACIONAL 17,1 - CHI NOTURNO</v>
          </cell>
          <cell r="E20214" t="str">
            <v xml:space="preserve">CHI-N </v>
          </cell>
          <cell r="F20214" t="str">
            <v>Coeficiente</v>
          </cell>
          <cell r="G20214" t="str">
            <v>Preço Unit.</v>
          </cell>
          <cell r="H20214" t="str">
            <v>Preço Total</v>
          </cell>
          <cell r="I20214">
            <v>99.539999999999992</v>
          </cell>
        </row>
        <row r="20215">
          <cell r="B20215" t="str">
            <v>A</v>
          </cell>
          <cell r="C20215" t="str">
            <v>53808</v>
          </cell>
          <cell r="D20215" t="str">
            <v xml:space="preserve">TRATOR DE ESTEIRAS POTENCIA 165 HP, PESO OPERACIONAL 17,1T - MAO-DE-OBRA NA OPERACAO NOTURNA                                                                                                            </v>
          </cell>
          <cell r="E20215" t="str">
            <v xml:space="preserve">H     </v>
          </cell>
          <cell r="F20215">
            <v>1</v>
          </cell>
          <cell r="G20215">
            <v>14.68</v>
          </cell>
          <cell r="H20215">
            <v>14.68</v>
          </cell>
        </row>
        <row r="20216">
          <cell r="B20216" t="str">
            <v>A</v>
          </cell>
          <cell r="C20216" t="str">
            <v>5717</v>
          </cell>
          <cell r="D20216" t="str">
            <v xml:space="preserve">TRATOR DE ESTEIRAS POTENCIA 165 HP, PESO OPERACIONAL 17,1T (VU=5ANOS)- DEPRECIACAO E JUROS                                                                                                              </v>
          </cell>
          <cell r="E20216" t="str">
            <v xml:space="preserve">H     </v>
          </cell>
          <cell r="F20216">
            <v>1</v>
          </cell>
          <cell r="G20216">
            <v>84.86</v>
          </cell>
          <cell r="H20216">
            <v>84.86</v>
          </cell>
        </row>
        <row r="20217">
          <cell r="D20217" t="str">
            <v>Custo Direto Total</v>
          </cell>
          <cell r="H20217">
            <v>99.539999999999992</v>
          </cell>
        </row>
        <row r="20218">
          <cell r="D20218" t="str">
            <v>Taxa de BDI %</v>
          </cell>
          <cell r="F20218">
            <v>1E-8</v>
          </cell>
          <cell r="H20218">
            <v>0</v>
          </cell>
        </row>
        <row r="20219">
          <cell r="D20219" t="str">
            <v>Total da Composição</v>
          </cell>
          <cell r="H20219">
            <v>99.539999999999992</v>
          </cell>
        </row>
        <row r="20220">
          <cell r="A20220" t="str">
            <v>5851</v>
          </cell>
          <cell r="B20220" t="str">
            <v>TRATOR DE ESTEIRAS 153HP PESO OPERACIONAL 15T, COM RODA MOTRIZ ELEVADA- CHP DIURNO</v>
          </cell>
          <cell r="E20220" t="str">
            <v xml:space="preserve">CHP   </v>
          </cell>
          <cell r="F20220" t="str">
            <v>Coeficiente</v>
          </cell>
          <cell r="G20220" t="str">
            <v>Preço Unit.</v>
          </cell>
          <cell r="H20220" t="str">
            <v>Preço Total</v>
          </cell>
          <cell r="I20220">
            <v>227.25</v>
          </cell>
        </row>
        <row r="20221">
          <cell r="B20221" t="str">
            <v>A</v>
          </cell>
          <cell r="C20221" t="str">
            <v>53810</v>
          </cell>
          <cell r="D20221" t="str">
            <v xml:space="preserve">TRATOR DE ESTEIRAS 153HP PESO OPERACIONAL 15T, COM RODA MOTRIZ ELEVADA(VU=5ANOS) - MANUTENCAO                                                                                                           </v>
          </cell>
          <cell r="E20221" t="str">
            <v xml:space="preserve">H     </v>
          </cell>
          <cell r="F20221">
            <v>1</v>
          </cell>
          <cell r="G20221">
            <v>66</v>
          </cell>
          <cell r="H20221">
            <v>66</v>
          </cell>
        </row>
        <row r="20222">
          <cell r="B20222" t="str">
            <v>A</v>
          </cell>
          <cell r="C20222" t="str">
            <v>53811</v>
          </cell>
          <cell r="D20222" t="str">
            <v xml:space="preserve">TRATOR DE ESTEIRAS 153HP PESO OPERACIONAL 15T, COM RODA MOTRIZ ELEVADA- MA0-DE-OBRA NA OPERACAO DIURNA                                                                                                  </v>
          </cell>
          <cell r="E20222" t="str">
            <v xml:space="preserve">H     </v>
          </cell>
          <cell r="F20222">
            <v>1</v>
          </cell>
          <cell r="G20222">
            <v>12.23</v>
          </cell>
          <cell r="H20222">
            <v>12.23</v>
          </cell>
        </row>
        <row r="20223">
          <cell r="B20223" t="str">
            <v>A</v>
          </cell>
          <cell r="C20223" t="str">
            <v>5720</v>
          </cell>
          <cell r="D20223" t="str">
            <v xml:space="preserve">TRATOR DE ESTEIRAS 153HP PESO OPERACIONAL 15T, COM RODA MOTRIZ ELEVADA(VU=5ANOS) -DEPRECIACAO E JUROS                                                                                                   </v>
          </cell>
          <cell r="E20223" t="str">
            <v xml:space="preserve">H     </v>
          </cell>
          <cell r="F20223">
            <v>1</v>
          </cell>
          <cell r="G20223">
            <v>87.05</v>
          </cell>
          <cell r="H20223">
            <v>87.05</v>
          </cell>
        </row>
        <row r="20224">
          <cell r="B20224" t="str">
            <v>A</v>
          </cell>
          <cell r="C20224" t="str">
            <v>5721</v>
          </cell>
          <cell r="D20224" t="str">
            <v xml:space="preserve">TRATOR DE ESTEIRAS 153HP PESO OPERACIONAL 15T, COM RODA MOTRIZ ELEVADA- MATERIAIS NA OPERACAO                                                                                                           </v>
          </cell>
          <cell r="E20224" t="str">
            <v xml:space="preserve">H     </v>
          </cell>
          <cell r="F20224">
            <v>1</v>
          </cell>
          <cell r="G20224">
            <v>61.97</v>
          </cell>
          <cell r="H20224">
            <v>61.97</v>
          </cell>
        </row>
        <row r="20225">
          <cell r="D20225" t="str">
            <v>Custo Direto Total</v>
          </cell>
          <cell r="H20225">
            <v>227.25</v>
          </cell>
        </row>
        <row r="20226">
          <cell r="D20226" t="str">
            <v>Taxa de BDI %</v>
          </cell>
          <cell r="F20226">
            <v>1E-8</v>
          </cell>
          <cell r="H20226">
            <v>0</v>
          </cell>
        </row>
        <row r="20227">
          <cell r="D20227" t="str">
            <v>Total da Composição</v>
          </cell>
          <cell r="H20227">
            <v>227.25</v>
          </cell>
        </row>
        <row r="20228">
          <cell r="A20228" t="str">
            <v>5852</v>
          </cell>
          <cell r="B20228" t="str">
            <v>TRATOR DE ESTEIRAS 153HP PESO OPERACIONAL 15T, COM RODA MOTRIZ ELEVADA- CHP NOTURNO</v>
          </cell>
          <cell r="E20228" t="str">
            <v xml:space="preserve">CHP-N </v>
          </cell>
          <cell r="F20228" t="str">
            <v>Coeficiente</v>
          </cell>
          <cell r="G20228" t="str">
            <v>Preço Unit.</v>
          </cell>
          <cell r="H20228" t="str">
            <v>Preço Total</v>
          </cell>
          <cell r="I20228">
            <v>229.70000000000002</v>
          </cell>
        </row>
        <row r="20229">
          <cell r="B20229" t="str">
            <v>A</v>
          </cell>
          <cell r="C20229" t="str">
            <v>53810</v>
          </cell>
          <cell r="D20229" t="str">
            <v xml:space="preserve">TRATOR DE ESTEIRAS 153HP PESO OPERACIONAL 15T, COM RODA MOTRIZ ELEVADA(VU=5ANOS) - MANUTENCAO                                                                                                           </v>
          </cell>
          <cell r="E20229" t="str">
            <v xml:space="preserve">H     </v>
          </cell>
          <cell r="F20229">
            <v>1</v>
          </cell>
          <cell r="G20229">
            <v>66</v>
          </cell>
          <cell r="H20229">
            <v>66</v>
          </cell>
        </row>
        <row r="20230">
          <cell r="B20230" t="str">
            <v>A</v>
          </cell>
          <cell r="C20230" t="str">
            <v>53812</v>
          </cell>
          <cell r="D20230" t="str">
            <v xml:space="preserve">TRATOR DE ESTEIRAS 153HP PESO OPERACIONAL 15T, COM RODA MOTRIZ ELEVADA- MA0-DE-OBRA NA OPERACAO NOTURNA                                                                                                 </v>
          </cell>
          <cell r="E20230" t="str">
            <v xml:space="preserve">H     </v>
          </cell>
          <cell r="F20230">
            <v>1</v>
          </cell>
          <cell r="G20230">
            <v>14.68</v>
          </cell>
          <cell r="H20230">
            <v>14.68</v>
          </cell>
        </row>
        <row r="20231">
          <cell r="B20231" t="str">
            <v>A</v>
          </cell>
          <cell r="C20231" t="str">
            <v>5720</v>
          </cell>
          <cell r="D20231" t="str">
            <v xml:space="preserve">TRATOR DE ESTEIRAS 153HP PESO OPERACIONAL 15T, COM RODA MOTRIZ ELEVADA(VU=5ANOS) -DEPRECIACAO E JUROS                                                                                                   </v>
          </cell>
          <cell r="E20231" t="str">
            <v xml:space="preserve">H     </v>
          </cell>
          <cell r="F20231">
            <v>1</v>
          </cell>
          <cell r="G20231">
            <v>87.05</v>
          </cell>
          <cell r="H20231">
            <v>87.05</v>
          </cell>
        </row>
        <row r="20232">
          <cell r="B20232" t="str">
            <v>A</v>
          </cell>
          <cell r="C20232" t="str">
            <v>5721</v>
          </cell>
          <cell r="D20232" t="str">
            <v xml:space="preserve">TRATOR DE ESTEIRAS 153HP PESO OPERACIONAL 15T, COM RODA MOTRIZ ELEVADA- MATERIAIS NA OPERACAO                                                                                                           </v>
          </cell>
          <cell r="E20232" t="str">
            <v xml:space="preserve">H     </v>
          </cell>
          <cell r="F20232">
            <v>1</v>
          </cell>
          <cell r="G20232">
            <v>61.97</v>
          </cell>
          <cell r="H20232">
            <v>61.97</v>
          </cell>
        </row>
        <row r="20233">
          <cell r="D20233" t="str">
            <v>Custo Direto Total</v>
          </cell>
          <cell r="H20233">
            <v>229.70000000000002</v>
          </cell>
        </row>
        <row r="20234">
          <cell r="D20234" t="str">
            <v>Taxa de BDI %</v>
          </cell>
          <cell r="F20234">
            <v>1E-8</v>
          </cell>
          <cell r="H20234">
            <v>0</v>
          </cell>
        </row>
        <row r="20235">
          <cell r="D20235" t="str">
            <v>Total da Composição</v>
          </cell>
          <cell r="H20235">
            <v>229.70000000000002</v>
          </cell>
        </row>
        <row r="20236">
          <cell r="A20236" t="str">
            <v>5853</v>
          </cell>
          <cell r="B20236" t="str">
            <v>TRATOR DE ESTEIRAS 153HP PESO OPERACIONAL 15T, COM RODA MOTRIZ ELEVADA- CHI DIURNO</v>
          </cell>
          <cell r="E20236" t="str">
            <v xml:space="preserve">CHI   </v>
          </cell>
          <cell r="F20236" t="str">
            <v>Coeficiente</v>
          </cell>
          <cell r="G20236" t="str">
            <v>Preço Unit.</v>
          </cell>
          <cell r="H20236" t="str">
            <v>Preço Total</v>
          </cell>
          <cell r="I20236">
            <v>99.28</v>
          </cell>
        </row>
        <row r="20237">
          <cell r="B20237" t="str">
            <v>A</v>
          </cell>
          <cell r="C20237" t="str">
            <v>53811</v>
          </cell>
          <cell r="D20237" t="str">
            <v xml:space="preserve">TRATOR DE ESTEIRAS 153HP PESO OPERACIONAL 15T, COM RODA MOTRIZ ELEVADA- MA0-DE-OBRA NA OPERACAO DIURNA                                                                                                  </v>
          </cell>
          <cell r="E20237" t="str">
            <v xml:space="preserve">H     </v>
          </cell>
          <cell r="F20237">
            <v>1</v>
          </cell>
          <cell r="G20237">
            <v>12.23</v>
          </cell>
          <cell r="H20237">
            <v>12.23</v>
          </cell>
        </row>
        <row r="20238">
          <cell r="B20238" t="str">
            <v>A</v>
          </cell>
          <cell r="C20238" t="str">
            <v>5720</v>
          </cell>
          <cell r="D20238" t="str">
            <v xml:space="preserve">TRATOR DE ESTEIRAS 153HP PESO OPERACIONAL 15T, COM RODA MOTRIZ ELEVADA(VU=5ANOS) -DEPRECIACAO E JUROS                                                                                                   </v>
          </cell>
          <cell r="E20238" t="str">
            <v xml:space="preserve">H     </v>
          </cell>
          <cell r="F20238">
            <v>1</v>
          </cell>
          <cell r="G20238">
            <v>87.05</v>
          </cell>
          <cell r="H20238">
            <v>87.05</v>
          </cell>
        </row>
        <row r="20239">
          <cell r="D20239" t="str">
            <v>Custo Direto Total</v>
          </cell>
          <cell r="H20239">
            <v>99.28</v>
          </cell>
        </row>
        <row r="20240">
          <cell r="D20240" t="str">
            <v>Taxa de BDI %</v>
          </cell>
          <cell r="F20240">
            <v>1E-8</v>
          </cell>
          <cell r="H20240">
            <v>0</v>
          </cell>
        </row>
        <row r="20241">
          <cell r="D20241" t="str">
            <v>Total da Composição</v>
          </cell>
          <cell r="H20241">
            <v>99.28</v>
          </cell>
        </row>
        <row r="20242">
          <cell r="A20242" t="str">
            <v>5854</v>
          </cell>
          <cell r="B20242" t="str">
            <v>TRATOR DE ESTEIRAS 153HP PESO OPERACIONAL 15T, COM RODA MOTRIZ ELEVADA- CHI NOTURNO</v>
          </cell>
          <cell r="E20242" t="str">
            <v xml:space="preserve">CHI-N </v>
          </cell>
          <cell r="F20242" t="str">
            <v>Coeficiente</v>
          </cell>
          <cell r="G20242" t="str">
            <v>Preço Unit.</v>
          </cell>
          <cell r="H20242" t="str">
            <v>Preço Total</v>
          </cell>
          <cell r="I20242">
            <v>101.72999999999999</v>
          </cell>
        </row>
        <row r="20243">
          <cell r="B20243" t="str">
            <v>A</v>
          </cell>
          <cell r="C20243" t="str">
            <v>53812</v>
          </cell>
          <cell r="D20243" t="str">
            <v xml:space="preserve">TRATOR DE ESTEIRAS 153HP PESO OPERACIONAL 15T, COM RODA MOTRIZ ELEVADA- MA0-DE-OBRA NA OPERACAO NOTURNA                                                                                                 </v>
          </cell>
          <cell r="E20243" t="str">
            <v xml:space="preserve">H     </v>
          </cell>
          <cell r="F20243">
            <v>1</v>
          </cell>
          <cell r="G20243">
            <v>14.68</v>
          </cell>
          <cell r="H20243">
            <v>14.68</v>
          </cell>
        </row>
        <row r="20244">
          <cell r="B20244" t="str">
            <v>A</v>
          </cell>
          <cell r="C20244" t="str">
            <v>5720</v>
          </cell>
          <cell r="D20244" t="str">
            <v xml:space="preserve">TRATOR DE ESTEIRAS 153HP PESO OPERACIONAL 15T, COM RODA MOTRIZ ELEVADA(VU=5ANOS) -DEPRECIACAO E JUROS                                                                                                   </v>
          </cell>
          <cell r="E20244" t="str">
            <v xml:space="preserve">H     </v>
          </cell>
          <cell r="F20244">
            <v>1</v>
          </cell>
          <cell r="G20244">
            <v>87.05</v>
          </cell>
          <cell r="H20244">
            <v>87.05</v>
          </cell>
        </row>
        <row r="20245">
          <cell r="D20245" t="str">
            <v>Custo Direto Total</v>
          </cell>
          <cell r="H20245">
            <v>101.72999999999999</v>
          </cell>
        </row>
        <row r="20246">
          <cell r="D20246" t="str">
            <v>Taxa de BDI %</v>
          </cell>
          <cell r="F20246">
            <v>1E-8</v>
          </cell>
          <cell r="H20246">
            <v>0</v>
          </cell>
        </row>
        <row r="20247">
          <cell r="D20247" t="str">
            <v>Total da Composição</v>
          </cell>
          <cell r="H20247">
            <v>101.72999999999999</v>
          </cell>
        </row>
        <row r="20248">
          <cell r="A20248" t="str">
            <v>5855</v>
          </cell>
          <cell r="B20248" t="str">
            <v>TRATOR DE ESTEIRAS COM LAMINA - POTENCIA 305 HP - PESO OPERACIONAL 37T - CHP DIURNO</v>
          </cell>
          <cell r="E20248" t="str">
            <v xml:space="preserve">CHP   </v>
          </cell>
          <cell r="F20248" t="str">
            <v>Coeficiente</v>
          </cell>
          <cell r="G20248" t="str">
            <v>Preço Unit.</v>
          </cell>
          <cell r="H20248" t="str">
            <v>Preço Total</v>
          </cell>
          <cell r="I20248">
            <v>523.73</v>
          </cell>
        </row>
        <row r="20249">
          <cell r="B20249" t="str">
            <v>A</v>
          </cell>
          <cell r="C20249" t="str">
            <v>53813</v>
          </cell>
          <cell r="D20249" t="str">
            <v xml:space="preserve">TRATOR DE ESTEIRAS COM LAMINA - POTENCIA 305 HP - PESO OPERACIONAL 37T (VU=5ANOS) -DEPRECIACAO E JUROS                                                                                                  </v>
          </cell>
          <cell r="E20249" t="str">
            <v xml:space="preserve">H     </v>
          </cell>
          <cell r="F20249">
            <v>1</v>
          </cell>
          <cell r="G20249">
            <v>220.67</v>
          </cell>
          <cell r="H20249">
            <v>220.67</v>
          </cell>
        </row>
        <row r="20250">
          <cell r="B20250" t="str">
            <v>A</v>
          </cell>
          <cell r="C20250" t="str">
            <v>53814</v>
          </cell>
          <cell r="D20250" t="str">
            <v xml:space="preserve">TRATOR DE ESTEIRAS COM LAMINA - POTENCIA 305 HP - PESO OPERACIONAL 37T (VU=5ANOS) - MANUTENCAO                                                                                                          </v>
          </cell>
          <cell r="E20250" t="str">
            <v xml:space="preserve">H     </v>
          </cell>
          <cell r="F20250">
            <v>1</v>
          </cell>
          <cell r="G20250">
            <v>167.3</v>
          </cell>
          <cell r="H20250">
            <v>167.3</v>
          </cell>
        </row>
        <row r="20251">
          <cell r="B20251" t="str">
            <v>A</v>
          </cell>
          <cell r="C20251" t="str">
            <v>53815</v>
          </cell>
          <cell r="D20251" t="str">
            <v xml:space="preserve">TRATOR DE ESTEIRAS COM LAMINA - POTENCIA 305 HP - PESO OPERACIONAL 37T - MAO-DE-OBRA NA OPERACAO DIURNA                                                                                                 </v>
          </cell>
          <cell r="E20251" t="str">
            <v xml:space="preserve">H     </v>
          </cell>
          <cell r="F20251">
            <v>1</v>
          </cell>
          <cell r="G20251">
            <v>12.23</v>
          </cell>
          <cell r="H20251">
            <v>12.23</v>
          </cell>
        </row>
        <row r="20252">
          <cell r="B20252" t="str">
            <v>A</v>
          </cell>
          <cell r="C20252" t="str">
            <v>5722</v>
          </cell>
          <cell r="D20252" t="str">
            <v xml:space="preserve">TRATOR DE ESTEIRAS COM LAMINA - POTENCIA 305 HP - PESO OPERACIONAL 37T - MATERIAIS NA OPERACAO                                                                                                          </v>
          </cell>
          <cell r="E20252" t="str">
            <v xml:space="preserve">H     </v>
          </cell>
          <cell r="F20252">
            <v>1</v>
          </cell>
          <cell r="G20252">
            <v>123.53</v>
          </cell>
          <cell r="H20252">
            <v>123.53</v>
          </cell>
        </row>
        <row r="20253">
          <cell r="D20253" t="str">
            <v>Custo Direto Total</v>
          </cell>
          <cell r="H20253">
            <v>523.73</v>
          </cell>
        </row>
        <row r="20254">
          <cell r="D20254" t="str">
            <v>Taxa de BDI %</v>
          </cell>
          <cell r="F20254">
            <v>1E-8</v>
          </cell>
          <cell r="H20254">
            <v>0</v>
          </cell>
        </row>
        <row r="20255">
          <cell r="D20255" t="str">
            <v>Total da Composição</v>
          </cell>
          <cell r="H20255">
            <v>523.73</v>
          </cell>
        </row>
        <row r="20256">
          <cell r="A20256" t="str">
            <v>5856</v>
          </cell>
          <cell r="B20256" t="str">
            <v>TRATOR DE ESTEIRAS COM LAMINA - POTENCIA 305 HP - PESO OPERACIONAL 37T - CHP NOTURNO</v>
          </cell>
          <cell r="E20256" t="str">
            <v xml:space="preserve">CHP-N </v>
          </cell>
          <cell r="F20256" t="str">
            <v>Coeficiente</v>
          </cell>
          <cell r="G20256" t="str">
            <v>Preço Unit.</v>
          </cell>
          <cell r="H20256" t="str">
            <v>Preço Total</v>
          </cell>
          <cell r="I20256">
            <v>526.18000000000006</v>
          </cell>
        </row>
        <row r="20257">
          <cell r="B20257" t="str">
            <v>A</v>
          </cell>
          <cell r="C20257" t="str">
            <v>53813</v>
          </cell>
          <cell r="D20257" t="str">
            <v xml:space="preserve">TRATOR DE ESTEIRAS COM LAMINA - POTENCIA 305 HP - PESO OPERACIONAL 37T (VU=5ANOS) -DEPRECIACAO E JUROS                                                                                                  </v>
          </cell>
          <cell r="E20257" t="str">
            <v xml:space="preserve">H     </v>
          </cell>
          <cell r="F20257">
            <v>1</v>
          </cell>
          <cell r="G20257">
            <v>220.67</v>
          </cell>
          <cell r="H20257">
            <v>220.67</v>
          </cell>
        </row>
        <row r="20258">
          <cell r="B20258" t="str">
            <v>A</v>
          </cell>
          <cell r="C20258" t="str">
            <v>53814</v>
          </cell>
          <cell r="D20258" t="str">
            <v xml:space="preserve">TRATOR DE ESTEIRAS COM LAMINA - POTENCIA 305 HP - PESO OPERACIONAL 37T (VU=5ANOS) - MANUTENCAO                                                                                                          </v>
          </cell>
          <cell r="E20258" t="str">
            <v xml:space="preserve">H     </v>
          </cell>
          <cell r="F20258">
            <v>1</v>
          </cell>
          <cell r="G20258">
            <v>167.3</v>
          </cell>
          <cell r="H20258">
            <v>167.3</v>
          </cell>
        </row>
        <row r="20259">
          <cell r="B20259" t="str">
            <v>A</v>
          </cell>
          <cell r="C20259" t="str">
            <v>53816</v>
          </cell>
          <cell r="D20259" t="str">
            <v xml:space="preserve">TRATOR SOBRE ESTEIRAS 305HP - MAO-DE-OBRA NA OPERACAO NOTURNA                                                                                                                                           </v>
          </cell>
          <cell r="E20259" t="str">
            <v xml:space="preserve">H     </v>
          </cell>
          <cell r="F20259">
            <v>1</v>
          </cell>
          <cell r="G20259">
            <v>14.68</v>
          </cell>
          <cell r="H20259">
            <v>14.68</v>
          </cell>
        </row>
        <row r="20260">
          <cell r="B20260" t="str">
            <v>A</v>
          </cell>
          <cell r="C20260" t="str">
            <v>5722</v>
          </cell>
          <cell r="D20260" t="str">
            <v xml:space="preserve">TRATOR DE ESTEIRAS COM LAMINA - POTENCIA 305 HP - PESO OPERACIONAL 37T - MATERIAIS NA OPERACAO                                                                                                          </v>
          </cell>
          <cell r="E20260" t="str">
            <v xml:space="preserve">H     </v>
          </cell>
          <cell r="F20260">
            <v>1</v>
          </cell>
          <cell r="G20260">
            <v>123.53</v>
          </cell>
          <cell r="H20260">
            <v>123.53</v>
          </cell>
        </row>
        <row r="20261">
          <cell r="D20261" t="str">
            <v>Custo Direto Total</v>
          </cell>
          <cell r="H20261">
            <v>526.18000000000006</v>
          </cell>
        </row>
        <row r="20262">
          <cell r="D20262" t="str">
            <v>Taxa de BDI %</v>
          </cell>
          <cell r="F20262">
            <v>1E-8</v>
          </cell>
          <cell r="H20262">
            <v>0</v>
          </cell>
        </row>
        <row r="20263">
          <cell r="D20263" t="str">
            <v>Total da Composição</v>
          </cell>
          <cell r="H20263">
            <v>526.18000000000006</v>
          </cell>
        </row>
        <row r="20264">
          <cell r="A20264" t="str">
            <v>5857</v>
          </cell>
          <cell r="B20264" t="str">
            <v>TRATOR DE ESTEIRAS COM LAMINA - POTENCIA 305 HP - PESO OPERACIONAL 37T - CHI DIURNO</v>
          </cell>
          <cell r="E20264" t="str">
            <v xml:space="preserve">CHI   </v>
          </cell>
          <cell r="F20264" t="str">
            <v>Coeficiente</v>
          </cell>
          <cell r="G20264" t="str">
            <v>Preço Unit.</v>
          </cell>
          <cell r="H20264" t="str">
            <v>Preço Total</v>
          </cell>
          <cell r="I20264">
            <v>232.89999999999998</v>
          </cell>
        </row>
        <row r="20265">
          <cell r="B20265" t="str">
            <v>A</v>
          </cell>
          <cell r="C20265" t="str">
            <v>53813</v>
          </cell>
          <cell r="D20265" t="str">
            <v xml:space="preserve">TRATOR DE ESTEIRAS COM LAMINA - POTENCIA 305 HP - PESO OPERACIONAL 37T (VU=5ANOS) -DEPRECIACAO E JUROS                                                                                                  </v>
          </cell>
          <cell r="E20265" t="str">
            <v xml:space="preserve">H     </v>
          </cell>
          <cell r="F20265">
            <v>1</v>
          </cell>
          <cell r="G20265">
            <v>220.67</v>
          </cell>
          <cell r="H20265">
            <v>220.67</v>
          </cell>
        </row>
        <row r="20266">
          <cell r="B20266" t="str">
            <v>A</v>
          </cell>
          <cell r="C20266" t="str">
            <v>53815</v>
          </cell>
          <cell r="D20266" t="str">
            <v xml:space="preserve">TRATOR DE ESTEIRAS COM LAMINA - POTENCIA 305 HP - PESO OPERACIONAL 37T - MAO-DE-OBRA NA OPERACAO DIURNA                                                                                                 </v>
          </cell>
          <cell r="E20266" t="str">
            <v xml:space="preserve">H     </v>
          </cell>
          <cell r="F20266">
            <v>1</v>
          </cell>
          <cell r="G20266">
            <v>12.23</v>
          </cell>
          <cell r="H20266">
            <v>12.23</v>
          </cell>
        </row>
        <row r="20267">
          <cell r="D20267" t="str">
            <v>Custo Direto Total</v>
          </cell>
          <cell r="H20267">
            <v>232.89999999999998</v>
          </cell>
        </row>
        <row r="20268">
          <cell r="D20268" t="str">
            <v>Taxa de BDI %</v>
          </cell>
          <cell r="F20268">
            <v>1E-8</v>
          </cell>
          <cell r="H20268">
            <v>0</v>
          </cell>
        </row>
        <row r="20269">
          <cell r="D20269" t="str">
            <v>Total da Composição</v>
          </cell>
          <cell r="H20269">
            <v>232.89999999999998</v>
          </cell>
        </row>
        <row r="20270">
          <cell r="A20270" t="str">
            <v>5858</v>
          </cell>
          <cell r="B20270" t="str">
            <v>TRATOR DE ESTEIRAS COM LAMINA - POTENCIA 305 HP - PESO OPERACIONAL 37T - CHI NOTURNO</v>
          </cell>
          <cell r="E20270" t="str">
            <v xml:space="preserve">CHI-N </v>
          </cell>
          <cell r="F20270" t="str">
            <v>Coeficiente</v>
          </cell>
          <cell r="G20270" t="str">
            <v>Preço Unit.</v>
          </cell>
          <cell r="H20270" t="str">
            <v>Preço Total</v>
          </cell>
          <cell r="I20270">
            <v>235.35</v>
          </cell>
        </row>
        <row r="20271">
          <cell r="B20271" t="str">
            <v>A</v>
          </cell>
          <cell r="C20271" t="str">
            <v>53813</v>
          </cell>
          <cell r="D20271" t="str">
            <v xml:space="preserve">TRATOR DE ESTEIRAS COM LAMINA - POTENCIA 305 HP - PESO OPERACIONAL 37T (VU=5ANOS) -DEPRECIACAO E JUROS                                                                                                  </v>
          </cell>
          <cell r="E20271" t="str">
            <v xml:space="preserve">H     </v>
          </cell>
          <cell r="F20271">
            <v>1</v>
          </cell>
          <cell r="G20271">
            <v>220.67</v>
          </cell>
          <cell r="H20271">
            <v>220.67</v>
          </cell>
        </row>
        <row r="20272">
          <cell r="B20272" t="str">
            <v>A</v>
          </cell>
          <cell r="C20272" t="str">
            <v>53816</v>
          </cell>
          <cell r="D20272" t="str">
            <v xml:space="preserve">TRATOR SOBRE ESTEIRAS 305HP - MAO-DE-OBRA NA OPERACAO NOTURNA                                                                                                                                           </v>
          </cell>
          <cell r="E20272" t="str">
            <v xml:space="preserve">H     </v>
          </cell>
          <cell r="F20272">
            <v>1</v>
          </cell>
          <cell r="G20272">
            <v>14.68</v>
          </cell>
          <cell r="H20272">
            <v>14.68</v>
          </cell>
        </row>
        <row r="20273">
          <cell r="D20273" t="str">
            <v>Custo Direto Total</v>
          </cell>
          <cell r="H20273">
            <v>235.35</v>
          </cell>
        </row>
        <row r="20274">
          <cell r="D20274" t="str">
            <v>Taxa de BDI %</v>
          </cell>
          <cell r="F20274">
            <v>1E-8</v>
          </cell>
          <cell r="H20274">
            <v>0</v>
          </cell>
        </row>
        <row r="20275">
          <cell r="D20275" t="str">
            <v>Total da Composição</v>
          </cell>
          <cell r="H20275">
            <v>235.35</v>
          </cell>
        </row>
        <row r="20276">
          <cell r="A20276" t="str">
            <v>5860</v>
          </cell>
          <cell r="B20276" t="str">
            <v>TRATOR DE ESTEIRAS 99HP, PESO OPERACIONAL 8,5T - CHP NOTURNO</v>
          </cell>
          <cell r="E20276" t="str">
            <v xml:space="preserve">CHP-N </v>
          </cell>
          <cell r="F20276" t="str">
            <v>Coeficiente</v>
          </cell>
          <cell r="G20276" t="str">
            <v>Preço Unit.</v>
          </cell>
          <cell r="H20276" t="str">
            <v>Preço Total</v>
          </cell>
          <cell r="I20276">
            <v>131.35</v>
          </cell>
        </row>
        <row r="20277">
          <cell r="B20277" t="str">
            <v>A</v>
          </cell>
          <cell r="C20277" t="str">
            <v>53817</v>
          </cell>
          <cell r="D20277" t="str">
            <v xml:space="preserve">TRATOR DE ESTEIRAS 99HP, PESO OPERACIONAL 8,5T - MATERIAIS NA OPERACAO                                                                                                                                  </v>
          </cell>
          <cell r="E20277" t="str">
            <v xml:space="preserve">H     </v>
          </cell>
          <cell r="F20277">
            <v>1</v>
          </cell>
          <cell r="G20277">
            <v>32.4</v>
          </cell>
          <cell r="H20277">
            <v>32.4</v>
          </cell>
        </row>
        <row r="20278">
          <cell r="B20278" t="str">
            <v>A</v>
          </cell>
          <cell r="C20278" t="str">
            <v>5723</v>
          </cell>
          <cell r="D20278" t="str">
            <v xml:space="preserve">TRATOR DE ESTEIRAS 99HP, PESO OPERACIONAL 8,5T (VU=5ANOS) - DEPRECIAOE JUROS                                                                                                                            </v>
          </cell>
          <cell r="E20278" t="str">
            <v xml:space="preserve">H     </v>
          </cell>
          <cell r="F20278">
            <v>1</v>
          </cell>
          <cell r="G20278">
            <v>47.93</v>
          </cell>
          <cell r="H20278">
            <v>47.93</v>
          </cell>
        </row>
        <row r="20279">
          <cell r="B20279" t="str">
            <v>A</v>
          </cell>
          <cell r="C20279" t="str">
            <v>5724</v>
          </cell>
          <cell r="D20279" t="str">
            <v xml:space="preserve">TRATOR DE ESTEIRAS 99HP, PESO OPERACIONAL 8,5T (VU=5ANOS) - MANUTENCAO                                                                                                                                  </v>
          </cell>
          <cell r="E20279" t="str">
            <v xml:space="preserve">H     </v>
          </cell>
          <cell r="F20279">
            <v>1</v>
          </cell>
          <cell r="G20279">
            <v>36.340000000000003</v>
          </cell>
          <cell r="H20279">
            <v>36.340000000000003</v>
          </cell>
        </row>
        <row r="20280">
          <cell r="B20280" t="str">
            <v>A</v>
          </cell>
          <cell r="C20280" t="str">
            <v>5726</v>
          </cell>
          <cell r="D20280" t="str">
            <v xml:space="preserve">TRATOR DE ESTEIRAS 99HP, PESO OPERACIONAL 8,5T - MAO-DE-OBRA NA OPERACAO NOTURNA                                                                                                                        </v>
          </cell>
          <cell r="E20280" t="str">
            <v xml:space="preserve">H     </v>
          </cell>
          <cell r="F20280">
            <v>1</v>
          </cell>
          <cell r="G20280">
            <v>14.68</v>
          </cell>
          <cell r="H20280">
            <v>14.68</v>
          </cell>
        </row>
        <row r="20281">
          <cell r="D20281" t="str">
            <v>Custo Direto Total</v>
          </cell>
          <cell r="H20281">
            <v>131.35</v>
          </cell>
        </row>
        <row r="20282">
          <cell r="D20282" t="str">
            <v>Taxa de BDI %</v>
          </cell>
          <cell r="F20282">
            <v>1E-8</v>
          </cell>
          <cell r="H20282">
            <v>0</v>
          </cell>
        </row>
        <row r="20283">
          <cell r="D20283" t="str">
            <v>Total da Composição</v>
          </cell>
          <cell r="H20283">
            <v>131.35</v>
          </cell>
        </row>
        <row r="20284">
          <cell r="A20284" t="str">
            <v>5861</v>
          </cell>
          <cell r="B20284" t="str">
            <v>TRATOR DE ESTEIRAS 99HP, PESO OPERACIONAL 8,5T - CHI DIURNO</v>
          </cell>
          <cell r="E20284" t="str">
            <v xml:space="preserve">CHI-N </v>
          </cell>
          <cell r="F20284" t="str">
            <v>Coeficiente</v>
          </cell>
          <cell r="G20284" t="str">
            <v>Preço Unit.</v>
          </cell>
          <cell r="H20284" t="str">
            <v>Preço Total</v>
          </cell>
          <cell r="I20284">
            <v>60.16</v>
          </cell>
        </row>
        <row r="20285">
          <cell r="B20285" t="str">
            <v>A</v>
          </cell>
          <cell r="C20285" t="str">
            <v>5723</v>
          </cell>
          <cell r="D20285" t="str">
            <v xml:space="preserve">TRATOR DE ESTEIRAS 99HP, PESO OPERACIONAL 8,5T (VU=5ANOS) - DEPRECIAOE JUROS                                                                                                                            </v>
          </cell>
          <cell r="E20285" t="str">
            <v xml:space="preserve">H     </v>
          </cell>
          <cell r="F20285">
            <v>1</v>
          </cell>
          <cell r="G20285">
            <v>47.93</v>
          </cell>
          <cell r="H20285">
            <v>47.93</v>
          </cell>
        </row>
        <row r="20286">
          <cell r="B20286" t="str">
            <v>A</v>
          </cell>
          <cell r="C20286" t="str">
            <v>5725</v>
          </cell>
          <cell r="D20286" t="str">
            <v xml:space="preserve">TRATOR DE ESTEIRAS 99HP, PESO OPERACIONAL 8,5T - MAO-DE-OBRA NA OPERACAO DIURNA                                                                                                                         </v>
          </cell>
          <cell r="E20286" t="str">
            <v xml:space="preserve">H     </v>
          </cell>
          <cell r="F20286">
            <v>1</v>
          </cell>
          <cell r="G20286">
            <v>12.23</v>
          </cell>
          <cell r="H20286">
            <v>12.23</v>
          </cell>
        </row>
        <row r="20287">
          <cell r="D20287" t="str">
            <v>Custo Direto Total</v>
          </cell>
          <cell r="H20287">
            <v>60.16</v>
          </cell>
        </row>
        <row r="20288">
          <cell r="D20288" t="str">
            <v>Taxa de BDI %</v>
          </cell>
          <cell r="F20288">
            <v>1E-8</v>
          </cell>
          <cell r="H20288">
            <v>0</v>
          </cell>
        </row>
        <row r="20289">
          <cell r="D20289" t="str">
            <v>Total da Composição</v>
          </cell>
          <cell r="H20289">
            <v>60.16</v>
          </cell>
        </row>
        <row r="20290">
          <cell r="A20290" t="str">
            <v>5862</v>
          </cell>
          <cell r="B20290" t="str">
            <v>TRATOR DE ESTEIRAS 99HP, PESO OPERACIONAL 8,5T - CHI NOTURNO</v>
          </cell>
          <cell r="E20290" t="str">
            <v xml:space="preserve">CHI-N </v>
          </cell>
          <cell r="F20290" t="str">
            <v>Coeficiente</v>
          </cell>
          <cell r="G20290" t="str">
            <v>Preço Unit.</v>
          </cell>
          <cell r="H20290" t="str">
            <v>Preço Total</v>
          </cell>
          <cell r="I20290">
            <v>62.61</v>
          </cell>
        </row>
        <row r="20291">
          <cell r="B20291" t="str">
            <v>A</v>
          </cell>
          <cell r="C20291" t="str">
            <v>5723</v>
          </cell>
          <cell r="D20291" t="str">
            <v xml:space="preserve">TRATOR DE ESTEIRAS 99HP, PESO OPERACIONAL 8,5T (VU=5ANOS) - DEPRECIAOE JUROS                                                                                                                            </v>
          </cell>
          <cell r="E20291" t="str">
            <v xml:space="preserve">H     </v>
          </cell>
          <cell r="F20291">
            <v>1</v>
          </cell>
          <cell r="G20291">
            <v>47.93</v>
          </cell>
          <cell r="H20291">
            <v>47.93</v>
          </cell>
        </row>
        <row r="20292">
          <cell r="B20292" t="str">
            <v>A</v>
          </cell>
          <cell r="C20292" t="str">
            <v>5726</v>
          </cell>
          <cell r="D20292" t="str">
            <v xml:space="preserve">TRATOR DE ESTEIRAS 99HP, PESO OPERACIONAL 8,5T - MAO-DE-OBRA NA OPERACAO NOTURNA                                                                                                                        </v>
          </cell>
          <cell r="E20292" t="str">
            <v xml:space="preserve">H     </v>
          </cell>
          <cell r="F20292">
            <v>1</v>
          </cell>
          <cell r="G20292">
            <v>14.68</v>
          </cell>
          <cell r="H20292">
            <v>14.68</v>
          </cell>
        </row>
        <row r="20293">
          <cell r="D20293" t="str">
            <v>Custo Direto Total</v>
          </cell>
          <cell r="H20293">
            <v>62.61</v>
          </cell>
        </row>
        <row r="20294">
          <cell r="D20294" t="str">
            <v>Taxa de BDI %</v>
          </cell>
          <cell r="F20294">
            <v>1E-8</v>
          </cell>
          <cell r="H20294">
            <v>0</v>
          </cell>
        </row>
        <row r="20295">
          <cell r="D20295" t="str">
            <v>Total da Composição</v>
          </cell>
          <cell r="H20295">
            <v>62.61</v>
          </cell>
        </row>
        <row r="20296">
          <cell r="A20296" t="str">
            <v>5863</v>
          </cell>
          <cell r="B20296" t="str">
            <v>ROLO COMPACTADOR VIBRATÓRIO REBOCÁVEL AÇO LISO, PESO 4,7T, IMPACTO DINÂMICO 18,3T - CHP DIURNO</v>
          </cell>
          <cell r="E20296" t="str">
            <v xml:space="preserve">CHP   </v>
          </cell>
          <cell r="F20296" t="str">
            <v>Coeficiente</v>
          </cell>
          <cell r="G20296" t="str">
            <v>Preço Unit.</v>
          </cell>
          <cell r="H20296" t="str">
            <v>Preço Total</v>
          </cell>
          <cell r="I20296">
            <v>52.389999999999993</v>
          </cell>
        </row>
        <row r="20297">
          <cell r="B20297" t="str">
            <v>A</v>
          </cell>
          <cell r="C20297" t="str">
            <v>53818</v>
          </cell>
          <cell r="D20297" t="str">
            <v xml:space="preserve">ROLO COMPACTADOR VIBRATÓRIO REBOCÁVEL AÇO LISO, PESO 4,7T, IMPACTO DINÂMICO 18,3T - DEPRECIAÇÃO E JUROS                                                                                                 </v>
          </cell>
          <cell r="E20297" t="str">
            <v xml:space="preserve">H     </v>
          </cell>
          <cell r="F20297">
            <v>1</v>
          </cell>
          <cell r="G20297">
            <v>7.87</v>
          </cell>
          <cell r="H20297">
            <v>7.87</v>
          </cell>
        </row>
        <row r="20298">
          <cell r="B20298" t="str">
            <v>A</v>
          </cell>
          <cell r="C20298" t="str">
            <v>53819</v>
          </cell>
          <cell r="D20298" t="str">
            <v xml:space="preserve">ROLO COMPACTADOR VIBRATÓRIO REBOCÁVEL AÇO LISO, PESO 4,7T, IMPACTO DINÂMICO 18,3T - CUSTO COM MATERIAIS NA OPERACAO                                                                                     </v>
          </cell>
          <cell r="E20298" t="str">
            <v xml:space="preserve">H     </v>
          </cell>
          <cell r="F20298">
            <v>1</v>
          </cell>
          <cell r="G20298">
            <v>30.78</v>
          </cell>
          <cell r="H20298">
            <v>30.78</v>
          </cell>
        </row>
        <row r="20299">
          <cell r="B20299" t="str">
            <v>A</v>
          </cell>
          <cell r="C20299" t="str">
            <v>53820</v>
          </cell>
          <cell r="D20299" t="str">
            <v xml:space="preserve">ROLO COMPACTADOR VIBRATÓRIO REBOCÁVEL AÇO LISO, PESO 4,7T, IMPACTO DINÂMICO 18,3T - CUSTO COM MAO-DE-OBRA NA OPERACAO DIURNA                                                                            </v>
          </cell>
          <cell r="E20299" t="str">
            <v xml:space="preserve">H     </v>
          </cell>
          <cell r="F20299">
            <v>1</v>
          </cell>
          <cell r="G20299">
            <v>11.12</v>
          </cell>
          <cell r="H20299">
            <v>11.12</v>
          </cell>
        </row>
        <row r="20300">
          <cell r="B20300" t="str">
            <v>A</v>
          </cell>
          <cell r="C20300" t="str">
            <v>5727</v>
          </cell>
          <cell r="D20300" t="str">
            <v xml:space="preserve">ROLO COMPACTADOR VIBRATÓRIO REBOCÁVEL CILINDRO LISO, 4,7T, IMPACTO DINÂMICO 18,3T - MANUTENÇÃO.                                                                                                         </v>
          </cell>
          <cell r="E20300" t="str">
            <v xml:space="preserve">H     </v>
          </cell>
          <cell r="F20300">
            <v>1</v>
          </cell>
          <cell r="G20300">
            <v>2.62</v>
          </cell>
          <cell r="H20300">
            <v>2.62</v>
          </cell>
        </row>
        <row r="20301">
          <cell r="D20301" t="str">
            <v>Custo Direto Total</v>
          </cell>
          <cell r="H20301">
            <v>52.389999999999993</v>
          </cell>
        </row>
        <row r="20302">
          <cell r="D20302" t="str">
            <v>Taxa de BDI %</v>
          </cell>
          <cell r="F20302">
            <v>1E-8</v>
          </cell>
          <cell r="H20302">
            <v>0</v>
          </cell>
        </row>
        <row r="20303">
          <cell r="D20303" t="str">
            <v>Total da Composição</v>
          </cell>
          <cell r="H20303">
            <v>52.389999999999993</v>
          </cell>
        </row>
        <row r="20304">
          <cell r="A20304" t="str">
            <v>5864</v>
          </cell>
          <cell r="B20304" t="str">
            <v>ROLO COMPACTADOR VIBRATÓRIO REBOCÁVEL AÇO LISO, PESO 4,7T, IMPACTO DINÂMICO 18,3T - CHP NOTURNO</v>
          </cell>
          <cell r="E20304" t="str">
            <v xml:space="preserve">CHP-N </v>
          </cell>
          <cell r="F20304" t="str">
            <v>Coeficiente</v>
          </cell>
          <cell r="G20304" t="str">
            <v>Preço Unit.</v>
          </cell>
          <cell r="H20304" t="str">
            <v>Preço Total</v>
          </cell>
          <cell r="I20304">
            <v>54.609999999999992</v>
          </cell>
        </row>
        <row r="20305">
          <cell r="B20305" t="str">
            <v>A</v>
          </cell>
          <cell r="C20305" t="str">
            <v>53818</v>
          </cell>
          <cell r="D20305" t="str">
            <v xml:space="preserve">ROLO COMPACTADOR VIBRATÓRIO REBOCÁVEL AÇO LISO, PESO 4,7T, IMPACTO DINÂMICO 18,3T - DEPRECIAÇÃO E JUROS                                                                                                 </v>
          </cell>
          <cell r="E20305" t="str">
            <v xml:space="preserve">H     </v>
          </cell>
          <cell r="F20305">
            <v>1</v>
          </cell>
          <cell r="G20305">
            <v>7.87</v>
          </cell>
          <cell r="H20305">
            <v>7.87</v>
          </cell>
        </row>
        <row r="20306">
          <cell r="B20306" t="str">
            <v>A</v>
          </cell>
          <cell r="C20306" t="str">
            <v>53819</v>
          </cell>
          <cell r="D20306" t="str">
            <v xml:space="preserve">ROLO COMPACTADOR VIBRATÓRIO REBOCÁVEL AÇO LISO, PESO 4,7T, IMPACTO DINÂMICO 18,3T - CUSTO COM MATERIAIS NA OPERACAO                                                                                     </v>
          </cell>
          <cell r="E20306" t="str">
            <v xml:space="preserve">H     </v>
          </cell>
          <cell r="F20306">
            <v>1</v>
          </cell>
          <cell r="G20306">
            <v>30.78</v>
          </cell>
          <cell r="H20306">
            <v>30.78</v>
          </cell>
        </row>
        <row r="20307">
          <cell r="B20307" t="str">
            <v>A</v>
          </cell>
          <cell r="C20307" t="str">
            <v>53821</v>
          </cell>
          <cell r="D20307" t="str">
            <v xml:space="preserve">ROLO COMPACTADOR VIBRATÓRIO REBOCÁVEL AÇO LISO, PESO 4,7T, IMPACTO DINÂMICO 18,3T - CUSTO COM MÃO -DE-OBRA NA OPERAÇÃO NOTURNA                                                                          </v>
          </cell>
          <cell r="E20307" t="str">
            <v xml:space="preserve">H     </v>
          </cell>
          <cell r="F20307">
            <v>1</v>
          </cell>
          <cell r="G20307">
            <v>13.34</v>
          </cell>
          <cell r="H20307">
            <v>13.34</v>
          </cell>
        </row>
        <row r="20308">
          <cell r="B20308" t="str">
            <v>A</v>
          </cell>
          <cell r="C20308" t="str">
            <v>5727</v>
          </cell>
          <cell r="D20308" t="str">
            <v xml:space="preserve">ROLO COMPACTADOR VIBRATÓRIO REBOCÁVEL CILINDRO LISO, 4,7T, IMPACTO DINÂMICO 18,3T - MANUTENÇÃO.                                                                                                         </v>
          </cell>
          <cell r="E20308" t="str">
            <v xml:space="preserve">H     </v>
          </cell>
          <cell r="F20308">
            <v>1</v>
          </cell>
          <cell r="G20308">
            <v>2.62</v>
          </cell>
          <cell r="H20308">
            <v>2.62</v>
          </cell>
        </row>
        <row r="20309">
          <cell r="D20309" t="str">
            <v>Custo Direto Total</v>
          </cell>
          <cell r="H20309">
            <v>54.609999999999992</v>
          </cell>
        </row>
        <row r="20310">
          <cell r="D20310" t="str">
            <v>Taxa de BDI %</v>
          </cell>
          <cell r="F20310">
            <v>1E-8</v>
          </cell>
          <cell r="H20310">
            <v>0</v>
          </cell>
        </row>
        <row r="20311">
          <cell r="D20311" t="str">
            <v>Total da Composição</v>
          </cell>
          <cell r="H20311">
            <v>54.609999999999992</v>
          </cell>
        </row>
        <row r="20312">
          <cell r="A20312" t="str">
            <v>5865</v>
          </cell>
          <cell r="B20312" t="str">
            <v>ROLO COMPACTADOR VIBRATÓRIO REBOCÁVEL AÇO LISO, PESO 4,7T, IMPACTO DINÂMICO 18,3T - CHI DIURNO</v>
          </cell>
          <cell r="E20312" t="str">
            <v xml:space="preserve">CHI   </v>
          </cell>
          <cell r="F20312" t="str">
            <v>Coeficiente</v>
          </cell>
          <cell r="G20312" t="str">
            <v>Preço Unit.</v>
          </cell>
          <cell r="H20312" t="str">
            <v>Preço Total</v>
          </cell>
          <cell r="I20312">
            <v>18.989999999999998</v>
          </cell>
        </row>
        <row r="20313">
          <cell r="B20313" t="str">
            <v>A</v>
          </cell>
          <cell r="C20313" t="str">
            <v>53818</v>
          </cell>
          <cell r="D20313" t="str">
            <v xml:space="preserve">ROLO COMPACTADOR VIBRATÓRIO REBOCÁVEL AÇO LISO, PESO 4,7T, IMPACTO DINÂMICO 18,3T - DEPRECIAÇÃO E JUROS                                                                                                 </v>
          </cell>
          <cell r="E20313" t="str">
            <v xml:space="preserve">H     </v>
          </cell>
          <cell r="F20313">
            <v>1</v>
          </cell>
          <cell r="G20313">
            <v>7.87</v>
          </cell>
          <cell r="H20313">
            <v>7.87</v>
          </cell>
        </row>
        <row r="20314">
          <cell r="B20314" t="str">
            <v>A</v>
          </cell>
          <cell r="C20314" t="str">
            <v>53820</v>
          </cell>
          <cell r="D20314" t="str">
            <v xml:space="preserve">ROLO COMPACTADOR VIBRATÓRIO REBOCÁVEL AÇO LISO, PESO 4,7T, IMPACTO DINÂMICO 18,3T - CUSTO COM MAO-DE-OBRA NA OPERACAO DIURNA                                                                            </v>
          </cell>
          <cell r="E20314" t="str">
            <v xml:space="preserve">H     </v>
          </cell>
          <cell r="F20314">
            <v>1</v>
          </cell>
          <cell r="G20314">
            <v>11.12</v>
          </cell>
          <cell r="H20314">
            <v>11.12</v>
          </cell>
        </row>
        <row r="20315">
          <cell r="D20315" t="str">
            <v>Custo Direto Total</v>
          </cell>
          <cell r="H20315">
            <v>18.989999999999998</v>
          </cell>
        </row>
        <row r="20316">
          <cell r="D20316" t="str">
            <v>Taxa de BDI %</v>
          </cell>
          <cell r="F20316">
            <v>1E-8</v>
          </cell>
          <cell r="H20316">
            <v>0</v>
          </cell>
        </row>
        <row r="20317">
          <cell r="D20317" t="str">
            <v>Total da Composição</v>
          </cell>
          <cell r="H20317">
            <v>18.989999999999998</v>
          </cell>
        </row>
        <row r="20318">
          <cell r="A20318" t="str">
            <v>5866</v>
          </cell>
          <cell r="B20318" t="str">
            <v>ROLO COMPACTADOR VIBRATÓRIO REBOCÁVEL AÇO LISO, PESO 4,7T, IMPACTO DINÂMICO 18,3T - CHI NOTURNO</v>
          </cell>
          <cell r="E20318" t="str">
            <v xml:space="preserve">CHI-N </v>
          </cell>
          <cell r="F20318" t="str">
            <v>Coeficiente</v>
          </cell>
          <cell r="G20318" t="str">
            <v>Preço Unit.</v>
          </cell>
          <cell r="H20318" t="str">
            <v>Preço Total</v>
          </cell>
          <cell r="I20318">
            <v>21.21</v>
          </cell>
        </row>
        <row r="20319">
          <cell r="B20319" t="str">
            <v>A</v>
          </cell>
          <cell r="C20319" t="str">
            <v>53818</v>
          </cell>
          <cell r="D20319" t="str">
            <v xml:space="preserve">ROLO COMPACTADOR VIBRATÓRIO REBOCÁVEL AÇO LISO, PESO 4,7T, IMPACTO DINÂMICO 18,3T - DEPRECIAÇÃO E JUROS                                                                                                 </v>
          </cell>
          <cell r="E20319" t="str">
            <v xml:space="preserve">H     </v>
          </cell>
          <cell r="F20319">
            <v>1</v>
          </cell>
          <cell r="G20319">
            <v>7.87</v>
          </cell>
          <cell r="H20319">
            <v>7.87</v>
          </cell>
        </row>
        <row r="20320">
          <cell r="B20320" t="str">
            <v>A</v>
          </cell>
          <cell r="C20320" t="str">
            <v>53821</v>
          </cell>
          <cell r="D20320" t="str">
            <v xml:space="preserve">ROLO COMPACTADOR VIBRATÓRIO REBOCÁVEL AÇO LISO, PESO 4,7T, IMPACTO DINÂMICO 18,3T - CUSTO COM MÃO -DE-OBRA NA OPERAÇÃO NOTURNA                                                                          </v>
          </cell>
          <cell r="E20320" t="str">
            <v xml:space="preserve">H     </v>
          </cell>
          <cell r="F20320">
            <v>1</v>
          </cell>
          <cell r="G20320">
            <v>13.34</v>
          </cell>
          <cell r="H20320">
            <v>13.34</v>
          </cell>
        </row>
        <row r="20321">
          <cell r="D20321" t="str">
            <v>Custo Direto Total</v>
          </cell>
          <cell r="H20321">
            <v>21.21</v>
          </cell>
        </row>
        <row r="20322">
          <cell r="D20322" t="str">
            <v>Taxa de BDI %</v>
          </cell>
          <cell r="F20322">
            <v>1E-8</v>
          </cell>
          <cell r="H20322">
            <v>0</v>
          </cell>
        </row>
        <row r="20323">
          <cell r="D20323" t="str">
            <v>Total da Composição</v>
          </cell>
          <cell r="H20323">
            <v>21.21</v>
          </cell>
        </row>
        <row r="20324">
          <cell r="A20324" t="str">
            <v>5867</v>
          </cell>
          <cell r="B20324" t="str">
            <v>ROLO COMPACTADOR VIBRATÓRIO TANDEM AÇO LISO, POTÊNCIA 58CV, PESO SEM/COM LASTRT - CHP DIURNO</v>
          </cell>
          <cell r="E20324" t="str">
            <v xml:space="preserve">CHP   </v>
          </cell>
          <cell r="F20324" t="str">
            <v>Coeficiente</v>
          </cell>
          <cell r="G20324" t="str">
            <v>Preço Unit.</v>
          </cell>
          <cell r="H20324" t="str">
            <v>Preço Total</v>
          </cell>
          <cell r="I20324">
            <v>80.180000000000007</v>
          </cell>
        </row>
        <row r="20325">
          <cell r="B20325" t="str">
            <v>A</v>
          </cell>
          <cell r="C20325" t="str">
            <v>53822</v>
          </cell>
          <cell r="D20325" t="str">
            <v xml:space="preserve">ROLO COMPACTADOR VIBRATÓRIO TANDEM AÇO LISO, POTÊNCIA 58CV, PES18,20OM LASTRT - CUSTO COM MÃO-DE-OBRA NA OPERAÇÃO DIURNA                                                                                </v>
          </cell>
          <cell r="E20325" t="str">
            <v xml:space="preserve">H     </v>
          </cell>
          <cell r="F20325">
            <v>1</v>
          </cell>
          <cell r="G20325">
            <v>16.88</v>
          </cell>
          <cell r="H20325">
            <v>16.88</v>
          </cell>
        </row>
        <row r="20326">
          <cell r="B20326" t="str">
            <v>A</v>
          </cell>
          <cell r="C20326" t="str">
            <v>5728</v>
          </cell>
          <cell r="D20326" t="str">
            <v xml:space="preserve">ROLO COMPACTADOR VIBRATÓRIO, TANDEM, AUTO-PROPEL.,CILINDRO LISO,T, SEM OU COM LASTRO - DEPRECIAÇÃO E JUROS.                                                                                             </v>
          </cell>
          <cell r="E20326" t="str">
            <v xml:space="preserve">H     </v>
          </cell>
          <cell r="F20326">
            <v>1</v>
          </cell>
          <cell r="G20326">
            <v>20.32</v>
          </cell>
          <cell r="H20326">
            <v>20.32</v>
          </cell>
        </row>
        <row r="20327">
          <cell r="B20327" t="str">
            <v>A</v>
          </cell>
          <cell r="C20327" t="str">
            <v>5729</v>
          </cell>
          <cell r="D20327" t="str">
            <v xml:space="preserve">ROLO COMPACTADOR VIBRATÓRIO, TANDEM, AUTO-PROPEL.,CILINDRO LISO,T, SEM OU COM LASTRO - MANUTENÇÃO.                                                                                                      </v>
          </cell>
          <cell r="E20327" t="str">
            <v xml:space="preserve">H     </v>
          </cell>
          <cell r="F20327">
            <v>1</v>
          </cell>
          <cell r="G20327">
            <v>12.2</v>
          </cell>
          <cell r="H20327">
            <v>12.2</v>
          </cell>
        </row>
        <row r="20328">
          <cell r="B20328" t="str">
            <v>A</v>
          </cell>
          <cell r="C20328" t="str">
            <v>5730</v>
          </cell>
          <cell r="D20328" t="str">
            <v xml:space="preserve">ROLO COMPACTADOR VIBRATÓRIO, TANDEM, AUTO-PROPEL.,CILINDRO LISO,T, SEM OU COM LASTRO - CUSTOS COM MATERIAIS NA OPERAÇÃO.                                                                                </v>
          </cell>
          <cell r="E20328" t="str">
            <v xml:space="preserve">H     </v>
          </cell>
          <cell r="F20328">
            <v>1</v>
          </cell>
          <cell r="G20328">
            <v>30.78</v>
          </cell>
          <cell r="H20328">
            <v>30.78</v>
          </cell>
        </row>
        <row r="20329">
          <cell r="D20329" t="str">
            <v>Custo Direto Total</v>
          </cell>
          <cell r="H20329">
            <v>80.180000000000007</v>
          </cell>
        </row>
        <row r="20330">
          <cell r="D20330" t="str">
            <v>Taxa de BDI %</v>
          </cell>
          <cell r="F20330">
            <v>1E-8</v>
          </cell>
          <cell r="H20330">
            <v>0</v>
          </cell>
        </row>
        <row r="20331">
          <cell r="D20331" t="str">
            <v>Total da Composição</v>
          </cell>
          <cell r="H20331">
            <v>80.180000000000007</v>
          </cell>
        </row>
        <row r="20332">
          <cell r="A20332" t="str">
            <v>5868</v>
          </cell>
          <cell r="B20332" t="str">
            <v>ROLO COMPACTADOR VIBRATÓRIO TANDEM AÇO LISO, POTÊNCIA 58CV, PESO SEM/COM LASTRT - CHP NOTURNO</v>
          </cell>
          <cell r="E20332" t="str">
            <v xml:space="preserve">CHP-N </v>
          </cell>
          <cell r="F20332" t="str">
            <v>Coeficiente</v>
          </cell>
          <cell r="G20332" t="str">
            <v>Preço Unit.</v>
          </cell>
          <cell r="H20332" t="str">
            <v>Preço Total</v>
          </cell>
          <cell r="I20332">
            <v>76.64</v>
          </cell>
        </row>
        <row r="20333">
          <cell r="B20333" t="str">
            <v>A</v>
          </cell>
          <cell r="C20333" t="str">
            <v>5728</v>
          </cell>
          <cell r="D20333" t="str">
            <v xml:space="preserve">ROLO COMPACTADOR VIBRATÓRIO, TANDEM, AUTO-PROPEL.,CILINDRO LISO,T, SEM OU COM LASTRO - DEPRECIAÇÃO E JUROS.                                                                                             </v>
          </cell>
          <cell r="E20333" t="str">
            <v xml:space="preserve">H     </v>
          </cell>
          <cell r="F20333">
            <v>1</v>
          </cell>
          <cell r="G20333">
            <v>20.32</v>
          </cell>
          <cell r="H20333">
            <v>20.32</v>
          </cell>
        </row>
        <row r="20334">
          <cell r="B20334" t="str">
            <v>A</v>
          </cell>
          <cell r="C20334" t="str">
            <v>5729</v>
          </cell>
          <cell r="D20334" t="str">
            <v xml:space="preserve">ROLO COMPACTADOR VIBRATÓRIO, TANDEM, AUTO-PROPEL.,CILINDRO LISO,T, SEM OU COM LASTRO - MANUTENÇÃO.                                                                                                      </v>
          </cell>
          <cell r="E20334" t="str">
            <v xml:space="preserve">H     </v>
          </cell>
          <cell r="F20334">
            <v>1</v>
          </cell>
          <cell r="G20334">
            <v>12.2</v>
          </cell>
          <cell r="H20334">
            <v>12.2</v>
          </cell>
        </row>
        <row r="20335">
          <cell r="B20335" t="str">
            <v>A</v>
          </cell>
          <cell r="C20335" t="str">
            <v>5730</v>
          </cell>
          <cell r="D20335" t="str">
            <v xml:space="preserve">ROLO COMPACTADOR VIBRATÓRIO, TANDEM, AUTO-PROPEL.,CILINDRO LISO,T, SEM OU COM LASTRO - CUSTOS COM MATERIAIS NA OPERAÇÃO.                                                                                </v>
          </cell>
          <cell r="E20335" t="str">
            <v xml:space="preserve">H     </v>
          </cell>
          <cell r="F20335">
            <v>1</v>
          </cell>
          <cell r="G20335">
            <v>30.78</v>
          </cell>
          <cell r="H20335">
            <v>30.78</v>
          </cell>
        </row>
        <row r="20336">
          <cell r="B20336" t="str">
            <v>A</v>
          </cell>
          <cell r="C20336" t="str">
            <v>5731</v>
          </cell>
          <cell r="D20336" t="str">
            <v xml:space="preserve">ROLO COMPACTADOR VIBRATÓRIO, TANDEM, AUTO-PROPEL.,CILINDRO LISO,T, SEM OU COM LASTRO - CUSTOS COM MÃO DE OBRA NA OPERAÇÃONOTURNA.                                                                       </v>
          </cell>
          <cell r="E20336" t="str">
            <v xml:space="preserve">H     </v>
          </cell>
          <cell r="F20336">
            <v>1</v>
          </cell>
          <cell r="G20336">
            <v>13.34</v>
          </cell>
          <cell r="H20336">
            <v>13.34</v>
          </cell>
        </row>
        <row r="20337">
          <cell r="D20337" t="str">
            <v>Custo Direto Total</v>
          </cell>
          <cell r="H20337">
            <v>76.64</v>
          </cell>
        </row>
        <row r="20338">
          <cell r="D20338" t="str">
            <v>Taxa de BDI %</v>
          </cell>
          <cell r="F20338">
            <v>1E-8</v>
          </cell>
          <cell r="H20338">
            <v>0</v>
          </cell>
        </row>
        <row r="20339">
          <cell r="D20339" t="str">
            <v>Total da Composição</v>
          </cell>
          <cell r="H20339">
            <v>76.64</v>
          </cell>
        </row>
        <row r="20340">
          <cell r="A20340" t="str">
            <v>5869</v>
          </cell>
          <cell r="B20340" t="str">
            <v>ROLO COMPACTADOR VIBRATÓRIO TANDEM AÇO LISO, POTÊNCIA 58CV, PESO SEM/COM LASTRT - CHI DIURNO</v>
          </cell>
          <cell r="E20340" t="str">
            <v xml:space="preserve">CHI   </v>
          </cell>
          <cell r="F20340" t="str">
            <v>Coeficiente</v>
          </cell>
          <cell r="G20340" t="str">
            <v>Preço Unit.</v>
          </cell>
          <cell r="H20340" t="str">
            <v>Preço Total</v>
          </cell>
          <cell r="I20340">
            <v>37.200000000000003</v>
          </cell>
        </row>
        <row r="20341">
          <cell r="B20341" t="str">
            <v>A</v>
          </cell>
          <cell r="C20341" t="str">
            <v>53822</v>
          </cell>
          <cell r="D20341" t="str">
            <v xml:space="preserve">ROLO COMPACTADOR VIBRATÓRIO TANDEM AÇO LISO, POTÊNCIA 58CV, PES18,20OM LASTRT - CUSTO COM MÃO-DE-OBRA NA OPERAÇÃO DIURNA                                                                                </v>
          </cell>
          <cell r="E20341" t="str">
            <v xml:space="preserve">H     </v>
          </cell>
          <cell r="F20341">
            <v>1</v>
          </cell>
          <cell r="G20341">
            <v>16.88</v>
          </cell>
          <cell r="H20341">
            <v>16.88</v>
          </cell>
        </row>
        <row r="20342">
          <cell r="B20342" t="str">
            <v>A</v>
          </cell>
          <cell r="C20342" t="str">
            <v>5728</v>
          </cell>
          <cell r="D20342" t="str">
            <v xml:space="preserve">ROLO COMPACTADOR VIBRATÓRIO, TANDEM, AUTO-PROPEL.,CILINDRO LISO,T, SEM OU COM LASTRO - DEPRECIAÇÃO E JUROS.                                                                                             </v>
          </cell>
          <cell r="E20342" t="str">
            <v xml:space="preserve">H     </v>
          </cell>
          <cell r="F20342">
            <v>1</v>
          </cell>
          <cell r="G20342">
            <v>20.32</v>
          </cell>
          <cell r="H20342">
            <v>20.32</v>
          </cell>
        </row>
        <row r="20343">
          <cell r="D20343" t="str">
            <v>Custo Direto Total</v>
          </cell>
          <cell r="H20343">
            <v>37.200000000000003</v>
          </cell>
        </row>
        <row r="20344">
          <cell r="D20344" t="str">
            <v>Taxa de BDI %</v>
          </cell>
          <cell r="F20344">
            <v>1E-8</v>
          </cell>
          <cell r="H20344">
            <v>0</v>
          </cell>
        </row>
        <row r="20345">
          <cell r="D20345" t="str">
            <v>Total da Composição</v>
          </cell>
          <cell r="H20345">
            <v>37.200000000000003</v>
          </cell>
        </row>
        <row r="20346">
          <cell r="A20346" t="str">
            <v>5870</v>
          </cell>
          <cell r="B20346" t="str">
            <v>ROLO COMPACTADOR VIBRATÓRIO TANDEM AÇO LISO, POTÊNCIA 58CV, PESO SEM/COM LASTRT - CHI NOTURNO</v>
          </cell>
          <cell r="E20346" t="str">
            <v xml:space="preserve">CHI-N </v>
          </cell>
          <cell r="F20346" t="str">
            <v>Coeficiente</v>
          </cell>
          <cell r="G20346" t="str">
            <v>Preço Unit.</v>
          </cell>
          <cell r="H20346" t="str">
            <v>Preço Total</v>
          </cell>
          <cell r="I20346">
            <v>33.659999999999997</v>
          </cell>
        </row>
        <row r="20347">
          <cell r="B20347" t="str">
            <v>A</v>
          </cell>
          <cell r="C20347" t="str">
            <v>5728</v>
          </cell>
          <cell r="D20347" t="str">
            <v xml:space="preserve">ROLO COMPACTADOR VIBRATÓRIO, TANDEM, AUTO-PROPEL.,CILINDRO LISO,T, SEM OU COM LASTRO - DEPRECIAÇÃO E JUROS.                                                                                             </v>
          </cell>
          <cell r="E20347" t="str">
            <v xml:space="preserve">H     </v>
          </cell>
          <cell r="F20347">
            <v>1</v>
          </cell>
          <cell r="G20347">
            <v>20.32</v>
          </cell>
          <cell r="H20347">
            <v>20.32</v>
          </cell>
        </row>
        <row r="20348">
          <cell r="B20348" t="str">
            <v>A</v>
          </cell>
          <cell r="C20348" t="str">
            <v>5731</v>
          </cell>
          <cell r="D20348" t="str">
            <v xml:space="preserve">ROLO COMPACTADOR VIBRATÓRIO, TANDEM, AUTO-PROPEL.,CILINDRO LISO,T, SEM OU COM LASTRO - CUSTOS COM MÃO DE OBRA NA OPERAÇÃONOTURNA.                                                                       </v>
          </cell>
          <cell r="E20348" t="str">
            <v xml:space="preserve">H     </v>
          </cell>
          <cell r="F20348">
            <v>1</v>
          </cell>
          <cell r="G20348">
            <v>13.34</v>
          </cell>
          <cell r="H20348">
            <v>13.34</v>
          </cell>
        </row>
        <row r="20349">
          <cell r="D20349" t="str">
            <v>Custo Direto Total</v>
          </cell>
          <cell r="H20349">
            <v>33.659999999999997</v>
          </cell>
        </row>
        <row r="20350">
          <cell r="D20350" t="str">
            <v>Taxa de BDI %</v>
          </cell>
          <cell r="F20350">
            <v>1E-8</v>
          </cell>
          <cell r="H20350">
            <v>0</v>
          </cell>
        </row>
        <row r="20351">
          <cell r="D20351" t="str">
            <v>Total da Composição</v>
          </cell>
          <cell r="H20351">
            <v>33.659999999999997</v>
          </cell>
        </row>
        <row r="20352">
          <cell r="A20352" t="str">
            <v>5871</v>
          </cell>
          <cell r="B20352" t="str">
            <v>ROLO COMPACTADOR DE PNEUS ESTÁTICO PARA ASFALTO, PRESSÃO VARIÁVEL, POTÊNCIA 99HP, PESO OPERACIONALASTRO 8,3/21,0 T - CHP DIURNO</v>
          </cell>
          <cell r="E20352" t="str">
            <v xml:space="preserve">CHP   </v>
          </cell>
          <cell r="F20352" t="str">
            <v>Coeficiente</v>
          </cell>
          <cell r="G20352" t="str">
            <v>Preço Unit.</v>
          </cell>
          <cell r="H20352" t="str">
            <v>Preço Total</v>
          </cell>
          <cell r="I20352">
            <v>129.06</v>
          </cell>
        </row>
        <row r="20353">
          <cell r="B20353" t="str">
            <v>A</v>
          </cell>
          <cell r="C20353" t="str">
            <v>53823</v>
          </cell>
          <cell r="D20353" t="str">
            <v xml:space="preserve">ROLO COMPACTADOR DE PNEUS ESTÁTICO PARA ASFALTO, PRESSÃO VARIÁVEL, POTÊNCIA 99HP, PESO OPERACIONALASTRO 8,3/21,0 T - DEPRECIAÇÃO EJUROS                                                                 </v>
          </cell>
          <cell r="E20353" t="str">
            <v xml:space="preserve">H     </v>
          </cell>
          <cell r="F20353">
            <v>1</v>
          </cell>
          <cell r="G20353">
            <v>37</v>
          </cell>
          <cell r="H20353">
            <v>37</v>
          </cell>
        </row>
        <row r="20354">
          <cell r="B20354" t="str">
            <v>A</v>
          </cell>
          <cell r="C20354" t="str">
            <v>53824</v>
          </cell>
          <cell r="D20354" t="str">
            <v xml:space="preserve">ROLO COMPACTADOR DE PNEUS ESTATICO PARA ASFALTO, PRESSAO VARIAVEL, POTENCIA 99HP, PESO OPERACIONALASTRO 8,3/21,0 T - CUSTO COM MAO-DE-OBRA NA OPERACAO DIURNA                                           </v>
          </cell>
          <cell r="E20354" t="str">
            <v xml:space="preserve">H     </v>
          </cell>
          <cell r="F20354">
            <v>1</v>
          </cell>
          <cell r="G20354">
            <v>11.12</v>
          </cell>
          <cell r="H20354">
            <v>11.12</v>
          </cell>
        </row>
        <row r="20355">
          <cell r="B20355" t="str">
            <v>A</v>
          </cell>
          <cell r="C20355" t="str">
            <v>5732</v>
          </cell>
          <cell r="D20355" t="str">
            <v xml:space="preserve">ROLO COMPACTADOR PNEUMÁTICO, AUTO-PROPEL., PRESSÃO VARIÁVEL, 99HP, PESO OPERACIONAL SEM OU COM LASTRO 8,3/21,0 T - MANUTENÇÃO.                                                                          </v>
          </cell>
          <cell r="E20355" t="str">
            <v xml:space="preserve">H     </v>
          </cell>
          <cell r="F20355">
            <v>1</v>
          </cell>
          <cell r="G20355">
            <v>22.21</v>
          </cell>
          <cell r="H20355">
            <v>22.21</v>
          </cell>
        </row>
        <row r="20356">
          <cell r="B20356" t="str">
            <v>A</v>
          </cell>
          <cell r="C20356" t="str">
            <v>5733</v>
          </cell>
          <cell r="D20356" t="str">
            <v xml:space="preserve">ROLO COMPACTADOR PNEUMÁTICO, AUTO-PROPEL., PRESSÃO VARIÁVEL, 99HP, PESO OPERACIONAL SEM OU COM LASTRO 8,3/21,0 T - CUSTO COM MATERIAIS NA OPERAÇÃO                                                      </v>
          </cell>
          <cell r="E20356" t="str">
            <v xml:space="preserve">H     </v>
          </cell>
          <cell r="F20356">
            <v>1</v>
          </cell>
          <cell r="G20356">
            <v>58.73</v>
          </cell>
          <cell r="H20356">
            <v>58.73</v>
          </cell>
        </row>
        <row r="20357">
          <cell r="D20357" t="str">
            <v>Custo Direto Total</v>
          </cell>
          <cell r="H20357">
            <v>129.06</v>
          </cell>
        </row>
        <row r="20358">
          <cell r="D20358" t="str">
            <v>Taxa de BDI %</v>
          </cell>
          <cell r="F20358">
            <v>1E-8</v>
          </cell>
          <cell r="H20358">
            <v>0</v>
          </cell>
        </row>
        <row r="20359">
          <cell r="D20359" t="str">
            <v>Total da Composição</v>
          </cell>
          <cell r="H20359">
            <v>129.06</v>
          </cell>
        </row>
        <row r="20360">
          <cell r="A20360" t="str">
            <v>5872</v>
          </cell>
          <cell r="B20360" t="str">
            <v>ROLO COMPACTADOR DE PNEUS ESTÁTICO PARA ASFALTO, PRESSÃO VARIÁVEL, POTÊNCIA 99HP, PESO OPERACIONALASTRO 8,3/21,0 T - CHP NOTURNO</v>
          </cell>
          <cell r="E20360" t="str">
            <v xml:space="preserve">CHP-N </v>
          </cell>
          <cell r="F20360" t="str">
            <v>Coeficiente</v>
          </cell>
          <cell r="G20360" t="str">
            <v>Preço Unit.</v>
          </cell>
          <cell r="H20360" t="str">
            <v>Preço Total</v>
          </cell>
          <cell r="I20360">
            <v>138.19999999999999</v>
          </cell>
        </row>
        <row r="20361">
          <cell r="B20361" t="str">
            <v>A</v>
          </cell>
          <cell r="C20361" t="str">
            <v>53823</v>
          </cell>
          <cell r="D20361" t="str">
            <v xml:space="preserve">ROLO COMPACTADOR DE PNEUS ESTÁTICO PARA ASFALTO, PRESSÃO VARIÁVEL, POTÊNCIA 99HP, PESO OPERACIONALASTRO 8,3/21,0 T - DEPRECIAÇÃO EJUROS                                                                 </v>
          </cell>
          <cell r="E20361" t="str">
            <v xml:space="preserve">H     </v>
          </cell>
          <cell r="F20361">
            <v>1</v>
          </cell>
          <cell r="G20361">
            <v>37</v>
          </cell>
          <cell r="H20361">
            <v>37</v>
          </cell>
        </row>
        <row r="20362">
          <cell r="B20362" t="str">
            <v>A</v>
          </cell>
          <cell r="C20362" t="str">
            <v>53825</v>
          </cell>
          <cell r="D20362" t="str">
            <v xml:space="preserve">ROLO COMPACTADOR DE PNEUS ESTÁTICO PARA ASFALTO, PRESSÃO VARIÁVEL, POTÊNCIA 99HP, PESO OPERACIONALASTRO 8,3/21,0 T - CUSTO COM MATERIAIS NA OPERAÇÃO NOTURNA                                            </v>
          </cell>
          <cell r="E20362" t="str">
            <v xml:space="preserve">H     </v>
          </cell>
          <cell r="F20362">
            <v>1</v>
          </cell>
          <cell r="G20362">
            <v>20.260000000000002</v>
          </cell>
          <cell r="H20362">
            <v>20.260000000000002</v>
          </cell>
        </row>
        <row r="20363">
          <cell r="B20363" t="str">
            <v>A</v>
          </cell>
          <cell r="C20363" t="str">
            <v>5732</v>
          </cell>
          <cell r="D20363" t="str">
            <v xml:space="preserve">ROLO COMPACTADOR PNEUMÁTICO, AUTO-PROPEL., PRESSÃO VARIÁVEL, 99HP, PESO OPERACIONAL SEM OU COM LASTRO 8,3/21,0 T - MANUTENÇÃO.                                                                          </v>
          </cell>
          <cell r="E20363" t="str">
            <v xml:space="preserve">H     </v>
          </cell>
          <cell r="F20363">
            <v>1</v>
          </cell>
          <cell r="G20363">
            <v>22.21</v>
          </cell>
          <cell r="H20363">
            <v>22.21</v>
          </cell>
        </row>
        <row r="20364">
          <cell r="B20364" t="str">
            <v>A</v>
          </cell>
          <cell r="C20364" t="str">
            <v>5733</v>
          </cell>
          <cell r="D20364" t="str">
            <v xml:space="preserve">ROLO COMPACTADOR PNEUMÁTICO, AUTO-PROPEL., PRESSÃO VARIÁVEL, 99HP, PESO OPERACIONAL SEM OU COM LASTRO 8,3/21,0 T - CUSTO COM MATERIAIS NA OPERAÇÃO                                                      </v>
          </cell>
          <cell r="E20364" t="str">
            <v xml:space="preserve">H     </v>
          </cell>
          <cell r="F20364">
            <v>1</v>
          </cell>
          <cell r="G20364">
            <v>58.73</v>
          </cell>
          <cell r="H20364">
            <v>58.73</v>
          </cell>
        </row>
        <row r="20365">
          <cell r="D20365" t="str">
            <v>Custo Direto Total</v>
          </cell>
          <cell r="H20365">
            <v>138.19999999999999</v>
          </cell>
        </row>
        <row r="20366">
          <cell r="D20366" t="str">
            <v>Taxa de BDI %</v>
          </cell>
          <cell r="F20366">
            <v>1E-8</v>
          </cell>
          <cell r="H20366">
            <v>0</v>
          </cell>
        </row>
        <row r="20367">
          <cell r="D20367" t="str">
            <v>Total da Composição</v>
          </cell>
          <cell r="H20367">
            <v>138.19999999999999</v>
          </cell>
        </row>
        <row r="20368">
          <cell r="A20368" t="str">
            <v>5873</v>
          </cell>
          <cell r="B20368" t="str">
            <v>ROLO COMPACTADOR DE PNEUS ESTÁTICO PARA ASFALTO, PRESSÃO VARIÁVEL, POTÊNCIA 99HP, PESO OPERACIONALASTRO 8,3/21,0 T - CHI DIURNO</v>
          </cell>
          <cell r="E20368" t="str">
            <v xml:space="preserve">CHI   </v>
          </cell>
          <cell r="F20368" t="str">
            <v>Coeficiente</v>
          </cell>
          <cell r="G20368" t="str">
            <v>Preço Unit.</v>
          </cell>
          <cell r="H20368" t="str">
            <v>Preço Total</v>
          </cell>
          <cell r="I20368">
            <v>48.12</v>
          </cell>
        </row>
        <row r="20369">
          <cell r="B20369" t="str">
            <v>A</v>
          </cell>
          <cell r="C20369" t="str">
            <v>53823</v>
          </cell>
          <cell r="D20369" t="str">
            <v xml:space="preserve">ROLO COMPACTADOR DE PNEUS ESTÁTICO PARA ASFALTO, PRESSÃO VARIÁVEL, POTÊNCIA 99HP, PESO OPERACIONALASTRO 8,3/21,0 T - DEPRECIAÇÃO EJUROS                                                                 </v>
          </cell>
          <cell r="E20369" t="str">
            <v xml:space="preserve">H     </v>
          </cell>
          <cell r="F20369">
            <v>1</v>
          </cell>
          <cell r="G20369">
            <v>37</v>
          </cell>
          <cell r="H20369">
            <v>37</v>
          </cell>
        </row>
        <row r="20370">
          <cell r="B20370" t="str">
            <v>A</v>
          </cell>
          <cell r="C20370" t="str">
            <v>53824</v>
          </cell>
          <cell r="D20370" t="str">
            <v xml:space="preserve">ROLO COMPACTADOR DE PNEUS ESTATICO PARA ASFALTO, PRESSAO VARIAVEL, POTENCIA 99HP, PESO OPERACIONALASTRO 8,3/21,0 T - CUSTO COM MAO-DE-OBRA NA OPERACAO DIURNA                                           </v>
          </cell>
          <cell r="E20370" t="str">
            <v xml:space="preserve">H     </v>
          </cell>
          <cell r="F20370">
            <v>1</v>
          </cell>
          <cell r="G20370">
            <v>11.12</v>
          </cell>
          <cell r="H20370">
            <v>11.12</v>
          </cell>
        </row>
        <row r="20371">
          <cell r="D20371" t="str">
            <v>Custo Direto Total</v>
          </cell>
          <cell r="H20371">
            <v>48.12</v>
          </cell>
        </row>
        <row r="20372">
          <cell r="D20372" t="str">
            <v>Taxa de BDI %</v>
          </cell>
          <cell r="F20372">
            <v>1E-8</v>
          </cell>
          <cell r="H20372">
            <v>0</v>
          </cell>
        </row>
        <row r="20373">
          <cell r="D20373" t="str">
            <v>Total da Composição</v>
          </cell>
          <cell r="H20373">
            <v>48.12</v>
          </cell>
        </row>
        <row r="20374">
          <cell r="A20374" t="str">
            <v>5874</v>
          </cell>
          <cell r="B20374" t="str">
            <v>ROLO COMPACTADOR DE PNEUS ESTÁTICO PARA ASFALTO, PRESSÃO VARIÁVEL, POTÊNCIA 99HP, PESO OPERACIONALASTRO 8,3/21,0 T - CHI NOTURNO</v>
          </cell>
          <cell r="E20374" t="str">
            <v xml:space="preserve">CHI-N </v>
          </cell>
          <cell r="F20374" t="str">
            <v>Coeficiente</v>
          </cell>
          <cell r="G20374" t="str">
            <v>Preço Unit.</v>
          </cell>
          <cell r="H20374" t="str">
            <v>Preço Total</v>
          </cell>
          <cell r="I20374">
            <v>57.260000000000005</v>
          </cell>
        </row>
        <row r="20375">
          <cell r="B20375" t="str">
            <v>A</v>
          </cell>
          <cell r="C20375" t="str">
            <v>53823</v>
          </cell>
          <cell r="D20375" t="str">
            <v xml:space="preserve">ROLO COMPACTADOR DE PNEUS ESTÁTICO PARA ASFALTO, PRESSÃO VARIÁVEL, POTÊNCIA 99HP, PESO OPERACIONALASTRO 8,3/21,0 T - DEPRECIAÇÃO EJUROS                                                                 </v>
          </cell>
          <cell r="E20375" t="str">
            <v xml:space="preserve">H     </v>
          </cell>
          <cell r="F20375">
            <v>1</v>
          </cell>
          <cell r="G20375">
            <v>37</v>
          </cell>
          <cell r="H20375">
            <v>37</v>
          </cell>
        </row>
        <row r="20376">
          <cell r="B20376" t="str">
            <v>A</v>
          </cell>
          <cell r="C20376" t="str">
            <v>53825</v>
          </cell>
          <cell r="D20376" t="str">
            <v xml:space="preserve">ROLO COMPACTADOR DE PNEUS ESTÁTICO PARA ASFALTO, PRESSÃO VARIÁVEL, POTÊNCIA 99HP, PESO OPERACIONALASTRO 8,3/21,0 T - CUSTO COM MATERIAIS NA OPERAÇÃO NOTURNA                                            </v>
          </cell>
          <cell r="E20376" t="str">
            <v xml:space="preserve">H     </v>
          </cell>
          <cell r="F20376">
            <v>1</v>
          </cell>
          <cell r="G20376">
            <v>20.260000000000002</v>
          </cell>
          <cell r="H20376">
            <v>20.260000000000002</v>
          </cell>
        </row>
        <row r="20377">
          <cell r="D20377" t="str">
            <v>Custo Direto Total</v>
          </cell>
          <cell r="H20377">
            <v>57.260000000000005</v>
          </cell>
        </row>
        <row r="20378">
          <cell r="D20378" t="str">
            <v>Taxa de BDI %</v>
          </cell>
          <cell r="F20378">
            <v>1E-8</v>
          </cell>
          <cell r="H20378">
            <v>0</v>
          </cell>
        </row>
        <row r="20379">
          <cell r="D20379" t="str">
            <v>Total da Composição</v>
          </cell>
          <cell r="H20379">
            <v>57.260000000000005</v>
          </cell>
        </row>
        <row r="20380">
          <cell r="A20380" t="str">
            <v>5875</v>
          </cell>
          <cell r="B20380" t="str">
            <v>RETRO-ESCAVADEIRA, 74HP - (VU = 6 ANOS) - CHP DIURNO</v>
          </cell>
          <cell r="E20380" t="str">
            <v xml:space="preserve">CHP   </v>
          </cell>
          <cell r="F20380" t="str">
            <v>Coeficiente</v>
          </cell>
          <cell r="G20380" t="str">
            <v>Preço Unit.</v>
          </cell>
          <cell r="H20380" t="str">
            <v>Preço Total</v>
          </cell>
          <cell r="I20380">
            <v>84.52000000000001</v>
          </cell>
        </row>
        <row r="20381">
          <cell r="B20381" t="str">
            <v>A</v>
          </cell>
          <cell r="C20381" t="str">
            <v>53826</v>
          </cell>
          <cell r="D20381" t="str">
            <v xml:space="preserve">RETRO-ESCAVADEIRA, 74HP (VU=6 ANOS)- MÃO DE OBRA/OPERAÇÃO                                                                                                                                               </v>
          </cell>
          <cell r="E20381" t="str">
            <v xml:space="preserve">H     </v>
          </cell>
          <cell r="F20381">
            <v>1</v>
          </cell>
          <cell r="G20381">
            <v>9.3000000000000007</v>
          </cell>
          <cell r="H20381">
            <v>9.3000000000000007</v>
          </cell>
        </row>
        <row r="20382">
          <cell r="B20382" t="str">
            <v>A</v>
          </cell>
          <cell r="C20382" t="str">
            <v>5734</v>
          </cell>
          <cell r="D20382" t="str">
            <v xml:space="preserve">RETRO-ESCAVADEIRA, 74HP (VU=6 ANOS)- DEPRECIAÇÃO E JUROS                                                                                                                                                </v>
          </cell>
          <cell r="E20382" t="str">
            <v xml:space="preserve">H     </v>
          </cell>
          <cell r="F20382">
            <v>1</v>
          </cell>
          <cell r="G20382">
            <v>26.06</v>
          </cell>
          <cell r="H20382">
            <v>26.06</v>
          </cell>
        </row>
        <row r="20383">
          <cell r="B20383" t="str">
            <v>A</v>
          </cell>
          <cell r="C20383" t="str">
            <v>5735</v>
          </cell>
          <cell r="D20383" t="str">
            <v xml:space="preserve">RETRO-ESCAVADEIRA, 74HP (VU= 6 ANOS) - MANUTENÇÃO                                                                                                                                                       </v>
          </cell>
          <cell r="E20383" t="str">
            <v xml:space="preserve">H     </v>
          </cell>
          <cell r="F20383">
            <v>1</v>
          </cell>
          <cell r="G20383">
            <v>15.14</v>
          </cell>
          <cell r="H20383">
            <v>15.14</v>
          </cell>
        </row>
        <row r="20384">
          <cell r="B20384" t="str">
            <v>A</v>
          </cell>
          <cell r="C20384" t="str">
            <v>5736</v>
          </cell>
          <cell r="D20384" t="str">
            <v xml:space="preserve">RETRO-ESCAVADEIRA, 74HP (VU= 5 ANOS) - MATERIAIS OPERAÇÃO                                                                                                                                               </v>
          </cell>
          <cell r="E20384" t="str">
            <v xml:space="preserve">H     </v>
          </cell>
          <cell r="F20384">
            <v>1</v>
          </cell>
          <cell r="G20384">
            <v>34.020000000000003</v>
          </cell>
          <cell r="H20384">
            <v>34.020000000000003</v>
          </cell>
        </row>
        <row r="20385">
          <cell r="D20385" t="str">
            <v>Custo Direto Total</v>
          </cell>
          <cell r="H20385">
            <v>84.52000000000001</v>
          </cell>
        </row>
        <row r="20386">
          <cell r="D20386" t="str">
            <v>Taxa de BDI %</v>
          </cell>
          <cell r="F20386">
            <v>1E-8</v>
          </cell>
          <cell r="H20386">
            <v>0</v>
          </cell>
        </row>
        <row r="20387">
          <cell r="D20387" t="str">
            <v>Total da Composição</v>
          </cell>
          <cell r="H20387">
            <v>84.52000000000001</v>
          </cell>
        </row>
        <row r="20388">
          <cell r="A20388" t="str">
            <v>5876</v>
          </cell>
          <cell r="B20388" t="str">
            <v>RETRO-ESCAVADEIRA, 74HP (VU = 6 ANOS) - CHP NOTURNO</v>
          </cell>
          <cell r="E20388" t="str">
            <v xml:space="preserve">CHP-N </v>
          </cell>
          <cell r="F20388" t="str">
            <v>Coeficiente</v>
          </cell>
          <cell r="G20388" t="str">
            <v>Preço Unit.</v>
          </cell>
          <cell r="H20388" t="str">
            <v>Preço Total</v>
          </cell>
          <cell r="I20388">
            <v>86.34</v>
          </cell>
        </row>
        <row r="20389">
          <cell r="B20389" t="str">
            <v>A</v>
          </cell>
          <cell r="C20389" t="str">
            <v>5734</v>
          </cell>
          <cell r="D20389" t="str">
            <v xml:space="preserve">RETRO-ESCAVADEIRA, 74HP (VU=6 ANOS)- DEPRECIAÇÃO E JUROS                                                                                                                                                </v>
          </cell>
          <cell r="E20389" t="str">
            <v xml:space="preserve">H     </v>
          </cell>
          <cell r="F20389">
            <v>1</v>
          </cell>
          <cell r="G20389">
            <v>26.06</v>
          </cell>
          <cell r="H20389">
            <v>26.06</v>
          </cell>
        </row>
        <row r="20390">
          <cell r="B20390" t="str">
            <v>A</v>
          </cell>
          <cell r="C20390" t="str">
            <v>5735</v>
          </cell>
          <cell r="D20390" t="str">
            <v xml:space="preserve">RETRO-ESCAVADEIRA, 74HP (VU= 6 ANOS) - MANUTENÇÃO                                                                                                                                                       </v>
          </cell>
          <cell r="E20390" t="str">
            <v xml:space="preserve">H     </v>
          </cell>
          <cell r="F20390">
            <v>1</v>
          </cell>
          <cell r="G20390">
            <v>15.14</v>
          </cell>
          <cell r="H20390">
            <v>15.14</v>
          </cell>
        </row>
        <row r="20391">
          <cell r="B20391" t="str">
            <v>A</v>
          </cell>
          <cell r="C20391" t="str">
            <v>5736</v>
          </cell>
          <cell r="D20391" t="str">
            <v xml:space="preserve">RETRO-ESCAVADEIRA, 74HP (VU= 5 ANOS) - MATERIAIS OPERAÇÃO                                                                                                                                               </v>
          </cell>
          <cell r="E20391" t="str">
            <v xml:space="preserve">H     </v>
          </cell>
          <cell r="F20391">
            <v>1</v>
          </cell>
          <cell r="G20391">
            <v>34.020000000000003</v>
          </cell>
          <cell r="H20391">
            <v>34.020000000000003</v>
          </cell>
        </row>
        <row r="20392">
          <cell r="B20392" t="str">
            <v>A</v>
          </cell>
          <cell r="C20392" t="str">
            <v>5737</v>
          </cell>
          <cell r="D20392" t="str">
            <v xml:space="preserve">RETRO-ESCAVADEIRA, 74HP (VU=6 ANOS) - MÃO-DE-OBRA/OPERAÇÃO                                                                                                                                              </v>
          </cell>
          <cell r="E20392" t="str">
            <v xml:space="preserve">H     </v>
          </cell>
          <cell r="F20392">
            <v>1</v>
          </cell>
          <cell r="G20392">
            <v>11.12</v>
          </cell>
          <cell r="H20392">
            <v>11.12</v>
          </cell>
        </row>
        <row r="20393">
          <cell r="D20393" t="str">
            <v>Custo Direto Total</v>
          </cell>
          <cell r="H20393">
            <v>86.34</v>
          </cell>
        </row>
        <row r="20394">
          <cell r="D20394" t="str">
            <v>Taxa de BDI %</v>
          </cell>
          <cell r="F20394">
            <v>1E-8</v>
          </cell>
          <cell r="H20394">
            <v>0</v>
          </cell>
        </row>
        <row r="20395">
          <cell r="D20395" t="str">
            <v>Total da Composição</v>
          </cell>
          <cell r="H20395">
            <v>86.34</v>
          </cell>
        </row>
        <row r="20396">
          <cell r="A20396" t="str">
            <v>5877</v>
          </cell>
          <cell r="B20396" t="str">
            <v>RETRO-ESCAVADEIRA, 74HP (VU = 6 ANOS) - CHI DIURNO</v>
          </cell>
          <cell r="E20396" t="str">
            <v xml:space="preserve">CHI   </v>
          </cell>
          <cell r="F20396" t="str">
            <v>Coeficiente</v>
          </cell>
          <cell r="G20396" t="str">
            <v>Preço Unit.</v>
          </cell>
          <cell r="H20396" t="str">
            <v>Preço Total</v>
          </cell>
          <cell r="I20396">
            <v>35.36</v>
          </cell>
        </row>
        <row r="20397">
          <cell r="B20397" t="str">
            <v>A</v>
          </cell>
          <cell r="C20397" t="str">
            <v>53826</v>
          </cell>
          <cell r="D20397" t="str">
            <v xml:space="preserve">RETRO-ESCAVADEIRA, 74HP (VU=6 ANOS)- MÃO DE OBRA/OPERAÇÃO                                                                                                                                               </v>
          </cell>
          <cell r="E20397" t="str">
            <v xml:space="preserve">H     </v>
          </cell>
          <cell r="F20397">
            <v>1</v>
          </cell>
          <cell r="G20397">
            <v>9.3000000000000007</v>
          </cell>
          <cell r="H20397">
            <v>9.3000000000000007</v>
          </cell>
        </row>
        <row r="20398">
          <cell r="B20398" t="str">
            <v>A</v>
          </cell>
          <cell r="C20398" t="str">
            <v>5734</v>
          </cell>
          <cell r="D20398" t="str">
            <v xml:space="preserve">RETRO-ESCAVADEIRA, 74HP (VU=6 ANOS)- DEPRECIAÇÃO E JUROS                                                                                                                                                </v>
          </cell>
          <cell r="E20398" t="str">
            <v xml:space="preserve">H     </v>
          </cell>
          <cell r="F20398">
            <v>1</v>
          </cell>
          <cell r="G20398">
            <v>26.06</v>
          </cell>
          <cell r="H20398">
            <v>26.06</v>
          </cell>
        </row>
        <row r="20399">
          <cell r="D20399" t="str">
            <v>Custo Direto Total</v>
          </cell>
          <cell r="H20399">
            <v>35.36</v>
          </cell>
        </row>
        <row r="20400">
          <cell r="D20400" t="str">
            <v>Taxa de BDI %</v>
          </cell>
          <cell r="F20400">
            <v>1E-8</v>
          </cell>
          <cell r="H20400">
            <v>0</v>
          </cell>
        </row>
        <row r="20401">
          <cell r="D20401" t="str">
            <v>Total da Composição</v>
          </cell>
          <cell r="H20401">
            <v>35.36</v>
          </cell>
        </row>
        <row r="20402">
          <cell r="A20402" t="str">
            <v>5878</v>
          </cell>
          <cell r="B20402" t="str">
            <v>RETRO-ESCAVADEIRA, 74HP (VU = 6 ANOS) - CHI NOTURNO</v>
          </cell>
          <cell r="E20402" t="str">
            <v xml:space="preserve">CHI-N </v>
          </cell>
          <cell r="F20402" t="str">
            <v>Coeficiente</v>
          </cell>
          <cell r="G20402" t="str">
            <v>Preço Unit.</v>
          </cell>
          <cell r="H20402" t="str">
            <v>Preço Total</v>
          </cell>
          <cell r="I20402">
            <v>37.18</v>
          </cell>
        </row>
        <row r="20403">
          <cell r="B20403" t="str">
            <v>A</v>
          </cell>
          <cell r="C20403" t="str">
            <v>5734</v>
          </cell>
          <cell r="D20403" t="str">
            <v xml:space="preserve">RETRO-ESCAVADEIRA, 74HP (VU=6 ANOS)- DEPRECIAÇÃO E JUROS                                                                                                                                                </v>
          </cell>
          <cell r="E20403" t="str">
            <v xml:space="preserve">H     </v>
          </cell>
          <cell r="F20403">
            <v>1</v>
          </cell>
          <cell r="G20403">
            <v>26.06</v>
          </cell>
          <cell r="H20403">
            <v>26.06</v>
          </cell>
        </row>
        <row r="20404">
          <cell r="B20404" t="str">
            <v>A</v>
          </cell>
          <cell r="C20404" t="str">
            <v>5737</v>
          </cell>
          <cell r="D20404" t="str">
            <v xml:space="preserve">RETRO-ESCAVADEIRA, 74HP (VU=6 ANOS) - MÃO-DE-OBRA/OPERAÇÃO                                                                                                                                              </v>
          </cell>
          <cell r="E20404" t="str">
            <v xml:space="preserve">H     </v>
          </cell>
          <cell r="F20404">
            <v>1</v>
          </cell>
          <cell r="G20404">
            <v>11.12</v>
          </cell>
          <cell r="H20404">
            <v>11.12</v>
          </cell>
        </row>
        <row r="20405">
          <cell r="D20405" t="str">
            <v>Custo Direto Total</v>
          </cell>
          <cell r="H20405">
            <v>37.18</v>
          </cell>
        </row>
        <row r="20406">
          <cell r="D20406" t="str">
            <v>Taxa de BDI %</v>
          </cell>
          <cell r="F20406">
            <v>1E-8</v>
          </cell>
          <cell r="H20406">
            <v>0</v>
          </cell>
        </row>
        <row r="20407">
          <cell r="D20407" t="str">
            <v>Total da Composição</v>
          </cell>
          <cell r="H20407">
            <v>37.18</v>
          </cell>
        </row>
        <row r="20408">
          <cell r="A20408" t="str">
            <v>5879</v>
          </cell>
          <cell r="B20408" t="str">
            <v>ROLO COMPACTADOR VIBRATÓRIO PÉ DE CARNEIRO, OPERADO POR CONTROLE REMOTO, POTÊNCIA 17HP, PESO OPERACIONAL 1,65T - CHP DIURNO</v>
          </cell>
          <cell r="E20408" t="str">
            <v xml:space="preserve">CHP   </v>
          </cell>
          <cell r="F20408" t="str">
            <v>Coeficiente</v>
          </cell>
          <cell r="G20408" t="str">
            <v>Preço Unit.</v>
          </cell>
          <cell r="H20408" t="str">
            <v>Preço Total</v>
          </cell>
          <cell r="I20408">
            <v>7.56</v>
          </cell>
        </row>
        <row r="20409">
          <cell r="B20409" t="str">
            <v>A</v>
          </cell>
          <cell r="C20409" t="str">
            <v>5738</v>
          </cell>
          <cell r="D20409" t="str">
            <v xml:space="preserve">ROLO COMPACTADOR VIBRATÓRIO PÉ DE CARNEIRO, OPERADO POR CONTROLE REMOTO, POTÊNCIA 17HP, PESO OPERACIONAL 1,65T - DEPRECIAÇÃO E JUROS                                                                    </v>
          </cell>
          <cell r="E20409" t="str">
            <v xml:space="preserve">H     </v>
          </cell>
          <cell r="F20409">
            <v>1</v>
          </cell>
          <cell r="G20409">
            <v>5.67</v>
          </cell>
          <cell r="H20409">
            <v>5.67</v>
          </cell>
        </row>
        <row r="20410">
          <cell r="B20410" t="str">
            <v>A</v>
          </cell>
          <cell r="C20410" t="str">
            <v>5739</v>
          </cell>
          <cell r="D20410" t="str">
            <v xml:space="preserve">ROLO COMPACTADOR VIBRATÓRIO PÉ DE CARNEIRO, OPERADO POR CONTROLE REMOTO, 17HP - 1,65T - MANUTENÇÃO.                                                                                                     </v>
          </cell>
          <cell r="E20410" t="str">
            <v xml:space="preserve">H     </v>
          </cell>
          <cell r="F20410">
            <v>1</v>
          </cell>
          <cell r="G20410">
            <v>1.89</v>
          </cell>
          <cell r="H20410">
            <v>1.89</v>
          </cell>
        </row>
        <row r="20411">
          <cell r="D20411" t="str">
            <v>Custo Direto Total</v>
          </cell>
          <cell r="H20411">
            <v>7.56</v>
          </cell>
        </row>
        <row r="20412">
          <cell r="D20412" t="str">
            <v>Taxa de BDI %</v>
          </cell>
          <cell r="F20412">
            <v>1E-8</v>
          </cell>
          <cell r="H20412">
            <v>0</v>
          </cell>
        </row>
        <row r="20413">
          <cell r="D20413" t="str">
            <v>Total da Composição</v>
          </cell>
          <cell r="H20413">
            <v>7.56</v>
          </cell>
        </row>
        <row r="20414">
          <cell r="A20414" t="str">
            <v>5880</v>
          </cell>
          <cell r="B20414" t="str">
            <v>ROLO COMPACTADOR VIBRATÓRIO PÉ DE CARNEIRO, OPERADO POR CONTROLE REMOTO, POTÊNCIA 17HP, PESO OPERACIONAL 1,65T - CHP NOTURNO</v>
          </cell>
          <cell r="E20414" t="str">
            <v xml:space="preserve">CHP-N </v>
          </cell>
          <cell r="F20414" t="str">
            <v>Coeficiente</v>
          </cell>
          <cell r="G20414" t="str">
            <v>Preço Unit.</v>
          </cell>
          <cell r="H20414" t="str">
            <v>Preço Total</v>
          </cell>
          <cell r="I20414">
            <v>7.56</v>
          </cell>
        </row>
        <row r="20415">
          <cell r="B20415" t="str">
            <v>A</v>
          </cell>
          <cell r="C20415" t="str">
            <v>5738</v>
          </cell>
          <cell r="D20415" t="str">
            <v xml:space="preserve">ROLO COMPACTADOR VIBRATÓRIO PÉ DE CARNEIRO, OPERADO POR CONTROLE REMOTO, POTÊNCIA 17HP, PESO OPERACIONAL 1,65T - DEPRECIAÇÃO E JUROS                                                                    </v>
          </cell>
          <cell r="E20415" t="str">
            <v xml:space="preserve">H     </v>
          </cell>
          <cell r="F20415">
            <v>1</v>
          </cell>
          <cell r="G20415">
            <v>5.67</v>
          </cell>
          <cell r="H20415">
            <v>5.67</v>
          </cell>
        </row>
        <row r="20416">
          <cell r="B20416" t="str">
            <v>A</v>
          </cell>
          <cell r="C20416" t="str">
            <v>5739</v>
          </cell>
          <cell r="D20416" t="str">
            <v xml:space="preserve">ROLO COMPACTADOR VIBRATÓRIO PÉ DE CARNEIRO, OPERADO POR CONTROLE REMOTO, 17HP - 1,65T - MANUTENÇÃO.                                                                                                     </v>
          </cell>
          <cell r="E20416" t="str">
            <v xml:space="preserve">H     </v>
          </cell>
          <cell r="F20416">
            <v>1</v>
          </cell>
          <cell r="G20416">
            <v>1.89</v>
          </cell>
          <cell r="H20416">
            <v>1.89</v>
          </cell>
        </row>
        <row r="20417">
          <cell r="D20417" t="str">
            <v>Custo Direto Total</v>
          </cell>
          <cell r="H20417">
            <v>7.56</v>
          </cell>
        </row>
        <row r="20418">
          <cell r="D20418" t="str">
            <v>Taxa de BDI %</v>
          </cell>
          <cell r="F20418">
            <v>1E-8</v>
          </cell>
          <cell r="H20418">
            <v>0</v>
          </cell>
        </row>
        <row r="20419">
          <cell r="D20419" t="str">
            <v>Total da Composição</v>
          </cell>
          <cell r="H20419">
            <v>7.56</v>
          </cell>
        </row>
        <row r="20420">
          <cell r="A20420" t="str">
            <v>5881</v>
          </cell>
          <cell r="B20420" t="str">
            <v>ROLO COMPACTADOR VIBRATÓRIO PÉ DE CARNEIRO, OPERADO POR CONTROLE REMOTO, POTÊNCIA 17HP, PESO OPERACIONAL 1,65T - CHI</v>
          </cell>
          <cell r="E20420" t="str">
            <v xml:space="preserve">CHI   </v>
          </cell>
          <cell r="F20420" t="str">
            <v>Coeficiente</v>
          </cell>
          <cell r="G20420" t="str">
            <v>Preço Unit.</v>
          </cell>
          <cell r="H20420" t="str">
            <v>Preço Total</v>
          </cell>
          <cell r="I20420">
            <v>5.67</v>
          </cell>
        </row>
        <row r="20421">
          <cell r="B20421" t="str">
            <v>A</v>
          </cell>
          <cell r="C20421" t="str">
            <v>5738</v>
          </cell>
          <cell r="D20421" t="str">
            <v xml:space="preserve">ROLO COMPACTADOR VIBRATÓRIO PÉ DE CARNEIRO, OPERADO POR CONTROLE REMOTO, POTÊNCIA 17HP, PESO OPERACIONAL 1,65T - DEPRECIAÇÃO E JUROS                                                                    </v>
          </cell>
          <cell r="E20421" t="str">
            <v xml:space="preserve">H     </v>
          </cell>
          <cell r="F20421">
            <v>1</v>
          </cell>
          <cell r="G20421">
            <v>5.67</v>
          </cell>
          <cell r="H20421">
            <v>5.67</v>
          </cell>
        </row>
        <row r="20422">
          <cell r="D20422" t="str">
            <v>Custo Direto Total</v>
          </cell>
          <cell r="H20422">
            <v>5.67</v>
          </cell>
        </row>
        <row r="20423">
          <cell r="D20423" t="str">
            <v>Taxa de BDI %</v>
          </cell>
          <cell r="F20423">
            <v>1E-8</v>
          </cell>
          <cell r="H20423">
            <v>0</v>
          </cell>
        </row>
        <row r="20424">
          <cell r="D20424" t="str">
            <v>Total da Composição</v>
          </cell>
          <cell r="H20424">
            <v>5.67</v>
          </cell>
        </row>
        <row r="20425">
          <cell r="A20425" t="str">
            <v>5882</v>
          </cell>
          <cell r="B20425" t="str">
            <v>EQUIPAMENTO PARA LAMA ASFALTICA COM SILO DE AGREGADO 6M3, DOSADOR DE CIMENTO, A SER MONTADO SOBRE CAMINHÃO (NAO INCLUI O CAMINHAO) - CUSTO HORARIO PRODUTIVO DIURNO</v>
          </cell>
          <cell r="E20425" t="str">
            <v xml:space="preserve">CHP   </v>
          </cell>
          <cell r="F20425" t="str">
            <v>Coeficiente</v>
          </cell>
          <cell r="G20425" t="str">
            <v>Preço Unit.</v>
          </cell>
          <cell r="H20425" t="str">
            <v>Preço Total</v>
          </cell>
          <cell r="I20425">
            <v>126</v>
          </cell>
        </row>
        <row r="20426">
          <cell r="B20426" t="str">
            <v>A</v>
          </cell>
          <cell r="C20426" t="str">
            <v>5740</v>
          </cell>
          <cell r="D20426" t="str">
            <v xml:space="preserve">EQUIPAMENTO PARA LAMA ASFALTICA COM SILO DE AGREGADO 6M3, DOSADOR DE CIMENTO, MONTADO SOBRE CAMINHÃO - DEPRECIACAO E JUROS                                                                              </v>
          </cell>
          <cell r="E20426" t="str">
            <v xml:space="preserve">H     </v>
          </cell>
          <cell r="F20426">
            <v>1</v>
          </cell>
          <cell r="G20426">
            <v>43.26</v>
          </cell>
          <cell r="H20426">
            <v>43.26</v>
          </cell>
        </row>
        <row r="20427">
          <cell r="B20427" t="str">
            <v>A</v>
          </cell>
          <cell r="C20427" t="str">
            <v>5741</v>
          </cell>
          <cell r="D20427" t="str">
            <v xml:space="preserve">EQUIPAMENTO PARA LAMA ASFALTICA COM SILO DE AGREGADO 6M3, DOSADOR DE CIMENTO, A SER MONTADO SOBRE CAMINHÃO (NAO INCLUI O CAMINHAO) - CUSTO HORARIO DE MANUTENCAO                                        </v>
          </cell>
          <cell r="E20427" t="str">
            <v xml:space="preserve">H     </v>
          </cell>
          <cell r="F20427">
            <v>1</v>
          </cell>
          <cell r="G20427">
            <v>19.5</v>
          </cell>
          <cell r="H20427">
            <v>19.5</v>
          </cell>
        </row>
        <row r="20428">
          <cell r="B20428" t="str">
            <v>A</v>
          </cell>
          <cell r="C20428" t="str">
            <v>5742</v>
          </cell>
          <cell r="D20428" t="str">
            <v xml:space="preserve">EQUIPAMENTO PARA LAMA ASFALTICA COM SILO DE AGREGADO 6M3, DOSADOR DE CIMENTO, A SER MONTADO SOBRE CAMINHÃO (NAO INCLUI O CAMINHAO) - CUSTO HORARIO DE MATERIAIS NA OPERACAO                             </v>
          </cell>
          <cell r="E20428" t="str">
            <v xml:space="preserve">H     </v>
          </cell>
          <cell r="F20428">
            <v>1</v>
          </cell>
          <cell r="G20428">
            <v>51.84</v>
          </cell>
          <cell r="H20428">
            <v>51.84</v>
          </cell>
        </row>
        <row r="20429">
          <cell r="B20429" t="str">
            <v>A</v>
          </cell>
          <cell r="C20429" t="str">
            <v>5743</v>
          </cell>
          <cell r="D20429" t="str">
            <v xml:space="preserve">EQUIPAMENTO PARA LAMA ASFALTICA COM SILO DE AGREGADO 6M3, DOSADOR DE CIMENTO, A SER MONTADO SOBRE CAMINHÃO (NAO INCLUI O CAMINHAO) - MAO-DEOBRADIURNA NA OPERACAO                                       </v>
          </cell>
          <cell r="E20429" t="str">
            <v xml:space="preserve">H     </v>
          </cell>
          <cell r="F20429">
            <v>1</v>
          </cell>
          <cell r="G20429">
            <v>11.4</v>
          </cell>
          <cell r="H20429">
            <v>11.4</v>
          </cell>
        </row>
        <row r="20430">
          <cell r="D20430" t="str">
            <v>Custo Direto Total</v>
          </cell>
          <cell r="H20430">
            <v>126</v>
          </cell>
        </row>
        <row r="20431">
          <cell r="D20431" t="str">
            <v>Taxa de BDI %</v>
          </cell>
          <cell r="F20431">
            <v>1E-8</v>
          </cell>
          <cell r="H20431">
            <v>0</v>
          </cell>
        </row>
        <row r="20432">
          <cell r="D20432" t="str">
            <v>Total da Composição</v>
          </cell>
          <cell r="H20432">
            <v>126</v>
          </cell>
        </row>
        <row r="20433">
          <cell r="A20433" t="str">
            <v>5883</v>
          </cell>
          <cell r="B20433" t="str">
            <v>EQUIPAMENTO PARA LAMA ASFALTICA COM SILO DE AGREGADO 6M3, DOSADOR DE CIMENTO, A SER MONTADO SOBRE CAMINHÃO (NAO INCLUI O CAMINHAO) - CUSTO HORARIO PRODUTIVO NOTURNO</v>
          </cell>
          <cell r="E20433" t="str">
            <v xml:space="preserve">CHP-N </v>
          </cell>
          <cell r="F20433" t="str">
            <v>Coeficiente</v>
          </cell>
          <cell r="G20433" t="str">
            <v>Preço Unit.</v>
          </cell>
          <cell r="H20433" t="str">
            <v>Preço Total</v>
          </cell>
          <cell r="I20433">
            <v>128.28</v>
          </cell>
        </row>
        <row r="20434">
          <cell r="B20434" t="str">
            <v>A</v>
          </cell>
          <cell r="C20434" t="str">
            <v>5740</v>
          </cell>
          <cell r="D20434" t="str">
            <v xml:space="preserve">EQUIPAMENTO PARA LAMA ASFALTICA COM SILO DE AGREGADO 6M3, DOSADOR DE CIMENTO, MONTADO SOBRE CAMINHÃO - DEPRECIACAO E JUROS                                                                              </v>
          </cell>
          <cell r="E20434" t="str">
            <v xml:space="preserve">H     </v>
          </cell>
          <cell r="F20434">
            <v>1</v>
          </cell>
          <cell r="G20434">
            <v>43.26</v>
          </cell>
          <cell r="H20434">
            <v>43.26</v>
          </cell>
        </row>
        <row r="20435">
          <cell r="B20435" t="str">
            <v>A</v>
          </cell>
          <cell r="C20435" t="str">
            <v>5741</v>
          </cell>
          <cell r="D20435" t="str">
            <v xml:space="preserve">EQUIPAMENTO PARA LAMA ASFALTICA COM SILO DE AGREGADO 6M3, DOSADOR DE CIMENTO, A SER MONTADO SOBRE CAMINHÃO (NAO INCLUI O CAMINHAO) - CUSTO HORARIO DE MANUTENCAO                                        </v>
          </cell>
          <cell r="E20435" t="str">
            <v xml:space="preserve">H     </v>
          </cell>
          <cell r="F20435">
            <v>1</v>
          </cell>
          <cell r="G20435">
            <v>19.5</v>
          </cell>
          <cell r="H20435">
            <v>19.5</v>
          </cell>
        </row>
        <row r="20436">
          <cell r="B20436" t="str">
            <v>A</v>
          </cell>
          <cell r="C20436" t="str">
            <v>5742</v>
          </cell>
          <cell r="D20436" t="str">
            <v xml:space="preserve">EQUIPAMENTO PARA LAMA ASFALTICA COM SILO DE AGREGADO 6M3, DOSADOR DE CIMENTO, A SER MONTADO SOBRE CAMINHÃO (NAO INCLUI O CAMINHAO) - CUSTO HORARIO DE MATERIAIS NA OPERACAO                             </v>
          </cell>
          <cell r="E20436" t="str">
            <v xml:space="preserve">H     </v>
          </cell>
          <cell r="F20436">
            <v>1</v>
          </cell>
          <cell r="G20436">
            <v>51.84</v>
          </cell>
          <cell r="H20436">
            <v>51.84</v>
          </cell>
        </row>
        <row r="20437">
          <cell r="B20437" t="str">
            <v>A</v>
          </cell>
          <cell r="C20437" t="str">
            <v>5744</v>
          </cell>
          <cell r="D20437" t="str">
            <v xml:space="preserve">EQUIPAMENTO PARA LAMA ASFALTICA COM SILO DE AGREGADO 6M3, DOSADOR DE CIMENTO, MONTADO SOBRE CAMINHÃO - MAO-DE-OBRA NOTURNA NA OPERACAO                                                                  </v>
          </cell>
          <cell r="E20437" t="str">
            <v xml:space="preserve">H     </v>
          </cell>
          <cell r="F20437">
            <v>1</v>
          </cell>
          <cell r="G20437">
            <v>13.68</v>
          </cell>
          <cell r="H20437">
            <v>13.68</v>
          </cell>
        </row>
        <row r="20438">
          <cell r="D20438" t="str">
            <v>Custo Direto Total</v>
          </cell>
          <cell r="H20438">
            <v>128.28</v>
          </cell>
        </row>
        <row r="20439">
          <cell r="D20439" t="str">
            <v>Taxa de BDI %</v>
          </cell>
          <cell r="F20439">
            <v>1E-8</v>
          </cell>
          <cell r="H20439">
            <v>0</v>
          </cell>
        </row>
        <row r="20440">
          <cell r="D20440" t="str">
            <v>Total da Composição</v>
          </cell>
          <cell r="H20440">
            <v>128.28</v>
          </cell>
        </row>
        <row r="20441">
          <cell r="A20441" t="str">
            <v>5884</v>
          </cell>
          <cell r="B20441" t="str">
            <v>EQUIPAMENTO PARA LAMA ASFALTICA COM SILO DE AGREGADO 6M3, DOSADOR DE CIMENTO, A SER MONTADO SOBRE CAMINHÃO (NAO INCLUI O CAMINHAO) - CUSTO HORARIO IMPRODUTIVO DIURNO</v>
          </cell>
          <cell r="E20441" t="str">
            <v xml:space="preserve">CHI   </v>
          </cell>
          <cell r="F20441" t="str">
            <v>Coeficiente</v>
          </cell>
          <cell r="G20441" t="str">
            <v>Preço Unit.</v>
          </cell>
          <cell r="H20441" t="str">
            <v>Preço Total</v>
          </cell>
          <cell r="I20441">
            <v>54.66</v>
          </cell>
        </row>
        <row r="20442">
          <cell r="B20442" t="str">
            <v>A</v>
          </cell>
          <cell r="C20442" t="str">
            <v>5740</v>
          </cell>
          <cell r="D20442" t="str">
            <v xml:space="preserve">EQUIPAMENTO PARA LAMA ASFALTICA COM SILO DE AGREGADO 6M3, DOSADOR DE CIMENTO, MONTADO SOBRE CAMINHÃO - DEPRECIACAO E JUROS                                                                              </v>
          </cell>
          <cell r="E20442" t="str">
            <v xml:space="preserve">H     </v>
          </cell>
          <cell r="F20442">
            <v>1</v>
          </cell>
          <cell r="G20442">
            <v>43.26</v>
          </cell>
          <cell r="H20442">
            <v>43.26</v>
          </cell>
        </row>
        <row r="20443">
          <cell r="B20443" t="str">
            <v>A</v>
          </cell>
          <cell r="C20443" t="str">
            <v>5743</v>
          </cell>
          <cell r="D20443" t="str">
            <v xml:space="preserve">EQUIPAMENTO PARA LAMA ASFALTICA COM SILO DE AGREGADO 6M3, DOSADOR DE CIMENTO, A SER MONTADO SOBRE CAMINHÃO (NAO INCLUI O CAMINHAO) - MAO-DEOBRADIURNA NA OPERACAO                                       </v>
          </cell>
          <cell r="E20443" t="str">
            <v xml:space="preserve">H     </v>
          </cell>
          <cell r="F20443">
            <v>1</v>
          </cell>
          <cell r="G20443">
            <v>11.4</v>
          </cell>
          <cell r="H20443">
            <v>11.4</v>
          </cell>
        </row>
        <row r="20444">
          <cell r="D20444" t="str">
            <v>Custo Direto Total</v>
          </cell>
          <cell r="H20444">
            <v>54.66</v>
          </cell>
        </row>
        <row r="20445">
          <cell r="D20445" t="str">
            <v>Taxa de BDI %</v>
          </cell>
          <cell r="F20445">
            <v>1E-8</v>
          </cell>
          <cell r="H20445">
            <v>0</v>
          </cell>
        </row>
        <row r="20446">
          <cell r="D20446" t="str">
            <v>Total da Composição</v>
          </cell>
          <cell r="H20446">
            <v>54.66</v>
          </cell>
        </row>
        <row r="20447">
          <cell r="A20447" t="str">
            <v>5885</v>
          </cell>
          <cell r="B20447" t="str">
            <v>EQUIPAMENTO PARA LAMA ASFALTICA COM SILO DE AGREGADO 6M3, DOSADOR DE CIMENTO, MONTADO SOBRE CAMINHÃO - CHI NOTURNO</v>
          </cell>
          <cell r="E20447" t="str">
            <v xml:space="preserve">CHI-N </v>
          </cell>
          <cell r="F20447" t="str">
            <v>Coeficiente</v>
          </cell>
          <cell r="G20447" t="str">
            <v>Preço Unit.</v>
          </cell>
          <cell r="H20447" t="str">
            <v>Preço Total</v>
          </cell>
          <cell r="I20447">
            <v>56.94</v>
          </cell>
        </row>
        <row r="20448">
          <cell r="B20448" t="str">
            <v>A</v>
          </cell>
          <cell r="C20448" t="str">
            <v>5740</v>
          </cell>
          <cell r="D20448" t="str">
            <v xml:space="preserve">EQUIPAMENTO PARA LAMA ASFALTICA COM SILO DE AGREGADO 6M3, DOSADOR DE CIMENTO, MONTADO SOBRE CAMINHÃO - DEPRECIACAO E JUROS                                                                              </v>
          </cell>
          <cell r="E20448" t="str">
            <v xml:space="preserve">H     </v>
          </cell>
          <cell r="F20448">
            <v>1</v>
          </cell>
          <cell r="G20448">
            <v>43.26</v>
          </cell>
          <cell r="H20448">
            <v>43.26</v>
          </cell>
        </row>
        <row r="20449">
          <cell r="B20449" t="str">
            <v>A</v>
          </cell>
          <cell r="C20449" t="str">
            <v>5744</v>
          </cell>
          <cell r="D20449" t="str">
            <v xml:space="preserve">EQUIPAMENTO PARA LAMA ASFALTICA COM SILO DE AGREGADO 6M3, DOSADOR DE CIMENTO, MONTADO SOBRE CAMINHÃO - MAO-DE-OBRA NOTURNA NA OPERACAO                                                                  </v>
          </cell>
          <cell r="E20449" t="str">
            <v xml:space="preserve">H     </v>
          </cell>
          <cell r="F20449">
            <v>1</v>
          </cell>
          <cell r="G20449">
            <v>13.68</v>
          </cell>
          <cell r="H20449">
            <v>13.68</v>
          </cell>
        </row>
        <row r="20450">
          <cell r="D20450" t="str">
            <v>Custo Direto Total</v>
          </cell>
          <cell r="H20450">
            <v>56.94</v>
          </cell>
        </row>
        <row r="20451">
          <cell r="D20451" t="str">
            <v>Taxa de BDI %</v>
          </cell>
          <cell r="F20451">
            <v>1E-8</v>
          </cell>
          <cell r="H20451">
            <v>0</v>
          </cell>
        </row>
        <row r="20452">
          <cell r="D20452" t="str">
            <v>Total da Composição</v>
          </cell>
          <cell r="H20452">
            <v>56.94</v>
          </cell>
        </row>
        <row r="20453">
          <cell r="A20453" t="str">
            <v>5886</v>
          </cell>
          <cell r="B20453" t="str">
            <v>CAMINHAO PIPA FORD F12000 6162HP C/BOMBA GASOLINA - CHP DIURNO</v>
          </cell>
          <cell r="E20453" t="str">
            <v xml:space="preserve">CHP   </v>
          </cell>
          <cell r="F20453" t="str">
            <v>Coeficiente</v>
          </cell>
          <cell r="G20453" t="str">
            <v>Preço Unit.</v>
          </cell>
          <cell r="H20453" t="str">
            <v>Preço Total</v>
          </cell>
          <cell r="I20453">
            <v>79.600000000000009</v>
          </cell>
        </row>
        <row r="20454">
          <cell r="B20454" t="str">
            <v>A</v>
          </cell>
          <cell r="C20454" t="str">
            <v>5745</v>
          </cell>
          <cell r="D20454" t="str">
            <v xml:space="preserve">CAMINHAO PIPA 6.TOCO 162CV - PBT=118C/BOMBA GASOLINA - DEPRECIACAO E JUROS                                                                                                                              </v>
          </cell>
          <cell r="E20454" t="str">
            <v xml:space="preserve">H     </v>
          </cell>
          <cell r="F20454">
            <v>1</v>
          </cell>
          <cell r="G20454">
            <v>19.04</v>
          </cell>
          <cell r="H20454">
            <v>19.04</v>
          </cell>
        </row>
        <row r="20455">
          <cell r="B20455" t="str">
            <v>A</v>
          </cell>
          <cell r="C20455" t="str">
            <v>5746</v>
          </cell>
          <cell r="D20455" t="str">
            <v xml:space="preserve">CAMINHAO PIPA 6.TOCO 162CV - PBT=118C/BOMBA GASOLINA -MANUTENCAO                                                                                                                                        </v>
          </cell>
          <cell r="E20455" t="str">
            <v xml:space="preserve">H     </v>
          </cell>
          <cell r="F20455">
            <v>1</v>
          </cell>
          <cell r="G20455">
            <v>11.49</v>
          </cell>
          <cell r="H20455">
            <v>11.49</v>
          </cell>
        </row>
        <row r="20456">
          <cell r="B20456" t="str">
            <v>A</v>
          </cell>
          <cell r="C20456" t="str">
            <v>5747</v>
          </cell>
          <cell r="D20456" t="str">
            <v xml:space="preserve">CAMINHAO PIPA 6000L TOCO, 162CV - 7,5T (VU=6ANOS) (INCLUI TANQUE DE ACO PARA TRANSPORTE DE AGUA) - CUSTO HORARIO DE MATERIAIS NA OPERACAO                                                               </v>
          </cell>
          <cell r="E20456" t="str">
            <v xml:space="preserve">H     </v>
          </cell>
          <cell r="F20456">
            <v>1</v>
          </cell>
          <cell r="G20456">
            <v>37.67</v>
          </cell>
          <cell r="H20456">
            <v>37.67</v>
          </cell>
        </row>
        <row r="20457">
          <cell r="B20457" t="str">
            <v>A</v>
          </cell>
          <cell r="C20457" t="str">
            <v>5748</v>
          </cell>
          <cell r="D20457" t="str">
            <v xml:space="preserve">CAMINHAO PIPA 6000L TOCO, 162CV - 7,5T (VU=6ANOS) (INCLUI TANQUE DE ACO PARA TRANSPORTE DE AGUA E MOTOBOMBA CENTRIFUGA A GASOLINA 3,5CV) - MAO-DE-OBRA DIURNA NA OPERACAO                               </v>
          </cell>
          <cell r="E20457" t="str">
            <v xml:space="preserve">H     </v>
          </cell>
          <cell r="F20457">
            <v>1</v>
          </cell>
          <cell r="G20457">
            <v>11.4</v>
          </cell>
          <cell r="H20457">
            <v>11.4</v>
          </cell>
        </row>
        <row r="20458">
          <cell r="D20458" t="str">
            <v>Custo Direto Total</v>
          </cell>
          <cell r="H20458">
            <v>79.600000000000009</v>
          </cell>
        </row>
        <row r="20459">
          <cell r="D20459" t="str">
            <v>Taxa de BDI %</v>
          </cell>
          <cell r="F20459">
            <v>1E-8</v>
          </cell>
          <cell r="H20459">
            <v>0</v>
          </cell>
        </row>
        <row r="20460">
          <cell r="D20460" t="str">
            <v>Total da Composição</v>
          </cell>
          <cell r="H20460">
            <v>79.600000000000009</v>
          </cell>
        </row>
        <row r="20461">
          <cell r="A20461" t="str">
            <v>5888</v>
          </cell>
          <cell r="B20461" t="str">
            <v>CAMINHAO PIPA FORD F12000 6162HP C/BOMBA GASOLINA - CHI DIURNO</v>
          </cell>
          <cell r="E20461" t="str">
            <v xml:space="preserve">CHI   </v>
          </cell>
          <cell r="F20461" t="str">
            <v>Coeficiente</v>
          </cell>
          <cell r="G20461" t="str">
            <v>Preço Unit.</v>
          </cell>
          <cell r="H20461" t="str">
            <v>Preço Total</v>
          </cell>
          <cell r="I20461">
            <v>30.439999999999998</v>
          </cell>
        </row>
        <row r="20462">
          <cell r="B20462" t="str">
            <v>A</v>
          </cell>
          <cell r="C20462" t="str">
            <v>5745</v>
          </cell>
          <cell r="D20462" t="str">
            <v xml:space="preserve">CAMINHAO PIPA 6.TOCO 162CV - PBT=118C/BOMBA GASOLINA - DEPRECIACAO E JUROS                                                                                                                              </v>
          </cell>
          <cell r="E20462" t="str">
            <v xml:space="preserve">H     </v>
          </cell>
          <cell r="F20462">
            <v>1</v>
          </cell>
          <cell r="G20462">
            <v>19.04</v>
          </cell>
          <cell r="H20462">
            <v>19.04</v>
          </cell>
        </row>
        <row r="20463">
          <cell r="B20463" t="str">
            <v>A</v>
          </cell>
          <cell r="C20463" t="str">
            <v>5748</v>
          </cell>
          <cell r="D20463" t="str">
            <v xml:space="preserve">CAMINHAO PIPA 6000L TOCO, 162CV - 7,5T (VU=6ANOS) (INCLUI TANQUE DE ACO PARA TRANSPORTE DE AGUA E MOTOBOMBA CENTRIFUGA A GASOLINA 3,5CV) - MAO-DE-OBRA DIURNA NA OPERACAO                               </v>
          </cell>
          <cell r="E20463" t="str">
            <v xml:space="preserve">H     </v>
          </cell>
          <cell r="F20463">
            <v>1</v>
          </cell>
          <cell r="G20463">
            <v>11.4</v>
          </cell>
          <cell r="H20463">
            <v>11.4</v>
          </cell>
        </row>
        <row r="20464">
          <cell r="D20464" t="str">
            <v>Custo Direto Total</v>
          </cell>
          <cell r="H20464">
            <v>30.439999999999998</v>
          </cell>
        </row>
        <row r="20465">
          <cell r="D20465" t="str">
            <v>Taxa de BDI %</v>
          </cell>
          <cell r="F20465">
            <v>1E-8</v>
          </cell>
          <cell r="H20465">
            <v>0</v>
          </cell>
        </row>
        <row r="20466">
          <cell r="D20466" t="str">
            <v>Total da Composição</v>
          </cell>
          <cell r="H20466">
            <v>30.439999999999998</v>
          </cell>
        </row>
        <row r="20467">
          <cell r="A20467" t="str">
            <v>5890</v>
          </cell>
          <cell r="B20467" t="str">
            <v>CAMINHAO TOCO, 177CV - 14T (VU=6ANOS) (NAO INCLUI CARROCERIA) - CUSTOHORARIO PRODUTIVO DIURNO</v>
          </cell>
          <cell r="E20467" t="str">
            <v xml:space="preserve">CHP   </v>
          </cell>
          <cell r="F20467" t="str">
            <v>Coeficiente</v>
          </cell>
          <cell r="G20467" t="str">
            <v>Preço Unit.</v>
          </cell>
          <cell r="H20467" t="str">
            <v>Preço Total</v>
          </cell>
          <cell r="I20467">
            <v>95.8</v>
          </cell>
        </row>
        <row r="20468">
          <cell r="B20468" t="str">
            <v>A</v>
          </cell>
          <cell r="C20468" t="str">
            <v>53827</v>
          </cell>
          <cell r="D20468" t="str">
            <v xml:space="preserve">CAMINHAO TOCO, 177CV - 14T (VU=6ANOS) (NAO INCLUI CARROCERIA) - CUSTOHORARIO DE MATERIAIS NA OPERACAO                                                                                                   </v>
          </cell>
          <cell r="E20468" t="str">
            <v xml:space="preserve">H     </v>
          </cell>
          <cell r="F20468">
            <v>1</v>
          </cell>
          <cell r="G20468">
            <v>53.46</v>
          </cell>
          <cell r="H20468">
            <v>53.46</v>
          </cell>
        </row>
        <row r="20469">
          <cell r="B20469" t="str">
            <v>A</v>
          </cell>
          <cell r="C20469" t="str">
            <v>53828</v>
          </cell>
          <cell r="D20469" t="str">
            <v xml:space="preserve">CAMINHAO TOCO, 177CV - 14T (VU=6ANOS) (NAO INCLUI CARROCERIA) - MAO-DE-OBRA DIURNA NA OPERACAO                                                                                                          </v>
          </cell>
          <cell r="E20469" t="str">
            <v xml:space="preserve">H     </v>
          </cell>
          <cell r="F20469">
            <v>1</v>
          </cell>
          <cell r="G20469">
            <v>11.4</v>
          </cell>
          <cell r="H20469">
            <v>11.4</v>
          </cell>
        </row>
        <row r="20470">
          <cell r="B20470" t="str">
            <v>A</v>
          </cell>
          <cell r="C20470" t="str">
            <v>5750</v>
          </cell>
          <cell r="D20470" t="str">
            <v xml:space="preserve">CAMINHAO TOCO, 177CV - 14T (VU=6ANOS) (NAO INCLUI CARROCERIA) - DEPRECIACAO E JUROS                                                                                                                     </v>
          </cell>
          <cell r="E20470" t="str">
            <v xml:space="preserve">H     </v>
          </cell>
          <cell r="F20470">
            <v>1</v>
          </cell>
          <cell r="G20470">
            <v>17.93</v>
          </cell>
          <cell r="H20470">
            <v>17.93</v>
          </cell>
        </row>
        <row r="20471">
          <cell r="B20471" t="str">
            <v>A</v>
          </cell>
          <cell r="C20471" t="str">
            <v>5751</v>
          </cell>
          <cell r="D20471" t="str">
            <v xml:space="preserve">CAMINHAO TOCO, 177CV - 14T (VU=6ANOS) (NAO INCLUI CARROCERIA) - MANUTENCAO                                                                                                                              </v>
          </cell>
          <cell r="E20471" t="str">
            <v xml:space="preserve">H     </v>
          </cell>
          <cell r="F20471">
            <v>1</v>
          </cell>
          <cell r="G20471">
            <v>13.01</v>
          </cell>
          <cell r="H20471">
            <v>13.01</v>
          </cell>
        </row>
        <row r="20472">
          <cell r="D20472" t="str">
            <v>Custo Direto Total</v>
          </cell>
          <cell r="H20472">
            <v>95.8</v>
          </cell>
        </row>
        <row r="20473">
          <cell r="D20473" t="str">
            <v>Taxa de BDI %</v>
          </cell>
          <cell r="F20473">
            <v>1E-8</v>
          </cell>
          <cell r="H20473">
            <v>0</v>
          </cell>
        </row>
        <row r="20474">
          <cell r="D20474" t="str">
            <v>Total da Composição</v>
          </cell>
          <cell r="H20474">
            <v>95.8</v>
          </cell>
        </row>
        <row r="20475">
          <cell r="A20475" t="str">
            <v>5891</v>
          </cell>
          <cell r="B20475" t="str">
            <v>CAMINHAO TOCO, 177CV - 14T (VU=6ANOS) (NAO INCLUI CARROCERIA) - CUSTOHORARIO PRODUTIVO NOTURNO</v>
          </cell>
          <cell r="E20475" t="str">
            <v xml:space="preserve">CHP-N </v>
          </cell>
          <cell r="F20475" t="str">
            <v>Coeficiente</v>
          </cell>
          <cell r="G20475" t="str">
            <v>Preço Unit.</v>
          </cell>
          <cell r="H20475" t="str">
            <v>Preço Total</v>
          </cell>
          <cell r="I20475">
            <v>98.080000000000013</v>
          </cell>
        </row>
        <row r="20476">
          <cell r="B20476" t="str">
            <v>A</v>
          </cell>
          <cell r="C20476" t="str">
            <v>53827</v>
          </cell>
          <cell r="D20476" t="str">
            <v xml:space="preserve">CAMINHAO TOCO, 177CV - 14T (VU=6ANOS) (NAO INCLUI CARROCERIA) - CUSTOHORARIO DE MATERIAIS NA OPERACAO                                                                                                   </v>
          </cell>
          <cell r="E20476" t="str">
            <v xml:space="preserve">H     </v>
          </cell>
          <cell r="F20476">
            <v>1</v>
          </cell>
          <cell r="G20476">
            <v>53.46</v>
          </cell>
          <cell r="H20476">
            <v>53.46</v>
          </cell>
        </row>
        <row r="20477">
          <cell r="B20477" t="str">
            <v>A</v>
          </cell>
          <cell r="C20477" t="str">
            <v>5750</v>
          </cell>
          <cell r="D20477" t="str">
            <v xml:space="preserve">CAMINHAO TOCO, 177CV - 14T (VU=6ANOS) (NAO INCLUI CARROCERIA) - DEPRECIACAO E JUROS                                                                                                                     </v>
          </cell>
          <cell r="E20477" t="str">
            <v xml:space="preserve">H     </v>
          </cell>
          <cell r="F20477">
            <v>1</v>
          </cell>
          <cell r="G20477">
            <v>17.93</v>
          </cell>
          <cell r="H20477">
            <v>17.93</v>
          </cell>
        </row>
        <row r="20478">
          <cell r="B20478" t="str">
            <v>A</v>
          </cell>
          <cell r="C20478" t="str">
            <v>5751</v>
          </cell>
          <cell r="D20478" t="str">
            <v xml:space="preserve">CAMINHAO TOCO, 177CV - 14T (VU=6ANOS) (NAO INCLUI CARROCERIA) - MANUTENCAO                                                                                                                              </v>
          </cell>
          <cell r="E20478" t="str">
            <v xml:space="preserve">H     </v>
          </cell>
          <cell r="F20478">
            <v>1</v>
          </cell>
          <cell r="G20478">
            <v>13.01</v>
          </cell>
          <cell r="H20478">
            <v>13.01</v>
          </cell>
        </row>
        <row r="20479">
          <cell r="B20479" t="str">
            <v>A</v>
          </cell>
          <cell r="C20479" t="str">
            <v>5752</v>
          </cell>
          <cell r="D20479" t="str">
            <v xml:space="preserve">CAMINHAO TOCO, 177CV - 14T (VU=6ANOS) (NAO INCLUI CARROCERIA) - MAO-DE-OBRA NOTURNA NA OPERACAO                                                                                                         </v>
          </cell>
          <cell r="E20479" t="str">
            <v xml:space="preserve">H     </v>
          </cell>
          <cell r="F20479">
            <v>1</v>
          </cell>
          <cell r="G20479">
            <v>13.68</v>
          </cell>
          <cell r="H20479">
            <v>13.68</v>
          </cell>
        </row>
        <row r="20480">
          <cell r="D20480" t="str">
            <v>Custo Direto Total</v>
          </cell>
          <cell r="H20480">
            <v>98.080000000000013</v>
          </cell>
        </row>
        <row r="20481">
          <cell r="D20481" t="str">
            <v>Taxa de BDI %</v>
          </cell>
          <cell r="F20481">
            <v>1E-8</v>
          </cell>
          <cell r="H20481">
            <v>0</v>
          </cell>
        </row>
        <row r="20482">
          <cell r="D20482" t="str">
            <v>Total da Composição</v>
          </cell>
          <cell r="H20482">
            <v>98.080000000000013</v>
          </cell>
        </row>
        <row r="20483">
          <cell r="A20483" t="str">
            <v>5892</v>
          </cell>
          <cell r="B20483" t="str">
            <v>CAMINHAO TOCO, 177CV - 14T (VU=6ANOS) (NAO INCLUI CARROCERIA) - CUSTOHORARIO IMPRODUTIVO DIURNO</v>
          </cell>
          <cell r="E20483" t="str">
            <v xml:space="preserve">CHI   </v>
          </cell>
          <cell r="F20483" t="str">
            <v>Coeficiente</v>
          </cell>
          <cell r="G20483" t="str">
            <v>Preço Unit.</v>
          </cell>
          <cell r="H20483" t="str">
            <v>Preço Total</v>
          </cell>
          <cell r="I20483">
            <v>29.33</v>
          </cell>
        </row>
        <row r="20484">
          <cell r="B20484" t="str">
            <v>A</v>
          </cell>
          <cell r="C20484" t="str">
            <v>53828</v>
          </cell>
          <cell r="D20484" t="str">
            <v xml:space="preserve">CAMINHAO TOCO, 177CV - 14T (VU=6ANOS) (NAO INCLUI CARROCERIA) - MAO-DE-OBRA DIURNA NA OPERACAO                                                                                                          </v>
          </cell>
          <cell r="E20484" t="str">
            <v xml:space="preserve">H     </v>
          </cell>
          <cell r="F20484">
            <v>1</v>
          </cell>
          <cell r="G20484">
            <v>11.4</v>
          </cell>
          <cell r="H20484">
            <v>11.4</v>
          </cell>
        </row>
        <row r="20485">
          <cell r="B20485" t="str">
            <v>A</v>
          </cell>
          <cell r="C20485" t="str">
            <v>5750</v>
          </cell>
          <cell r="D20485" t="str">
            <v xml:space="preserve">CAMINHAO TOCO, 177CV - 14T (VU=6ANOS) (NAO INCLUI CARROCERIA) - DEPRECIACAO E JUROS                                                                                                                     </v>
          </cell>
          <cell r="E20485" t="str">
            <v xml:space="preserve">H     </v>
          </cell>
          <cell r="F20485">
            <v>1</v>
          </cell>
          <cell r="G20485">
            <v>17.93</v>
          </cell>
          <cell r="H20485">
            <v>17.93</v>
          </cell>
        </row>
        <row r="20486">
          <cell r="D20486" t="str">
            <v>Custo Direto Total</v>
          </cell>
          <cell r="H20486">
            <v>29.33</v>
          </cell>
        </row>
        <row r="20487">
          <cell r="D20487" t="str">
            <v>Taxa de BDI %</v>
          </cell>
          <cell r="F20487">
            <v>1E-8</v>
          </cell>
          <cell r="H20487">
            <v>0</v>
          </cell>
        </row>
        <row r="20488">
          <cell r="D20488" t="str">
            <v>Total da Composição</v>
          </cell>
          <cell r="H20488">
            <v>29.33</v>
          </cell>
        </row>
        <row r="20489">
          <cell r="A20489" t="str">
            <v>5893</v>
          </cell>
          <cell r="B20489" t="str">
            <v>CAMINHAO TOCO, 177CV - 14T (VU=6ANOS) (NAO INCLUI CARROCERIA) - CUSTOHORARIO IMPRODUTIVO NOTURNO</v>
          </cell>
          <cell r="E20489" t="str">
            <v xml:space="preserve">CHI-N </v>
          </cell>
          <cell r="F20489" t="str">
            <v>Coeficiente</v>
          </cell>
          <cell r="G20489" t="str">
            <v>Preço Unit.</v>
          </cell>
          <cell r="H20489" t="str">
            <v>Preço Total</v>
          </cell>
          <cell r="I20489">
            <v>31.61</v>
          </cell>
        </row>
        <row r="20490">
          <cell r="B20490" t="str">
            <v>A</v>
          </cell>
          <cell r="C20490" t="str">
            <v>5750</v>
          </cell>
          <cell r="D20490" t="str">
            <v xml:space="preserve">CAMINHAO TOCO, 177CV - 14T (VU=6ANOS) (NAO INCLUI CARROCERIA) - DEPRECIACAO E JUROS                                                                                                                     </v>
          </cell>
          <cell r="E20490" t="str">
            <v xml:space="preserve">H     </v>
          </cell>
          <cell r="F20490">
            <v>1</v>
          </cell>
          <cell r="G20490">
            <v>17.93</v>
          </cell>
          <cell r="H20490">
            <v>17.93</v>
          </cell>
        </row>
        <row r="20491">
          <cell r="B20491" t="str">
            <v>A</v>
          </cell>
          <cell r="C20491" t="str">
            <v>5752</v>
          </cell>
          <cell r="D20491" t="str">
            <v xml:space="preserve">CAMINHAO TOCO, 177CV - 14T (VU=6ANOS) (NAO INCLUI CARROCERIA) - MAO-DE-OBRA NOTURNA NA OPERACAO                                                                                                         </v>
          </cell>
          <cell r="E20491" t="str">
            <v xml:space="preserve">H     </v>
          </cell>
          <cell r="F20491">
            <v>1</v>
          </cell>
          <cell r="G20491">
            <v>13.68</v>
          </cell>
          <cell r="H20491">
            <v>13.68</v>
          </cell>
        </row>
        <row r="20492">
          <cell r="D20492" t="str">
            <v>Custo Direto Total</v>
          </cell>
          <cell r="H20492">
            <v>31.61</v>
          </cell>
        </row>
        <row r="20493">
          <cell r="D20493" t="str">
            <v>Taxa de BDI %</v>
          </cell>
          <cell r="F20493">
            <v>1E-8</v>
          </cell>
          <cell r="H20493">
            <v>0</v>
          </cell>
        </row>
        <row r="20494">
          <cell r="D20494" t="str">
            <v>Total da Composição</v>
          </cell>
          <cell r="H20494">
            <v>31.61</v>
          </cell>
        </row>
        <row r="20495">
          <cell r="A20495" t="str">
            <v>5894</v>
          </cell>
          <cell r="B20495" t="str">
            <v>CAMINHAO TOCO, 170CV - 11T (VU=6ANOS) (NAO INCLUI CARROCERIA) - CUSTOHORARIO PRODUTIVO DIURNO</v>
          </cell>
          <cell r="E20495" t="str">
            <v xml:space="preserve">CHP   </v>
          </cell>
          <cell r="F20495" t="str">
            <v>Coeficiente</v>
          </cell>
          <cell r="G20495" t="str">
            <v>Preço Unit.</v>
          </cell>
          <cell r="H20495" t="str">
            <v>Preço Total</v>
          </cell>
          <cell r="I20495">
            <v>91.86</v>
          </cell>
        </row>
        <row r="20496">
          <cell r="B20496" t="str">
            <v>A</v>
          </cell>
          <cell r="C20496" t="str">
            <v>53829</v>
          </cell>
          <cell r="D20496" t="str">
            <v xml:space="preserve">CAMINHAO TOCO, 170CV - 11T (VU=6ANOS) (NAO INCLUI CARROCERIA) - CUSTOHORARIO DE MATERIAIS NA OPERACAO                                                                                                   </v>
          </cell>
          <cell r="E20496" t="str">
            <v xml:space="preserve">H     </v>
          </cell>
          <cell r="F20496">
            <v>1</v>
          </cell>
          <cell r="G20496">
            <v>52.65</v>
          </cell>
          <cell r="H20496">
            <v>52.65</v>
          </cell>
        </row>
        <row r="20497">
          <cell r="B20497" t="str">
            <v>A</v>
          </cell>
          <cell r="C20497" t="str">
            <v>5753</v>
          </cell>
          <cell r="D20497" t="str">
            <v xml:space="preserve">CAMINHAO TOCO, 170CV - 11T (VU=6ANOS) (NAO INCLUI CARROCERIA) - DEPRECIACAO E JUROS                                                                                                                     </v>
          </cell>
          <cell r="E20497" t="str">
            <v xml:space="preserve">H     </v>
          </cell>
          <cell r="F20497">
            <v>1</v>
          </cell>
          <cell r="G20497">
            <v>17.59</v>
          </cell>
          <cell r="H20497">
            <v>17.59</v>
          </cell>
        </row>
        <row r="20498">
          <cell r="B20498" t="str">
            <v>A</v>
          </cell>
          <cell r="C20498" t="str">
            <v>5754</v>
          </cell>
          <cell r="D20498" t="str">
            <v xml:space="preserve">CAMINHAO TOCO, 170CV - 11T (VU=6ANOS) (NAO INCLUI CARROCERIA) - MANUTENCAO                                                                                                                              </v>
          </cell>
          <cell r="E20498" t="str">
            <v xml:space="preserve">H     </v>
          </cell>
          <cell r="F20498">
            <v>1</v>
          </cell>
          <cell r="G20498">
            <v>10.220000000000001</v>
          </cell>
          <cell r="H20498">
            <v>10.220000000000001</v>
          </cell>
        </row>
        <row r="20499">
          <cell r="B20499" t="str">
            <v>A</v>
          </cell>
          <cell r="C20499" t="str">
            <v>5755</v>
          </cell>
          <cell r="D20499" t="str">
            <v xml:space="preserve">CAMINHAO TOCO, 170CV - 11T (VU=6ANOS) (NAO INCLUI CARROCERIA) - MAO-DE-OBRA DIURNA NA OPERACAO                                                                                                          </v>
          </cell>
          <cell r="E20499" t="str">
            <v xml:space="preserve">H     </v>
          </cell>
          <cell r="F20499">
            <v>1</v>
          </cell>
          <cell r="G20499">
            <v>11.4</v>
          </cell>
          <cell r="H20499">
            <v>11.4</v>
          </cell>
        </row>
        <row r="20500">
          <cell r="D20500" t="str">
            <v>Custo Direto Total</v>
          </cell>
          <cell r="H20500">
            <v>91.86</v>
          </cell>
        </row>
        <row r="20501">
          <cell r="D20501" t="str">
            <v>Taxa de BDI %</v>
          </cell>
          <cell r="F20501">
            <v>1E-8</v>
          </cell>
          <cell r="H20501">
            <v>0</v>
          </cell>
        </row>
        <row r="20502">
          <cell r="D20502" t="str">
            <v>Total da Composição</v>
          </cell>
          <cell r="H20502">
            <v>91.86</v>
          </cell>
        </row>
        <row r="20503">
          <cell r="A20503" t="str">
            <v>5895</v>
          </cell>
          <cell r="B20503" t="str">
            <v>CAMINHAO TOCO, 170CV - 11T (VU=6ANOS) (NAO INCLUI CARROCERIA) - CUSTOHORARIO PRODUTIVO NOTURNO</v>
          </cell>
          <cell r="E20503" t="str">
            <v xml:space="preserve">CHP-N </v>
          </cell>
          <cell r="F20503" t="str">
            <v>Coeficiente</v>
          </cell>
          <cell r="G20503" t="str">
            <v>Preço Unit.</v>
          </cell>
          <cell r="H20503" t="str">
            <v>Preço Total</v>
          </cell>
          <cell r="I20503">
            <v>94.14</v>
          </cell>
        </row>
        <row r="20504">
          <cell r="B20504" t="str">
            <v>A</v>
          </cell>
          <cell r="C20504" t="str">
            <v>53829</v>
          </cell>
          <cell r="D20504" t="str">
            <v xml:space="preserve">CAMINHAO TOCO, 170CV - 11T (VU=6ANOS) (NAO INCLUI CARROCERIA) - CUSTOHORARIO DE MATERIAIS NA OPERACAO                                                                                                   </v>
          </cell>
          <cell r="E20504" t="str">
            <v xml:space="preserve">H     </v>
          </cell>
          <cell r="F20504">
            <v>1</v>
          </cell>
          <cell r="G20504">
            <v>52.65</v>
          </cell>
          <cell r="H20504">
            <v>52.65</v>
          </cell>
        </row>
        <row r="20505">
          <cell r="B20505" t="str">
            <v>A</v>
          </cell>
          <cell r="C20505" t="str">
            <v>53830</v>
          </cell>
          <cell r="D20505" t="str">
            <v xml:space="preserve">CAMINHAO TOCO, 170CV - 11T (VU=6ANOS) (NAO INCLUI CARROCERIA) - MAO-DE-OBRA NA OPERACAO NOTURNA                                                                                                         </v>
          </cell>
          <cell r="E20505" t="str">
            <v xml:space="preserve">H     </v>
          </cell>
          <cell r="F20505">
            <v>1</v>
          </cell>
          <cell r="G20505">
            <v>13.68</v>
          </cell>
          <cell r="H20505">
            <v>13.68</v>
          </cell>
        </row>
        <row r="20506">
          <cell r="B20506" t="str">
            <v>A</v>
          </cell>
          <cell r="C20506" t="str">
            <v>5753</v>
          </cell>
          <cell r="D20506" t="str">
            <v xml:space="preserve">CAMINHAO TOCO, 170CV - 11T (VU=6ANOS) (NAO INCLUI CARROCERIA) - DEPRECIACAO E JUROS                                                                                                                     </v>
          </cell>
          <cell r="E20506" t="str">
            <v xml:space="preserve">H     </v>
          </cell>
          <cell r="F20506">
            <v>1</v>
          </cell>
          <cell r="G20506">
            <v>17.59</v>
          </cell>
          <cell r="H20506">
            <v>17.59</v>
          </cell>
        </row>
        <row r="20507">
          <cell r="B20507" t="str">
            <v>A</v>
          </cell>
          <cell r="C20507" t="str">
            <v>5754</v>
          </cell>
          <cell r="D20507" t="str">
            <v xml:space="preserve">CAMINHAO TOCO, 170CV - 11T (VU=6ANOS) (NAO INCLUI CARROCERIA) - MANUTENCAO                                                                                                                              </v>
          </cell>
          <cell r="E20507" t="str">
            <v xml:space="preserve">H     </v>
          </cell>
          <cell r="F20507">
            <v>1</v>
          </cell>
          <cell r="G20507">
            <v>10.220000000000001</v>
          </cell>
          <cell r="H20507">
            <v>10.220000000000001</v>
          </cell>
        </row>
        <row r="20508">
          <cell r="D20508" t="str">
            <v>Custo Direto Total</v>
          </cell>
          <cell r="H20508">
            <v>94.14</v>
          </cell>
        </row>
        <row r="20509">
          <cell r="D20509" t="str">
            <v>Taxa de BDI %</v>
          </cell>
          <cell r="F20509">
            <v>1E-8</v>
          </cell>
          <cell r="H20509">
            <v>0</v>
          </cell>
        </row>
        <row r="20510">
          <cell r="D20510" t="str">
            <v>Total da Composição</v>
          </cell>
          <cell r="H20510">
            <v>94.14</v>
          </cell>
        </row>
        <row r="20511">
          <cell r="A20511" t="str">
            <v>5896</v>
          </cell>
          <cell r="B20511" t="str">
            <v>CAMINHAO TOCO, 170CV - 11T (VU=6ANOS) (NAO INCLUI CARROCERIA) - CUSTOHORARIO IMPRODUTIVO DIURNO</v>
          </cell>
          <cell r="E20511" t="str">
            <v xml:space="preserve">CHI   </v>
          </cell>
          <cell r="F20511" t="str">
            <v>Coeficiente</v>
          </cell>
          <cell r="G20511" t="str">
            <v>Preço Unit.</v>
          </cell>
          <cell r="H20511" t="str">
            <v>Preço Total</v>
          </cell>
          <cell r="I20511">
            <v>28.990000000000002</v>
          </cell>
        </row>
        <row r="20512">
          <cell r="B20512" t="str">
            <v>A</v>
          </cell>
          <cell r="C20512" t="str">
            <v>5753</v>
          </cell>
          <cell r="D20512" t="str">
            <v xml:space="preserve">CAMINHAO TOCO, 170CV - 11T (VU=6ANOS) (NAO INCLUI CARROCERIA) - DEPRECIACAO E JUROS                                                                                                                     </v>
          </cell>
          <cell r="E20512" t="str">
            <v xml:space="preserve">H     </v>
          </cell>
          <cell r="F20512">
            <v>1</v>
          </cell>
          <cell r="G20512">
            <v>17.59</v>
          </cell>
          <cell r="H20512">
            <v>17.59</v>
          </cell>
        </row>
        <row r="20513">
          <cell r="B20513" t="str">
            <v>A</v>
          </cell>
          <cell r="C20513" t="str">
            <v>5755</v>
          </cell>
          <cell r="D20513" t="str">
            <v xml:space="preserve">CAMINHAO TOCO, 170CV - 11T (VU=6ANOS) (NAO INCLUI CARROCERIA) - MAO-DE-OBRA DIURNA NA OPERACAO                                                                                                          </v>
          </cell>
          <cell r="E20513" t="str">
            <v xml:space="preserve">H     </v>
          </cell>
          <cell r="F20513">
            <v>1</v>
          </cell>
          <cell r="G20513">
            <v>11.4</v>
          </cell>
          <cell r="H20513">
            <v>11.4</v>
          </cell>
        </row>
        <row r="20514">
          <cell r="D20514" t="str">
            <v>Custo Direto Total</v>
          </cell>
          <cell r="H20514">
            <v>28.990000000000002</v>
          </cell>
        </row>
        <row r="20515">
          <cell r="D20515" t="str">
            <v>Taxa de BDI %</v>
          </cell>
          <cell r="F20515">
            <v>1E-8</v>
          </cell>
          <cell r="H20515">
            <v>0</v>
          </cell>
        </row>
        <row r="20516">
          <cell r="D20516" t="str">
            <v>Total da Composição</v>
          </cell>
          <cell r="H20516">
            <v>28.990000000000002</v>
          </cell>
        </row>
        <row r="20517">
          <cell r="A20517" t="str">
            <v>5897</v>
          </cell>
          <cell r="B20517" t="str">
            <v>CAMINHAO TOCO, 170CV - 11T (VU=6ANOS) (NAO INCLUI CARROCERIA) - CUSTOHORARIO IMPRODUTIVO NOTURNO</v>
          </cell>
          <cell r="E20517" t="str">
            <v xml:space="preserve">CHI-N </v>
          </cell>
          <cell r="F20517" t="str">
            <v>Coeficiente</v>
          </cell>
          <cell r="G20517" t="str">
            <v>Preço Unit.</v>
          </cell>
          <cell r="H20517" t="str">
            <v>Preço Total</v>
          </cell>
          <cell r="I20517">
            <v>31.27</v>
          </cell>
        </row>
        <row r="20518">
          <cell r="B20518" t="str">
            <v>A</v>
          </cell>
          <cell r="C20518" t="str">
            <v>53830</v>
          </cell>
          <cell r="D20518" t="str">
            <v xml:space="preserve">CAMINHAO TOCO, 170CV - 11T (VU=6ANOS) (NAO INCLUI CARROCERIA) - MAO-DE-OBRA NA OPERACAO NOTURNA                                                                                                         </v>
          </cell>
          <cell r="E20518" t="str">
            <v xml:space="preserve">H     </v>
          </cell>
          <cell r="F20518">
            <v>1</v>
          </cell>
          <cell r="G20518">
            <v>13.68</v>
          </cell>
          <cell r="H20518">
            <v>13.68</v>
          </cell>
        </row>
        <row r="20519">
          <cell r="B20519" t="str">
            <v>A</v>
          </cell>
          <cell r="C20519" t="str">
            <v>5753</v>
          </cell>
          <cell r="D20519" t="str">
            <v xml:space="preserve">CAMINHAO TOCO, 170CV - 11T (VU=6ANOS) (NAO INCLUI CARROCERIA) - DEPRECIACAO E JUROS                                                                                                                     </v>
          </cell>
          <cell r="E20519" t="str">
            <v xml:space="preserve">H     </v>
          </cell>
          <cell r="F20519">
            <v>1</v>
          </cell>
          <cell r="G20519">
            <v>17.59</v>
          </cell>
          <cell r="H20519">
            <v>17.59</v>
          </cell>
        </row>
        <row r="20520">
          <cell r="D20520" t="str">
            <v>Custo Direto Total</v>
          </cell>
          <cell r="H20520">
            <v>31.27</v>
          </cell>
        </row>
        <row r="20521">
          <cell r="D20521" t="str">
            <v>Taxa de BDI %</v>
          </cell>
          <cell r="F20521">
            <v>1E-8</v>
          </cell>
          <cell r="H20521">
            <v>0</v>
          </cell>
        </row>
        <row r="20522">
          <cell r="D20522" t="str">
            <v>Total da Composição</v>
          </cell>
          <cell r="H20522">
            <v>31.27</v>
          </cell>
        </row>
        <row r="20523">
          <cell r="A20523" t="str">
            <v>5898</v>
          </cell>
          <cell r="B20523" t="str">
            <v>CAMINHAO PIPA 6000L TOCO, 162CV - 7,5T (VU=6ANOS) (INCLUI TANQUE DE ACO PARA TRANSPORTE DE AGUA E MOTOBOMBA CENTRIFUGA A GASOLINA 3,5CV) - CUSTO HORARIO PRODUTIVO NOTURNO</v>
          </cell>
          <cell r="E20523" t="str">
            <v xml:space="preserve">CHP-N </v>
          </cell>
          <cell r="F20523" t="str">
            <v>Coeficiente</v>
          </cell>
          <cell r="G20523" t="str">
            <v>Preço Unit.</v>
          </cell>
          <cell r="H20523" t="str">
            <v>Preço Total</v>
          </cell>
          <cell r="I20523">
            <v>100.66</v>
          </cell>
        </row>
        <row r="20524">
          <cell r="B20524" t="str">
            <v>A</v>
          </cell>
          <cell r="C20524" t="str">
            <v>5756</v>
          </cell>
          <cell r="D20524" t="str">
            <v xml:space="preserve">CAMINHAO PIPA 6000L TOCO, 162CV - 7,5T (VU=6ANOS) (INCLUI TANQUE DE ACO PARA TRANSPORTE DE AGUA E MOTOBOMBA CENTRIFUGA A GASOLINA 3,5CV) - DEPRECIACAO E JUROS                                          </v>
          </cell>
          <cell r="E20524" t="str">
            <v xml:space="preserve">H     </v>
          </cell>
          <cell r="F20524">
            <v>1</v>
          </cell>
          <cell r="G20524">
            <v>16.600000000000001</v>
          </cell>
          <cell r="H20524">
            <v>16.600000000000001</v>
          </cell>
        </row>
        <row r="20525">
          <cell r="B20525" t="str">
            <v>A</v>
          </cell>
          <cell r="C20525" t="str">
            <v>5757</v>
          </cell>
          <cell r="D20525" t="str">
            <v xml:space="preserve">CAMINHAO PIPA 6000L TOCO, 162CV - 7,5T (VU=6ANOS) (INCLUI TANQUE DE ACO PARA TRANSPORTE DE AGUA E MOTOBOMBA CENTRIFUGA A GASOLINA 3,5CV) - MANUTENCAO                                                   </v>
          </cell>
          <cell r="E20525" t="str">
            <v xml:space="preserve">H     </v>
          </cell>
          <cell r="F20525">
            <v>1</v>
          </cell>
          <cell r="G20525">
            <v>9.6</v>
          </cell>
          <cell r="H20525">
            <v>9.6</v>
          </cell>
        </row>
        <row r="20526">
          <cell r="B20526" t="str">
            <v>A</v>
          </cell>
          <cell r="C20526" t="str">
            <v>5758</v>
          </cell>
          <cell r="D20526" t="str">
            <v xml:space="preserve">CAMINHAO PIPA 6000L TOCO, 162CV - 7,5T (VU=6ANOS) (INCLUI TANQUE DE ACO PARA TRANSPORTE DE AGUA E MOTOBOMBA CENTRIFUGA A GASOLINA 3,5CV) - CUSTO HORARIO DE MATERIAIS NA OPERACAO                       </v>
          </cell>
          <cell r="E20526" t="str">
            <v xml:space="preserve">H     </v>
          </cell>
          <cell r="F20526">
            <v>1</v>
          </cell>
          <cell r="G20526">
            <v>60.78</v>
          </cell>
          <cell r="H20526">
            <v>60.78</v>
          </cell>
        </row>
        <row r="20527">
          <cell r="B20527" t="str">
            <v>A</v>
          </cell>
          <cell r="C20527" t="str">
            <v>5760</v>
          </cell>
          <cell r="D20527" t="str">
            <v xml:space="preserve">CAMINHAO PIPA 6000L TOCO, 162CV - 7,5T (VU=6ANOS) (INCLUI TANQUE DE ACO PARA TRANSPORTE DE AGUA) - MAO-DE-OBRA NOTURNA NA OPERACAO                                                                      </v>
          </cell>
          <cell r="E20527" t="str">
            <v xml:space="preserve">H     </v>
          </cell>
          <cell r="F20527">
            <v>1</v>
          </cell>
          <cell r="G20527">
            <v>13.68</v>
          </cell>
          <cell r="H20527">
            <v>13.68</v>
          </cell>
        </row>
        <row r="20528">
          <cell r="D20528" t="str">
            <v>Custo Direto Total</v>
          </cell>
          <cell r="H20528">
            <v>100.66</v>
          </cell>
        </row>
        <row r="20529">
          <cell r="D20529" t="str">
            <v>Taxa de BDI %</v>
          </cell>
          <cell r="F20529">
            <v>1E-8</v>
          </cell>
          <cell r="H20529">
            <v>0</v>
          </cell>
        </row>
        <row r="20530">
          <cell r="D20530" t="str">
            <v>Total da Composição</v>
          </cell>
          <cell r="H20530">
            <v>100.66</v>
          </cell>
        </row>
        <row r="20531">
          <cell r="A20531" t="str">
            <v>5900</v>
          </cell>
          <cell r="B20531" t="str">
            <v>CAMINHAO PIPA 6000L TOCO, 162CV - 7,5T (VU=6ANOS) (INCLUI TANQUE DE ACO PARA TRANSPORTE DE AGUA E MOTOBOMBA CENTRIFUGA A GASOLINA 3,5CV) - CUSTO HORARIO IMPRODUTIVO NOTURNO</v>
          </cell>
          <cell r="E20531" t="str">
            <v xml:space="preserve">CHI-N </v>
          </cell>
          <cell r="F20531" t="str">
            <v>Coeficiente</v>
          </cell>
          <cell r="G20531" t="str">
            <v>Preço Unit.</v>
          </cell>
          <cell r="H20531" t="str">
            <v>Preço Total</v>
          </cell>
          <cell r="I20531">
            <v>30.28</v>
          </cell>
        </row>
        <row r="20532">
          <cell r="B20532" t="str">
            <v>A</v>
          </cell>
          <cell r="C20532" t="str">
            <v>5756</v>
          </cell>
          <cell r="D20532" t="str">
            <v xml:space="preserve">CAMINHAO PIPA 6000L TOCO, 162CV - 7,5T (VU=6ANOS) (INCLUI TANQUE DE ACO PARA TRANSPORTE DE AGUA E MOTOBOMBA CENTRIFUGA A GASOLINA 3,5CV) - DEPRECIACAO E JUROS                                          </v>
          </cell>
          <cell r="E20532" t="str">
            <v xml:space="preserve">H     </v>
          </cell>
          <cell r="F20532">
            <v>1</v>
          </cell>
          <cell r="G20532">
            <v>16.600000000000001</v>
          </cell>
          <cell r="H20532">
            <v>16.600000000000001</v>
          </cell>
        </row>
        <row r="20533">
          <cell r="B20533" t="str">
            <v>A</v>
          </cell>
          <cell r="C20533" t="str">
            <v>5760</v>
          </cell>
          <cell r="D20533" t="str">
            <v xml:space="preserve">CAMINHAO PIPA 6000L TOCO, 162CV - 7,5T (VU=6ANOS) (INCLUI TANQUE DE ACO PARA TRANSPORTE DE AGUA) - MAO-DE-OBRA NOTURNA NA OPERACAO                                                                      </v>
          </cell>
          <cell r="E20533" t="str">
            <v xml:space="preserve">H     </v>
          </cell>
          <cell r="F20533">
            <v>1</v>
          </cell>
          <cell r="G20533">
            <v>13.68</v>
          </cell>
          <cell r="H20533">
            <v>13.68</v>
          </cell>
        </row>
        <row r="20534">
          <cell r="D20534" t="str">
            <v>Custo Direto Total</v>
          </cell>
          <cell r="H20534">
            <v>30.28</v>
          </cell>
        </row>
        <row r="20535">
          <cell r="D20535" t="str">
            <v>Taxa de BDI %</v>
          </cell>
          <cell r="F20535">
            <v>1E-8</v>
          </cell>
          <cell r="H20535">
            <v>0</v>
          </cell>
        </row>
        <row r="20536">
          <cell r="D20536" t="str">
            <v>Total da Composição</v>
          </cell>
          <cell r="H20536">
            <v>30.28</v>
          </cell>
        </row>
        <row r="20537">
          <cell r="A20537" t="str">
            <v>5901</v>
          </cell>
          <cell r="B20537" t="str">
            <v>CAMINHAO PIPA 10000L TRUCADO, 208CV - 21,1T (VU=6ANOS) (INCLUI TANQUEDE ACO PARA TRANSPORTE DE AGUA E MOTOBOMBA CENTRIFUGA A GASOLINA 3,5CV) - CUSTO HORARIO PRODUTIVO DIURNO</v>
          </cell>
          <cell r="E20537" t="str">
            <v xml:space="preserve">CHP   </v>
          </cell>
          <cell r="F20537" t="str">
            <v>Coeficiente</v>
          </cell>
          <cell r="G20537" t="str">
            <v>Preço Unit.</v>
          </cell>
          <cell r="H20537" t="str">
            <v>Preço Total</v>
          </cell>
          <cell r="I20537">
            <v>94.17</v>
          </cell>
        </row>
        <row r="20538">
          <cell r="B20538" t="str">
            <v>A</v>
          </cell>
          <cell r="C20538" t="str">
            <v>53831</v>
          </cell>
          <cell r="D20538" t="str">
            <v xml:space="preserve">CAMINHAO PIPA 10000L TRUCADO, 208CV - 21,1T (VU=6ANOS) (INCLUI TANQUEDE ACO PARA TRANSPORTE DE AGUA E MOTOBOMBA CENTRIFUGA A GASOLINA 3,5CV) - CUSTO HORARIO DE MATERIAIS NA OPERACAO                   </v>
          </cell>
          <cell r="E20538" t="str">
            <v xml:space="preserve">H     </v>
          </cell>
          <cell r="F20538">
            <v>1</v>
          </cell>
          <cell r="G20538">
            <v>53.900000000000006</v>
          </cell>
          <cell r="H20538">
            <v>53.9</v>
          </cell>
        </row>
        <row r="20539">
          <cell r="B20539" t="str">
            <v>A</v>
          </cell>
          <cell r="C20539" t="str">
            <v>53832</v>
          </cell>
          <cell r="D20539" t="str">
            <v xml:space="preserve">CAMINHAO PIPA 10000L TRUCADO, 208CV - 21,1T (VU=6ANOS) (INCLUI TANQUEDE ACO PARA TRANSPORTE DE AGUA E MOTOBOMBA CENTRIFUGA A GASOLINA 3,5CV) - MAO-DE-OBRA DIURNA NA OPERACAO                           </v>
          </cell>
          <cell r="E20539" t="str">
            <v xml:space="preserve">H     </v>
          </cell>
          <cell r="F20539">
            <v>1</v>
          </cell>
          <cell r="G20539">
            <v>11.4</v>
          </cell>
          <cell r="H20539">
            <v>11.4</v>
          </cell>
        </row>
        <row r="20540">
          <cell r="B20540" t="str">
            <v>A</v>
          </cell>
          <cell r="C20540" t="str">
            <v>5762</v>
          </cell>
          <cell r="D20540" t="str">
            <v xml:space="preserve">CAMINHAO PIPA 10000L TRUCADO, 208CV - 21,1T (VU=6ANOS) (INCLUI TANQUEDE ACO PARA TRANSPORTE DE AGUA E MOTOBOMBA CENTRIFUGA A GASOLINA 3,5CV) - DEPRECIACAO E JUROS                                      </v>
          </cell>
          <cell r="E20540" t="str">
            <v xml:space="preserve">H     </v>
          </cell>
          <cell r="F20540">
            <v>1</v>
          </cell>
          <cell r="G20540">
            <v>18.29</v>
          </cell>
          <cell r="H20540">
            <v>18.29</v>
          </cell>
        </row>
        <row r="20541">
          <cell r="B20541" t="str">
            <v>A</v>
          </cell>
          <cell r="C20541" t="str">
            <v>5763</v>
          </cell>
          <cell r="D20541" t="str">
            <v xml:space="preserve">CAMINHAO PIPA 10000L TRUCADO, 208CV - 21,1T (VU=6ANOS) (INCLUI TANQUEDE ACO PARA TRANSPORTE DE AGUA E MOTOBOMBA CENTRIFUGA A GASOLINA 3,5CV) - MANUTENCAO                                               </v>
          </cell>
          <cell r="E20541" t="str">
            <v xml:space="preserve">H     </v>
          </cell>
          <cell r="F20541">
            <v>1</v>
          </cell>
          <cell r="G20541">
            <v>10.58</v>
          </cell>
          <cell r="H20541">
            <v>10.58</v>
          </cell>
        </row>
        <row r="20542">
          <cell r="D20542" t="str">
            <v>Custo Direto Total</v>
          </cell>
          <cell r="H20542">
            <v>94.17</v>
          </cell>
        </row>
        <row r="20543">
          <cell r="D20543" t="str">
            <v>Taxa de BDI %</v>
          </cell>
          <cell r="F20543">
            <v>1E-8</v>
          </cell>
          <cell r="H20543">
            <v>0</v>
          </cell>
        </row>
        <row r="20544">
          <cell r="D20544" t="str">
            <v>Total da Composição</v>
          </cell>
          <cell r="H20544">
            <v>94.17</v>
          </cell>
        </row>
        <row r="20545">
          <cell r="A20545" t="str">
            <v>5902</v>
          </cell>
          <cell r="B20545" t="str">
            <v>CAMINHAO PIPA 10000L TRUCADO, 208CV - 21,1T (VU=6ANOS) (INCLUI TANQUEDE ACO PARA TRANSPORTE DE AGUA E MOTOBOMBA CENTRIFUGA A GASOLINA 3,5CV) - CUSTO HORARIO PRODUTIVO NOTURNO</v>
          </cell>
          <cell r="E20545" t="str">
            <v xml:space="preserve">CHP-N </v>
          </cell>
          <cell r="F20545" t="str">
            <v>Coeficiente</v>
          </cell>
          <cell r="G20545" t="str">
            <v>Preço Unit.</v>
          </cell>
          <cell r="H20545" t="str">
            <v>Preço Total</v>
          </cell>
          <cell r="I20545">
            <v>96.449999999999989</v>
          </cell>
        </row>
        <row r="20546">
          <cell r="B20546" t="str">
            <v>A</v>
          </cell>
          <cell r="C20546" t="str">
            <v>53831</v>
          </cell>
          <cell r="D20546" t="str">
            <v xml:space="preserve">CAMINHAO PIPA 10000L TRUCADO, 208CV - 21,1T (VU=6ANOS) (INCLUI TANQUEDE ACO PARA TRANSPORTE DE AGUA E MOTOBOMBA CENTRIFUGA A GASOLINA 3,5CV) - CUSTO HORARIO DE MATERIAIS NA OPERACAO                   </v>
          </cell>
          <cell r="E20546" t="str">
            <v xml:space="preserve">H     </v>
          </cell>
          <cell r="F20546">
            <v>1</v>
          </cell>
          <cell r="G20546">
            <v>53.900000000000006</v>
          </cell>
          <cell r="H20546">
            <v>53.9</v>
          </cell>
        </row>
        <row r="20547">
          <cell r="B20547" t="str">
            <v>A</v>
          </cell>
          <cell r="C20547" t="str">
            <v>5762</v>
          </cell>
          <cell r="D20547" t="str">
            <v xml:space="preserve">CAMINHAO PIPA 10000L TRUCADO, 208CV - 21,1T (VU=6ANOS) (INCLUI TANQUEDE ACO PARA TRANSPORTE DE AGUA E MOTOBOMBA CENTRIFUGA A GASOLINA 3,5CV) - DEPRECIACAO E JUROS                                      </v>
          </cell>
          <cell r="E20547" t="str">
            <v xml:space="preserve">H     </v>
          </cell>
          <cell r="F20547">
            <v>1</v>
          </cell>
          <cell r="G20547">
            <v>18.29</v>
          </cell>
          <cell r="H20547">
            <v>18.29</v>
          </cell>
        </row>
        <row r="20548">
          <cell r="B20548" t="str">
            <v>A</v>
          </cell>
          <cell r="C20548" t="str">
            <v>5763</v>
          </cell>
          <cell r="D20548" t="str">
            <v xml:space="preserve">CAMINHAO PIPA 10000L TRUCADO, 208CV - 21,1T (VU=6ANOS) (INCLUI TANQUEDE ACO PARA TRANSPORTE DE AGUA E MOTOBOMBA CENTRIFUGA A GASOLINA 3,5CV) - MANUTENCAO                                               </v>
          </cell>
          <cell r="E20548" t="str">
            <v xml:space="preserve">H     </v>
          </cell>
          <cell r="F20548">
            <v>1</v>
          </cell>
          <cell r="G20548">
            <v>10.58</v>
          </cell>
          <cell r="H20548">
            <v>10.58</v>
          </cell>
        </row>
        <row r="20549">
          <cell r="B20549" t="str">
            <v>A</v>
          </cell>
          <cell r="C20549" t="str">
            <v>5764</v>
          </cell>
          <cell r="D20549" t="str">
            <v xml:space="preserve">CAMINHAO PIPA 10000L TRUCADO, 208CV - 21,1T (VU=6ANOS) (INCLUI TANQUEDE ACO PARA TRANSPORTE DE AGUA E MOTOBOMBA CENTRIFUGA A GASOLINA 3,5CV) - MAO-DE-OBRA NOTURNA NA OPERACAO                          </v>
          </cell>
          <cell r="E20549" t="str">
            <v xml:space="preserve">H     </v>
          </cell>
          <cell r="F20549">
            <v>1</v>
          </cell>
          <cell r="G20549">
            <v>13.68</v>
          </cell>
          <cell r="H20549">
            <v>13.68</v>
          </cell>
        </row>
        <row r="20550">
          <cell r="D20550" t="str">
            <v>Custo Direto Total</v>
          </cell>
          <cell r="H20550">
            <v>96.449999999999989</v>
          </cell>
        </row>
        <row r="20551">
          <cell r="D20551" t="str">
            <v>Taxa de BDI %</v>
          </cell>
          <cell r="F20551">
            <v>1E-8</v>
          </cell>
          <cell r="H20551">
            <v>0</v>
          </cell>
        </row>
        <row r="20552">
          <cell r="D20552" t="str">
            <v>Total da Composição</v>
          </cell>
          <cell r="H20552">
            <v>96.449999999999989</v>
          </cell>
        </row>
        <row r="20553">
          <cell r="A20553" t="str">
            <v>5903</v>
          </cell>
          <cell r="B20553" t="str">
            <v>CAMINHAO PIPA 10000L TRUCADO, 208CV - 21,1T (VU=6ANOS) (INCLUI TANQUEDE ACO PARA TRANSPORTE DE AGUA E MOTOBOMBA CENTRIFUGA A GASOLINA 3,5CV) - CUSTO HORARIO IMPRODUTIVO DIURNO</v>
          </cell>
          <cell r="E20553" t="str">
            <v xml:space="preserve">CHI   </v>
          </cell>
          <cell r="F20553" t="str">
            <v>Coeficiente</v>
          </cell>
          <cell r="G20553" t="str">
            <v>Preço Unit.</v>
          </cell>
          <cell r="H20553" t="str">
            <v>Preço Total</v>
          </cell>
          <cell r="I20553">
            <v>29.689999999999998</v>
          </cell>
        </row>
        <row r="20554">
          <cell r="B20554" t="str">
            <v>A</v>
          </cell>
          <cell r="C20554" t="str">
            <v>53832</v>
          </cell>
          <cell r="D20554" t="str">
            <v xml:space="preserve">CAMINHAO PIPA 10000L TRUCADO, 208CV - 21,1T (VU=6ANOS) (INCLUI TANQUEDE ACO PARA TRANSPORTE DE AGUA E MOTOBOMBA CENTRIFUGA A GASOLINA 3,5CV) - MAO-DE-OBRA DIURNA NA OPERACAO                           </v>
          </cell>
          <cell r="E20554" t="str">
            <v xml:space="preserve">H     </v>
          </cell>
          <cell r="F20554">
            <v>1</v>
          </cell>
          <cell r="G20554">
            <v>11.4</v>
          </cell>
          <cell r="H20554">
            <v>11.4</v>
          </cell>
        </row>
        <row r="20555">
          <cell r="B20555" t="str">
            <v>A</v>
          </cell>
          <cell r="C20555" t="str">
            <v>5762</v>
          </cell>
          <cell r="D20555" t="str">
            <v xml:space="preserve">CAMINHAO PIPA 10000L TRUCADO, 208CV - 21,1T (VU=6ANOS) (INCLUI TANQUEDE ACO PARA TRANSPORTE DE AGUA E MOTOBOMBA CENTRIFUGA A GASOLINA 3,5CV) - DEPRECIACAO E JUROS                                      </v>
          </cell>
          <cell r="E20555" t="str">
            <v xml:space="preserve">H     </v>
          </cell>
          <cell r="F20555">
            <v>1</v>
          </cell>
          <cell r="G20555">
            <v>18.29</v>
          </cell>
          <cell r="H20555">
            <v>18.29</v>
          </cell>
        </row>
        <row r="20556">
          <cell r="D20556" t="str">
            <v>Custo Direto Total</v>
          </cell>
          <cell r="H20556">
            <v>29.689999999999998</v>
          </cell>
        </row>
        <row r="20557">
          <cell r="D20557" t="str">
            <v>Taxa de BDI %</v>
          </cell>
          <cell r="F20557">
            <v>1E-8</v>
          </cell>
          <cell r="H20557">
            <v>0</v>
          </cell>
        </row>
        <row r="20558">
          <cell r="D20558" t="str">
            <v>Total da Composição</v>
          </cell>
          <cell r="H20558">
            <v>29.689999999999998</v>
          </cell>
        </row>
        <row r="20559">
          <cell r="A20559" t="str">
            <v>5904</v>
          </cell>
          <cell r="B20559" t="str">
            <v>CAMINHAO PIPA 10000L TRUCADO, 208CV - 21,1T (VU=6ANOS) (INCLUI TANQUEDE ACO PARA TRANSPORTE DE AGUA E MOTOBOMBA CENTRIFUGA A GASOLINA 3,5CV) - CUSTO HORARIO IMPRODUTIVO NOTURNO</v>
          </cell>
          <cell r="E20559" t="str">
            <v xml:space="preserve">CHI-N </v>
          </cell>
          <cell r="F20559" t="str">
            <v>Coeficiente</v>
          </cell>
          <cell r="G20559" t="str">
            <v>Preço Unit.</v>
          </cell>
          <cell r="H20559" t="str">
            <v>Preço Total</v>
          </cell>
          <cell r="I20559">
            <v>31.97</v>
          </cell>
        </row>
        <row r="20560">
          <cell r="B20560" t="str">
            <v>A</v>
          </cell>
          <cell r="C20560" t="str">
            <v>5762</v>
          </cell>
          <cell r="D20560" t="str">
            <v xml:space="preserve">CAMINHAO PIPA 10000L TRUCADO, 208CV - 21,1T (VU=6ANOS) (INCLUI TANQUEDE ACO PARA TRANSPORTE DE AGUA E MOTOBOMBA CENTRIFUGA A GASOLINA 3,5CV) - DEPRECIACAO E JUROS                                      </v>
          </cell>
          <cell r="E20560" t="str">
            <v xml:space="preserve">H     </v>
          </cell>
          <cell r="F20560">
            <v>1</v>
          </cell>
          <cell r="G20560">
            <v>18.29</v>
          </cell>
          <cell r="H20560">
            <v>18.29</v>
          </cell>
        </row>
        <row r="20561">
          <cell r="B20561" t="str">
            <v>A</v>
          </cell>
          <cell r="C20561" t="str">
            <v>5764</v>
          </cell>
          <cell r="D20561" t="str">
            <v xml:space="preserve">CAMINHAO PIPA 10000L TRUCADO, 208CV - 21,1T (VU=6ANOS) (INCLUI TANQUEDE ACO PARA TRANSPORTE DE AGUA E MOTOBOMBA CENTRIFUGA A GASOLINA 3,5CV) - MAO-DE-OBRA NOTURNA NA OPERACAO                          </v>
          </cell>
          <cell r="E20561" t="str">
            <v xml:space="preserve">H     </v>
          </cell>
          <cell r="F20561">
            <v>1</v>
          </cell>
          <cell r="G20561">
            <v>13.68</v>
          </cell>
          <cell r="H20561">
            <v>13.68</v>
          </cell>
        </row>
        <row r="20562">
          <cell r="D20562" t="str">
            <v>Custo Direto Total</v>
          </cell>
          <cell r="H20562">
            <v>31.97</v>
          </cell>
        </row>
        <row r="20563">
          <cell r="D20563" t="str">
            <v>Taxa de BDI %</v>
          </cell>
          <cell r="F20563">
            <v>1E-8</v>
          </cell>
          <cell r="H20563">
            <v>0</v>
          </cell>
        </row>
        <row r="20564">
          <cell r="D20564" t="str">
            <v>Total da Composição</v>
          </cell>
          <cell r="H20564">
            <v>31.97</v>
          </cell>
        </row>
        <row r="20565">
          <cell r="A20565" t="str">
            <v>5905</v>
          </cell>
          <cell r="B20565" t="str">
            <v>DISTRIBUIDOR DE AGREGADO TIPO DOSADOR REBOCAVEL COM 4 PNEUS COM LARGURA 3,66 M - CHP DIURNO</v>
          </cell>
          <cell r="E20565" t="str">
            <v xml:space="preserve">CHP   </v>
          </cell>
          <cell r="F20565" t="str">
            <v>Coeficiente</v>
          </cell>
          <cell r="G20565" t="str">
            <v>Preço Unit.</v>
          </cell>
          <cell r="H20565" t="str">
            <v>Preço Total</v>
          </cell>
          <cell r="I20565">
            <v>12.690000000000001</v>
          </cell>
        </row>
        <row r="20566">
          <cell r="B20566" t="str">
            <v>A</v>
          </cell>
          <cell r="C20566" t="str">
            <v>53833</v>
          </cell>
          <cell r="D20566" t="str">
            <v xml:space="preserve">DISTRIBUIDOR DE AGREGADO TIPO DOSADOR REBOCAVEL COM 4 PNEUS COM LARGURA 3,66 M - DEPRECIACAO E JUROS                                                                                                    </v>
          </cell>
          <cell r="E20566" t="str">
            <v xml:space="preserve">H     </v>
          </cell>
          <cell r="F20566">
            <v>1</v>
          </cell>
          <cell r="G20566">
            <v>9.31</v>
          </cell>
          <cell r="H20566">
            <v>9.31</v>
          </cell>
        </row>
        <row r="20567">
          <cell r="B20567" t="str">
            <v>A</v>
          </cell>
          <cell r="C20567" t="str">
            <v>53834</v>
          </cell>
          <cell r="D20567" t="str">
            <v xml:space="preserve">DISTRIBUIDOR DE AGREGADO TIPO DOSADOR REBOCAVEL COM 4 PNEUS COM LARGURA 3,66 M - MANUTENCAO                                                                                                             </v>
          </cell>
          <cell r="E20567" t="str">
            <v xml:space="preserve">H     </v>
          </cell>
          <cell r="F20567">
            <v>1</v>
          </cell>
          <cell r="G20567">
            <v>3.38</v>
          </cell>
          <cell r="H20567">
            <v>3.38</v>
          </cell>
        </row>
        <row r="20568">
          <cell r="D20568" t="str">
            <v>Custo Direto Total</v>
          </cell>
          <cell r="H20568">
            <v>12.690000000000001</v>
          </cell>
        </row>
        <row r="20569">
          <cell r="D20569" t="str">
            <v>Taxa de BDI %</v>
          </cell>
          <cell r="F20569">
            <v>1E-8</v>
          </cell>
          <cell r="H20569">
            <v>0</v>
          </cell>
        </row>
        <row r="20570">
          <cell r="D20570" t="str">
            <v>Total da Composição</v>
          </cell>
          <cell r="H20570">
            <v>12.690000000000001</v>
          </cell>
        </row>
        <row r="20571">
          <cell r="A20571" t="str">
            <v>5906</v>
          </cell>
          <cell r="B20571" t="str">
            <v>DISTRIBUIDOR DE AGREGADO TIPO DOSADOR REBOCAVEL COM 4 PNEUS COM LARGURA 3,66 M - CHP NOTURNO</v>
          </cell>
          <cell r="E20571" t="str">
            <v xml:space="preserve">CHP-N </v>
          </cell>
          <cell r="F20571" t="str">
            <v>Coeficiente</v>
          </cell>
          <cell r="G20571" t="str">
            <v>Preço Unit.</v>
          </cell>
          <cell r="H20571" t="str">
            <v>Preço Total</v>
          </cell>
          <cell r="I20571">
            <v>12.690000000000001</v>
          </cell>
        </row>
        <row r="20572">
          <cell r="B20572" t="str">
            <v>A</v>
          </cell>
          <cell r="C20572" t="str">
            <v>53833</v>
          </cell>
          <cell r="D20572" t="str">
            <v xml:space="preserve">DISTRIBUIDOR DE AGREGADO TIPO DOSADOR REBOCAVEL COM 4 PNEUS COM LARGURA 3,66 M - DEPRECIACAO E JUROS                                                                                                    </v>
          </cell>
          <cell r="E20572" t="str">
            <v xml:space="preserve">H     </v>
          </cell>
          <cell r="F20572">
            <v>1</v>
          </cell>
          <cell r="G20572">
            <v>9.31</v>
          </cell>
          <cell r="H20572">
            <v>9.31</v>
          </cell>
        </row>
        <row r="20573">
          <cell r="B20573" t="str">
            <v>A</v>
          </cell>
          <cell r="C20573" t="str">
            <v>53834</v>
          </cell>
          <cell r="D20573" t="str">
            <v xml:space="preserve">DISTRIBUIDOR DE AGREGADO TIPO DOSADOR REBOCAVEL COM 4 PNEUS COM LARGURA 3,66 M - MANUTENCAO                                                                                                             </v>
          </cell>
          <cell r="E20573" t="str">
            <v xml:space="preserve">H     </v>
          </cell>
          <cell r="F20573">
            <v>1</v>
          </cell>
          <cell r="G20573">
            <v>3.38</v>
          </cell>
          <cell r="H20573">
            <v>3.38</v>
          </cell>
        </row>
        <row r="20574">
          <cell r="D20574" t="str">
            <v>Custo Direto Total</v>
          </cell>
          <cell r="H20574">
            <v>12.690000000000001</v>
          </cell>
        </row>
        <row r="20575">
          <cell r="D20575" t="str">
            <v>Taxa de BDI %</v>
          </cell>
          <cell r="F20575">
            <v>1E-8</v>
          </cell>
          <cell r="H20575">
            <v>0</v>
          </cell>
        </row>
        <row r="20576">
          <cell r="D20576" t="str">
            <v>Total da Composição</v>
          </cell>
          <cell r="H20576">
            <v>12.690000000000001</v>
          </cell>
        </row>
        <row r="20577">
          <cell r="A20577" t="str">
            <v>5907</v>
          </cell>
          <cell r="B20577" t="str">
            <v>DISTRIBUIDOR DE AGREGADO TIPO DOSADOR REBOCAVEL COM 4 PNEUS COM LARGURA 3,66 M - CHI DIURNO</v>
          </cell>
          <cell r="E20577" t="str">
            <v xml:space="preserve">CHI   </v>
          </cell>
          <cell r="F20577" t="str">
            <v>Coeficiente</v>
          </cell>
          <cell r="G20577" t="str">
            <v>Preço Unit.</v>
          </cell>
          <cell r="H20577" t="str">
            <v>Preço Total</v>
          </cell>
          <cell r="I20577">
            <v>9.31</v>
          </cell>
        </row>
        <row r="20578">
          <cell r="B20578" t="str">
            <v>A</v>
          </cell>
          <cell r="C20578" t="str">
            <v>53833</v>
          </cell>
          <cell r="D20578" t="str">
            <v xml:space="preserve">DISTRIBUIDOR DE AGREGADO TIPO DOSADOR REBOCAVEL COM 4 PNEUS COM LARGURA 3,66 M - DEPRECIACAO E JUROS                                                                                                    </v>
          </cell>
          <cell r="E20578" t="str">
            <v xml:space="preserve">H     </v>
          </cell>
          <cell r="F20578">
            <v>1</v>
          </cell>
          <cell r="G20578">
            <v>9.31</v>
          </cell>
          <cell r="H20578">
            <v>9.31</v>
          </cell>
        </row>
        <row r="20579">
          <cell r="D20579" t="str">
            <v>Custo Direto Total</v>
          </cell>
          <cell r="H20579">
            <v>9.31</v>
          </cell>
        </row>
        <row r="20580">
          <cell r="D20580" t="str">
            <v>Taxa de BDI %</v>
          </cell>
          <cell r="F20580">
            <v>1E-8</v>
          </cell>
          <cell r="H20580">
            <v>0</v>
          </cell>
        </row>
        <row r="20581">
          <cell r="D20581" t="str">
            <v>Total da Composição</v>
          </cell>
          <cell r="H20581">
            <v>9.31</v>
          </cell>
        </row>
        <row r="20582">
          <cell r="A20582" t="str">
            <v>5908</v>
          </cell>
          <cell r="B20582" t="str">
            <v>DISTRIBUIDOR DE AGREGADO TIPO DOSADOR REBOCAVEL COM 4 PNEUS COM LARGURA 3,66 M - CHI NOTURNO</v>
          </cell>
          <cell r="E20582" t="str">
            <v xml:space="preserve">CHI-N </v>
          </cell>
          <cell r="F20582" t="str">
            <v>Coeficiente</v>
          </cell>
          <cell r="G20582" t="str">
            <v>Preço Unit.</v>
          </cell>
          <cell r="H20582" t="str">
            <v>Preço Total</v>
          </cell>
          <cell r="I20582">
            <v>9.31</v>
          </cell>
        </row>
        <row r="20583">
          <cell r="B20583" t="str">
            <v>A</v>
          </cell>
          <cell r="C20583" t="str">
            <v>53833</v>
          </cell>
          <cell r="D20583" t="str">
            <v xml:space="preserve">DISTRIBUIDOR DE AGREGADO TIPO DOSADOR REBOCAVEL COM 4 PNEUS COM LARGURA 3,66 M - DEPRECIACAO E JUROS                                                                                                    </v>
          </cell>
          <cell r="E20583" t="str">
            <v xml:space="preserve">H     </v>
          </cell>
          <cell r="F20583">
            <v>1</v>
          </cell>
          <cell r="G20583">
            <v>9.31</v>
          </cell>
          <cell r="H20583">
            <v>9.31</v>
          </cell>
        </row>
        <row r="20584">
          <cell r="D20584" t="str">
            <v>Custo Direto Total</v>
          </cell>
          <cell r="H20584">
            <v>9.31</v>
          </cell>
        </row>
        <row r="20585">
          <cell r="D20585" t="str">
            <v>Taxa de BDI %</v>
          </cell>
          <cell r="F20585">
            <v>1E-8</v>
          </cell>
          <cell r="H20585">
            <v>0</v>
          </cell>
        </row>
        <row r="20586">
          <cell r="D20586" t="str">
            <v>Total da Composição</v>
          </cell>
          <cell r="H20586">
            <v>9.31</v>
          </cell>
        </row>
        <row r="20587">
          <cell r="A20587" t="str">
            <v>5909</v>
          </cell>
          <cell r="B20587" t="str">
            <v>DISTRIBUIDOR DE BETUME COM TANQUE DE 25REBOCAVEL, PNEUMATICO COM MOTOR A GASOLINA 3,4HP - CHP DIURNO</v>
          </cell>
          <cell r="E20587" t="str">
            <v xml:space="preserve">CHP   </v>
          </cell>
          <cell r="F20587" t="str">
            <v>Coeficiente</v>
          </cell>
          <cell r="G20587" t="str">
            <v>Preço Unit.</v>
          </cell>
          <cell r="H20587" t="str">
            <v>Preço Total</v>
          </cell>
          <cell r="I20587">
            <v>50.959999999999994</v>
          </cell>
        </row>
        <row r="20588">
          <cell r="B20588" t="str">
            <v>A</v>
          </cell>
          <cell r="C20588" t="str">
            <v>53835</v>
          </cell>
          <cell r="D20588" t="str">
            <v xml:space="preserve">DISTRIBUIDOR DE BETUME COM TANQUE DE 25REBOCAVEL, PNEUMATICO COMMOTOR A GASOLINA 3,4HP - DEPRECIACAO E JUROS                                                                                            </v>
          </cell>
          <cell r="E20588" t="str">
            <v xml:space="preserve">H     </v>
          </cell>
          <cell r="F20588">
            <v>1</v>
          </cell>
          <cell r="G20588">
            <v>10.87</v>
          </cell>
          <cell r="H20588">
            <v>10.87</v>
          </cell>
        </row>
        <row r="20589">
          <cell r="B20589" t="str">
            <v>A</v>
          </cell>
          <cell r="C20589" t="str">
            <v>5765</v>
          </cell>
          <cell r="D20589" t="str">
            <v xml:space="preserve">DISTRIBUIDOR DE BETUME COM TANQUE DE 25REBOCAVEL, PNEUMATICO COMMOTOR A GASOLINA 3,4HP - MANUTENCAO                                                                                                     </v>
          </cell>
          <cell r="E20589" t="str">
            <v xml:space="preserve">H     </v>
          </cell>
          <cell r="F20589">
            <v>1</v>
          </cell>
          <cell r="G20589">
            <v>6.3</v>
          </cell>
          <cell r="H20589">
            <v>6.3</v>
          </cell>
        </row>
        <row r="20590">
          <cell r="B20590" t="str">
            <v>A</v>
          </cell>
          <cell r="C20590" t="str">
            <v>5766</v>
          </cell>
          <cell r="D20590" t="str">
            <v xml:space="preserve">DISTRIBUIDOR DE BETUME COM TANQUE DE 25REBOCAVEL, PNEUMATICO COMMOTOR A GASOLINA 3,4HP - CUSTO COM MATERIAIS NA OPERACAO                                                                                </v>
          </cell>
          <cell r="E20590" t="str">
            <v xml:space="preserve">H     </v>
          </cell>
          <cell r="F20590">
            <v>1</v>
          </cell>
          <cell r="G20590">
            <v>33.729999999999997</v>
          </cell>
          <cell r="H20590">
            <v>33.729999999999997</v>
          </cell>
        </row>
        <row r="20591">
          <cell r="B20591" t="str">
            <v>A</v>
          </cell>
          <cell r="C20591" t="str">
            <v>5767</v>
          </cell>
          <cell r="D20591" t="str">
            <v xml:space="preserve">DISTRIBUIDOR DE BETUME COM TANQUE DE 25REBOCAVEL, PNEUMATICO COMMOTOR A GASOLINA 3,4HP - CUSTO COM MAO-DE-OBRA NA OPERACAO DIURNA                                                                       </v>
          </cell>
          <cell r="E20591" t="str">
            <v xml:space="preserve">H     </v>
          </cell>
          <cell r="F20591">
            <v>1</v>
          </cell>
          <cell r="G20591">
            <v>0.06</v>
          </cell>
          <cell r="H20591">
            <v>0.06</v>
          </cell>
        </row>
        <row r="20592">
          <cell r="D20592" t="str">
            <v>Custo Direto Total</v>
          </cell>
          <cell r="H20592">
            <v>50.959999999999994</v>
          </cell>
        </row>
        <row r="20593">
          <cell r="D20593" t="str">
            <v>Taxa de BDI %</v>
          </cell>
          <cell r="F20593">
            <v>1E-8</v>
          </cell>
          <cell r="H20593">
            <v>0</v>
          </cell>
        </row>
        <row r="20594">
          <cell r="D20594" t="str">
            <v>Total da Composição</v>
          </cell>
          <cell r="H20594">
            <v>50.959999999999994</v>
          </cell>
        </row>
        <row r="20595">
          <cell r="A20595" t="str">
            <v>5910</v>
          </cell>
          <cell r="B20595" t="str">
            <v>DISTRIBUIDOR DE BETUME COM TANQUE DE 25REBOCAVEL, PNEUMATICO COM MOTOR A GASOLINA 3,4HP - CHP NOTURNO</v>
          </cell>
          <cell r="E20595" t="str">
            <v xml:space="preserve">CHP-N </v>
          </cell>
          <cell r="F20595" t="str">
            <v>Coeficiente</v>
          </cell>
          <cell r="G20595" t="str">
            <v>Preço Unit.</v>
          </cell>
          <cell r="H20595" t="str">
            <v>Preço Total</v>
          </cell>
          <cell r="I20595">
            <v>50.97999999999999</v>
          </cell>
        </row>
        <row r="20596">
          <cell r="B20596" t="str">
            <v>A</v>
          </cell>
          <cell r="C20596" t="str">
            <v>53835</v>
          </cell>
          <cell r="D20596" t="str">
            <v xml:space="preserve">DISTRIBUIDOR DE BETUME COM TANQUE DE 25REBOCAVEL, PNEUMATICO COMMOTOR A GASOLINA 3,4HP - DEPRECIACAO E JUROS                                                                                            </v>
          </cell>
          <cell r="E20596" t="str">
            <v xml:space="preserve">H     </v>
          </cell>
          <cell r="F20596">
            <v>1</v>
          </cell>
          <cell r="G20596">
            <v>10.87</v>
          </cell>
          <cell r="H20596">
            <v>10.87</v>
          </cell>
        </row>
        <row r="20597">
          <cell r="B20597" t="str">
            <v>A</v>
          </cell>
          <cell r="C20597" t="str">
            <v>5765</v>
          </cell>
          <cell r="D20597" t="str">
            <v xml:space="preserve">DISTRIBUIDOR DE BETUME COM TANQUE DE 25REBOCAVEL, PNEUMATICO COMMOTOR A GASOLINA 3,4HP - MANUTENCAO                                                                                                     </v>
          </cell>
          <cell r="E20597" t="str">
            <v xml:space="preserve">H     </v>
          </cell>
          <cell r="F20597">
            <v>1</v>
          </cell>
          <cell r="G20597">
            <v>6.3</v>
          </cell>
          <cell r="H20597">
            <v>6.3</v>
          </cell>
        </row>
        <row r="20598">
          <cell r="B20598" t="str">
            <v>A</v>
          </cell>
          <cell r="C20598" t="str">
            <v>5766</v>
          </cell>
          <cell r="D20598" t="str">
            <v xml:space="preserve">DISTRIBUIDOR DE BETUME COM TANQUE DE 25REBOCAVEL, PNEUMATICO COMMOTOR A GASOLINA 3,4HP - CUSTO COM MATERIAIS NA OPERACAO                                                                                </v>
          </cell>
          <cell r="E20598" t="str">
            <v xml:space="preserve">H     </v>
          </cell>
          <cell r="F20598">
            <v>1</v>
          </cell>
          <cell r="G20598">
            <v>33.729999999999997</v>
          </cell>
          <cell r="H20598">
            <v>33.729999999999997</v>
          </cell>
        </row>
        <row r="20599">
          <cell r="B20599" t="str">
            <v>A</v>
          </cell>
          <cell r="C20599" t="str">
            <v>5768</v>
          </cell>
          <cell r="D20599" t="str">
            <v xml:space="preserve">DISTRIBUIDOR DE BETUME COM TANQUE DE 25REBOCAVEL, PNEUMATICO COMMOTOR A GASOLINA 3,4HP - CUSTO COM MAO-DE-OBRA NA OPERACAO NOTURNA                                                                      </v>
          </cell>
          <cell r="E20599" t="str">
            <v xml:space="preserve">H     </v>
          </cell>
          <cell r="F20599">
            <v>1</v>
          </cell>
          <cell r="G20599">
            <v>0.08</v>
          </cell>
          <cell r="H20599">
            <v>0.08</v>
          </cell>
        </row>
        <row r="20600">
          <cell r="D20600" t="str">
            <v>Custo Direto Total</v>
          </cell>
          <cell r="H20600">
            <v>50.97999999999999</v>
          </cell>
        </row>
        <row r="20601">
          <cell r="D20601" t="str">
            <v>Taxa de BDI %</v>
          </cell>
          <cell r="F20601">
            <v>1E-8</v>
          </cell>
          <cell r="H20601">
            <v>0</v>
          </cell>
        </row>
        <row r="20602">
          <cell r="D20602" t="str">
            <v>Total da Composição</v>
          </cell>
          <cell r="H20602">
            <v>50.97999999999999</v>
          </cell>
        </row>
        <row r="20603">
          <cell r="A20603" t="str">
            <v>5911</v>
          </cell>
          <cell r="B20603" t="str">
            <v>DISTRIBUIDOR DE BETUME COM TANQUE DE 25REBOCAVEL, PNEUMATICO COM MOTOR A GASOLINA 3,4HP - CHI DIURNO</v>
          </cell>
          <cell r="E20603" t="str">
            <v xml:space="preserve">CHI   </v>
          </cell>
          <cell r="F20603" t="str">
            <v>Coeficiente</v>
          </cell>
          <cell r="G20603" t="str">
            <v>Preço Unit.</v>
          </cell>
          <cell r="H20603" t="str">
            <v>Preço Total</v>
          </cell>
          <cell r="I20603">
            <v>10.93</v>
          </cell>
        </row>
        <row r="20604">
          <cell r="B20604" t="str">
            <v>A</v>
          </cell>
          <cell r="C20604" t="str">
            <v>53835</v>
          </cell>
          <cell r="D20604" t="str">
            <v xml:space="preserve">DISTRIBUIDOR DE BETUME COM TANQUE DE 25REBOCAVEL, PNEUMATICO COMMOTOR A GASOLINA 3,4HP - DEPRECIACAO E JUROS                                                                                            </v>
          </cell>
          <cell r="E20604" t="str">
            <v xml:space="preserve">H     </v>
          </cell>
          <cell r="F20604">
            <v>1</v>
          </cell>
          <cell r="G20604">
            <v>10.87</v>
          </cell>
          <cell r="H20604">
            <v>10.87</v>
          </cell>
        </row>
        <row r="20605">
          <cell r="B20605" t="str">
            <v>A</v>
          </cell>
          <cell r="C20605" t="str">
            <v>5767</v>
          </cell>
          <cell r="D20605" t="str">
            <v xml:space="preserve">DISTRIBUIDOR DE BETUME COM TANQUE DE 25REBOCAVEL, PNEUMATICO COMMOTOR A GASOLINA 3,4HP - CUSTO COM MAO-DE-OBRA NA OPERACAO DIURNA                                                                       </v>
          </cell>
          <cell r="E20605" t="str">
            <v xml:space="preserve">H     </v>
          </cell>
          <cell r="F20605">
            <v>1</v>
          </cell>
          <cell r="G20605">
            <v>0.06</v>
          </cell>
          <cell r="H20605">
            <v>0.06</v>
          </cell>
        </row>
        <row r="20606">
          <cell r="D20606" t="str">
            <v>Custo Direto Total</v>
          </cell>
          <cell r="H20606">
            <v>10.93</v>
          </cell>
        </row>
        <row r="20607">
          <cell r="D20607" t="str">
            <v>Taxa de BDI %</v>
          </cell>
          <cell r="F20607">
            <v>1E-8</v>
          </cell>
          <cell r="H20607">
            <v>0</v>
          </cell>
        </row>
        <row r="20608">
          <cell r="D20608" t="str">
            <v>Total da Composição</v>
          </cell>
          <cell r="H20608">
            <v>10.93</v>
          </cell>
        </row>
        <row r="20609">
          <cell r="A20609" t="str">
            <v>5912</v>
          </cell>
          <cell r="B20609" t="str">
            <v>DISTRIBUIDOR DE BETUME COM TANQUE DE 25REBOCAVEL, PNEUMATICO COM MOTOR A GASOLINA 3,4HP - CHI NOTURNO</v>
          </cell>
          <cell r="E20609" t="str">
            <v xml:space="preserve">CHI-N </v>
          </cell>
          <cell r="F20609" t="str">
            <v>Coeficiente</v>
          </cell>
          <cell r="G20609" t="str">
            <v>Preço Unit.</v>
          </cell>
          <cell r="H20609" t="str">
            <v>Preço Total</v>
          </cell>
          <cell r="I20609">
            <v>10.95</v>
          </cell>
        </row>
        <row r="20610">
          <cell r="B20610" t="str">
            <v>A</v>
          </cell>
          <cell r="C20610" t="str">
            <v>53835</v>
          </cell>
          <cell r="D20610" t="str">
            <v xml:space="preserve">DISTRIBUIDOR DE BETUME COM TANQUE DE 25REBOCAVEL, PNEUMATICO COMMOTOR A GASOLINA 3,4HP - DEPRECIACAO E JUROS                                                                                            </v>
          </cell>
          <cell r="E20610" t="str">
            <v xml:space="preserve">H     </v>
          </cell>
          <cell r="F20610">
            <v>1</v>
          </cell>
          <cell r="G20610">
            <v>10.87</v>
          </cell>
          <cell r="H20610">
            <v>10.87</v>
          </cell>
        </row>
        <row r="20611">
          <cell r="B20611" t="str">
            <v>A</v>
          </cell>
          <cell r="C20611" t="str">
            <v>5768</v>
          </cell>
          <cell r="D20611" t="str">
            <v xml:space="preserve">DISTRIBUIDOR DE BETUME COM TANQUE DE 25REBOCAVEL, PNEUMATICO COMMOTOR A GASOLINA 3,4HP - CUSTO COM MAO-DE-OBRA NA OPERACAO NOTURNA                                                                      </v>
          </cell>
          <cell r="E20611" t="str">
            <v xml:space="preserve">H     </v>
          </cell>
          <cell r="F20611">
            <v>1</v>
          </cell>
          <cell r="G20611">
            <v>0.08</v>
          </cell>
          <cell r="H20611">
            <v>0.08</v>
          </cell>
        </row>
        <row r="20612">
          <cell r="D20612" t="str">
            <v>Custo Direto Total</v>
          </cell>
          <cell r="H20612">
            <v>10.95</v>
          </cell>
        </row>
        <row r="20613">
          <cell r="D20613" t="str">
            <v>Taxa de BDI %</v>
          </cell>
          <cell r="F20613">
            <v>1E-8</v>
          </cell>
          <cell r="H20613">
            <v>0</v>
          </cell>
        </row>
        <row r="20614">
          <cell r="D20614" t="str">
            <v>Total da Composição</v>
          </cell>
          <cell r="H20614">
            <v>10.95</v>
          </cell>
        </row>
        <row r="20615">
          <cell r="A20615" t="str">
            <v>5913</v>
          </cell>
          <cell r="B20615" t="str">
            <v>DISTRIBUIDOR DE ASFALTO MONTADO SOBRE CAMINHAO TOCO 162 HP, COM TANQUE ISOLADO 6 M3 COM BARRA ESPARGIDORA DE 3,66 M - CHP DIURNO</v>
          </cell>
          <cell r="E20615" t="str">
            <v xml:space="preserve">CHP   </v>
          </cell>
          <cell r="F20615" t="str">
            <v>Coeficiente</v>
          </cell>
          <cell r="G20615" t="str">
            <v>Preço Unit.</v>
          </cell>
          <cell r="H20615" t="str">
            <v>Preço Total</v>
          </cell>
          <cell r="I20615">
            <v>177.16000000000003</v>
          </cell>
        </row>
        <row r="20616">
          <cell r="B20616" t="str">
            <v>A</v>
          </cell>
          <cell r="C20616" t="str">
            <v>53836</v>
          </cell>
          <cell r="D20616" t="str">
            <v xml:space="preserve">DISTRIBUIDOR DE ASFALTO MONTADO SOBRE CAMINHAO TOCO 162 HP, COM TANQUEISOLADO 6 M3 COM BARRA ESPARGIDORA DE 3,66 M - DEPRECIACAO E JUROS                                                                </v>
          </cell>
          <cell r="E20616" t="str">
            <v xml:space="preserve">H     </v>
          </cell>
          <cell r="F20616">
            <v>1</v>
          </cell>
          <cell r="G20616">
            <v>47.31</v>
          </cell>
          <cell r="H20616">
            <v>47.31</v>
          </cell>
        </row>
        <row r="20617">
          <cell r="B20617" t="str">
            <v>A</v>
          </cell>
          <cell r="C20617" t="str">
            <v>53837</v>
          </cell>
          <cell r="D20617" t="str">
            <v xml:space="preserve">DISTRIBUIDOR DE ASFALTO MONTADO SOBRE CAMINHAO TOCO 162 HP, COM TANQUEISOLADO 6 M3 COM BARRA ESPARGIDORA DE 3,66 M - CUSTO C/ MATERIAIS NAOPERACAO                                                      </v>
          </cell>
          <cell r="E20617" t="str">
            <v xml:space="preserve">H     </v>
          </cell>
          <cell r="F20617">
            <v>1</v>
          </cell>
          <cell r="G20617">
            <v>78.98</v>
          </cell>
          <cell r="H20617">
            <v>78.98</v>
          </cell>
        </row>
        <row r="20618">
          <cell r="B20618" t="str">
            <v>A</v>
          </cell>
          <cell r="C20618" t="str">
            <v>5769</v>
          </cell>
          <cell r="D20618" t="str">
            <v xml:space="preserve">DISTRIBUIDOR DE ASFALTO MONTADO SOBRE CAMINHAO TOCO 162 HP, COM TANQUEISOLADO 6 M3 COM BARRA ESPARGIDORA DE 3,66 M - MANUTENCAO                                                                         </v>
          </cell>
          <cell r="E20618" t="str">
            <v xml:space="preserve">H     </v>
          </cell>
          <cell r="F20618">
            <v>1</v>
          </cell>
          <cell r="G20618">
            <v>28.07</v>
          </cell>
          <cell r="H20618">
            <v>28.07</v>
          </cell>
        </row>
        <row r="20619">
          <cell r="B20619" t="str">
            <v>A</v>
          </cell>
          <cell r="C20619" t="str">
            <v>5770</v>
          </cell>
          <cell r="D20619" t="str">
            <v xml:space="preserve">DISTRIBUIDOR DE ASFALTO MONTADO SOBRE CAMINHAO TOCO 162 HP, COM TANQUEISOLADO 6 M3 COM BARRA ESPARGIDORA DE 3,66 M - CUSTO C/ MAO-DE-OBRANA OPERACAO DIURNA.                                            </v>
          </cell>
          <cell r="E20619" t="str">
            <v xml:space="preserve">H     </v>
          </cell>
          <cell r="F20619">
            <v>1</v>
          </cell>
          <cell r="G20619">
            <v>22.8</v>
          </cell>
          <cell r="H20619">
            <v>22.8</v>
          </cell>
        </row>
        <row r="20620">
          <cell r="D20620" t="str">
            <v>Custo Direto Total</v>
          </cell>
          <cell r="H20620">
            <v>177.16000000000003</v>
          </cell>
        </row>
        <row r="20621">
          <cell r="D20621" t="str">
            <v>Taxa de BDI %</v>
          </cell>
          <cell r="F20621">
            <v>1E-8</v>
          </cell>
          <cell r="H20621">
            <v>0</v>
          </cell>
        </row>
        <row r="20622">
          <cell r="D20622" t="str">
            <v>Total da Composição</v>
          </cell>
          <cell r="H20622">
            <v>177.16000000000003</v>
          </cell>
        </row>
        <row r="20623">
          <cell r="A20623" t="str">
            <v>5914</v>
          </cell>
          <cell r="B20623" t="str">
            <v>DISTRIBUIDOR DE ASFALTO MONTADO SOBRE CAMINHAO TOCO 162 HP, COM TANQUE ISOLADO 6 M3 COM BARRA ESPARGIDORA DE 3,66 M - CHP NOTURNO</v>
          </cell>
          <cell r="E20623" t="str">
            <v xml:space="preserve">CHP-N </v>
          </cell>
          <cell r="F20623" t="str">
            <v>Coeficiente</v>
          </cell>
          <cell r="G20623" t="str">
            <v>Preço Unit.</v>
          </cell>
          <cell r="H20623" t="str">
            <v>Preço Total</v>
          </cell>
          <cell r="I20623">
            <v>181.72000000000003</v>
          </cell>
        </row>
        <row r="20624">
          <cell r="B20624" t="str">
            <v>A</v>
          </cell>
          <cell r="C20624" t="str">
            <v>53836</v>
          </cell>
          <cell r="D20624" t="str">
            <v xml:space="preserve">DISTRIBUIDOR DE ASFALTO MONTADO SOBRE CAMINHAO TOCO 162 HP, COM TANQUEISOLADO 6 M3 COM BARRA ESPARGIDORA DE 3,66 M - DEPRECIACAO E JUROS                                                                </v>
          </cell>
          <cell r="E20624" t="str">
            <v xml:space="preserve">H     </v>
          </cell>
          <cell r="F20624">
            <v>1</v>
          </cell>
          <cell r="G20624">
            <v>47.31</v>
          </cell>
          <cell r="H20624">
            <v>47.31</v>
          </cell>
        </row>
        <row r="20625">
          <cell r="B20625" t="str">
            <v>A</v>
          </cell>
          <cell r="C20625" t="str">
            <v>53837</v>
          </cell>
          <cell r="D20625" t="str">
            <v xml:space="preserve">DISTRIBUIDOR DE ASFALTO MONTADO SOBRE CAMINHAO TOCO 162 HP, COM TANQUEISOLADO 6 M3 COM BARRA ESPARGIDORA DE 3,66 M - CUSTO C/ MATERIAIS NAOPERACAO                                                      </v>
          </cell>
          <cell r="E20625" t="str">
            <v xml:space="preserve">H     </v>
          </cell>
          <cell r="F20625">
            <v>1</v>
          </cell>
          <cell r="G20625">
            <v>78.98</v>
          </cell>
          <cell r="H20625">
            <v>78.98</v>
          </cell>
        </row>
        <row r="20626">
          <cell r="B20626" t="str">
            <v>A</v>
          </cell>
          <cell r="C20626" t="str">
            <v>5769</v>
          </cell>
          <cell r="D20626" t="str">
            <v xml:space="preserve">DISTRIBUIDOR DE ASFALTO MONTADO SOBRE CAMINHAO TOCO 162 HP, COM TANQUEISOLADO 6 M3 COM BARRA ESPARGIDORA DE 3,66 M - MANUTENCAO                                                                         </v>
          </cell>
          <cell r="E20626" t="str">
            <v xml:space="preserve">H     </v>
          </cell>
          <cell r="F20626">
            <v>1</v>
          </cell>
          <cell r="G20626">
            <v>28.07</v>
          </cell>
          <cell r="H20626">
            <v>28.07</v>
          </cell>
        </row>
        <row r="20627">
          <cell r="B20627" t="str">
            <v>A</v>
          </cell>
          <cell r="C20627" t="str">
            <v>5771</v>
          </cell>
          <cell r="D20627" t="str">
            <v xml:space="preserve">DISTRIBUIDOR DE ASFALTO CAP 5.SOBRE CAMINHAO TOCO 142HP - CUSTO C/ MAO-DE-OBRA NA OPERACAO NOTURNA                                                                                                      </v>
          </cell>
          <cell r="E20627" t="str">
            <v xml:space="preserve">H     </v>
          </cell>
          <cell r="F20627">
            <v>1</v>
          </cell>
          <cell r="G20627">
            <v>27.36</v>
          </cell>
          <cell r="H20627">
            <v>27.36</v>
          </cell>
        </row>
        <row r="20628">
          <cell r="D20628" t="str">
            <v>Custo Direto Total</v>
          </cell>
          <cell r="H20628">
            <v>181.72000000000003</v>
          </cell>
        </row>
        <row r="20629">
          <cell r="D20629" t="str">
            <v>Taxa de BDI %</v>
          </cell>
          <cell r="F20629">
            <v>1E-8</v>
          </cell>
          <cell r="H20629">
            <v>0</v>
          </cell>
        </row>
        <row r="20630">
          <cell r="D20630" t="str">
            <v>Total da Composição</v>
          </cell>
          <cell r="H20630">
            <v>181.72000000000003</v>
          </cell>
        </row>
        <row r="20631">
          <cell r="A20631" t="str">
            <v>5915</v>
          </cell>
          <cell r="B20631" t="str">
            <v>DISTRIBUIDOR DE ASFALTO MONTADO SOBRE CAMINHAO TOCO 162 HP, COM TANQUE ISOLADO 6 M3 COM BARRA ESPARGIDORA DE 3,66 M - CHI DIURNO</v>
          </cell>
          <cell r="E20631" t="str">
            <v xml:space="preserve">CHI   </v>
          </cell>
          <cell r="F20631" t="str">
            <v>Coeficiente</v>
          </cell>
          <cell r="G20631" t="str">
            <v>Preço Unit.</v>
          </cell>
          <cell r="H20631" t="str">
            <v>Preço Total</v>
          </cell>
          <cell r="I20631">
            <v>70.11</v>
          </cell>
        </row>
        <row r="20632">
          <cell r="B20632" t="str">
            <v>A</v>
          </cell>
          <cell r="C20632" t="str">
            <v>53836</v>
          </cell>
          <cell r="D20632" t="str">
            <v xml:space="preserve">DISTRIBUIDOR DE ASFALTO MONTADO SOBRE CAMINHAO TOCO 162 HP, COM TANQUEISOLADO 6 M3 COM BARRA ESPARGIDORA DE 3,66 M - DEPRECIACAO E JUROS                                                                </v>
          </cell>
          <cell r="E20632" t="str">
            <v xml:space="preserve">H     </v>
          </cell>
          <cell r="F20632">
            <v>1</v>
          </cell>
          <cell r="G20632">
            <v>47.31</v>
          </cell>
          <cell r="H20632">
            <v>47.31</v>
          </cell>
        </row>
        <row r="20633">
          <cell r="B20633" t="str">
            <v>A</v>
          </cell>
          <cell r="C20633" t="str">
            <v>5770</v>
          </cell>
          <cell r="D20633" t="str">
            <v xml:space="preserve">DISTRIBUIDOR DE ASFALTO MONTADO SOBRE CAMINHAO TOCO 162 HP, COM TANQUEISOLADO 6 M3 COM BARRA ESPARGIDORA DE 3,66 M - CUSTO C/ MAO-DE-OBRANA OPERACAO DIURNA.                                            </v>
          </cell>
          <cell r="E20633" t="str">
            <v xml:space="preserve">H     </v>
          </cell>
          <cell r="F20633">
            <v>1</v>
          </cell>
          <cell r="G20633">
            <v>22.8</v>
          </cell>
          <cell r="H20633">
            <v>22.8</v>
          </cell>
        </row>
        <row r="20634">
          <cell r="D20634" t="str">
            <v>Custo Direto Total</v>
          </cell>
          <cell r="H20634">
            <v>70.11</v>
          </cell>
        </row>
        <row r="20635">
          <cell r="D20635" t="str">
            <v>Taxa de BDI %</v>
          </cell>
          <cell r="F20635">
            <v>1E-8</v>
          </cell>
          <cell r="H20635">
            <v>0</v>
          </cell>
        </row>
        <row r="20636">
          <cell r="D20636" t="str">
            <v>Total da Composição</v>
          </cell>
          <cell r="H20636">
            <v>70.11</v>
          </cell>
        </row>
        <row r="20637">
          <cell r="A20637" t="str">
            <v>5916</v>
          </cell>
          <cell r="B20637" t="str">
            <v>DISTRIBUIDOR DE ASFALTO MONTADO SOBRE CAMINHAO TOCO 162 HP, COM TANQUE ISOLADO 6 M3 COM BARRA ESPARGIDORA DE 3,66 M - CHI NOTURNO</v>
          </cell>
          <cell r="E20637" t="str">
            <v xml:space="preserve">CHI-N </v>
          </cell>
          <cell r="F20637" t="str">
            <v>Coeficiente</v>
          </cell>
          <cell r="G20637" t="str">
            <v>Preço Unit.</v>
          </cell>
          <cell r="H20637" t="str">
            <v>Preço Total</v>
          </cell>
          <cell r="I20637">
            <v>74.67</v>
          </cell>
        </row>
        <row r="20638">
          <cell r="B20638" t="str">
            <v>A</v>
          </cell>
          <cell r="C20638" t="str">
            <v>53836</v>
          </cell>
          <cell r="D20638" t="str">
            <v xml:space="preserve">DISTRIBUIDOR DE ASFALTO MONTADO SOBRE CAMINHAO TOCO 162 HP, COM TANQUEISOLADO 6 M3 COM BARRA ESPARGIDORA DE 3,66 M - DEPRECIACAO E JUROS                                                                </v>
          </cell>
          <cell r="E20638" t="str">
            <v xml:space="preserve">H     </v>
          </cell>
          <cell r="F20638">
            <v>1</v>
          </cell>
          <cell r="G20638">
            <v>47.31</v>
          </cell>
          <cell r="H20638">
            <v>47.31</v>
          </cell>
        </row>
        <row r="20639">
          <cell r="B20639" t="str">
            <v>A</v>
          </cell>
          <cell r="C20639" t="str">
            <v>5771</v>
          </cell>
          <cell r="D20639" t="str">
            <v xml:space="preserve">DISTRIBUIDOR DE ASFALTO CAP 5.SOBRE CAMINHAO TOCO 142HP - CUSTO C/ MAO-DE-OBRA NA OPERACAO NOTURNA                                                                                                      </v>
          </cell>
          <cell r="E20639" t="str">
            <v xml:space="preserve">H     </v>
          </cell>
          <cell r="F20639">
            <v>1</v>
          </cell>
          <cell r="G20639">
            <v>27.36</v>
          </cell>
          <cell r="H20639">
            <v>27.36</v>
          </cell>
        </row>
        <row r="20640">
          <cell r="D20640" t="str">
            <v>Custo Direto Total</v>
          </cell>
          <cell r="H20640">
            <v>74.67</v>
          </cell>
        </row>
        <row r="20641">
          <cell r="D20641" t="str">
            <v>Taxa de BDI %</v>
          </cell>
          <cell r="F20641">
            <v>1E-8</v>
          </cell>
          <cell r="H20641">
            <v>0</v>
          </cell>
        </row>
        <row r="20642">
          <cell r="D20642" t="str">
            <v>Total da Composição</v>
          </cell>
          <cell r="H20642">
            <v>74.67</v>
          </cell>
        </row>
        <row r="20643">
          <cell r="A20643" t="str">
            <v>5921</v>
          </cell>
          <cell r="B20643" t="str">
            <v>GRADE ARADORA COM 20 DISCOS DE 24 " SOBRE PNEUS - CHP DIURNO</v>
          </cell>
          <cell r="E20643" t="str">
            <v xml:space="preserve">CHP   </v>
          </cell>
          <cell r="F20643" t="str">
            <v>Coeficiente</v>
          </cell>
          <cell r="G20643" t="str">
            <v>Preço Unit.</v>
          </cell>
          <cell r="H20643" t="str">
            <v>Preço Total</v>
          </cell>
          <cell r="I20643">
            <v>5.5</v>
          </cell>
        </row>
        <row r="20644">
          <cell r="B20644" t="str">
            <v>A</v>
          </cell>
          <cell r="C20644" t="str">
            <v>53840</v>
          </cell>
          <cell r="D20644" t="str">
            <v xml:space="preserve">GRADE ARADORA COM 20 DISCOS DE 24 " SOBRE PNEUS - DEPRECIACAO E JUROS                                                                                                                                   </v>
          </cell>
          <cell r="E20644" t="str">
            <v xml:space="preserve">H     </v>
          </cell>
          <cell r="F20644">
            <v>1</v>
          </cell>
          <cell r="G20644">
            <v>4.1100000000000003</v>
          </cell>
          <cell r="H20644">
            <v>4.1100000000000003</v>
          </cell>
        </row>
        <row r="20645">
          <cell r="B20645" t="str">
            <v>A</v>
          </cell>
          <cell r="C20645" t="str">
            <v>53841</v>
          </cell>
          <cell r="D20645" t="str">
            <v xml:space="preserve">GRADE ARADORA COM 20 DISCOS DE 24 " SOBRE PNEUS - MANUTENCAO                                                                                                                                            </v>
          </cell>
          <cell r="E20645" t="str">
            <v xml:space="preserve">H     </v>
          </cell>
          <cell r="F20645">
            <v>1</v>
          </cell>
          <cell r="G20645">
            <v>1.39</v>
          </cell>
          <cell r="H20645">
            <v>1.39</v>
          </cell>
        </row>
        <row r="20646">
          <cell r="D20646" t="str">
            <v>Custo Direto Total</v>
          </cell>
          <cell r="H20646">
            <v>5.5</v>
          </cell>
        </row>
        <row r="20647">
          <cell r="D20647" t="str">
            <v>Taxa de BDI %</v>
          </cell>
          <cell r="F20647">
            <v>1E-8</v>
          </cell>
          <cell r="H20647">
            <v>0</v>
          </cell>
        </row>
        <row r="20648">
          <cell r="D20648" t="str">
            <v>Total da Composição</v>
          </cell>
          <cell r="H20648">
            <v>5.5</v>
          </cell>
        </row>
        <row r="20649">
          <cell r="A20649" t="str">
            <v>5922</v>
          </cell>
          <cell r="B20649" t="str">
            <v>GRADE ARADORA COM 20 DISCOS DE 24 " SOBRE PNEUS - CHP NOTURNO</v>
          </cell>
          <cell r="E20649" t="str">
            <v xml:space="preserve">CHP-N </v>
          </cell>
          <cell r="F20649" t="str">
            <v>Coeficiente</v>
          </cell>
          <cell r="G20649" t="str">
            <v>Preço Unit.</v>
          </cell>
          <cell r="H20649" t="str">
            <v>Preço Total</v>
          </cell>
          <cell r="I20649">
            <v>5.5</v>
          </cell>
        </row>
        <row r="20650">
          <cell r="B20650" t="str">
            <v>A</v>
          </cell>
          <cell r="C20650" t="str">
            <v>53840</v>
          </cell>
          <cell r="D20650" t="str">
            <v xml:space="preserve">GRADE ARADORA COM 20 DISCOS DE 24 " SOBRE PNEUS - DEPRECIACAO E JUROS                                                                                                                                   </v>
          </cell>
          <cell r="E20650" t="str">
            <v xml:space="preserve">H     </v>
          </cell>
          <cell r="F20650">
            <v>1</v>
          </cell>
          <cell r="G20650">
            <v>4.1100000000000003</v>
          </cell>
          <cell r="H20650">
            <v>4.1100000000000003</v>
          </cell>
        </row>
        <row r="20651">
          <cell r="B20651" t="str">
            <v>A</v>
          </cell>
          <cell r="C20651" t="str">
            <v>53841</v>
          </cell>
          <cell r="D20651" t="str">
            <v xml:space="preserve">GRADE ARADORA COM 20 DISCOS DE 24 " SOBRE PNEUS - MANUTENCAO                                                                                                                                            </v>
          </cell>
          <cell r="E20651" t="str">
            <v xml:space="preserve">H     </v>
          </cell>
          <cell r="F20651">
            <v>1</v>
          </cell>
          <cell r="G20651">
            <v>1.39</v>
          </cell>
          <cell r="H20651">
            <v>1.39</v>
          </cell>
        </row>
        <row r="20652">
          <cell r="D20652" t="str">
            <v>Custo Direto Total</v>
          </cell>
          <cell r="H20652">
            <v>5.5</v>
          </cell>
        </row>
        <row r="20653">
          <cell r="D20653" t="str">
            <v>Taxa de BDI %</v>
          </cell>
          <cell r="F20653">
            <v>1E-8</v>
          </cell>
          <cell r="H20653">
            <v>0</v>
          </cell>
        </row>
        <row r="20654">
          <cell r="D20654" t="str">
            <v>Total da Composição</v>
          </cell>
          <cell r="H20654">
            <v>5.5</v>
          </cell>
        </row>
        <row r="20655">
          <cell r="A20655" t="str">
            <v>5923</v>
          </cell>
          <cell r="B20655" t="str">
            <v>GRADE ARADORA COM 20 DISCOS DE 24" SOBRE PNEUS - CHI DIURNO</v>
          </cell>
          <cell r="E20655" t="str">
            <v xml:space="preserve">CHI   </v>
          </cell>
          <cell r="F20655" t="str">
            <v>Coeficiente</v>
          </cell>
          <cell r="G20655" t="str">
            <v>Preço Unit.</v>
          </cell>
          <cell r="H20655" t="str">
            <v>Preço Total</v>
          </cell>
          <cell r="I20655">
            <v>4.1100000000000003</v>
          </cell>
        </row>
        <row r="20656">
          <cell r="B20656" t="str">
            <v>A</v>
          </cell>
          <cell r="C20656" t="str">
            <v>53840</v>
          </cell>
          <cell r="D20656" t="str">
            <v xml:space="preserve">GRADE ARADORA COM 20 DISCOS DE 24 " SOBRE PNEUS - DEPRECIACAO E JUROS                                                                                                                                   </v>
          </cell>
          <cell r="E20656" t="str">
            <v xml:space="preserve">H     </v>
          </cell>
          <cell r="F20656">
            <v>1</v>
          </cell>
          <cell r="G20656">
            <v>4.1100000000000003</v>
          </cell>
          <cell r="H20656">
            <v>4.1100000000000003</v>
          </cell>
        </row>
        <row r="20657">
          <cell r="D20657" t="str">
            <v>Custo Direto Total</v>
          </cell>
          <cell r="H20657">
            <v>4.1100000000000003</v>
          </cell>
        </row>
        <row r="20658">
          <cell r="D20658" t="str">
            <v>Taxa de BDI %</v>
          </cell>
          <cell r="F20658">
            <v>1E-8</v>
          </cell>
          <cell r="H20658">
            <v>0</v>
          </cell>
        </row>
        <row r="20659">
          <cell r="D20659" t="str">
            <v>Total da Composição</v>
          </cell>
          <cell r="H20659">
            <v>4.1100000000000003</v>
          </cell>
        </row>
        <row r="20660">
          <cell r="A20660" t="str">
            <v>5924</v>
          </cell>
          <cell r="B20660" t="str">
            <v>LANCA ELEVATORIA TELESCOPICA DE ACIONAMENTO HIDRAULICO, CAPACIDADE DECARGA 30.000 KG, COM CESTO, MONTADA SOBRE CAMINHAO TRUCADO - CHP DIURNO</v>
          </cell>
          <cell r="E20660" t="str">
            <v xml:space="preserve">CHP   </v>
          </cell>
          <cell r="F20660" t="str">
            <v>Coeficiente</v>
          </cell>
          <cell r="G20660" t="str">
            <v>Preço Unit.</v>
          </cell>
          <cell r="H20660" t="str">
            <v>Preço Total</v>
          </cell>
          <cell r="I20660">
            <v>307.33999999999997</v>
          </cell>
        </row>
        <row r="20661">
          <cell r="B20661" t="str">
            <v>A</v>
          </cell>
          <cell r="C20661" t="str">
            <v>53842</v>
          </cell>
          <cell r="D20661" t="str">
            <v xml:space="preserve">LANCA ELEVATORIA TELESCOPICA DE ACIONAMENTO HIDRAULICO, CAPACIDADE DECARGA 30.000 KG, COM CESTO, MONTADA SOBRE CAMINHAO TRUCADO - CUSTO COMMA0-DE-OBRA NA OPERACAO NOTURNA - DEPRECIACAO E JUROS        </v>
          </cell>
          <cell r="E20661" t="str">
            <v xml:space="preserve">H     </v>
          </cell>
          <cell r="F20661">
            <v>1</v>
          </cell>
          <cell r="G20661">
            <v>162.45000000000002</v>
          </cell>
          <cell r="H20661">
            <v>162.44999999999999</v>
          </cell>
        </row>
        <row r="20662">
          <cell r="B20662" t="str">
            <v>A</v>
          </cell>
          <cell r="C20662" t="str">
            <v>53843</v>
          </cell>
          <cell r="D20662" t="str">
            <v xml:space="preserve">LANCA ELEVATORIA TELESCOPICA DE ACIONAMENTO HIDRAULICO, CAPACIDADE DECARGA 30.000 KG, COM CESTO, MONTADA SOBRE CAMINHAO TRUCADO - CUSTO COMMA0-DE-OBRA NA OPERACAO DIURNA                               </v>
          </cell>
          <cell r="E20662" t="str">
            <v xml:space="preserve">H     </v>
          </cell>
          <cell r="F20662">
            <v>1</v>
          </cell>
          <cell r="G20662">
            <v>11.4</v>
          </cell>
          <cell r="H20662">
            <v>11.4</v>
          </cell>
        </row>
        <row r="20663">
          <cell r="B20663" t="str">
            <v>A</v>
          </cell>
          <cell r="C20663" t="str">
            <v>5775</v>
          </cell>
          <cell r="D20663" t="str">
            <v xml:space="preserve">LANCA ELEVATORIA TELESCOPICA DE ACIONAMENTO HIDRAULICO, CAPACIDADE DECARGA 30.000 KG, COM CESTO, MONTADA SOBRE CAMINHAO TRUCADO - MANUTENCAO                                                            </v>
          </cell>
          <cell r="E20663" t="str">
            <v xml:space="preserve">H     </v>
          </cell>
          <cell r="F20663">
            <v>1</v>
          </cell>
          <cell r="G20663">
            <v>80.03</v>
          </cell>
          <cell r="H20663">
            <v>80.03</v>
          </cell>
        </row>
        <row r="20664">
          <cell r="B20664" t="str">
            <v>A</v>
          </cell>
          <cell r="C20664" t="str">
            <v>5776</v>
          </cell>
          <cell r="D20664" t="str">
            <v xml:space="preserve">LANCA ELEVATORIA TELESCOPICA DE ACIONAMENTO HIDRAULICO, CAPACIDADE DECARGA 30.000 KG, COM CESTO, MONTADA SOBRE CAMINHAO TRUCADO - CUSTO COM MATERIAIS NA OPERACAO                                       </v>
          </cell>
          <cell r="E20664" t="str">
            <v xml:space="preserve">H     </v>
          </cell>
          <cell r="F20664">
            <v>1</v>
          </cell>
          <cell r="G20664">
            <v>53.46</v>
          </cell>
          <cell r="H20664">
            <v>53.46</v>
          </cell>
        </row>
        <row r="20665">
          <cell r="D20665" t="str">
            <v>Custo Direto Total</v>
          </cell>
          <cell r="H20665">
            <v>307.33999999999997</v>
          </cell>
        </row>
        <row r="20666">
          <cell r="D20666" t="str">
            <v>Taxa de BDI %</v>
          </cell>
          <cell r="F20666">
            <v>1E-8</v>
          </cell>
          <cell r="H20666">
            <v>0</v>
          </cell>
        </row>
        <row r="20667">
          <cell r="D20667" t="str">
            <v>Total da Composição</v>
          </cell>
          <cell r="H20667">
            <v>307.33999999999997</v>
          </cell>
        </row>
        <row r="20668">
          <cell r="A20668" t="str">
            <v>5925</v>
          </cell>
          <cell r="B20668" t="str">
            <v>LANCA ELEVATORIA TELESCOPICA DE ACIONAMENTO HIDRAULICO, CAPACIDADE DECARGA 30.000 KG, COM CESTO, MONTADA SOBRE CAMINHAO TRUCADO - CHP NOTURNO</v>
          </cell>
          <cell r="E20668" t="str">
            <v xml:space="preserve">CHP-N </v>
          </cell>
          <cell r="F20668" t="str">
            <v>Coeficiente</v>
          </cell>
          <cell r="G20668" t="str">
            <v>Preço Unit.</v>
          </cell>
          <cell r="H20668" t="str">
            <v>Preço Total</v>
          </cell>
          <cell r="I20668">
            <v>309.61999999999995</v>
          </cell>
        </row>
        <row r="20669">
          <cell r="B20669" t="str">
            <v>A</v>
          </cell>
          <cell r="C20669" t="str">
            <v>53842</v>
          </cell>
          <cell r="D20669" t="str">
            <v xml:space="preserve">LANCA ELEVATORIA TELESCOPICA DE ACIONAMENTO HIDRAULICO, CAPACIDADE DECARGA 30.000 KG, COM CESTO, MONTADA SOBRE CAMINHAO TRUCADO - CUSTO COMMA0-DE-OBRA NA OPERACAO NOTURNA - DEPRECIACAO E JUROS        </v>
          </cell>
          <cell r="E20669" t="str">
            <v xml:space="preserve">H     </v>
          </cell>
          <cell r="F20669">
            <v>1</v>
          </cell>
          <cell r="G20669">
            <v>162.45000000000002</v>
          </cell>
          <cell r="H20669">
            <v>162.44999999999999</v>
          </cell>
        </row>
        <row r="20670">
          <cell r="B20670" t="str">
            <v>A</v>
          </cell>
          <cell r="C20670" t="str">
            <v>53844</v>
          </cell>
          <cell r="D20670" t="str">
            <v xml:space="preserve">LANCA ELEVATORIA TELESCOPICA DE ACIONAMENTO HIDRAULICO, CAPACIDADE DECARGA 30.000 KG, COM CESTO, MONTADA SOBRE CAMINHAO TRUCADO - CUSTO COMMA0-DE-OBRA NA OPERACAO NOTURNA                              </v>
          </cell>
          <cell r="E20670" t="str">
            <v xml:space="preserve">H     </v>
          </cell>
          <cell r="F20670">
            <v>1</v>
          </cell>
          <cell r="G20670">
            <v>13.68</v>
          </cell>
          <cell r="H20670">
            <v>13.68</v>
          </cell>
        </row>
        <row r="20671">
          <cell r="B20671" t="str">
            <v>A</v>
          </cell>
          <cell r="C20671" t="str">
            <v>5775</v>
          </cell>
          <cell r="D20671" t="str">
            <v xml:space="preserve">LANCA ELEVATORIA TELESCOPICA DE ACIONAMENTO HIDRAULICO, CAPACIDADE DECARGA 30.000 KG, COM CESTO, MONTADA SOBRE CAMINHAO TRUCADO - MANUTENCAO                                                            </v>
          </cell>
          <cell r="E20671" t="str">
            <v xml:space="preserve">H     </v>
          </cell>
          <cell r="F20671">
            <v>1</v>
          </cell>
          <cell r="G20671">
            <v>80.03</v>
          </cell>
          <cell r="H20671">
            <v>80.03</v>
          </cell>
        </row>
        <row r="20672">
          <cell r="B20672" t="str">
            <v>A</v>
          </cell>
          <cell r="C20672" t="str">
            <v>5776</v>
          </cell>
          <cell r="D20672" t="str">
            <v xml:space="preserve">LANCA ELEVATORIA TELESCOPICA DE ACIONAMENTO HIDRAULICO, CAPACIDADE DECARGA 30.000 KG, COM CESTO, MONTADA SOBRE CAMINHAO TRUCADO - CUSTO COM MATERIAIS NA OPERACAO                                       </v>
          </cell>
          <cell r="E20672" t="str">
            <v xml:space="preserve">H     </v>
          </cell>
          <cell r="F20672">
            <v>1</v>
          </cell>
          <cell r="G20672">
            <v>53.46</v>
          </cell>
          <cell r="H20672">
            <v>53.46</v>
          </cell>
        </row>
        <row r="20673">
          <cell r="D20673" t="str">
            <v>Custo Direto Total</v>
          </cell>
          <cell r="H20673">
            <v>309.61999999999995</v>
          </cell>
        </row>
        <row r="20674">
          <cell r="D20674" t="str">
            <v>Taxa de BDI %</v>
          </cell>
          <cell r="F20674">
            <v>1E-8</v>
          </cell>
          <cell r="H20674">
            <v>0</v>
          </cell>
        </row>
        <row r="20675">
          <cell r="D20675" t="str">
            <v>Total da Composição</v>
          </cell>
          <cell r="H20675">
            <v>309.61999999999995</v>
          </cell>
        </row>
        <row r="20676">
          <cell r="A20676" t="str">
            <v>5926</v>
          </cell>
          <cell r="B20676" t="str">
            <v>LANCA ELEVATORIA TELESCOPICA DE ACIONAMENTO HIDRAULICO, CAPACIDADE DECARGA 30.000 KG, COM CESTO, MONTADA SOBRE CAMINHAO TRUCADO - CHI DIURNO</v>
          </cell>
          <cell r="E20676" t="str">
            <v xml:space="preserve">CHI   </v>
          </cell>
          <cell r="F20676" t="str">
            <v>Coeficiente</v>
          </cell>
          <cell r="G20676" t="str">
            <v>Preço Unit.</v>
          </cell>
          <cell r="H20676" t="str">
            <v>Preço Total</v>
          </cell>
          <cell r="I20676">
            <v>173.85</v>
          </cell>
        </row>
        <row r="20677">
          <cell r="B20677" t="str">
            <v>A</v>
          </cell>
          <cell r="C20677" t="str">
            <v>53842</v>
          </cell>
          <cell r="D20677" t="str">
            <v xml:space="preserve">LANCA ELEVATORIA TELESCOPICA DE ACIONAMENTO HIDRAULICO, CAPACIDADE DECARGA 30.000 KG, COM CESTO, MONTADA SOBRE CAMINHAO TRUCADO - CUSTO COMMA0-DE-OBRA NA OPERACAO NOTURNA - DEPRECIACAO E JUROS        </v>
          </cell>
          <cell r="E20677" t="str">
            <v xml:space="preserve">H     </v>
          </cell>
          <cell r="F20677">
            <v>1</v>
          </cell>
          <cell r="G20677">
            <v>162.45000000000002</v>
          </cell>
          <cell r="H20677">
            <v>162.44999999999999</v>
          </cell>
        </row>
        <row r="20678">
          <cell r="B20678" t="str">
            <v>A</v>
          </cell>
          <cell r="C20678" t="str">
            <v>53843</v>
          </cell>
          <cell r="D20678" t="str">
            <v xml:space="preserve">LANCA ELEVATORIA TELESCOPICA DE ACIONAMENTO HIDRAULICO, CAPACIDADE DECARGA 30.000 KG, COM CESTO, MONTADA SOBRE CAMINHAO TRUCADO - CUSTO COMMA0-DE-OBRA NA OPERACAO DIURNA                               </v>
          </cell>
          <cell r="E20678" t="str">
            <v xml:space="preserve">H     </v>
          </cell>
          <cell r="F20678">
            <v>1</v>
          </cell>
          <cell r="G20678">
            <v>11.4</v>
          </cell>
          <cell r="H20678">
            <v>11.4</v>
          </cell>
        </row>
        <row r="20679">
          <cell r="D20679" t="str">
            <v>Custo Direto Total</v>
          </cell>
          <cell r="H20679">
            <v>173.85</v>
          </cell>
        </row>
        <row r="20680">
          <cell r="D20680" t="str">
            <v>Taxa de BDI %</v>
          </cell>
          <cell r="F20680">
            <v>1E-8</v>
          </cell>
          <cell r="H20680">
            <v>0</v>
          </cell>
        </row>
        <row r="20681">
          <cell r="D20681" t="str">
            <v>Total da Composição</v>
          </cell>
          <cell r="H20681">
            <v>173.85</v>
          </cell>
        </row>
        <row r="20682">
          <cell r="A20682" t="str">
            <v>5927</v>
          </cell>
          <cell r="B20682" t="str">
            <v>LANCA ELEVATORIA TELESCOPICA DE ACIONAMENTO HIDRAULICO, CAPACIDADE DECARGA 30.000 KG, COM CESTO, MONTADA SOBRE CAMINHAO TRUCADO - CHI NOTURNO</v>
          </cell>
          <cell r="E20682" t="str">
            <v xml:space="preserve">CHI-N </v>
          </cell>
          <cell r="F20682" t="str">
            <v>Coeficiente</v>
          </cell>
          <cell r="G20682" t="str">
            <v>Preço Unit.</v>
          </cell>
          <cell r="H20682" t="str">
            <v>Preço Total</v>
          </cell>
          <cell r="I20682">
            <v>176.13</v>
          </cell>
        </row>
        <row r="20683">
          <cell r="B20683" t="str">
            <v>A</v>
          </cell>
          <cell r="C20683" t="str">
            <v>53842</v>
          </cell>
          <cell r="D20683" t="str">
            <v xml:space="preserve">LANCA ELEVATORIA TELESCOPICA DE ACIONAMENTO HIDRAULICO, CAPACIDADE DECARGA 30.000 KG, COM CESTO, MONTADA SOBRE CAMINHAO TRUCADO - CUSTO COMMA0-DE-OBRA NA OPERACAO NOTURNA - DEPRECIACAO E JUROS        </v>
          </cell>
          <cell r="E20683" t="str">
            <v xml:space="preserve">H     </v>
          </cell>
          <cell r="F20683">
            <v>1</v>
          </cell>
          <cell r="G20683">
            <v>162.45000000000002</v>
          </cell>
          <cell r="H20683">
            <v>162.44999999999999</v>
          </cell>
        </row>
        <row r="20684">
          <cell r="B20684" t="str">
            <v>A</v>
          </cell>
          <cell r="C20684" t="str">
            <v>53844</v>
          </cell>
          <cell r="D20684" t="str">
            <v xml:space="preserve">LANCA ELEVATORIA TELESCOPICA DE ACIONAMENTO HIDRAULICO, CAPACIDADE DECARGA 30.000 KG, COM CESTO, MONTADA SOBRE CAMINHAO TRUCADO - CUSTO COMMA0-DE-OBRA NA OPERACAO NOTURNA                              </v>
          </cell>
          <cell r="E20684" t="str">
            <v xml:space="preserve">H     </v>
          </cell>
          <cell r="F20684">
            <v>1</v>
          </cell>
          <cell r="G20684">
            <v>13.68</v>
          </cell>
          <cell r="H20684">
            <v>13.68</v>
          </cell>
        </row>
        <row r="20685">
          <cell r="D20685" t="str">
            <v>Custo Direto Total</v>
          </cell>
          <cell r="H20685">
            <v>176.13</v>
          </cell>
        </row>
        <row r="20686">
          <cell r="D20686" t="str">
            <v>Taxa de BDI %</v>
          </cell>
          <cell r="F20686">
            <v>1E-8</v>
          </cell>
          <cell r="H20686">
            <v>0</v>
          </cell>
        </row>
        <row r="20687">
          <cell r="D20687" t="str">
            <v>Total da Composição</v>
          </cell>
          <cell r="H20687">
            <v>176.13</v>
          </cell>
        </row>
        <row r="20688">
          <cell r="A20688" t="str">
            <v>5928</v>
          </cell>
          <cell r="B20688" t="str">
            <v>GUINDASTE MUNK COM CESTO, CARGA MAXIMA 5,75T (A 2M) E 2,3T ( A 5M), ALT URA MAXIMA = 7,9M, MONTADO SOBRE CAMINHAO DE CARROCERIA 162HP - CHP DIURNO</v>
          </cell>
          <cell r="E20688" t="str">
            <v xml:space="preserve">CHP   </v>
          </cell>
          <cell r="F20688" t="str">
            <v>Coeficiente</v>
          </cell>
          <cell r="G20688" t="str">
            <v>Preço Unit.</v>
          </cell>
          <cell r="H20688" t="str">
            <v>Preço Total</v>
          </cell>
          <cell r="I20688">
            <v>103.57000000000001</v>
          </cell>
        </row>
        <row r="20689">
          <cell r="B20689" t="str">
            <v>A</v>
          </cell>
          <cell r="C20689" t="str">
            <v>53845</v>
          </cell>
          <cell r="D20689" t="str">
            <v xml:space="preserve">GUINDASTE MUNK COM CESTO, CARGA MAXIMA 5,75T (A 2M) E 2,3T ( A 5M), ALTURA MAXIMA = 7,9M, MONTADO SOBRE CAMINHAO DE CARROCERIA 162HP - DEPRECIACAO E JUROS                                              </v>
          </cell>
          <cell r="E20689" t="str">
            <v xml:space="preserve">H     </v>
          </cell>
          <cell r="F20689">
            <v>1</v>
          </cell>
          <cell r="G20689">
            <v>25.53</v>
          </cell>
          <cell r="H20689">
            <v>25.53</v>
          </cell>
        </row>
        <row r="20690">
          <cell r="B20690" t="str">
            <v>A</v>
          </cell>
          <cell r="C20690" t="str">
            <v>53846</v>
          </cell>
          <cell r="D20690" t="str">
            <v xml:space="preserve">GUINDASTE MUNK COM CESTO, CARGA MAXIMA 5,75T (A 2M) E 2,3T ( A 5M), ALTURA MAXIMA = 7,9M, MONTADO SOBRE CAMINHAO DE CARROCERIA 162HP - CUSTOCOM MATERIAIS NA OPERACAO                                   </v>
          </cell>
          <cell r="E20690" t="str">
            <v xml:space="preserve">H     </v>
          </cell>
          <cell r="F20690">
            <v>1</v>
          </cell>
          <cell r="G20690">
            <v>52.65</v>
          </cell>
          <cell r="H20690">
            <v>52.65</v>
          </cell>
        </row>
        <row r="20691">
          <cell r="B20691" t="str">
            <v>A</v>
          </cell>
          <cell r="C20691" t="str">
            <v>53847</v>
          </cell>
          <cell r="D20691" t="str">
            <v xml:space="preserve">GUINDASTE MUNK COM CESTO, CARGA MAXIMA 5,75T (A 2M) E 2,3T ( A 5M), ALTURA MAXIMA = 7,9M, MONTADO SOBRE CAMINHAO DE CARROCERIA FORD 162HP -CUSTO COM MA0-DE-0BRA NA OPERACAO DIURNA                     </v>
          </cell>
          <cell r="E20691" t="str">
            <v xml:space="preserve">H     </v>
          </cell>
          <cell r="F20691">
            <v>1</v>
          </cell>
          <cell r="G20691">
            <v>11.4</v>
          </cell>
          <cell r="H20691">
            <v>11.4</v>
          </cell>
        </row>
        <row r="20692">
          <cell r="B20692" t="str">
            <v>A</v>
          </cell>
          <cell r="C20692" t="str">
            <v>5777</v>
          </cell>
          <cell r="D20692" t="str">
            <v xml:space="preserve">GUINDASTE MUNK COM CESTO, CARGA MAXIMA 5,75T (A 2M) E 2,3T ( A 5M), ALTURA MAXIMA = 7,9M, MONTADO SOBRE CAMINHAO DE CARROCERIA FORD 162HP -MANUTENCAO                                                   </v>
          </cell>
          <cell r="E20692" t="str">
            <v xml:space="preserve">H     </v>
          </cell>
          <cell r="F20692">
            <v>1</v>
          </cell>
          <cell r="G20692">
            <v>13.99</v>
          </cell>
          <cell r="H20692">
            <v>13.99</v>
          </cell>
        </row>
        <row r="20693">
          <cell r="D20693" t="str">
            <v>Custo Direto Total</v>
          </cell>
          <cell r="H20693">
            <v>103.57000000000001</v>
          </cell>
        </row>
        <row r="20694">
          <cell r="D20694" t="str">
            <v>Taxa de BDI %</v>
          </cell>
          <cell r="F20694">
            <v>1E-8</v>
          </cell>
          <cell r="H20694">
            <v>0</v>
          </cell>
        </row>
        <row r="20695">
          <cell r="D20695" t="str">
            <v>Total da Composição</v>
          </cell>
          <cell r="H20695">
            <v>103.57000000000001</v>
          </cell>
        </row>
        <row r="20696">
          <cell r="A20696" t="str">
            <v>5929</v>
          </cell>
          <cell r="B20696" t="str">
            <v>GUINDASTE MUNK COM CESTO, CARGA MAXIMA 5,75T (A 2M) E 2,3T ( A 5M), ALTURA MAXIMA = 7,9M, MONTADO SOBRE CAMINHAO DE CARROCERIA 162HP - CHPNOTURNO</v>
          </cell>
          <cell r="E20696" t="str">
            <v xml:space="preserve">CHP-N </v>
          </cell>
          <cell r="F20696" t="str">
            <v>Coeficiente</v>
          </cell>
          <cell r="G20696" t="str">
            <v>Preço Unit.</v>
          </cell>
          <cell r="H20696" t="str">
            <v>Preço Total</v>
          </cell>
          <cell r="I20696">
            <v>105.85000000000001</v>
          </cell>
        </row>
        <row r="20697">
          <cell r="B20697" t="str">
            <v>A</v>
          </cell>
          <cell r="C20697" t="str">
            <v>53845</v>
          </cell>
          <cell r="D20697" t="str">
            <v xml:space="preserve">GUINDASTE MUNK COM CESTO, CARGA MAXIMA 5,75T (A 2M) E 2,3T ( A 5M), ALTURA MAXIMA = 7,9M, MONTADO SOBRE CAMINHAO DE CARROCERIA 162HP - DEPRECIACAO E JUROS                                              </v>
          </cell>
          <cell r="E20697" t="str">
            <v xml:space="preserve">H     </v>
          </cell>
          <cell r="F20697">
            <v>1</v>
          </cell>
          <cell r="G20697">
            <v>25.53</v>
          </cell>
          <cell r="H20697">
            <v>25.53</v>
          </cell>
        </row>
        <row r="20698">
          <cell r="B20698" t="str">
            <v>A</v>
          </cell>
          <cell r="C20698" t="str">
            <v>53846</v>
          </cell>
          <cell r="D20698" t="str">
            <v xml:space="preserve">GUINDASTE MUNK COM CESTO, CARGA MAXIMA 5,75T (A 2M) E 2,3T ( A 5M), ALTURA MAXIMA = 7,9M, MONTADO SOBRE CAMINHAO DE CARROCERIA 162HP - CUSTOCOM MATERIAIS NA OPERACAO                                   </v>
          </cell>
          <cell r="E20698" t="str">
            <v xml:space="preserve">H     </v>
          </cell>
          <cell r="F20698">
            <v>1</v>
          </cell>
          <cell r="G20698">
            <v>52.65</v>
          </cell>
          <cell r="H20698">
            <v>52.65</v>
          </cell>
        </row>
        <row r="20699">
          <cell r="B20699" t="str">
            <v>A</v>
          </cell>
          <cell r="C20699" t="str">
            <v>53848</v>
          </cell>
          <cell r="D20699" t="str">
            <v xml:space="preserve">GUINDASTE MUNK COM CESTO, CARGA MAXIMA 5,75T (A 2M) E 2,3T ( A 5M), ALTURA MAXIMA = 7,9M, MONTADO SOBRE CAMINHAO DE CARROCERIA FORD 162HP -CUSTO C/MA0-DE-0BRA NA OPERCAO NOTURNA                       </v>
          </cell>
          <cell r="E20699" t="str">
            <v xml:space="preserve">H     </v>
          </cell>
          <cell r="F20699">
            <v>1</v>
          </cell>
          <cell r="G20699">
            <v>13.68</v>
          </cell>
          <cell r="H20699">
            <v>13.68</v>
          </cell>
        </row>
        <row r="20700">
          <cell r="B20700" t="str">
            <v>A</v>
          </cell>
          <cell r="C20700" t="str">
            <v>5777</v>
          </cell>
          <cell r="D20700" t="str">
            <v xml:space="preserve">GUINDASTE MUNK COM CESTO, CARGA MAXIMA 5,75T (A 2M) E 2,3T ( A 5M), ALTURA MAXIMA = 7,9M, MONTADO SOBRE CAMINHAO DE CARROCERIA FORD 162HP -MANUTENCAO                                                   </v>
          </cell>
          <cell r="E20700" t="str">
            <v xml:space="preserve">H     </v>
          </cell>
          <cell r="F20700">
            <v>1</v>
          </cell>
          <cell r="G20700">
            <v>13.99</v>
          </cell>
          <cell r="H20700">
            <v>13.99</v>
          </cell>
        </row>
        <row r="20701">
          <cell r="D20701" t="str">
            <v>Custo Direto Total</v>
          </cell>
          <cell r="H20701">
            <v>105.85000000000001</v>
          </cell>
        </row>
        <row r="20702">
          <cell r="D20702" t="str">
            <v>Taxa de BDI %</v>
          </cell>
          <cell r="F20702">
            <v>1E-8</v>
          </cell>
          <cell r="H20702">
            <v>0</v>
          </cell>
        </row>
        <row r="20703">
          <cell r="D20703" t="str">
            <v>Total da Composição</v>
          </cell>
          <cell r="H20703">
            <v>105.85000000000001</v>
          </cell>
        </row>
        <row r="20704">
          <cell r="A20704" t="str">
            <v>5930</v>
          </cell>
          <cell r="B20704" t="str">
            <v>GUINDASTE MUNK COM CESTO, CARGA MAXIMA 5,75T (A 2M) E 2,3T ( A 5M), ALT URA MAXIMA = 7,9M, MONTADO SOBRE CAMINHAO DE CARROCERIA 162HP - CHIDIURNO</v>
          </cell>
          <cell r="E20704" t="str">
            <v xml:space="preserve">CHI   </v>
          </cell>
          <cell r="F20704" t="str">
            <v>Coeficiente</v>
          </cell>
          <cell r="G20704" t="str">
            <v>Preço Unit.</v>
          </cell>
          <cell r="H20704" t="str">
            <v>Preço Total</v>
          </cell>
          <cell r="I20704">
            <v>36.93</v>
          </cell>
        </row>
        <row r="20705">
          <cell r="B20705" t="str">
            <v>A</v>
          </cell>
          <cell r="C20705" t="str">
            <v>53845</v>
          </cell>
          <cell r="D20705" t="str">
            <v xml:space="preserve">GUINDASTE MUNK COM CESTO, CARGA MAXIMA 5,75T (A 2M) E 2,3T ( A 5M), ALTURA MAXIMA = 7,9M, MONTADO SOBRE CAMINHAO DE CARROCERIA 162HP - DEPRECIACAO E JUROS                                              </v>
          </cell>
          <cell r="E20705" t="str">
            <v xml:space="preserve">H     </v>
          </cell>
          <cell r="F20705">
            <v>1</v>
          </cell>
          <cell r="G20705">
            <v>25.53</v>
          </cell>
          <cell r="H20705">
            <v>25.53</v>
          </cell>
        </row>
        <row r="20706">
          <cell r="B20706" t="str">
            <v>A</v>
          </cell>
          <cell r="C20706" t="str">
            <v>53847</v>
          </cell>
          <cell r="D20706" t="str">
            <v xml:space="preserve">GUINDASTE MUNK COM CESTO, CARGA MAXIMA 5,75T (A 2M) E 2,3T ( A 5M), ALTURA MAXIMA = 7,9M, MONTADO SOBRE CAMINHAO DE CARROCERIA FORD 162HP -CUSTO COM MA0-DE-0BRA NA OPERACAO DIURNA                     </v>
          </cell>
          <cell r="E20706" t="str">
            <v xml:space="preserve">H     </v>
          </cell>
          <cell r="F20706">
            <v>1</v>
          </cell>
          <cell r="G20706">
            <v>11.4</v>
          </cell>
          <cell r="H20706">
            <v>11.4</v>
          </cell>
        </row>
        <row r="20707">
          <cell r="D20707" t="str">
            <v>Custo Direto Total</v>
          </cell>
          <cell r="H20707">
            <v>36.93</v>
          </cell>
        </row>
        <row r="20708">
          <cell r="D20708" t="str">
            <v>Taxa de BDI %</v>
          </cell>
          <cell r="F20708">
            <v>1E-8</v>
          </cell>
          <cell r="H20708">
            <v>0</v>
          </cell>
        </row>
        <row r="20709">
          <cell r="D20709" t="str">
            <v>Total da Composição</v>
          </cell>
          <cell r="H20709">
            <v>36.93</v>
          </cell>
        </row>
        <row r="20710">
          <cell r="A20710" t="str">
            <v>5931</v>
          </cell>
          <cell r="B20710" t="str">
            <v>GUINDASTE MUNK COM CESTO, CARGA MAXIMA 5,75T (A 2M) E 2,3T ( A 5M), ALT URA MAXIMA = 7,9M, MONTADO SOBRE CAMINHAO DE CARROCERIA 162HP - CHINOTURNO</v>
          </cell>
          <cell r="E20710" t="str">
            <v xml:space="preserve">CHI-N </v>
          </cell>
          <cell r="F20710" t="str">
            <v>Coeficiente</v>
          </cell>
          <cell r="G20710" t="str">
            <v>Preço Unit.</v>
          </cell>
          <cell r="H20710" t="str">
            <v>Preço Total</v>
          </cell>
          <cell r="I20710">
            <v>39.21</v>
          </cell>
        </row>
        <row r="20711">
          <cell r="B20711" t="str">
            <v>A</v>
          </cell>
          <cell r="C20711" t="str">
            <v>53845</v>
          </cell>
          <cell r="D20711" t="str">
            <v xml:space="preserve">GUINDASTE MUNK COM CESTO, CARGA MAXIMA 5,75T (A 2M) E 2,3T ( A 5M), ALTURA MAXIMA = 7,9M, MONTADO SOBRE CAMINHAO DE CARROCERIA 162HP - DEPRECIACAO E JUROS                                              </v>
          </cell>
          <cell r="E20711" t="str">
            <v xml:space="preserve">H     </v>
          </cell>
          <cell r="F20711">
            <v>1</v>
          </cell>
          <cell r="G20711">
            <v>25.53</v>
          </cell>
          <cell r="H20711">
            <v>25.53</v>
          </cell>
        </row>
        <row r="20712">
          <cell r="B20712" t="str">
            <v>A</v>
          </cell>
          <cell r="C20712" t="str">
            <v>53848</v>
          </cell>
          <cell r="D20712" t="str">
            <v xml:space="preserve">GUINDASTE MUNK COM CESTO, CARGA MAXIMA 5,75T (A 2M) E 2,3T ( A 5M), ALTURA MAXIMA = 7,9M, MONTADO SOBRE CAMINHAO DE CARROCERIA FORD 162HP -CUSTO C/MA0-DE-0BRA NA OPERCAO NOTURNA                       </v>
          </cell>
          <cell r="E20712" t="str">
            <v xml:space="preserve">H     </v>
          </cell>
          <cell r="F20712">
            <v>1</v>
          </cell>
          <cell r="G20712">
            <v>13.68</v>
          </cell>
          <cell r="H20712">
            <v>13.68</v>
          </cell>
        </row>
        <row r="20713">
          <cell r="D20713" t="str">
            <v>Custo Direto Total</v>
          </cell>
          <cell r="H20713">
            <v>39.21</v>
          </cell>
        </row>
        <row r="20714">
          <cell r="D20714" t="str">
            <v>Taxa de BDI %</v>
          </cell>
          <cell r="F20714">
            <v>1E-8</v>
          </cell>
          <cell r="H20714">
            <v>0</v>
          </cell>
        </row>
        <row r="20715">
          <cell r="D20715" t="str">
            <v>Total da Composição</v>
          </cell>
          <cell r="H20715">
            <v>39.21</v>
          </cell>
        </row>
        <row r="20716">
          <cell r="A20716" t="str">
            <v>5932</v>
          </cell>
          <cell r="B20716" t="str">
            <v>MOTONIVELADORA CATERPILLAR 120 140HP (VU=6ANOS) - CHP DIURNO</v>
          </cell>
          <cell r="E20716" t="str">
            <v xml:space="preserve">CHP   </v>
          </cell>
          <cell r="F20716" t="str">
            <v>Coeficiente</v>
          </cell>
          <cell r="G20716" t="str">
            <v>Preço Unit.</v>
          </cell>
          <cell r="H20716" t="str">
            <v>Preço Total</v>
          </cell>
          <cell r="I20716">
            <v>174.17000000000002</v>
          </cell>
        </row>
        <row r="20717">
          <cell r="B20717" t="str">
            <v>A</v>
          </cell>
          <cell r="C20717" t="str">
            <v>53849</v>
          </cell>
          <cell r="D20717" t="str">
            <v xml:space="preserve">MOTONIVELADORA 140HP PESO OPERACIONAL 12,5T - CUSTO COM MATERIAIS NAOPERACAO                                                                                                                            </v>
          </cell>
          <cell r="E20717" t="str">
            <v xml:space="preserve">H     </v>
          </cell>
          <cell r="F20717">
            <v>1</v>
          </cell>
          <cell r="G20717">
            <v>56.7</v>
          </cell>
          <cell r="H20717">
            <v>56.7</v>
          </cell>
        </row>
        <row r="20718">
          <cell r="B20718" t="str">
            <v>A</v>
          </cell>
          <cell r="C20718" t="str">
            <v>53850</v>
          </cell>
          <cell r="D20718" t="str">
            <v xml:space="preserve">MOTONIVELADORA 140HP PESO OPERACIONAL 12,5T - MAO-DE-OBRA NA OPERACAODIURNA                                                                                                                             </v>
          </cell>
          <cell r="E20718" t="str">
            <v xml:space="preserve">H     </v>
          </cell>
          <cell r="F20718">
            <v>1</v>
          </cell>
          <cell r="G20718">
            <v>12.2</v>
          </cell>
          <cell r="H20718">
            <v>12.2</v>
          </cell>
        </row>
        <row r="20719">
          <cell r="B20719" t="str">
            <v>A</v>
          </cell>
          <cell r="C20719" t="str">
            <v>5778</v>
          </cell>
          <cell r="D20719" t="str">
            <v xml:space="preserve">MOTONIVELADORA 140HP (VU=6ANOS) - DEPRECIACAO E JUROS                                                                                                                                                   </v>
          </cell>
          <cell r="E20719" t="str">
            <v xml:space="preserve">H     </v>
          </cell>
          <cell r="F20719">
            <v>1</v>
          </cell>
          <cell r="G20719">
            <v>66.58</v>
          </cell>
          <cell r="H20719">
            <v>66.58</v>
          </cell>
        </row>
        <row r="20720">
          <cell r="B20720" t="str">
            <v>A</v>
          </cell>
          <cell r="C20720" t="str">
            <v>5779</v>
          </cell>
          <cell r="D20720" t="str">
            <v xml:space="preserve">MOTONIVELADORA 140HP (VU=6ANOS) - MANUTENCAO                                                                                                                                                            </v>
          </cell>
          <cell r="E20720" t="str">
            <v xml:space="preserve">H     </v>
          </cell>
          <cell r="F20720">
            <v>1</v>
          </cell>
          <cell r="G20720">
            <v>38.69</v>
          </cell>
          <cell r="H20720">
            <v>38.69</v>
          </cell>
        </row>
        <row r="20721">
          <cell r="D20721" t="str">
            <v>Custo Direto Total</v>
          </cell>
          <cell r="H20721">
            <v>174.17000000000002</v>
          </cell>
        </row>
        <row r="20722">
          <cell r="D20722" t="str">
            <v>Taxa de BDI %</v>
          </cell>
          <cell r="F20722">
            <v>1E-8</v>
          </cell>
          <cell r="H20722">
            <v>0</v>
          </cell>
        </row>
        <row r="20723">
          <cell r="D20723" t="str">
            <v>Total da Composição</v>
          </cell>
          <cell r="H20723">
            <v>174.17000000000002</v>
          </cell>
        </row>
        <row r="20724">
          <cell r="A20724" t="str">
            <v>5933</v>
          </cell>
          <cell r="B20724" t="str">
            <v>MOTONIVELADORA 140HP (VU=6ANOS) - CHP NOTURNO</v>
          </cell>
          <cell r="E20724" t="str">
            <v xml:space="preserve">CHP-N </v>
          </cell>
          <cell r="F20724" t="str">
            <v>Coeficiente</v>
          </cell>
          <cell r="G20724" t="str">
            <v>Preço Unit.</v>
          </cell>
          <cell r="H20724" t="str">
            <v>Preço Total</v>
          </cell>
          <cell r="I20724">
            <v>176.61</v>
          </cell>
        </row>
        <row r="20725">
          <cell r="B20725" t="str">
            <v>A</v>
          </cell>
          <cell r="C20725" t="str">
            <v>53849</v>
          </cell>
          <cell r="D20725" t="str">
            <v xml:space="preserve">MOTONIVELADORA 140HP PESO OPERACIONAL 12,5T - CUSTO COM MATERIAIS NAOPERACAO                                                                                                                            </v>
          </cell>
          <cell r="E20725" t="str">
            <v xml:space="preserve">H     </v>
          </cell>
          <cell r="F20725">
            <v>1</v>
          </cell>
          <cell r="G20725">
            <v>56.7</v>
          </cell>
          <cell r="H20725">
            <v>56.7</v>
          </cell>
        </row>
        <row r="20726">
          <cell r="B20726" t="str">
            <v>A</v>
          </cell>
          <cell r="C20726" t="str">
            <v>53851</v>
          </cell>
          <cell r="D20726" t="str">
            <v xml:space="preserve">MOTONIVELADORA 140HP -MAO-DE-OBRA NA OPERACAO NOTURNA                                                                                                                                                   </v>
          </cell>
          <cell r="E20726" t="str">
            <v xml:space="preserve">H     </v>
          </cell>
          <cell r="F20726">
            <v>1</v>
          </cell>
          <cell r="G20726">
            <v>14.64</v>
          </cell>
          <cell r="H20726">
            <v>14.64</v>
          </cell>
        </row>
        <row r="20727">
          <cell r="B20727" t="str">
            <v>A</v>
          </cell>
          <cell r="C20727" t="str">
            <v>5778</v>
          </cell>
          <cell r="D20727" t="str">
            <v xml:space="preserve">MOTONIVELADORA 140HP (VU=6ANOS) - DEPRECIACAO E JUROS                                                                                                                                                   </v>
          </cell>
          <cell r="E20727" t="str">
            <v xml:space="preserve">H     </v>
          </cell>
          <cell r="F20727">
            <v>1</v>
          </cell>
          <cell r="G20727">
            <v>66.58</v>
          </cell>
          <cell r="H20727">
            <v>66.58</v>
          </cell>
        </row>
        <row r="20728">
          <cell r="B20728" t="str">
            <v>A</v>
          </cell>
          <cell r="C20728" t="str">
            <v>5779</v>
          </cell>
          <cell r="D20728" t="str">
            <v xml:space="preserve">MOTONIVELADORA 140HP (VU=6ANOS) - MANUTENCAO                                                                                                                                                            </v>
          </cell>
          <cell r="E20728" t="str">
            <v xml:space="preserve">H     </v>
          </cell>
          <cell r="F20728">
            <v>1</v>
          </cell>
          <cell r="G20728">
            <v>38.69</v>
          </cell>
          <cell r="H20728">
            <v>38.69</v>
          </cell>
        </row>
        <row r="20729">
          <cell r="D20729" t="str">
            <v>Custo Direto Total</v>
          </cell>
          <cell r="H20729">
            <v>176.61</v>
          </cell>
        </row>
        <row r="20730">
          <cell r="D20730" t="str">
            <v>Taxa de BDI %</v>
          </cell>
          <cell r="F20730">
            <v>1E-8</v>
          </cell>
          <cell r="H20730">
            <v>0</v>
          </cell>
        </row>
        <row r="20731">
          <cell r="D20731" t="str">
            <v>Total da Composição</v>
          </cell>
          <cell r="H20731">
            <v>176.61</v>
          </cell>
        </row>
        <row r="20732">
          <cell r="A20732" t="str">
            <v>5934</v>
          </cell>
          <cell r="B20732" t="str">
            <v>MOTONIVELADORA 140HP (VU=6ANOS) - CHI DIURNO</v>
          </cell>
          <cell r="E20732" t="str">
            <v xml:space="preserve">CHI   </v>
          </cell>
          <cell r="F20732" t="str">
            <v>Coeficiente</v>
          </cell>
          <cell r="G20732" t="str">
            <v>Preço Unit.</v>
          </cell>
          <cell r="H20732" t="str">
            <v>Preço Total</v>
          </cell>
          <cell r="I20732">
            <v>78.78</v>
          </cell>
        </row>
        <row r="20733">
          <cell r="B20733" t="str">
            <v>A</v>
          </cell>
          <cell r="C20733" t="str">
            <v>53850</v>
          </cell>
          <cell r="D20733" t="str">
            <v xml:space="preserve">MOTONIVELADORA 140HP PESO OPERACIONAL 12,5T - MAO-DE-OBRA NA OPERACAODIURNA                                                                                                                             </v>
          </cell>
          <cell r="E20733" t="str">
            <v xml:space="preserve">H     </v>
          </cell>
          <cell r="F20733">
            <v>1</v>
          </cell>
          <cell r="G20733">
            <v>12.2</v>
          </cell>
          <cell r="H20733">
            <v>12.2</v>
          </cell>
        </row>
        <row r="20734">
          <cell r="B20734" t="str">
            <v>A</v>
          </cell>
          <cell r="C20734" t="str">
            <v>5778</v>
          </cell>
          <cell r="D20734" t="str">
            <v xml:space="preserve">MOTONIVELADORA 140HP (VU=6ANOS) - DEPRECIACAO E JUROS                                                                                                                                                   </v>
          </cell>
          <cell r="E20734" t="str">
            <v xml:space="preserve">H     </v>
          </cell>
          <cell r="F20734">
            <v>1</v>
          </cell>
          <cell r="G20734">
            <v>66.58</v>
          </cell>
          <cell r="H20734">
            <v>66.58</v>
          </cell>
        </row>
        <row r="20735">
          <cell r="D20735" t="str">
            <v>Custo Direto Total</v>
          </cell>
          <cell r="H20735">
            <v>78.78</v>
          </cell>
        </row>
        <row r="20736">
          <cell r="D20736" t="str">
            <v>Taxa de BDI %</v>
          </cell>
          <cell r="F20736">
            <v>1E-8</v>
          </cell>
          <cell r="H20736">
            <v>0</v>
          </cell>
        </row>
        <row r="20737">
          <cell r="D20737" t="str">
            <v>Total da Composição</v>
          </cell>
          <cell r="H20737">
            <v>78.78</v>
          </cell>
        </row>
        <row r="20738">
          <cell r="A20738" t="str">
            <v>5935</v>
          </cell>
          <cell r="B20738" t="str">
            <v>MOTONIVELADORA 140HP (VU=6ANOS) - CHI NOTURNO</v>
          </cell>
          <cell r="E20738" t="str">
            <v xml:space="preserve">CHI-N </v>
          </cell>
          <cell r="F20738" t="str">
            <v>Coeficiente</v>
          </cell>
          <cell r="G20738" t="str">
            <v>Preço Unit.</v>
          </cell>
          <cell r="H20738" t="str">
            <v>Preço Total</v>
          </cell>
          <cell r="I20738">
            <v>81.22</v>
          </cell>
        </row>
        <row r="20739">
          <cell r="B20739" t="str">
            <v>A</v>
          </cell>
          <cell r="C20739" t="str">
            <v>53851</v>
          </cell>
          <cell r="D20739" t="str">
            <v xml:space="preserve">MOTONIVELADORA 140HP -MAO-DE-OBRA NA OPERACAO NOTURNA                                                                                                                                                   </v>
          </cell>
          <cell r="E20739" t="str">
            <v xml:space="preserve">H     </v>
          </cell>
          <cell r="F20739">
            <v>1</v>
          </cell>
          <cell r="G20739">
            <v>14.64</v>
          </cell>
          <cell r="H20739">
            <v>14.64</v>
          </cell>
        </row>
        <row r="20740">
          <cell r="B20740" t="str">
            <v>A</v>
          </cell>
          <cell r="C20740" t="str">
            <v>5778</v>
          </cell>
          <cell r="D20740" t="str">
            <v xml:space="preserve">MOTONIVELADORA 140HP (VU=6ANOS) - DEPRECIACAO E JUROS                                                                                                                                                   </v>
          </cell>
          <cell r="E20740" t="str">
            <v xml:space="preserve">H     </v>
          </cell>
          <cell r="F20740">
            <v>1</v>
          </cell>
          <cell r="G20740">
            <v>66.58</v>
          </cell>
          <cell r="H20740">
            <v>66.58</v>
          </cell>
        </row>
        <row r="20741">
          <cell r="D20741" t="str">
            <v>Custo Direto Total</v>
          </cell>
          <cell r="H20741">
            <v>81.22</v>
          </cell>
        </row>
        <row r="20742">
          <cell r="D20742" t="str">
            <v>Taxa de BDI %</v>
          </cell>
          <cell r="F20742">
            <v>1E-8</v>
          </cell>
          <cell r="H20742">
            <v>0</v>
          </cell>
        </row>
        <row r="20743">
          <cell r="D20743" t="str">
            <v>Total da Composição</v>
          </cell>
          <cell r="H20743">
            <v>81.22</v>
          </cell>
        </row>
        <row r="20744">
          <cell r="A20744" t="str">
            <v>5940</v>
          </cell>
          <cell r="B20744" t="str">
            <v>PA CARREGADEIRA SOBRE RODAS 105 HP - CAPACIDADE DA CACAMBA 1,4 A 1,7 M3 - PESO OPERACIONAL 9.100 KG - CHP DIURNO</v>
          </cell>
          <cell r="E20744" t="str">
            <v xml:space="preserve">CHP   </v>
          </cell>
          <cell r="F20744" t="str">
            <v>Coeficiente</v>
          </cell>
          <cell r="G20744" t="str">
            <v>Preço Unit.</v>
          </cell>
          <cell r="H20744" t="str">
            <v>Preço Total</v>
          </cell>
          <cell r="I20744">
            <v>129</v>
          </cell>
        </row>
        <row r="20745">
          <cell r="B20745" t="str">
            <v>A</v>
          </cell>
          <cell r="C20745" t="str">
            <v>53856</v>
          </cell>
          <cell r="D20745" t="str">
            <v xml:space="preserve">PA CARREGADEIRA SOBRE RODAS 105 HP - CAPACIDADE DA CACAMBA 1,4 A 1,7 M3 - PESO OPERACIONAL 9.100 KG (VU=5ANOS) - DEPRECIACAO E JUROS                                                                    </v>
          </cell>
          <cell r="E20745" t="str">
            <v xml:space="preserve">H     </v>
          </cell>
          <cell r="F20745">
            <v>1</v>
          </cell>
          <cell r="G20745">
            <v>43.53</v>
          </cell>
          <cell r="H20745">
            <v>43.53</v>
          </cell>
        </row>
        <row r="20746">
          <cell r="B20746" t="str">
            <v>A</v>
          </cell>
          <cell r="C20746" t="str">
            <v>53857</v>
          </cell>
          <cell r="D20746" t="str">
            <v xml:space="preserve">PA CARREGADEIRA SOBRE RODAS 105 HP - CAPACIDADE DA CACAMBA 1,4 A 1,7 M3 - PESO OPERACIONAL 9.100 KG (VU=5ANOS) - MANUTENCAO                                                                             </v>
          </cell>
          <cell r="E20746" t="str">
            <v xml:space="preserve">H     </v>
          </cell>
          <cell r="F20746">
            <v>1</v>
          </cell>
          <cell r="G20746">
            <v>33</v>
          </cell>
          <cell r="H20746">
            <v>33</v>
          </cell>
        </row>
        <row r="20747">
          <cell r="B20747" t="str">
            <v>A</v>
          </cell>
          <cell r="C20747" t="str">
            <v>53858</v>
          </cell>
          <cell r="D20747" t="str">
            <v xml:space="preserve">PA CARREGADEIRA SOBRE RODAS 105 HP - CAPACIDADE DA CACAMBA 1,4 A 1,7 M3 - PESO OPERACIONAL 9.100 KG - CUSTO C/ MATERIAIS NA OPERACAO                                                                    </v>
          </cell>
          <cell r="E20747" t="str">
            <v xml:space="preserve">H     </v>
          </cell>
          <cell r="F20747">
            <v>1</v>
          </cell>
          <cell r="G20747">
            <v>40.5</v>
          </cell>
          <cell r="H20747">
            <v>40.5</v>
          </cell>
        </row>
        <row r="20748">
          <cell r="B20748" t="str">
            <v>A</v>
          </cell>
          <cell r="C20748" t="str">
            <v>53859</v>
          </cell>
          <cell r="D20748" t="str">
            <v xml:space="preserve">PA CARREGADEIRA SOBRE RODAS 105 HP - CAPACIDADE DA CACAMBA 1,4 A 1,73 - PESO OPERACIONAL 9.100 KG - CUSTO C/ MAO-DE-OBRA NA OPERACAO DIURNA                                                             </v>
          </cell>
          <cell r="E20748" t="str">
            <v xml:space="preserve">H     </v>
          </cell>
          <cell r="F20748">
            <v>1</v>
          </cell>
          <cell r="G20748">
            <v>11.97</v>
          </cell>
          <cell r="H20748">
            <v>11.97</v>
          </cell>
        </row>
        <row r="20749">
          <cell r="D20749" t="str">
            <v>Custo Direto Total</v>
          </cell>
          <cell r="H20749">
            <v>129</v>
          </cell>
        </row>
        <row r="20750">
          <cell r="D20750" t="str">
            <v>Taxa de BDI %</v>
          </cell>
          <cell r="F20750">
            <v>1E-8</v>
          </cell>
          <cell r="H20750">
            <v>0</v>
          </cell>
        </row>
        <row r="20751">
          <cell r="D20751" t="str">
            <v>Total da Composição</v>
          </cell>
          <cell r="H20751">
            <v>129</v>
          </cell>
        </row>
        <row r="20752">
          <cell r="A20752" t="str">
            <v>5941</v>
          </cell>
          <cell r="B20752" t="str">
            <v>PA CARREGADEIRA SOBRE RODAS 105 HP - CAPACIDADE DA CACAMBA 1,4 A 1,7 M3 - PESO OPERACIONAL 9.100 KG - CHP NOTURNO</v>
          </cell>
          <cell r="E20752" t="str">
            <v xml:space="preserve">CHP-N </v>
          </cell>
          <cell r="F20752" t="str">
            <v>Coeficiente</v>
          </cell>
          <cell r="G20752" t="str">
            <v>Preço Unit.</v>
          </cell>
          <cell r="H20752" t="str">
            <v>Preço Total</v>
          </cell>
          <cell r="I20752">
            <v>131.38999999999999</v>
          </cell>
        </row>
        <row r="20753">
          <cell r="B20753" t="str">
            <v>A</v>
          </cell>
          <cell r="C20753" t="str">
            <v>53856</v>
          </cell>
          <cell r="D20753" t="str">
            <v xml:space="preserve">PA CARREGADEIRA SOBRE RODAS 105 HP - CAPACIDADE DA CACAMBA 1,4 A 1,7 M3 - PESO OPERACIONAL 9.100 KG (VU=5ANOS) - DEPRECIACAO E JUROS                                                                    </v>
          </cell>
          <cell r="E20753" t="str">
            <v xml:space="preserve">H     </v>
          </cell>
          <cell r="F20753">
            <v>1</v>
          </cell>
          <cell r="G20753">
            <v>43.53</v>
          </cell>
          <cell r="H20753">
            <v>43.53</v>
          </cell>
        </row>
        <row r="20754">
          <cell r="B20754" t="str">
            <v>A</v>
          </cell>
          <cell r="C20754" t="str">
            <v>53857</v>
          </cell>
          <cell r="D20754" t="str">
            <v xml:space="preserve">PA CARREGADEIRA SOBRE RODAS 105 HP - CAPACIDADE DA CACAMBA 1,4 A 1,7 M3 - PESO OPERACIONAL 9.100 KG (VU=5ANOS) - MANUTENCAO                                                                             </v>
          </cell>
          <cell r="E20754" t="str">
            <v xml:space="preserve">H     </v>
          </cell>
          <cell r="F20754">
            <v>1</v>
          </cell>
          <cell r="G20754">
            <v>33</v>
          </cell>
          <cell r="H20754">
            <v>33</v>
          </cell>
        </row>
        <row r="20755">
          <cell r="B20755" t="str">
            <v>A</v>
          </cell>
          <cell r="C20755" t="str">
            <v>53858</v>
          </cell>
          <cell r="D20755" t="str">
            <v xml:space="preserve">PA CARREGADEIRA SOBRE RODAS 105 HP - CAPACIDADE DA CACAMBA 1,4 A 1,7 M3 - PESO OPERACIONAL 9.100 KG - CUSTO C/ MATERIAIS NA OPERACAO                                                                    </v>
          </cell>
          <cell r="E20755" t="str">
            <v xml:space="preserve">H     </v>
          </cell>
          <cell r="F20755">
            <v>1</v>
          </cell>
          <cell r="G20755">
            <v>40.5</v>
          </cell>
          <cell r="H20755">
            <v>40.5</v>
          </cell>
        </row>
        <row r="20756">
          <cell r="B20756" t="str">
            <v>A</v>
          </cell>
          <cell r="C20756" t="str">
            <v>53860</v>
          </cell>
          <cell r="D20756" t="str">
            <v xml:space="preserve">PA CARREGADEIRA SOBRE RODAS 105 HP - CAPACIDADE DA CACAMBA 1,4 A 1,73 - PESO OPERACIONAL 9.100 KG - CUSTO C/ MAO-DE-OBRA NA OPERACAO NOTURNA                                                            </v>
          </cell>
          <cell r="E20756" t="str">
            <v xml:space="preserve">H     </v>
          </cell>
          <cell r="F20756">
            <v>1</v>
          </cell>
          <cell r="G20756">
            <v>14.36</v>
          </cell>
          <cell r="H20756">
            <v>14.36</v>
          </cell>
        </row>
        <row r="20757">
          <cell r="D20757" t="str">
            <v>Custo Direto Total</v>
          </cell>
          <cell r="H20757">
            <v>131.38999999999999</v>
          </cell>
        </row>
        <row r="20758">
          <cell r="D20758" t="str">
            <v>Taxa de BDI %</v>
          </cell>
          <cell r="F20758">
            <v>1E-8</v>
          </cell>
          <cell r="H20758">
            <v>0</v>
          </cell>
        </row>
        <row r="20759">
          <cell r="D20759" t="str">
            <v>Total da Composição</v>
          </cell>
          <cell r="H20759">
            <v>131.38999999999999</v>
          </cell>
        </row>
        <row r="20760">
          <cell r="A20760" t="str">
            <v>5942</v>
          </cell>
          <cell r="B20760" t="str">
            <v>PA CARREGADEIRA SOBRE RODAS 105 HP - CAPACIDADE DA CACAMBA 1,4 A 1,7 M3 - PESO OPERACIONAL 9.100 KG - CHI DIURNO</v>
          </cell>
          <cell r="E20760" t="str">
            <v xml:space="preserve">CHI   </v>
          </cell>
          <cell r="F20760" t="str">
            <v>Coeficiente</v>
          </cell>
          <cell r="G20760" t="str">
            <v>Preço Unit.</v>
          </cell>
          <cell r="H20760" t="str">
            <v>Preço Total</v>
          </cell>
          <cell r="I20760">
            <v>55.5</v>
          </cell>
        </row>
        <row r="20761">
          <cell r="B20761" t="str">
            <v>A</v>
          </cell>
          <cell r="C20761" t="str">
            <v>53856</v>
          </cell>
          <cell r="D20761" t="str">
            <v xml:space="preserve">PA CARREGADEIRA SOBRE RODAS 105 HP - CAPACIDADE DA CACAMBA 1,4 A 1,7 M3 - PESO OPERACIONAL 9.100 KG (VU=5ANOS) - DEPRECIACAO E JUROS                                                                    </v>
          </cell>
          <cell r="E20761" t="str">
            <v xml:space="preserve">H     </v>
          </cell>
          <cell r="F20761">
            <v>1</v>
          </cell>
          <cell r="G20761">
            <v>43.53</v>
          </cell>
          <cell r="H20761">
            <v>43.53</v>
          </cell>
        </row>
        <row r="20762">
          <cell r="B20762" t="str">
            <v>A</v>
          </cell>
          <cell r="C20762" t="str">
            <v>53859</v>
          </cell>
          <cell r="D20762" t="str">
            <v xml:space="preserve">PA CARREGADEIRA SOBRE RODAS 105 HP - CAPACIDADE DA CACAMBA 1,4 A 1,73 - PESO OPERACIONAL 9.100 KG - CUSTO C/ MAO-DE-OBRA NA OPERACAO DIURNA                                                             </v>
          </cell>
          <cell r="E20762" t="str">
            <v xml:space="preserve">H     </v>
          </cell>
          <cell r="F20762">
            <v>1</v>
          </cell>
          <cell r="G20762">
            <v>11.97</v>
          </cell>
          <cell r="H20762">
            <v>11.97</v>
          </cell>
        </row>
        <row r="20763">
          <cell r="D20763" t="str">
            <v>Custo Direto Total</v>
          </cell>
          <cell r="H20763">
            <v>55.5</v>
          </cell>
        </row>
        <row r="20764">
          <cell r="D20764" t="str">
            <v>Taxa de BDI %</v>
          </cell>
          <cell r="F20764">
            <v>1E-8</v>
          </cell>
          <cell r="H20764">
            <v>0</v>
          </cell>
        </row>
        <row r="20765">
          <cell r="D20765" t="str">
            <v>Total da Composição</v>
          </cell>
          <cell r="H20765">
            <v>55.5</v>
          </cell>
        </row>
        <row r="20766">
          <cell r="A20766" t="str">
            <v>5943</v>
          </cell>
          <cell r="B20766" t="str">
            <v>PA CARREGADEIRA SOBRE RODAS 105 HP - CAPACIDADE DA CACAMBA 1,4 A 1,7 M3 - PESO OPERACIONAL 9.100 KG - CHI NOTURNO</v>
          </cell>
          <cell r="E20766" t="str">
            <v xml:space="preserve">CHI-N </v>
          </cell>
          <cell r="F20766" t="str">
            <v>Coeficiente</v>
          </cell>
          <cell r="G20766" t="str">
            <v>Preço Unit.</v>
          </cell>
          <cell r="H20766" t="str">
            <v>Preço Total</v>
          </cell>
          <cell r="I20766">
            <v>57.89</v>
          </cell>
        </row>
        <row r="20767">
          <cell r="B20767" t="str">
            <v>A</v>
          </cell>
          <cell r="C20767" t="str">
            <v>53856</v>
          </cell>
          <cell r="D20767" t="str">
            <v xml:space="preserve">PA CARREGADEIRA SOBRE RODAS 105 HP - CAPACIDADE DA CACAMBA 1,4 A 1,7 M3 - PESO OPERACIONAL 9.100 KG (VU=5ANOS) - DEPRECIACAO E JUROS                                                                    </v>
          </cell>
          <cell r="E20767" t="str">
            <v xml:space="preserve">H     </v>
          </cell>
          <cell r="F20767">
            <v>1</v>
          </cell>
          <cell r="G20767">
            <v>43.53</v>
          </cell>
          <cell r="H20767">
            <v>43.53</v>
          </cell>
        </row>
        <row r="20768">
          <cell r="B20768" t="str">
            <v>A</v>
          </cell>
          <cell r="C20768" t="str">
            <v>53860</v>
          </cell>
          <cell r="D20768" t="str">
            <v xml:space="preserve">PA CARREGADEIRA SOBRE RODAS 105 HP - CAPACIDADE DA CACAMBA 1,4 A 1,73 - PESO OPERACIONAL 9.100 KG - CUSTO C/ MAO-DE-OBRA NA OPERACAO NOTURNA                                                            </v>
          </cell>
          <cell r="E20768" t="str">
            <v xml:space="preserve">H     </v>
          </cell>
          <cell r="F20768">
            <v>1</v>
          </cell>
          <cell r="G20768">
            <v>14.36</v>
          </cell>
          <cell r="H20768">
            <v>14.36</v>
          </cell>
        </row>
        <row r="20769">
          <cell r="D20769" t="str">
            <v>Custo Direto Total</v>
          </cell>
          <cell r="H20769">
            <v>57.89</v>
          </cell>
        </row>
        <row r="20770">
          <cell r="D20770" t="str">
            <v>Taxa de BDI %</v>
          </cell>
          <cell r="F20770">
            <v>1E-8</v>
          </cell>
          <cell r="H20770">
            <v>0</v>
          </cell>
        </row>
        <row r="20771">
          <cell r="D20771" t="str">
            <v>Total da Composição</v>
          </cell>
          <cell r="H20771">
            <v>57.89</v>
          </cell>
        </row>
        <row r="20772">
          <cell r="A20772" t="str">
            <v>5944</v>
          </cell>
          <cell r="B20772" t="str">
            <v>PA CARREGADEIRA SOBRE RODAS 180 HP - CAPACIDADE DA CACAMBA. 2,5 A 3,3M3 - PESO OPERACIONAL 17.428 - CHP DIURNO</v>
          </cell>
          <cell r="E20772" t="str">
            <v xml:space="preserve">CHP   </v>
          </cell>
          <cell r="F20772" t="str">
            <v>Coeficiente</v>
          </cell>
          <cell r="G20772" t="str">
            <v>Preço Unit.</v>
          </cell>
          <cell r="H20772" t="str">
            <v>Preço Total</v>
          </cell>
          <cell r="I20772">
            <v>224.57</v>
          </cell>
        </row>
        <row r="20773">
          <cell r="B20773" t="str">
            <v>A</v>
          </cell>
          <cell r="C20773" t="str">
            <v>53861</v>
          </cell>
          <cell r="D20773" t="str">
            <v xml:space="preserve">PA CARREGADEIRA SOBRE RODAS 180 HP - CAPACIDADE DA CACAMBA. 2,5 A 3,3M3 - PESO OPERACIONAL 17.428 (VU=5ANOS) - MANUTENCAO                                                                               </v>
          </cell>
          <cell r="E20773" t="str">
            <v xml:space="preserve">H     </v>
          </cell>
          <cell r="F20773">
            <v>1</v>
          </cell>
          <cell r="G20773">
            <v>61.99</v>
          </cell>
          <cell r="H20773">
            <v>61.99</v>
          </cell>
        </row>
        <row r="20774">
          <cell r="B20774" t="str">
            <v>A</v>
          </cell>
          <cell r="C20774" t="str">
            <v>5786</v>
          </cell>
          <cell r="D20774" t="str">
            <v xml:space="preserve">PA CARREGADEIRA SOBRE RODAS 180 HP - CAPACIDADE DA CACAMBA. 2,5 A 3,3M3 - PESO OPERACIONAL 17.428 - (VU=5ANOS) - DEPRECIACAO E JUROS                                                                    </v>
          </cell>
          <cell r="E20774" t="str">
            <v xml:space="preserve">H     </v>
          </cell>
          <cell r="F20774">
            <v>1</v>
          </cell>
          <cell r="G20774">
            <v>81.760000000000005</v>
          </cell>
          <cell r="H20774">
            <v>81.760000000000005</v>
          </cell>
        </row>
        <row r="20775">
          <cell r="B20775" t="str">
            <v>A</v>
          </cell>
          <cell r="C20775" t="str">
            <v>5787</v>
          </cell>
          <cell r="D20775" t="str">
            <v xml:space="preserve">PA CARREGADEIRA SOBRE RODAS 180 HP - CAPACIDADE DA CACAMBA. 2,5 A 3,3M3 - PESO OPERACIONAL 17.428 - CUSTO C/MATERIAIS NA OPERACAO                                                                       </v>
          </cell>
          <cell r="E20775" t="str">
            <v xml:space="preserve">H     </v>
          </cell>
          <cell r="F20775">
            <v>1</v>
          </cell>
          <cell r="G20775">
            <v>68.849999999999994</v>
          </cell>
          <cell r="H20775">
            <v>68.849999999999994</v>
          </cell>
        </row>
        <row r="20776">
          <cell r="B20776" t="str">
            <v>A</v>
          </cell>
          <cell r="C20776" t="str">
            <v>5788</v>
          </cell>
          <cell r="D20776" t="str">
            <v xml:space="preserve">PA CARREGADEIRA SOBRE RODAS 180 HP - CAPACIDADE DA CACAMBA. 2,5 A 3,3M3 - PESO OPERACIONAL 17.428 - CUSTO C/ MAO-DE-OBRA NA OPERACAO DIURNA                                                             </v>
          </cell>
          <cell r="E20776" t="str">
            <v xml:space="preserve">H     </v>
          </cell>
          <cell r="F20776">
            <v>1</v>
          </cell>
          <cell r="G20776">
            <v>11.97</v>
          </cell>
          <cell r="H20776">
            <v>11.97</v>
          </cell>
        </row>
        <row r="20777">
          <cell r="D20777" t="str">
            <v>Custo Direto Total</v>
          </cell>
          <cell r="H20777">
            <v>224.57</v>
          </cell>
        </row>
        <row r="20778">
          <cell r="D20778" t="str">
            <v>Taxa de BDI %</v>
          </cell>
          <cell r="F20778">
            <v>1E-8</v>
          </cell>
          <cell r="H20778">
            <v>0</v>
          </cell>
        </row>
        <row r="20779">
          <cell r="D20779" t="str">
            <v>Total da Composição</v>
          </cell>
          <cell r="H20779">
            <v>224.57</v>
          </cell>
        </row>
        <row r="20780">
          <cell r="A20780" t="str">
            <v>5945</v>
          </cell>
          <cell r="B20780" t="str">
            <v>PA CARREGADEIRA SOBRE RODAS 180 HP - CAPACIDADE DA CACAMBA. 2,5 A 3,3M3 - PESO OPERACIONAL 17.428 - CHP NOTURNO</v>
          </cell>
          <cell r="E20780" t="str">
            <v xml:space="preserve">CHP-N </v>
          </cell>
          <cell r="F20780" t="str">
            <v>Coeficiente</v>
          </cell>
          <cell r="G20780" t="str">
            <v>Preço Unit.</v>
          </cell>
          <cell r="H20780" t="str">
            <v>Preço Total</v>
          </cell>
          <cell r="I20780">
            <v>226.95999999999998</v>
          </cell>
        </row>
        <row r="20781">
          <cell r="B20781" t="str">
            <v>A</v>
          </cell>
          <cell r="C20781" t="str">
            <v>53861</v>
          </cell>
          <cell r="D20781" t="str">
            <v xml:space="preserve">PA CARREGADEIRA SOBRE RODAS 180 HP - CAPACIDADE DA CACAMBA. 2,5 A 3,3M3 - PESO OPERACIONAL 17.428 (VU=5ANOS) - MANUTENCAO                                                                               </v>
          </cell>
          <cell r="E20781" t="str">
            <v xml:space="preserve">H     </v>
          </cell>
          <cell r="F20781">
            <v>1</v>
          </cell>
          <cell r="G20781">
            <v>61.99</v>
          </cell>
          <cell r="H20781">
            <v>61.99</v>
          </cell>
        </row>
        <row r="20782">
          <cell r="B20782" t="str">
            <v>A</v>
          </cell>
          <cell r="C20782" t="str">
            <v>5786</v>
          </cell>
          <cell r="D20782" t="str">
            <v xml:space="preserve">PA CARREGADEIRA SOBRE RODAS 180 HP - CAPACIDADE DA CACAMBA. 2,5 A 3,3M3 - PESO OPERACIONAL 17.428 - (VU=5ANOS) - DEPRECIACAO E JUROS                                                                    </v>
          </cell>
          <cell r="E20782" t="str">
            <v xml:space="preserve">H     </v>
          </cell>
          <cell r="F20782">
            <v>1</v>
          </cell>
          <cell r="G20782">
            <v>81.760000000000005</v>
          </cell>
          <cell r="H20782">
            <v>81.760000000000005</v>
          </cell>
        </row>
        <row r="20783">
          <cell r="B20783" t="str">
            <v>A</v>
          </cell>
          <cell r="C20783" t="str">
            <v>5787</v>
          </cell>
          <cell r="D20783" t="str">
            <v xml:space="preserve">PA CARREGADEIRA SOBRE RODAS 180 HP - CAPACIDADE DA CACAMBA. 2,5 A 3,3M3 - PESO OPERACIONAL 17.428 - CUSTO C/MATERIAIS NA OPERACAO                                                                       </v>
          </cell>
          <cell r="E20783" t="str">
            <v xml:space="preserve">H     </v>
          </cell>
          <cell r="F20783">
            <v>1</v>
          </cell>
          <cell r="G20783">
            <v>68.849999999999994</v>
          </cell>
          <cell r="H20783">
            <v>68.849999999999994</v>
          </cell>
        </row>
        <row r="20784">
          <cell r="B20784" t="str">
            <v>A</v>
          </cell>
          <cell r="C20784" t="str">
            <v>5789</v>
          </cell>
          <cell r="D20784" t="str">
            <v xml:space="preserve">PA CARREGADEIRA SOBRE RODAS 180 HP - CAPACIDADE DA CACAMBA. 2,5 A 3,3M3 - PESO OPERACIONAL 17.428 - CUSTO C/ MAO-DE-OBRA NA OPERACAO NOTURNA                                                            </v>
          </cell>
          <cell r="E20784" t="str">
            <v xml:space="preserve">H     </v>
          </cell>
          <cell r="F20784">
            <v>1</v>
          </cell>
          <cell r="G20784">
            <v>14.36</v>
          </cell>
          <cell r="H20784">
            <v>14.36</v>
          </cell>
        </row>
        <row r="20785">
          <cell r="D20785" t="str">
            <v>Custo Direto Total</v>
          </cell>
          <cell r="H20785">
            <v>226.95999999999998</v>
          </cell>
        </row>
        <row r="20786">
          <cell r="D20786" t="str">
            <v>Taxa de BDI %</v>
          </cell>
          <cell r="F20786">
            <v>1E-8</v>
          </cell>
          <cell r="H20786">
            <v>0</v>
          </cell>
        </row>
        <row r="20787">
          <cell r="D20787" t="str">
            <v>Total da Composição</v>
          </cell>
          <cell r="H20787">
            <v>226.95999999999998</v>
          </cell>
        </row>
        <row r="20788">
          <cell r="A20788" t="str">
            <v>5946</v>
          </cell>
          <cell r="B20788" t="str">
            <v>PA CARREGADEIRA SOBRE RODAS 180 HP - CAPACIDADE DA CACAMBA. 2,5 A 3,3M3 - PESO OPERACIONAL 17.428 - CHI DIURNO</v>
          </cell>
          <cell r="E20788" t="str">
            <v xml:space="preserve">CHI   </v>
          </cell>
          <cell r="F20788" t="str">
            <v>Coeficiente</v>
          </cell>
          <cell r="G20788" t="str">
            <v>Preço Unit.</v>
          </cell>
          <cell r="H20788" t="str">
            <v>Preço Total</v>
          </cell>
          <cell r="I20788">
            <v>93.73</v>
          </cell>
        </row>
        <row r="20789">
          <cell r="B20789" t="str">
            <v>A</v>
          </cell>
          <cell r="C20789" t="str">
            <v>5786</v>
          </cell>
          <cell r="D20789" t="str">
            <v xml:space="preserve">PA CARREGADEIRA SOBRE RODAS 180 HP - CAPACIDADE DA CACAMBA. 2,5 A 3,3M3 - PESO OPERACIONAL 17.428 - (VU=5ANOS) - DEPRECIACAO E JUROS                                                                    </v>
          </cell>
          <cell r="E20789" t="str">
            <v xml:space="preserve">H     </v>
          </cell>
          <cell r="F20789">
            <v>1</v>
          </cell>
          <cell r="G20789">
            <v>81.760000000000005</v>
          </cell>
          <cell r="H20789">
            <v>81.760000000000005</v>
          </cell>
        </row>
        <row r="20790">
          <cell r="B20790" t="str">
            <v>A</v>
          </cell>
          <cell r="C20790" t="str">
            <v>5788</v>
          </cell>
          <cell r="D20790" t="str">
            <v xml:space="preserve">PA CARREGADEIRA SOBRE RODAS 180 HP - CAPACIDADE DA CACAMBA. 2,5 A 3,3M3 - PESO OPERACIONAL 17.428 - CUSTO C/ MAO-DE-OBRA NA OPERACAO DIURNA                                                             </v>
          </cell>
          <cell r="E20790" t="str">
            <v xml:space="preserve">H     </v>
          </cell>
          <cell r="F20790">
            <v>1</v>
          </cell>
          <cell r="G20790">
            <v>11.97</v>
          </cell>
          <cell r="H20790">
            <v>11.97</v>
          </cell>
        </row>
        <row r="20791">
          <cell r="D20791" t="str">
            <v>Custo Direto Total</v>
          </cell>
          <cell r="H20791">
            <v>93.73</v>
          </cell>
        </row>
        <row r="20792">
          <cell r="D20792" t="str">
            <v>Taxa de BDI %</v>
          </cell>
          <cell r="F20792">
            <v>1E-8</v>
          </cell>
          <cell r="H20792">
            <v>0</v>
          </cell>
        </row>
        <row r="20793">
          <cell r="D20793" t="str">
            <v>Total da Composição</v>
          </cell>
          <cell r="H20793">
            <v>93.73</v>
          </cell>
        </row>
        <row r="20794">
          <cell r="A20794" t="str">
            <v>5947</v>
          </cell>
          <cell r="B20794" t="str">
            <v>PA CARREGADEIRA SOBRE RODAS 180 HP - CAPACIDADE DA CACAMBA. 2,5 A 3,3M3 - PESO OPERACIONAL 17.428 - CHI NOTURNO</v>
          </cell>
          <cell r="E20794" t="str">
            <v xml:space="preserve">CHI-N </v>
          </cell>
          <cell r="F20794" t="str">
            <v>Coeficiente</v>
          </cell>
          <cell r="G20794" t="str">
            <v>Preço Unit.</v>
          </cell>
          <cell r="H20794" t="str">
            <v>Preço Total</v>
          </cell>
          <cell r="I20794">
            <v>96.12</v>
          </cell>
        </row>
        <row r="20795">
          <cell r="B20795" t="str">
            <v>A</v>
          </cell>
          <cell r="C20795" t="str">
            <v>5786</v>
          </cell>
          <cell r="D20795" t="str">
            <v xml:space="preserve">PA CARREGADEIRA SOBRE RODAS 180 HP - CAPACIDADE DA CACAMBA. 2,5 A 3,3M3 - PESO OPERACIONAL 17.428 - (VU=5ANOS) - DEPRECIACAO E JUROS                                                                    </v>
          </cell>
          <cell r="E20795" t="str">
            <v xml:space="preserve">H     </v>
          </cell>
          <cell r="F20795">
            <v>1</v>
          </cell>
          <cell r="G20795">
            <v>81.760000000000005</v>
          </cell>
          <cell r="H20795">
            <v>81.760000000000005</v>
          </cell>
        </row>
        <row r="20796">
          <cell r="B20796" t="str">
            <v>A</v>
          </cell>
          <cell r="C20796" t="str">
            <v>5789</v>
          </cell>
          <cell r="D20796" t="str">
            <v xml:space="preserve">PA CARREGADEIRA SOBRE RODAS 180 HP - CAPACIDADE DA CACAMBA. 2,5 A 3,3M3 - PESO OPERACIONAL 17.428 - CUSTO C/ MAO-DE-OBRA NA OPERACAO NOTURNA                                                            </v>
          </cell>
          <cell r="E20796" t="str">
            <v xml:space="preserve">H     </v>
          </cell>
          <cell r="F20796">
            <v>1</v>
          </cell>
          <cell r="G20796">
            <v>14.36</v>
          </cell>
          <cell r="H20796">
            <v>14.36</v>
          </cell>
        </row>
        <row r="20797">
          <cell r="D20797" t="str">
            <v>Custo Direto Total</v>
          </cell>
          <cell r="H20797">
            <v>96.12</v>
          </cell>
        </row>
        <row r="20798">
          <cell r="D20798" t="str">
            <v>Taxa de BDI %</v>
          </cell>
          <cell r="F20798">
            <v>1E-8</v>
          </cell>
          <cell r="H20798">
            <v>0</v>
          </cell>
        </row>
        <row r="20799">
          <cell r="D20799" t="str">
            <v>Total da Composição</v>
          </cell>
          <cell r="H20799">
            <v>96.12</v>
          </cell>
        </row>
        <row r="20800">
          <cell r="A20800" t="str">
            <v>5948</v>
          </cell>
          <cell r="B20800" t="str">
            <v>ROLO COMPACTADOR VIBRATÓRIO DE UM CILINDRO AÇO LISO, POTÊNCIA 80HP, PESO OPERACIONAL 8,1T - CHP DIURNO</v>
          </cell>
          <cell r="E20800" t="str">
            <v xml:space="preserve">CHP   </v>
          </cell>
          <cell r="F20800" t="str">
            <v>Coeficiente</v>
          </cell>
          <cell r="G20800" t="str">
            <v>Preço Unit.</v>
          </cell>
          <cell r="H20800" t="str">
            <v>Preço Total</v>
          </cell>
          <cell r="I20800">
            <v>102.37</v>
          </cell>
        </row>
        <row r="20801">
          <cell r="B20801" t="str">
            <v>A</v>
          </cell>
          <cell r="C20801" t="str">
            <v>53862</v>
          </cell>
          <cell r="D20801" t="str">
            <v xml:space="preserve">ROLO COMPACTADOR VIBRATÓRIO DE UM CILINDRO AÇO LISO, POTÊNCIA 80HP, PESO OPERACIONAL 8,1T - CUSTO DA MÃO-DE-OBRA NA OPERAÇÃO DIURNA                                                                     </v>
          </cell>
          <cell r="E20801" t="str">
            <v xml:space="preserve">H     </v>
          </cell>
          <cell r="F20801">
            <v>1</v>
          </cell>
          <cell r="G20801">
            <v>27.76</v>
          </cell>
          <cell r="H20801">
            <v>27.76</v>
          </cell>
        </row>
        <row r="20802">
          <cell r="B20802" t="str">
            <v>A</v>
          </cell>
          <cell r="C20802" t="str">
            <v>5790</v>
          </cell>
          <cell r="D20802" t="str">
            <v xml:space="preserve">ROLO COMPACTADOR VIBRATÓRIO DE UM CILINDRO AÇO LISO, POTÊNCIA 80HP, PESO OPERACIONAL 8,1T - DEPRECIAÇÃO E JUROS                                                                                         </v>
          </cell>
          <cell r="E20802" t="str">
            <v xml:space="preserve">H     </v>
          </cell>
          <cell r="F20802">
            <v>1</v>
          </cell>
          <cell r="G20802">
            <v>27.39</v>
          </cell>
          <cell r="H20802">
            <v>27.39</v>
          </cell>
        </row>
        <row r="20803">
          <cell r="B20803" t="str">
            <v>A</v>
          </cell>
          <cell r="C20803" t="str">
            <v>5791</v>
          </cell>
          <cell r="D20803" t="str">
            <v xml:space="preserve">ROLO COMPACTADOR VIBRATÓRIO, AUTO-PREOPEL.,CILINDRO LISO, 80HP - 8,1T- MANUTENÇÃO.                                                                                                                      </v>
          </cell>
          <cell r="E20803" t="str">
            <v xml:space="preserve">H     </v>
          </cell>
          <cell r="F20803">
            <v>1</v>
          </cell>
          <cell r="G20803">
            <v>16.440000000000001</v>
          </cell>
          <cell r="H20803">
            <v>16.440000000000001</v>
          </cell>
        </row>
        <row r="20804">
          <cell r="B20804" t="str">
            <v>A</v>
          </cell>
          <cell r="C20804" t="str">
            <v>5792</v>
          </cell>
          <cell r="D20804" t="str">
            <v xml:space="preserve">ROLO COMPACTADOR VIBRATÓRIO, AUTO-PREOPEL.,CILINDRO LISO, 80HP - 8,1T- CUSTOS COM MATERIAIS NAOPERAÇÃO.                                                                                                 </v>
          </cell>
          <cell r="E20804" t="str">
            <v xml:space="preserve">H     </v>
          </cell>
          <cell r="F20804">
            <v>1</v>
          </cell>
          <cell r="G20804">
            <v>30.78</v>
          </cell>
          <cell r="H20804">
            <v>30.78</v>
          </cell>
        </row>
        <row r="20805">
          <cell r="D20805" t="str">
            <v>Custo Direto Total</v>
          </cell>
          <cell r="H20805">
            <v>102.37</v>
          </cell>
        </row>
        <row r="20806">
          <cell r="D20806" t="str">
            <v>Taxa de BDI %</v>
          </cell>
          <cell r="F20806">
            <v>1E-8</v>
          </cell>
          <cell r="H20806">
            <v>0</v>
          </cell>
        </row>
        <row r="20807">
          <cell r="D20807" t="str">
            <v>Total da Composição</v>
          </cell>
          <cell r="H20807">
            <v>102.37</v>
          </cell>
        </row>
        <row r="20808">
          <cell r="A20808" t="str">
            <v>5949</v>
          </cell>
          <cell r="B20808" t="str">
            <v>ROLO COMPACTADOR VIBRATÓRIO DE UM CILINDRO AÇO LISO, POTÊNCIA 80HP, PESO OPERACIONAL 8,1T - CHP NOTURNO</v>
          </cell>
          <cell r="E20808" t="str">
            <v xml:space="preserve">CHP-N </v>
          </cell>
          <cell r="F20808" t="str">
            <v>Coeficiente</v>
          </cell>
          <cell r="G20808" t="str">
            <v>Preço Unit.</v>
          </cell>
          <cell r="H20808" t="str">
            <v>Preço Total</v>
          </cell>
          <cell r="I20808">
            <v>87.95</v>
          </cell>
        </row>
        <row r="20809">
          <cell r="B20809" t="str">
            <v>A</v>
          </cell>
          <cell r="C20809" t="str">
            <v>5790</v>
          </cell>
          <cell r="D20809" t="str">
            <v xml:space="preserve">ROLO COMPACTADOR VIBRATÓRIO DE UM CILINDRO AÇO LISO, POTÊNCIA 80HP, PESO OPERACIONAL 8,1T - DEPRECIAÇÃO E JUROS                                                                                         </v>
          </cell>
          <cell r="E20809" t="str">
            <v xml:space="preserve">H     </v>
          </cell>
          <cell r="F20809">
            <v>1</v>
          </cell>
          <cell r="G20809">
            <v>27.39</v>
          </cell>
          <cell r="H20809">
            <v>27.39</v>
          </cell>
        </row>
        <row r="20810">
          <cell r="B20810" t="str">
            <v>A</v>
          </cell>
          <cell r="C20810" t="str">
            <v>5791</v>
          </cell>
          <cell r="D20810" t="str">
            <v xml:space="preserve">ROLO COMPACTADOR VIBRATÓRIO, AUTO-PREOPEL.,CILINDRO LISO, 80HP - 8,1T- MANUTENÇÃO.                                                                                                                      </v>
          </cell>
          <cell r="E20810" t="str">
            <v xml:space="preserve">H     </v>
          </cell>
          <cell r="F20810">
            <v>1</v>
          </cell>
          <cell r="G20810">
            <v>16.440000000000001</v>
          </cell>
          <cell r="H20810">
            <v>16.440000000000001</v>
          </cell>
        </row>
        <row r="20811">
          <cell r="B20811" t="str">
            <v>A</v>
          </cell>
          <cell r="C20811" t="str">
            <v>5792</v>
          </cell>
          <cell r="D20811" t="str">
            <v xml:space="preserve">ROLO COMPACTADOR VIBRATÓRIO, AUTO-PREOPEL.,CILINDRO LISO, 80HP - 8,1T- CUSTOS COM MATERIAIS NAOPERAÇÃO.                                                                                                 </v>
          </cell>
          <cell r="E20811" t="str">
            <v xml:space="preserve">H     </v>
          </cell>
          <cell r="F20811">
            <v>1</v>
          </cell>
          <cell r="G20811">
            <v>30.78</v>
          </cell>
          <cell r="H20811">
            <v>30.78</v>
          </cell>
        </row>
        <row r="20812">
          <cell r="B20812" t="str">
            <v>A</v>
          </cell>
          <cell r="C20812" t="str">
            <v>5793</v>
          </cell>
          <cell r="D20812" t="str">
            <v xml:space="preserve">ROLO COMPACTADOR VIBRATÓRIO DE UM CILINDRO LISO, POTÊNCIA 80HP, PESO OPERACIONAL 8,1T - MÃO-DE-OBRA NA OPERAÇÃO NOTURNA                                                                                 </v>
          </cell>
          <cell r="E20812" t="str">
            <v xml:space="preserve">H     </v>
          </cell>
          <cell r="F20812">
            <v>1</v>
          </cell>
          <cell r="G20812">
            <v>13.34</v>
          </cell>
          <cell r="H20812">
            <v>13.34</v>
          </cell>
        </row>
        <row r="20813">
          <cell r="D20813" t="str">
            <v>Custo Direto Total</v>
          </cell>
          <cell r="H20813">
            <v>87.95</v>
          </cell>
        </row>
        <row r="20814">
          <cell r="D20814" t="str">
            <v>Taxa de BDI %</v>
          </cell>
          <cell r="F20814">
            <v>1E-8</v>
          </cell>
          <cell r="H20814">
            <v>0</v>
          </cell>
        </row>
        <row r="20815">
          <cell r="D20815" t="str">
            <v>Total da Composição</v>
          </cell>
          <cell r="H20815">
            <v>87.95</v>
          </cell>
        </row>
        <row r="20816">
          <cell r="A20816" t="str">
            <v>5951</v>
          </cell>
          <cell r="B20816" t="str">
            <v>ROLO COMPACTADOR VIBRATÓRIO DE UM CILINDRO AÇO LISO, POTÊNCIA 80HP, PESO OPERACIONAL 8,1T - CHI NOTURNO</v>
          </cell>
          <cell r="E20816" t="str">
            <v xml:space="preserve">CHI-N </v>
          </cell>
          <cell r="F20816" t="str">
            <v>Coeficiente</v>
          </cell>
          <cell r="G20816" t="str">
            <v>Preço Unit.</v>
          </cell>
          <cell r="H20816" t="str">
            <v>Preço Total</v>
          </cell>
          <cell r="I20816">
            <v>40.730000000000004</v>
          </cell>
        </row>
        <row r="20817">
          <cell r="B20817" t="str">
            <v>A</v>
          </cell>
          <cell r="C20817" t="str">
            <v>5790</v>
          </cell>
          <cell r="D20817" t="str">
            <v xml:space="preserve">ROLO COMPACTADOR VIBRATÓRIO DE UM CILINDRO AÇO LISO, POTÊNCIA 80HP, PESO OPERACIONAL 8,1T - DEPRECIAÇÃO E JUROS                                                                                         </v>
          </cell>
          <cell r="E20817" t="str">
            <v xml:space="preserve">H     </v>
          </cell>
          <cell r="F20817">
            <v>1</v>
          </cell>
          <cell r="G20817">
            <v>27.39</v>
          </cell>
          <cell r="H20817">
            <v>27.39</v>
          </cell>
        </row>
        <row r="20818">
          <cell r="B20818" t="str">
            <v>A</v>
          </cell>
          <cell r="C20818" t="str">
            <v>5793</v>
          </cell>
          <cell r="D20818" t="str">
            <v xml:space="preserve">ROLO COMPACTADOR VIBRATÓRIO DE UM CILINDRO LISO, POTÊNCIA 80HP, PESO OPERACIONAL 8,1T - MÃO-DE-OBRA NA OPERAÇÃO NOTURNA                                                                                 </v>
          </cell>
          <cell r="E20818" t="str">
            <v xml:space="preserve">H     </v>
          </cell>
          <cell r="F20818">
            <v>1</v>
          </cell>
          <cell r="G20818">
            <v>13.34</v>
          </cell>
          <cell r="H20818">
            <v>13.34</v>
          </cell>
        </row>
        <row r="20819">
          <cell r="D20819" t="str">
            <v>Custo Direto Total</v>
          </cell>
          <cell r="H20819">
            <v>40.730000000000004</v>
          </cell>
        </row>
        <row r="20820">
          <cell r="D20820" t="str">
            <v>Taxa de BDI %</v>
          </cell>
          <cell r="F20820">
            <v>1E-8</v>
          </cell>
          <cell r="H20820">
            <v>0</v>
          </cell>
        </row>
        <row r="20821">
          <cell r="D20821" t="str">
            <v>Total da Composição</v>
          </cell>
          <cell r="H20821">
            <v>40.730000000000004</v>
          </cell>
        </row>
        <row r="20822">
          <cell r="A20822" t="str">
            <v>5952</v>
          </cell>
          <cell r="B20822" t="str">
            <v>MARTELETE OU ROMPEDOR PNEUMÁTICO MANUAL 28KG, FREQUENCIA DE IMPACTO 1230/MINUTO - CHI DIURNO</v>
          </cell>
          <cell r="E20822" t="str">
            <v xml:space="preserve">CHI   </v>
          </cell>
          <cell r="F20822" t="str">
            <v>Coeficiente</v>
          </cell>
          <cell r="G20822" t="str">
            <v>Preço Unit.</v>
          </cell>
          <cell r="H20822" t="str">
            <v>Preço Total</v>
          </cell>
          <cell r="I20822">
            <v>11.46</v>
          </cell>
        </row>
        <row r="20823">
          <cell r="B20823" t="str">
            <v>A</v>
          </cell>
          <cell r="C20823" t="str">
            <v>5794</v>
          </cell>
          <cell r="D20823" t="str">
            <v xml:space="preserve">MARTELETE OU ROMPEDOR PNEUMÁTICO MANUAL 28KG, FREQUENCIA DE IMPACTO 1230/MINUTO - DEPRECIAÇÃO E JUROS                                                                                                   </v>
          </cell>
          <cell r="E20823" t="str">
            <v xml:space="preserve">S     </v>
          </cell>
          <cell r="F20823">
            <v>1</v>
          </cell>
          <cell r="G20823">
            <v>1.89</v>
          </cell>
          <cell r="H20823">
            <v>1.89</v>
          </cell>
        </row>
        <row r="20824">
          <cell r="B20824" t="str">
            <v>A</v>
          </cell>
          <cell r="C20824" t="str">
            <v>5796</v>
          </cell>
          <cell r="D20824" t="str">
            <v xml:space="preserve">MARTELETE OU ROMPEDOR PNEUMÁTICO MANUAL 28KG, FREQUENCIA DE IMPACTO 1230/MINUTO - MÃO DE OBRA NA OPERAÇÃO DIURNA                                                                                        </v>
          </cell>
          <cell r="E20824" t="str">
            <v xml:space="preserve">H     </v>
          </cell>
          <cell r="F20824">
            <v>1</v>
          </cell>
          <cell r="G20824">
            <v>9.57</v>
          </cell>
          <cell r="H20824">
            <v>9.57</v>
          </cell>
        </row>
        <row r="20825">
          <cell r="D20825" t="str">
            <v>Custo Direto Total</v>
          </cell>
          <cell r="H20825">
            <v>11.46</v>
          </cell>
        </row>
        <row r="20826">
          <cell r="D20826" t="str">
            <v>Taxa de BDI %</v>
          </cell>
          <cell r="F20826">
            <v>1E-8</v>
          </cell>
          <cell r="H20826">
            <v>0</v>
          </cell>
        </row>
        <row r="20827">
          <cell r="D20827" t="str">
            <v>Total da Composição</v>
          </cell>
          <cell r="H20827">
            <v>11.46</v>
          </cell>
        </row>
        <row r="20828">
          <cell r="A20828" t="str">
            <v>5953</v>
          </cell>
          <cell r="B20828" t="str">
            <v>COMPRESSOR DE AR REBOCAVEL, DESCARGA LIVRE EFETIVA 180PCM, PRESSAO DETRABALHO 102 PSI, MOTOR A DIESEL 89CV - CUSTO HORARIO PRODUTIVO DIURNO</v>
          </cell>
          <cell r="E20828" t="str">
            <v xml:space="preserve">CHP   </v>
          </cell>
          <cell r="F20828" t="str">
            <v>Coeficiente</v>
          </cell>
          <cell r="G20828" t="str">
            <v>Preço Unit.</v>
          </cell>
          <cell r="H20828" t="str">
            <v>Preço Total</v>
          </cell>
          <cell r="I20828">
            <v>53.169999999999995</v>
          </cell>
        </row>
        <row r="20829">
          <cell r="B20829" t="str">
            <v>A</v>
          </cell>
          <cell r="C20829" t="str">
            <v>53864</v>
          </cell>
          <cell r="D20829" t="str">
            <v xml:space="preserve">COMPRESSOR DE AR REBOCAVEL, DESCARGA LIVRE EFETIVA 180PCM, PRESSAO DETRABALHO 102 PSI, MOTOR A DIESEL 89CV - DEPRECIACAO E JUROS                                                                        </v>
          </cell>
          <cell r="E20829" t="str">
            <v xml:space="preserve">H     </v>
          </cell>
          <cell r="F20829">
            <v>1</v>
          </cell>
          <cell r="G20829">
            <v>11.5</v>
          </cell>
          <cell r="H20829">
            <v>11.5</v>
          </cell>
        </row>
        <row r="20830">
          <cell r="B20830" t="str">
            <v>A</v>
          </cell>
          <cell r="C20830" t="str">
            <v>53865</v>
          </cell>
          <cell r="D20830" t="str">
            <v xml:space="preserve">COMPRESSOR DE AR REBOCAVEL, DESCARGA LIVRE EFETIVA 180PCM, PRESSAO DETRABALHO 102 PSI, MOTOR A DIESEL 89CV - CUSTO HORARIO DE MATERIAIS NAOPERACAO                                                      </v>
          </cell>
          <cell r="E20830" t="str">
            <v xml:space="preserve">H     </v>
          </cell>
          <cell r="F20830">
            <v>1</v>
          </cell>
          <cell r="G20830">
            <v>32.4</v>
          </cell>
          <cell r="H20830">
            <v>32.4</v>
          </cell>
        </row>
        <row r="20831">
          <cell r="B20831" t="str">
            <v>A</v>
          </cell>
          <cell r="C20831" t="str">
            <v>5797</v>
          </cell>
          <cell r="D20831" t="str">
            <v xml:space="preserve">COMPRESSOR DE AR REBOCAVEL, DESCARGA LIVRE EFETIVA 180PCM, PRESSAO DETRABALHO 102 PSI, MOTOR A DIESEL 89CV - MANUTENCAO                                                                                 </v>
          </cell>
          <cell r="E20831" t="str">
            <v xml:space="preserve">H     </v>
          </cell>
          <cell r="F20831">
            <v>1</v>
          </cell>
          <cell r="G20831">
            <v>2.34</v>
          </cell>
          <cell r="H20831">
            <v>2.34</v>
          </cell>
        </row>
        <row r="20832">
          <cell r="B20832" t="str">
            <v>A</v>
          </cell>
          <cell r="C20832" t="str">
            <v>5798</v>
          </cell>
          <cell r="D20832" t="str">
            <v xml:space="preserve">COMPRESSOR DE AR REBOCAVEL, DESCARGA LIVRE EFETIVA 180PCM, PRESSAO DETRABALHO 102 PSI, MOTOR A DIESEL 89CV - MAO-DE-OBRA DIURNA NA OPERACAO                                                             </v>
          </cell>
          <cell r="E20832" t="str">
            <v xml:space="preserve">H     </v>
          </cell>
          <cell r="F20832">
            <v>1</v>
          </cell>
          <cell r="G20832">
            <v>6.93</v>
          </cell>
          <cell r="H20832">
            <v>6.93</v>
          </cell>
        </row>
        <row r="20833">
          <cell r="D20833" t="str">
            <v>Custo Direto Total</v>
          </cell>
          <cell r="H20833">
            <v>53.169999999999995</v>
          </cell>
        </row>
        <row r="20834">
          <cell r="D20834" t="str">
            <v>Taxa de BDI %</v>
          </cell>
          <cell r="F20834">
            <v>1E-8</v>
          </cell>
          <cell r="H20834">
            <v>0</v>
          </cell>
        </row>
        <row r="20835">
          <cell r="D20835" t="str">
            <v>Total da Composição</v>
          </cell>
          <cell r="H20835">
            <v>53.169999999999995</v>
          </cell>
        </row>
        <row r="20836">
          <cell r="A20836" t="str">
            <v>5954</v>
          </cell>
          <cell r="B20836" t="str">
            <v>COMPRESSOR DE AR REBOCAVEL, DESCARGA LIVRE EFETIVA 180PCM, PRESSAO DETRABALHO 102 PSI, MOTOR A DIESEL 89CV - CUSTO HORARIO IMPRODUTIVO DIURNO</v>
          </cell>
          <cell r="E20836" t="str">
            <v xml:space="preserve">CHI   </v>
          </cell>
          <cell r="F20836" t="str">
            <v>Coeficiente</v>
          </cell>
          <cell r="G20836" t="str">
            <v>Preço Unit.</v>
          </cell>
          <cell r="H20836" t="str">
            <v>Preço Total</v>
          </cell>
          <cell r="I20836">
            <v>18.43</v>
          </cell>
        </row>
        <row r="20837">
          <cell r="B20837" t="str">
            <v>A</v>
          </cell>
          <cell r="C20837" t="str">
            <v>53864</v>
          </cell>
          <cell r="D20837" t="str">
            <v xml:space="preserve">COMPRESSOR DE AR REBOCAVEL, DESCARGA LIVRE EFETIVA 180PCM, PRESSAO DETRABALHO 102 PSI, MOTOR A DIESEL 89CV - DEPRECIACAO E JUROS                                                                        </v>
          </cell>
          <cell r="E20837" t="str">
            <v xml:space="preserve">H     </v>
          </cell>
          <cell r="F20837">
            <v>1</v>
          </cell>
          <cell r="G20837">
            <v>11.5</v>
          </cell>
          <cell r="H20837">
            <v>11.5</v>
          </cell>
        </row>
        <row r="20838">
          <cell r="B20838" t="str">
            <v>A</v>
          </cell>
          <cell r="C20838" t="str">
            <v>5798</v>
          </cell>
          <cell r="D20838" t="str">
            <v xml:space="preserve">COMPRESSOR DE AR REBOCAVEL, DESCARGA LIVRE EFETIVA 180PCM, PRESSAO DETRABALHO 102 PSI, MOTOR A DIESEL 89CV - MAO-DE-OBRA DIURNA NA OPERACAO                                                             </v>
          </cell>
          <cell r="E20838" t="str">
            <v xml:space="preserve">H     </v>
          </cell>
          <cell r="F20838">
            <v>1</v>
          </cell>
          <cell r="G20838">
            <v>6.93</v>
          </cell>
          <cell r="H20838">
            <v>6.93</v>
          </cell>
        </row>
        <row r="20839">
          <cell r="D20839" t="str">
            <v>Custo Direto Total</v>
          </cell>
          <cell r="H20839">
            <v>18.43</v>
          </cell>
        </row>
        <row r="20840">
          <cell r="D20840" t="str">
            <v>Taxa de BDI %</v>
          </cell>
          <cell r="F20840">
            <v>1E-8</v>
          </cell>
          <cell r="H20840">
            <v>0</v>
          </cell>
        </row>
        <row r="20841">
          <cell r="D20841" t="str">
            <v>Total da Composição</v>
          </cell>
          <cell r="H20841">
            <v>18.43</v>
          </cell>
        </row>
        <row r="20842">
          <cell r="A20842" t="str">
            <v>5955</v>
          </cell>
          <cell r="B20842" t="str">
            <v>BOMBA ELETRICA SUBMERSA MONOFASICA 3CV - CHP DIURNO</v>
          </cell>
          <cell r="E20842" t="str">
            <v xml:space="preserve">CHP   </v>
          </cell>
          <cell r="F20842" t="str">
            <v>Coeficiente</v>
          </cell>
          <cell r="G20842" t="str">
            <v>Preço Unit.</v>
          </cell>
          <cell r="H20842" t="str">
            <v>Preço Total</v>
          </cell>
          <cell r="I20842">
            <v>1.73</v>
          </cell>
        </row>
        <row r="20843">
          <cell r="B20843" t="str">
            <v>A</v>
          </cell>
          <cell r="C20843" t="str">
            <v>53866</v>
          </cell>
          <cell r="D20843" t="str">
            <v xml:space="preserve">BOMBA ELETRICA SUBMERSA MONOFASICA 3CV - MATERIAIS NA OPERACAO                                                                                                                                          </v>
          </cell>
          <cell r="E20843" t="str">
            <v xml:space="preserve">H     </v>
          </cell>
          <cell r="F20843">
            <v>1</v>
          </cell>
          <cell r="G20843">
            <v>0.95</v>
          </cell>
          <cell r="H20843">
            <v>0.95</v>
          </cell>
        </row>
        <row r="20844">
          <cell r="B20844" t="str">
            <v>A</v>
          </cell>
          <cell r="C20844" t="str">
            <v>5799</v>
          </cell>
          <cell r="D20844" t="str">
            <v xml:space="preserve">BOMBA ELETRICA TRIFASICA SUBMERSA 3CV PARA DRENAGEM - JUROS E DEPRECIACAO                                                                                                                               </v>
          </cell>
          <cell r="E20844" t="str">
            <v xml:space="preserve">H     </v>
          </cell>
          <cell r="F20844">
            <v>1</v>
          </cell>
          <cell r="G20844">
            <v>0.56000000000000005</v>
          </cell>
          <cell r="H20844">
            <v>0.56000000000000005</v>
          </cell>
        </row>
        <row r="20845">
          <cell r="B20845" t="str">
            <v>A</v>
          </cell>
          <cell r="C20845" t="str">
            <v>5800</v>
          </cell>
          <cell r="D20845" t="str">
            <v xml:space="preserve">BOMBA ELETRICA SUBMERSA MONOFASICA 3CV - MANUTENCAO                                                                                                                                                     </v>
          </cell>
          <cell r="E20845" t="str">
            <v xml:space="preserve">H     </v>
          </cell>
          <cell r="F20845">
            <v>1</v>
          </cell>
          <cell r="G20845">
            <v>0.22</v>
          </cell>
          <cell r="H20845">
            <v>0.22</v>
          </cell>
        </row>
        <row r="20846">
          <cell r="D20846" t="str">
            <v>Custo Direto Total</v>
          </cell>
          <cell r="H20846">
            <v>1.73</v>
          </cell>
        </row>
        <row r="20847">
          <cell r="D20847" t="str">
            <v>Taxa de BDI %</v>
          </cell>
          <cell r="F20847">
            <v>1E-8</v>
          </cell>
          <cell r="H20847">
            <v>0</v>
          </cell>
        </row>
        <row r="20848">
          <cell r="D20848" t="str">
            <v>Total da Composição</v>
          </cell>
          <cell r="H20848">
            <v>1.73</v>
          </cell>
        </row>
        <row r="20849">
          <cell r="A20849" t="str">
            <v>5957</v>
          </cell>
          <cell r="B20849" t="str">
            <v>COMPACTADOR DE SOLOS COM PLACA VIBRATORIA, 46X51CM, 5HP, 156KG, DIESEL, IMPACTO DINAMICO 17- CUSTO HORARIO PRODUTIVO DIURNO</v>
          </cell>
          <cell r="E20849" t="str">
            <v xml:space="preserve">CHP   </v>
          </cell>
          <cell r="F20849" t="str">
            <v>Coeficiente</v>
          </cell>
          <cell r="G20849" t="str">
            <v>Preço Unit.</v>
          </cell>
          <cell r="H20849" t="str">
            <v>Preço Total</v>
          </cell>
          <cell r="I20849">
            <v>14.11</v>
          </cell>
        </row>
        <row r="20850">
          <cell r="B20850" t="str">
            <v>A</v>
          </cell>
          <cell r="C20850" t="str">
            <v>5801</v>
          </cell>
          <cell r="D20850" t="str">
            <v xml:space="preserve">COMPACTADOR DE SOLOS COM PLACA VIBRATORIA, 46X51CM, 5HP, 156KG, DIESEL, IMPACTO DINAMICO 17- DEPRECIACAO E JUROS                                                                                        </v>
          </cell>
          <cell r="E20850" t="str">
            <v xml:space="preserve">H     </v>
          </cell>
          <cell r="F20850">
            <v>1</v>
          </cell>
          <cell r="G20850">
            <v>3.98</v>
          </cell>
          <cell r="H20850">
            <v>3.98</v>
          </cell>
        </row>
        <row r="20851">
          <cell r="B20851" t="str">
            <v>A</v>
          </cell>
          <cell r="C20851" t="str">
            <v>5802</v>
          </cell>
          <cell r="D20851" t="str">
            <v xml:space="preserve">COMPACTADOR DE SOLOS COM PLACA VIBRATORIA, 46X51CM, 5HP, 156KG, DIESEL, IMPACTO DINAMICO 17- MANUTENCAO                                                                                                 </v>
          </cell>
          <cell r="E20851" t="str">
            <v xml:space="preserve">H     </v>
          </cell>
          <cell r="F20851">
            <v>1</v>
          </cell>
          <cell r="G20851">
            <v>1.58</v>
          </cell>
          <cell r="H20851">
            <v>1.58</v>
          </cell>
        </row>
        <row r="20852">
          <cell r="B20852" t="str">
            <v>A</v>
          </cell>
          <cell r="C20852" t="str">
            <v>5803</v>
          </cell>
          <cell r="D20852" t="str">
            <v xml:space="preserve">COMPACTADOR DE SOLOS COM PLACA VIBRATORIA, 46X51CM, 5HP, 156KG, DIESEL, IMPACTO DINAMICO 17- CUSTO HORARIO DE MATERIAIS NA OPERACAO                                                                     </v>
          </cell>
          <cell r="E20852" t="str">
            <v xml:space="preserve">H     </v>
          </cell>
          <cell r="F20852">
            <v>1</v>
          </cell>
          <cell r="G20852">
            <v>1.62</v>
          </cell>
          <cell r="H20852">
            <v>1.62</v>
          </cell>
        </row>
        <row r="20853">
          <cell r="B20853" t="str">
            <v>A</v>
          </cell>
          <cell r="C20853" t="str">
            <v>5804</v>
          </cell>
          <cell r="D20853" t="str">
            <v xml:space="preserve">COMPACTADOR DE SOLOS COM PLACA VIBRATORIA, 46X51CM, 5HP, 156KG, DIESEL, IMPACTO DINAMICO 17- MAO-DE-OBRA DIURNA NA OPERACAO                                                                             </v>
          </cell>
          <cell r="E20853" t="str">
            <v xml:space="preserve">H     </v>
          </cell>
          <cell r="F20853">
            <v>1</v>
          </cell>
          <cell r="G20853">
            <v>6.93</v>
          </cell>
          <cell r="H20853">
            <v>6.93</v>
          </cell>
        </row>
        <row r="20854">
          <cell r="D20854" t="str">
            <v>Custo Direto Total</v>
          </cell>
          <cell r="H20854">
            <v>14.11</v>
          </cell>
        </row>
        <row r="20855">
          <cell r="D20855" t="str">
            <v>Taxa de BDI %</v>
          </cell>
          <cell r="F20855">
            <v>1E-8</v>
          </cell>
          <cell r="H20855">
            <v>0</v>
          </cell>
        </row>
        <row r="20856">
          <cell r="D20856" t="str">
            <v>Total da Composição</v>
          </cell>
          <cell r="H20856">
            <v>14.11</v>
          </cell>
        </row>
        <row r="20857">
          <cell r="A20857" t="str">
            <v>5958</v>
          </cell>
          <cell r="B20857" t="str">
            <v>COMPACTADOR DE SOLOS COM PLACA VIBRATORIA, 46X51CM, 5HP, 156KG, DIESEL, IMPACTO DINAMICO 17- CUSTO HORARIO PRODUTIVO NOTURNO</v>
          </cell>
          <cell r="E20857" t="str">
            <v xml:space="preserve">CHP-N </v>
          </cell>
          <cell r="F20857" t="str">
            <v>Coeficiente</v>
          </cell>
          <cell r="G20857" t="str">
            <v>Preço Unit.</v>
          </cell>
          <cell r="H20857" t="str">
            <v>Preço Total</v>
          </cell>
          <cell r="I20857">
            <v>15.5</v>
          </cell>
        </row>
        <row r="20858">
          <cell r="B20858" t="str">
            <v>A</v>
          </cell>
          <cell r="C20858" t="str">
            <v>53867</v>
          </cell>
          <cell r="D20858" t="str">
            <v xml:space="preserve">COMPACTADOR DE SOLOS COM PLACA VIBRATORIA, 46X51CM, 5HP, 156KG, DIESEL, IMPACTO DINAMICO 17- MAO-DE-OBRA NOTURNA NA OPERACAO                                                                            </v>
          </cell>
          <cell r="E20858" t="str">
            <v xml:space="preserve">H     </v>
          </cell>
          <cell r="F20858">
            <v>1</v>
          </cell>
          <cell r="G20858">
            <v>8.32</v>
          </cell>
          <cell r="H20858">
            <v>8.32</v>
          </cell>
        </row>
        <row r="20859">
          <cell r="B20859" t="str">
            <v>A</v>
          </cell>
          <cell r="C20859" t="str">
            <v>5801</v>
          </cell>
          <cell r="D20859" t="str">
            <v xml:space="preserve">COMPACTADOR DE SOLOS COM PLACA VIBRATORIA, 46X51CM, 5HP, 156KG, DIESEL, IMPACTO DINAMICO 17- DEPRECIACAO E JUROS                                                                                        </v>
          </cell>
          <cell r="E20859" t="str">
            <v xml:space="preserve">H     </v>
          </cell>
          <cell r="F20859">
            <v>1</v>
          </cell>
          <cell r="G20859">
            <v>3.98</v>
          </cell>
          <cell r="H20859">
            <v>3.98</v>
          </cell>
        </row>
        <row r="20860">
          <cell r="B20860" t="str">
            <v>A</v>
          </cell>
          <cell r="C20860" t="str">
            <v>5802</v>
          </cell>
          <cell r="D20860" t="str">
            <v xml:space="preserve">COMPACTADOR DE SOLOS COM PLACA VIBRATORIA, 46X51CM, 5HP, 156KG, DIESEL, IMPACTO DINAMICO 17- MANUTENCAO                                                                                                 </v>
          </cell>
          <cell r="E20860" t="str">
            <v xml:space="preserve">H     </v>
          </cell>
          <cell r="F20860">
            <v>1</v>
          </cell>
          <cell r="G20860">
            <v>1.58</v>
          </cell>
          <cell r="H20860">
            <v>1.58</v>
          </cell>
        </row>
        <row r="20861">
          <cell r="B20861" t="str">
            <v>A</v>
          </cell>
          <cell r="C20861" t="str">
            <v>5803</v>
          </cell>
          <cell r="D20861" t="str">
            <v xml:space="preserve">COMPACTADOR DE SOLOS COM PLACA VIBRATORIA, 46X51CM, 5HP, 156KG, DIESEL, IMPACTO DINAMICO 17- CUSTO HORARIO DE MATERIAIS NA OPERACAO                                                                     </v>
          </cell>
          <cell r="E20861" t="str">
            <v xml:space="preserve">H     </v>
          </cell>
          <cell r="F20861">
            <v>1</v>
          </cell>
          <cell r="G20861">
            <v>1.62</v>
          </cell>
          <cell r="H20861">
            <v>1.62</v>
          </cell>
        </row>
        <row r="20862">
          <cell r="D20862" t="str">
            <v>Custo Direto Total</v>
          </cell>
          <cell r="H20862">
            <v>15.5</v>
          </cell>
        </row>
        <row r="20863">
          <cell r="D20863" t="str">
            <v>Taxa de BDI %</v>
          </cell>
          <cell r="F20863">
            <v>1E-8</v>
          </cell>
          <cell r="H20863">
            <v>0</v>
          </cell>
        </row>
        <row r="20864">
          <cell r="D20864" t="str">
            <v>Total da Composição</v>
          </cell>
          <cell r="H20864">
            <v>15.5</v>
          </cell>
        </row>
        <row r="20865">
          <cell r="A20865" t="str">
            <v>5959</v>
          </cell>
          <cell r="B20865" t="str">
            <v>COMPACTADOR DE SOLOS COM PLACA VIBRATORIA, 46X51CM, 5HP, 156KG, DIESEL, IMPACTO DINAMICO 17- CUSTO HORARIO IMPRODUTIVO DIURNO</v>
          </cell>
          <cell r="E20865" t="str">
            <v xml:space="preserve">CHI   </v>
          </cell>
          <cell r="F20865" t="str">
            <v>Coeficiente</v>
          </cell>
          <cell r="G20865" t="str">
            <v>Preço Unit.</v>
          </cell>
          <cell r="H20865" t="str">
            <v>Preço Total</v>
          </cell>
          <cell r="I20865">
            <v>10.91</v>
          </cell>
        </row>
        <row r="20866">
          <cell r="B20866" t="str">
            <v>A</v>
          </cell>
          <cell r="C20866" t="str">
            <v>5801</v>
          </cell>
          <cell r="D20866" t="str">
            <v xml:space="preserve">COMPACTADOR DE SOLOS COM PLACA VIBRATORIA, 46X51CM, 5HP, 156KG, DIESEL, IMPACTO DINAMICO 17- DEPRECIACAO E JUROS                                                                                        </v>
          </cell>
          <cell r="E20866" t="str">
            <v xml:space="preserve">H     </v>
          </cell>
          <cell r="F20866">
            <v>1</v>
          </cell>
          <cell r="G20866">
            <v>3.98</v>
          </cell>
          <cell r="H20866">
            <v>3.98</v>
          </cell>
        </row>
        <row r="20867">
          <cell r="B20867" t="str">
            <v>A</v>
          </cell>
          <cell r="C20867" t="str">
            <v>5804</v>
          </cell>
          <cell r="D20867" t="str">
            <v xml:space="preserve">COMPACTADOR DE SOLOS COM PLACA VIBRATORIA, 46X51CM, 5HP, 156KG, DIESEL, IMPACTO DINAMICO 17- MAO-DE-OBRA DIURNA NA OPERACAO                                                                             </v>
          </cell>
          <cell r="E20867" t="str">
            <v xml:space="preserve">H     </v>
          </cell>
          <cell r="F20867">
            <v>1</v>
          </cell>
          <cell r="G20867">
            <v>6.93</v>
          </cell>
          <cell r="H20867">
            <v>6.93</v>
          </cell>
        </row>
        <row r="20868">
          <cell r="D20868" t="str">
            <v>Custo Direto Total</v>
          </cell>
          <cell r="H20868">
            <v>10.91</v>
          </cell>
        </row>
        <row r="20869">
          <cell r="D20869" t="str">
            <v>Taxa de BDI %</v>
          </cell>
          <cell r="F20869">
            <v>1E-8</v>
          </cell>
          <cell r="H20869">
            <v>0</v>
          </cell>
        </row>
        <row r="20870">
          <cell r="D20870" t="str">
            <v>Total da Composição</v>
          </cell>
          <cell r="H20870">
            <v>10.91</v>
          </cell>
        </row>
        <row r="20871">
          <cell r="A20871" t="str">
            <v>5960</v>
          </cell>
          <cell r="B20871" t="str">
            <v>COMPACTADOR DE SOLOS COM PLACA VIBRATORIA, 46X51CM, 5HP, 156KG, DIESEL, IMPACTO DINAMICO 17- CUSTO HORARIO IMPRODUTIVO NOTURNO</v>
          </cell>
          <cell r="E20871" t="str">
            <v xml:space="preserve">CHI-N </v>
          </cell>
          <cell r="F20871" t="str">
            <v>Coeficiente</v>
          </cell>
          <cell r="G20871" t="str">
            <v>Preço Unit.</v>
          </cell>
          <cell r="H20871" t="str">
            <v>Preço Total</v>
          </cell>
          <cell r="I20871">
            <v>12.3</v>
          </cell>
        </row>
        <row r="20872">
          <cell r="B20872" t="str">
            <v>A</v>
          </cell>
          <cell r="C20872" t="str">
            <v>53867</v>
          </cell>
          <cell r="D20872" t="str">
            <v xml:space="preserve">COMPACTADOR DE SOLOS COM PLACA VIBRATORIA, 46X51CM, 5HP, 156KG, DIESEL, IMPACTO DINAMICO 17- MAO-DE-OBRA NOTURNA NA OPERACAO                                                                            </v>
          </cell>
          <cell r="E20872" t="str">
            <v xml:space="preserve">H     </v>
          </cell>
          <cell r="F20872">
            <v>1</v>
          </cell>
          <cell r="G20872">
            <v>8.32</v>
          </cell>
          <cell r="H20872">
            <v>8.32</v>
          </cell>
        </row>
        <row r="20873">
          <cell r="B20873" t="str">
            <v>A</v>
          </cell>
          <cell r="C20873" t="str">
            <v>5801</v>
          </cell>
          <cell r="D20873" t="str">
            <v xml:space="preserve">COMPACTADOR DE SOLOS COM PLACA VIBRATORIA, 46X51CM, 5HP, 156KG, DIESEL, IMPACTO DINAMICO 17- DEPRECIACAO E JUROS                                                                                        </v>
          </cell>
          <cell r="E20873" t="str">
            <v xml:space="preserve">H     </v>
          </cell>
          <cell r="F20873">
            <v>1</v>
          </cell>
          <cell r="G20873">
            <v>3.98</v>
          </cell>
          <cell r="H20873">
            <v>3.98</v>
          </cell>
        </row>
        <row r="20874">
          <cell r="D20874" t="str">
            <v>Custo Direto Total</v>
          </cell>
          <cell r="H20874">
            <v>12.3</v>
          </cell>
        </row>
        <row r="20875">
          <cell r="D20875" t="str">
            <v>Taxa de BDI %</v>
          </cell>
          <cell r="F20875">
            <v>1E-8</v>
          </cell>
          <cell r="H20875">
            <v>0</v>
          </cell>
        </row>
        <row r="20876">
          <cell r="D20876" t="str">
            <v>Total da Composição</v>
          </cell>
          <cell r="H20876">
            <v>12.3</v>
          </cell>
        </row>
        <row r="20877">
          <cell r="A20877" t="str">
            <v>5961</v>
          </cell>
          <cell r="B20877" t="str">
            <v>CAMINHAO BASCULANTE, 162HP, 6M3 - 12T (VU=5ANOS) - CHI DIURNO</v>
          </cell>
          <cell r="E20877" t="str">
            <v xml:space="preserve">CHI   </v>
          </cell>
          <cell r="F20877" t="str">
            <v>Coeficiente</v>
          </cell>
          <cell r="G20877" t="str">
            <v>Preço Unit.</v>
          </cell>
          <cell r="H20877" t="str">
            <v>Preço Total</v>
          </cell>
          <cell r="I20877">
            <v>30.41</v>
          </cell>
        </row>
        <row r="20878">
          <cell r="B20878" t="str">
            <v>A</v>
          </cell>
          <cell r="C20878" t="str">
            <v>53793</v>
          </cell>
          <cell r="D20878" t="str">
            <v xml:space="preserve">CAMINHAO BASCULANTE ,162HP- 6M3 / MAO-DE-OBRA NA OPERACAO DIURNA                                                                                                                                        </v>
          </cell>
          <cell r="E20878" t="str">
            <v xml:space="preserve">H     </v>
          </cell>
          <cell r="F20878">
            <v>1</v>
          </cell>
          <cell r="G20878">
            <v>9.25</v>
          </cell>
          <cell r="H20878">
            <v>9.25</v>
          </cell>
        </row>
        <row r="20879">
          <cell r="B20879" t="str">
            <v>A</v>
          </cell>
          <cell r="C20879" t="str">
            <v>5694</v>
          </cell>
          <cell r="D20879" t="str">
            <v xml:space="preserve">CAMINHAO BASCULANTE, 162HP- 6M3 (VU=5ANOS) - DEPRECIACAO E JUROS                                                                                                                                        </v>
          </cell>
          <cell r="E20879" t="str">
            <v xml:space="preserve">H     </v>
          </cell>
          <cell r="F20879">
            <v>1</v>
          </cell>
          <cell r="G20879">
            <v>21.16</v>
          </cell>
          <cell r="H20879">
            <v>21.16</v>
          </cell>
        </row>
        <row r="20880">
          <cell r="D20880" t="str">
            <v>Custo Direto Total</v>
          </cell>
          <cell r="H20880">
            <v>30.41</v>
          </cell>
        </row>
        <row r="20881">
          <cell r="D20881" t="str">
            <v>Taxa de BDI %</v>
          </cell>
          <cell r="F20881">
            <v>1E-8</v>
          </cell>
          <cell r="H20881">
            <v>0</v>
          </cell>
        </row>
        <row r="20882">
          <cell r="D20882" t="str">
            <v>Total da Composição</v>
          </cell>
          <cell r="H20882">
            <v>30.41</v>
          </cell>
        </row>
        <row r="20883">
          <cell r="A20883" t="str">
            <v>5965</v>
          </cell>
          <cell r="B20883" t="str">
            <v>TANQUE ESTACIONARIO TAA -MACARICO CAP 20 0- CHI DIURNO</v>
          </cell>
          <cell r="E20883" t="str">
            <v xml:space="preserve">CHI   </v>
          </cell>
          <cell r="F20883" t="str">
            <v>Coeficiente</v>
          </cell>
          <cell r="G20883" t="str">
            <v>Preço Unit.</v>
          </cell>
          <cell r="H20883" t="str">
            <v>Preço Total</v>
          </cell>
          <cell r="I20883">
            <v>6.6</v>
          </cell>
        </row>
        <row r="20884">
          <cell r="B20884" t="str">
            <v>A</v>
          </cell>
          <cell r="C20884" t="str">
            <v>5962</v>
          </cell>
          <cell r="D20884" t="str">
            <v xml:space="preserve">TANQUE ESTACIONARIO TAA -MACARICO CAP 20 0- DEPRECIACAO E JUROS                                                                                                                                         </v>
          </cell>
          <cell r="E20884" t="str">
            <v xml:space="preserve">UN    </v>
          </cell>
          <cell r="F20884">
            <v>1</v>
          </cell>
          <cell r="G20884">
            <v>6.6</v>
          </cell>
          <cell r="H20884">
            <v>6.6</v>
          </cell>
        </row>
        <row r="20885">
          <cell r="D20885" t="str">
            <v>Custo Direto Total</v>
          </cell>
          <cell r="H20885">
            <v>6.6</v>
          </cell>
        </row>
        <row r="20886">
          <cell r="D20886" t="str">
            <v>Taxa de BDI %</v>
          </cell>
          <cell r="F20886">
            <v>1E-8</v>
          </cell>
          <cell r="H20886">
            <v>0</v>
          </cell>
        </row>
        <row r="20887">
          <cell r="D20887" t="str">
            <v>Total da Composição</v>
          </cell>
          <cell r="H20887">
            <v>6.6</v>
          </cell>
        </row>
        <row r="20888">
          <cell r="A20888" t="str">
            <v>6156</v>
          </cell>
          <cell r="B20888" t="str">
            <v>CAMINHAO BASCULANTE 4,0M3 TOCO 162CV PBT=118- CHI DIURNO</v>
          </cell>
          <cell r="E20888" t="str">
            <v xml:space="preserve">CHI   </v>
          </cell>
          <cell r="F20888" t="str">
            <v>Coeficiente</v>
          </cell>
          <cell r="G20888" t="str">
            <v>Preço Unit.</v>
          </cell>
          <cell r="H20888" t="str">
            <v>Preço Total</v>
          </cell>
          <cell r="I20888">
            <v>29.4</v>
          </cell>
        </row>
        <row r="20889">
          <cell r="B20889" t="str">
            <v>A</v>
          </cell>
          <cell r="C20889" t="str">
            <v>53781</v>
          </cell>
          <cell r="D20889" t="str">
            <v xml:space="preserve">CAMINHAO BASCULANTE 4,0M3 TOCO 162CV PBT=118- DEPRECIACAO                                                                                                                                               </v>
          </cell>
          <cell r="E20889" t="str">
            <v xml:space="preserve">H     </v>
          </cell>
          <cell r="F20889">
            <v>1</v>
          </cell>
          <cell r="G20889">
            <v>14.32</v>
          </cell>
          <cell r="H20889">
            <v>14.32</v>
          </cell>
        </row>
        <row r="20890">
          <cell r="B20890" t="str">
            <v>A</v>
          </cell>
          <cell r="C20890" t="str">
            <v>53785</v>
          </cell>
          <cell r="D20890" t="str">
            <v xml:space="preserve">CAMINHAO BASCULANTE 4,0M3 TOCO 162CV PBT=118- MAO-DE-OBRA NA OPERACAO DIURNA                                                                                                                            </v>
          </cell>
          <cell r="E20890" t="str">
            <v xml:space="preserve">H     </v>
          </cell>
          <cell r="F20890">
            <v>1</v>
          </cell>
          <cell r="G20890">
            <v>10.51</v>
          </cell>
          <cell r="H20890">
            <v>10.51</v>
          </cell>
        </row>
        <row r="20891">
          <cell r="B20891" t="str">
            <v>A</v>
          </cell>
          <cell r="C20891" t="str">
            <v>5623</v>
          </cell>
          <cell r="D20891" t="str">
            <v xml:space="preserve">CAMINHAO BASCULANTE 4,0M3 TOCO 162CV PBT=118- JUROS                                                                                                                                                     </v>
          </cell>
          <cell r="E20891" t="str">
            <v xml:space="preserve">H     </v>
          </cell>
          <cell r="F20891">
            <v>1</v>
          </cell>
          <cell r="G20891">
            <v>4.57</v>
          </cell>
          <cell r="H20891">
            <v>4.57</v>
          </cell>
        </row>
        <row r="20892">
          <cell r="D20892" t="str">
            <v>Custo Direto Total</v>
          </cell>
          <cell r="H20892">
            <v>29.4</v>
          </cell>
        </row>
        <row r="20893">
          <cell r="D20893" t="str">
            <v>Taxa de BDI %</v>
          </cell>
          <cell r="F20893">
            <v>1E-8</v>
          </cell>
          <cell r="H20893">
            <v>0</v>
          </cell>
        </row>
        <row r="20894">
          <cell r="D20894" t="str">
            <v>Total da Composição</v>
          </cell>
          <cell r="H20894">
            <v>29.4</v>
          </cell>
        </row>
        <row r="20895">
          <cell r="A20895" t="str">
            <v>6174</v>
          </cell>
          <cell r="B20895" t="str">
            <v>CAMINHAO BASCULANTE - 5,0M3 - 170HP,11,24T (VU=5ANOS) - CHP DIURNO</v>
          </cell>
          <cell r="E20895" t="str">
            <v xml:space="preserve">CHP   </v>
          </cell>
          <cell r="F20895" t="str">
            <v>Coeficiente</v>
          </cell>
          <cell r="G20895" t="str">
            <v>Preço Unit.</v>
          </cell>
          <cell r="H20895" t="str">
            <v>Preço Total</v>
          </cell>
          <cell r="I20895">
            <v>102.38</v>
          </cell>
        </row>
        <row r="20896">
          <cell r="B20896" t="str">
            <v>A</v>
          </cell>
          <cell r="C20896" t="str">
            <v>53781</v>
          </cell>
          <cell r="D20896" t="str">
            <v xml:space="preserve">CAMINHAO BASCULANTE 4,0M3 TOCO 162CV PBT=118- DEPRECIACAO                                                                                                                                               </v>
          </cell>
          <cell r="E20896" t="str">
            <v xml:space="preserve">H     </v>
          </cell>
          <cell r="F20896">
            <v>1</v>
          </cell>
          <cell r="G20896">
            <v>14.32</v>
          </cell>
          <cell r="H20896">
            <v>14.32</v>
          </cell>
        </row>
        <row r="20897">
          <cell r="B20897" t="str">
            <v>A</v>
          </cell>
          <cell r="C20897" t="str">
            <v>6176</v>
          </cell>
          <cell r="D20897" t="str">
            <v xml:space="preserve">CAMINHAO BASCULANTE,5,0 M3 - 11,24T - 170HP (VU=5ANOS) - DEPRECIACAO                                                                                                                                    </v>
          </cell>
          <cell r="E20897" t="str">
            <v xml:space="preserve">H     </v>
          </cell>
          <cell r="F20897">
            <v>1</v>
          </cell>
          <cell r="G20897">
            <v>25.92</v>
          </cell>
          <cell r="H20897">
            <v>25.92</v>
          </cell>
        </row>
        <row r="20898">
          <cell r="B20898" t="str">
            <v>A</v>
          </cell>
          <cell r="C20898" t="str">
            <v>6177</v>
          </cell>
          <cell r="D20898" t="str">
            <v xml:space="preserve">CAMINHAO BASCULANTE, 5,0 M3 - 170HP -11,24T (VU=5ANOS) - JUROS                                                                                                                                          </v>
          </cell>
          <cell r="E20898" t="str">
            <v xml:space="preserve">H     </v>
          </cell>
          <cell r="F20898">
            <v>1</v>
          </cell>
          <cell r="G20898">
            <v>8.27</v>
          </cell>
          <cell r="H20898">
            <v>8.27</v>
          </cell>
        </row>
        <row r="20899">
          <cell r="B20899" t="str">
            <v>A</v>
          </cell>
          <cell r="C20899" t="str">
            <v>6178</v>
          </cell>
          <cell r="D20899" t="str">
            <v xml:space="preserve">CAMINHAO BASCULANTE,TOCO 5,0 M3 - 170HP -11,24T (VU=5ANOS) -CUSTOS C/MATERIAL NA OPERACAO.                                                                                                              </v>
          </cell>
          <cell r="E20899" t="str">
            <v xml:space="preserve">H     </v>
          </cell>
          <cell r="F20899">
            <v>1</v>
          </cell>
          <cell r="G20899">
            <v>53.87</v>
          </cell>
          <cell r="H20899">
            <v>53.87</v>
          </cell>
        </row>
        <row r="20900">
          <cell r="D20900" t="str">
            <v>Custo Direto Total</v>
          </cell>
          <cell r="H20900">
            <v>102.38</v>
          </cell>
        </row>
        <row r="20901">
          <cell r="D20901" t="str">
            <v>Taxa de BDI %</v>
          </cell>
          <cell r="F20901">
            <v>1E-8</v>
          </cell>
          <cell r="H20901">
            <v>0</v>
          </cell>
        </row>
        <row r="20902">
          <cell r="D20902" t="str">
            <v>Total da Composição</v>
          </cell>
          <cell r="H20902">
            <v>102.38</v>
          </cell>
        </row>
        <row r="20903">
          <cell r="A20903" t="str">
            <v>6175</v>
          </cell>
          <cell r="B20903" t="str">
            <v>CAMINHAO BASCULANTE - 5,0M3 - 170HP,11,24T (VU=5ANOS)/DEPRECIACAO E JUROS</v>
          </cell>
          <cell r="E20903" t="str">
            <v xml:space="preserve">CHI   </v>
          </cell>
          <cell r="F20903" t="str">
            <v>Coeficiente</v>
          </cell>
          <cell r="G20903" t="str">
            <v>Preço Unit.</v>
          </cell>
          <cell r="H20903" t="str">
            <v>Preço Total</v>
          </cell>
          <cell r="I20903">
            <v>34.19</v>
          </cell>
        </row>
        <row r="20904">
          <cell r="B20904" t="str">
            <v>A</v>
          </cell>
          <cell r="C20904" t="str">
            <v>6176</v>
          </cell>
          <cell r="D20904" t="str">
            <v xml:space="preserve">CAMINHAO BASCULANTE,5,0 M3 - 11,24T - 170HP (VU=5ANOS) - DEPRECIACAO                                                                                                                                    </v>
          </cell>
          <cell r="E20904" t="str">
            <v xml:space="preserve">H     </v>
          </cell>
          <cell r="F20904">
            <v>1</v>
          </cell>
          <cell r="G20904">
            <v>25.92</v>
          </cell>
          <cell r="H20904">
            <v>25.92</v>
          </cell>
        </row>
        <row r="20905">
          <cell r="B20905" t="str">
            <v>A</v>
          </cell>
          <cell r="C20905" t="str">
            <v>6177</v>
          </cell>
          <cell r="D20905" t="str">
            <v xml:space="preserve">CAMINHAO BASCULANTE, 5,0 M3 - 170HP -11,24T (VU=5ANOS) - JUROS                                                                                                                                          </v>
          </cell>
          <cell r="E20905" t="str">
            <v xml:space="preserve">H     </v>
          </cell>
          <cell r="F20905">
            <v>1</v>
          </cell>
          <cell r="G20905">
            <v>8.27</v>
          </cell>
          <cell r="H20905">
            <v>8.27</v>
          </cell>
        </row>
        <row r="20906">
          <cell r="D20906" t="str">
            <v>Custo Direto Total</v>
          </cell>
          <cell r="H20906">
            <v>34.19</v>
          </cell>
        </row>
        <row r="20907">
          <cell r="D20907" t="str">
            <v>Taxa de BDI %</v>
          </cell>
          <cell r="F20907">
            <v>1E-8</v>
          </cell>
          <cell r="H20907">
            <v>0</v>
          </cell>
        </row>
        <row r="20908">
          <cell r="D20908" t="str">
            <v>Total da Composição</v>
          </cell>
          <cell r="H20908">
            <v>34.19</v>
          </cell>
        </row>
        <row r="20909">
          <cell r="A20909" t="str">
            <v>6176</v>
          </cell>
          <cell r="B20909" t="str">
            <v>CAMINHAO BASCULANTE,5,0 M3 - 11,24T - 170HP (VU=5ANOS) - DEPRECIACAO</v>
          </cell>
          <cell r="E20909" t="str">
            <v xml:space="preserve">H     </v>
          </cell>
          <cell r="F20909" t="str">
            <v>Coeficiente</v>
          </cell>
          <cell r="G20909" t="str">
            <v>Preço Unit.</v>
          </cell>
          <cell r="H20909" t="str">
            <v>Preço Total</v>
          </cell>
          <cell r="I20909">
            <v>25.92</v>
          </cell>
        </row>
        <row r="20910">
          <cell r="B20910">
            <v>3</v>
          </cell>
          <cell r="C20910" t="str">
            <v>11276</v>
          </cell>
          <cell r="D20910" t="str">
            <v>CAMINHAO BASCULANTE 5,0M3 TOCO MERCEDES BENZ 1718 K - POTENCIA 170CV - PBT 16500KG - CARGA UTIL MAX C/ EQUIP =11240KG - DIST ENTRE EIXOS 3600MM - INCL CACAMBA</v>
          </cell>
          <cell r="E20910" t="str">
            <v>UN</v>
          </cell>
          <cell r="F20910">
            <v>1E-4</v>
          </cell>
          <cell r="G20910">
            <v>259233.79</v>
          </cell>
          <cell r="H20910">
            <v>25.92</v>
          </cell>
        </row>
        <row r="20911">
          <cell r="D20911" t="str">
            <v>Custo Direto Total</v>
          </cell>
          <cell r="H20911">
            <v>25.92</v>
          </cell>
        </row>
        <row r="20912">
          <cell r="D20912" t="str">
            <v>Taxa de BDI %</v>
          </cell>
          <cell r="F20912">
            <v>1E-8</v>
          </cell>
          <cell r="H20912">
            <v>0</v>
          </cell>
        </row>
        <row r="20913">
          <cell r="D20913" t="str">
            <v>Total da Composição</v>
          </cell>
          <cell r="H20913">
            <v>25.92</v>
          </cell>
        </row>
        <row r="20914">
          <cell r="A20914" t="str">
            <v>6177</v>
          </cell>
          <cell r="B20914" t="str">
            <v>CAMINHAO BASCULANTE, 5,0 M3 - 170HP -11,24T (VU=5ANOS) - JUROS</v>
          </cell>
          <cell r="E20914" t="str">
            <v xml:space="preserve">H     </v>
          </cell>
          <cell r="F20914" t="str">
            <v>Coeficiente</v>
          </cell>
          <cell r="G20914" t="str">
            <v>Preço Unit.</v>
          </cell>
          <cell r="H20914" t="str">
            <v>Preço Total</v>
          </cell>
          <cell r="I20914">
            <v>8.27</v>
          </cell>
        </row>
        <row r="20915">
          <cell r="B20915">
            <v>3</v>
          </cell>
          <cell r="C20915" t="str">
            <v>11276</v>
          </cell>
          <cell r="D20915" t="str">
            <v>CAMINHAO BASCULANTE 5,0M3 TOCO MERCEDES BENZ 1718 K - POTENCIA 170CV - PBT 16500KG - CARGA UTIL MAX C/ EQUIP =11240KG - DIST ENTRE EIXOS 3600MM - INCL CACAMBA</v>
          </cell>
          <cell r="E20915" t="str">
            <v>UN</v>
          </cell>
          <cell r="F20915">
            <v>3.1900000000000003E-5</v>
          </cell>
          <cell r="G20915">
            <v>259233.79</v>
          </cell>
          <cell r="H20915">
            <v>8.27</v>
          </cell>
        </row>
        <row r="20916">
          <cell r="D20916" t="str">
            <v>Custo Direto Total</v>
          </cell>
          <cell r="H20916">
            <v>8.27</v>
          </cell>
        </row>
        <row r="20917">
          <cell r="D20917" t="str">
            <v>Taxa de BDI %</v>
          </cell>
          <cell r="F20917">
            <v>1E-8</v>
          </cell>
          <cell r="H20917">
            <v>0</v>
          </cell>
        </row>
        <row r="20918">
          <cell r="D20918" t="str">
            <v>Total da Composição</v>
          </cell>
          <cell r="H20918">
            <v>8.27</v>
          </cell>
        </row>
        <row r="20919">
          <cell r="A20919" t="str">
            <v>6178</v>
          </cell>
          <cell r="B20919" t="str">
            <v>CAMINHAO BASCULANTE,TOCO 5,0 M3 - 170HP -11,24T (VU=5ANOS) -CUSTOS C/MATERIAL NA OPERACAO.</v>
          </cell>
          <cell r="E20919" t="str">
            <v xml:space="preserve">H     </v>
          </cell>
          <cell r="F20919" t="str">
            <v>Coeficiente</v>
          </cell>
          <cell r="G20919" t="str">
            <v>Preço Unit.</v>
          </cell>
          <cell r="H20919" t="str">
            <v>Preço Total</v>
          </cell>
          <cell r="I20919">
            <v>53.87</v>
          </cell>
        </row>
        <row r="20920">
          <cell r="B20920">
            <v>2</v>
          </cell>
          <cell r="C20920" t="str">
            <v>4221</v>
          </cell>
          <cell r="D20920" t="str">
            <v>OLEO DIESEL COMBUSTIVEL COMUM</v>
          </cell>
          <cell r="E20920" t="str">
            <v>L</v>
          </cell>
          <cell r="F20920">
            <v>23.94</v>
          </cell>
          <cell r="G20920">
            <v>2.25</v>
          </cell>
          <cell r="H20920">
            <v>53.87</v>
          </cell>
        </row>
        <row r="20921">
          <cell r="D20921" t="str">
            <v>Custo Direto Total</v>
          </cell>
          <cell r="H20921">
            <v>53.87</v>
          </cell>
        </row>
        <row r="20922">
          <cell r="D20922" t="str">
            <v>Taxa de BDI %</v>
          </cell>
          <cell r="F20922">
            <v>1E-8</v>
          </cell>
          <cell r="H20922">
            <v>0</v>
          </cell>
        </row>
        <row r="20923">
          <cell r="D20923" t="str">
            <v>Total da Composição</v>
          </cell>
          <cell r="H20923">
            <v>53.87</v>
          </cell>
        </row>
        <row r="20924">
          <cell r="A20924" t="str">
            <v>6179</v>
          </cell>
          <cell r="B20924" t="str">
            <v>CAMINHAO BASCULANTE - 4,0M3 - 8,5T -152HP / MAO-DE-OBRA NA OPERACAO DIURNA</v>
          </cell>
          <cell r="E20924" t="str">
            <v xml:space="preserve">H     </v>
          </cell>
          <cell r="F20924" t="str">
            <v>Coeficiente</v>
          </cell>
          <cell r="G20924" t="str">
            <v>Preço Unit.</v>
          </cell>
          <cell r="H20924" t="str">
            <v>Preço Total</v>
          </cell>
          <cell r="I20924">
            <v>11.4</v>
          </cell>
        </row>
        <row r="20925">
          <cell r="B20925">
            <v>1</v>
          </cell>
          <cell r="C20925" t="str">
            <v>4093</v>
          </cell>
          <cell r="D20925" t="str">
            <v>MOTORISTA DE CAMINHAO</v>
          </cell>
          <cell r="E20925" t="str">
            <v>H</v>
          </cell>
          <cell r="F20925">
            <v>1</v>
          </cell>
          <cell r="G20925">
            <v>11.4</v>
          </cell>
          <cell r="H20925">
            <v>11.4</v>
          </cell>
        </row>
        <row r="20926">
          <cell r="D20926" t="str">
            <v>Custo Direto Total</v>
          </cell>
          <cell r="H20926">
            <v>11.4</v>
          </cell>
        </row>
        <row r="20927">
          <cell r="D20927" t="str">
            <v>Taxa de BDI %</v>
          </cell>
          <cell r="F20927">
            <v>1E-8</v>
          </cell>
          <cell r="H20927">
            <v>0</v>
          </cell>
        </row>
        <row r="20928">
          <cell r="D20928" t="str">
            <v>Total da Composição</v>
          </cell>
          <cell r="H20928">
            <v>11.4</v>
          </cell>
        </row>
        <row r="20929">
          <cell r="A20929" t="str">
            <v>6225</v>
          </cell>
          <cell r="B20929" t="str">
            <v>IMPERMEABILIZACAO CALHAS/LAJES DESCOBERTA C/3 DEMAOS VEDAPREN PRETO</v>
          </cell>
          <cell r="E20929" t="str">
            <v xml:space="preserve">M2    </v>
          </cell>
          <cell r="F20929" t="str">
            <v>Coeficiente</v>
          </cell>
          <cell r="G20929" t="str">
            <v>Preço Unit.</v>
          </cell>
          <cell r="H20929" t="str">
            <v>Preço Total</v>
          </cell>
          <cell r="I20929">
            <v>19.600000000000001</v>
          </cell>
        </row>
        <row r="20930">
          <cell r="B20930">
            <v>1</v>
          </cell>
          <cell r="C20930" t="str">
            <v>4750</v>
          </cell>
          <cell r="D20930" t="str">
            <v>PEDREIRO</v>
          </cell>
          <cell r="E20930" t="str">
            <v>H</v>
          </cell>
          <cell r="F20930">
            <v>1</v>
          </cell>
          <cell r="G20930">
            <v>9.68</v>
          </cell>
          <cell r="H20930">
            <v>9.68</v>
          </cell>
        </row>
        <row r="20931">
          <cell r="B20931">
            <v>1</v>
          </cell>
          <cell r="C20931" t="str">
            <v>6111</v>
          </cell>
          <cell r="D20931" t="str">
            <v>SERVENTE</v>
          </cell>
          <cell r="E20931" t="str">
            <v>H</v>
          </cell>
          <cell r="F20931">
            <v>0.4</v>
          </cell>
          <cell r="G20931">
            <v>6.93</v>
          </cell>
          <cell r="H20931">
            <v>2.77</v>
          </cell>
        </row>
        <row r="20932">
          <cell r="B20932">
            <v>2</v>
          </cell>
          <cell r="C20932" t="str">
            <v>626</v>
          </cell>
          <cell r="D20932" t="str">
            <v>ASFALTO ELASTOMERICO TP DENVERPREN OU SIMILAR</v>
          </cell>
          <cell r="E20932" t="str">
            <v>KG</v>
          </cell>
          <cell r="F20932">
            <v>1.02</v>
          </cell>
          <cell r="G20932">
            <v>7.01</v>
          </cell>
          <cell r="H20932">
            <v>7.15</v>
          </cell>
        </row>
        <row r="20933">
          <cell r="D20933" t="str">
            <v>Custo Direto Total</v>
          </cell>
          <cell r="H20933">
            <v>19.600000000000001</v>
          </cell>
        </row>
        <row r="20934">
          <cell r="D20934" t="str">
            <v>Taxa de BDI %</v>
          </cell>
          <cell r="F20934">
            <v>1E-8</v>
          </cell>
          <cell r="H20934">
            <v>0</v>
          </cell>
        </row>
        <row r="20935">
          <cell r="D20935" t="str">
            <v>Total da Composição</v>
          </cell>
          <cell r="H20935">
            <v>19.600000000000001</v>
          </cell>
        </row>
        <row r="20936">
          <cell r="A20936" t="str">
            <v>6236</v>
          </cell>
          <cell r="B20936" t="str">
            <v>TRATOR DE ESTEIRAS COM LAMINA - POTENCIA 305 HP - PESO OPERACIONAL 37T (VU=10ANOS) - CHP DIURNO</v>
          </cell>
          <cell r="E20936" t="str">
            <v xml:space="preserve">CHP   </v>
          </cell>
          <cell r="F20936" t="str">
            <v>Coeficiente</v>
          </cell>
          <cell r="G20936" t="str">
            <v>Preço Unit.</v>
          </cell>
          <cell r="H20936" t="str">
            <v>Preço Total</v>
          </cell>
          <cell r="I20936">
            <v>367.47</v>
          </cell>
        </row>
        <row r="20937">
          <cell r="B20937" t="str">
            <v>A</v>
          </cell>
          <cell r="C20937" t="str">
            <v>53815</v>
          </cell>
          <cell r="D20937" t="str">
            <v xml:space="preserve">TRATOR DE ESTEIRAS COM LAMINA - POTENCIA 305 HP - PESO OPERACIONAL 37T - MAO-DE-OBRA NA OPERACAO DIURNA                                                                                                 </v>
          </cell>
          <cell r="E20937" t="str">
            <v xml:space="preserve">H     </v>
          </cell>
          <cell r="F20937">
            <v>1</v>
          </cell>
          <cell r="G20937">
            <v>12.23</v>
          </cell>
          <cell r="H20937">
            <v>12.23</v>
          </cell>
        </row>
        <row r="20938">
          <cell r="B20938" t="str">
            <v>A</v>
          </cell>
          <cell r="C20938" t="str">
            <v>5722</v>
          </cell>
          <cell r="D20938" t="str">
            <v xml:space="preserve">TRATOR DE ESTEIRAS COM LAMINA - POTENCIA 305 HP - PESO OPERACIONAL 37T - MATERIAIS NA OPERACAO                                                                                                          </v>
          </cell>
          <cell r="E20938" t="str">
            <v xml:space="preserve">H     </v>
          </cell>
          <cell r="F20938">
            <v>1</v>
          </cell>
          <cell r="G20938">
            <v>123.53</v>
          </cell>
          <cell r="H20938">
            <v>123.53</v>
          </cell>
        </row>
        <row r="20939">
          <cell r="B20939" t="str">
            <v>A</v>
          </cell>
          <cell r="C20939" t="str">
            <v>6237</v>
          </cell>
          <cell r="D20939" t="str">
            <v xml:space="preserve">TRATOR DE ESTEIRAS COM LAMINA - POTENCIA 305 HP - PESO OPERACIONAL 37T (VU=10ANOS) - DEPRECIACAO E JUROS                                                                                                </v>
          </cell>
          <cell r="E20939" t="str">
            <v xml:space="preserve">H     </v>
          </cell>
          <cell r="F20939">
            <v>1</v>
          </cell>
          <cell r="G20939">
            <v>148.06</v>
          </cell>
          <cell r="H20939">
            <v>148.06</v>
          </cell>
        </row>
        <row r="20940">
          <cell r="B20940" t="str">
            <v>A</v>
          </cell>
          <cell r="C20940" t="str">
            <v>6238</v>
          </cell>
          <cell r="D20940" t="str">
            <v xml:space="preserve">TRATOR DE ESTEIRAS COM LAMINA - POTENCIA 305 HP - PESO OPERACIONAL 37T (VU=10ANOS) - MANUTENCAO                                                                                                         </v>
          </cell>
          <cell r="E20940" t="str">
            <v xml:space="preserve">H     </v>
          </cell>
          <cell r="F20940">
            <v>1</v>
          </cell>
          <cell r="G20940">
            <v>83.65</v>
          </cell>
          <cell r="H20940">
            <v>83.65</v>
          </cell>
        </row>
        <row r="20941">
          <cell r="D20941" t="str">
            <v>Custo Direto Total</v>
          </cell>
          <cell r="H20941">
            <v>367.47</v>
          </cell>
        </row>
        <row r="20942">
          <cell r="D20942" t="str">
            <v>Taxa de BDI %</v>
          </cell>
          <cell r="F20942">
            <v>1E-8</v>
          </cell>
          <cell r="H20942">
            <v>0</v>
          </cell>
        </row>
        <row r="20943">
          <cell r="D20943" t="str">
            <v>Total da Composição</v>
          </cell>
          <cell r="H20943">
            <v>367.47</v>
          </cell>
        </row>
        <row r="20944">
          <cell r="A20944" t="str">
            <v>6237</v>
          </cell>
          <cell r="B20944" t="str">
            <v>TRATOR DE ESTEIRAS COM LAMINA - POTENCIA 305 HP - PESO OPERACIONAL 37T (VU=10ANOS) - DEPRECIACAO E JUROS</v>
          </cell>
          <cell r="E20944" t="str">
            <v xml:space="preserve">H     </v>
          </cell>
          <cell r="F20944" t="str">
            <v>Coeficiente</v>
          </cell>
          <cell r="G20944" t="str">
            <v>Preço Unit.</v>
          </cell>
          <cell r="H20944" t="str">
            <v>Preço Total</v>
          </cell>
          <cell r="I20944">
            <v>148.06</v>
          </cell>
        </row>
        <row r="20945">
          <cell r="B20945">
            <v>3</v>
          </cell>
          <cell r="C20945" t="str">
            <v>7623</v>
          </cell>
          <cell r="D20945" t="str">
            <v>TRATOR DE ESTEIRAS CATERPILLAR D8R COM LAMINA - POTENCIA 305 HP - PESO OPERACIONAL 37 T**CAIXA**</v>
          </cell>
          <cell r="E20945" t="str">
            <v>UN</v>
          </cell>
          <cell r="F20945">
            <v>8.8499999999999996E-5</v>
          </cell>
          <cell r="G20945">
            <v>1673034</v>
          </cell>
          <cell r="H20945">
            <v>148.06</v>
          </cell>
        </row>
        <row r="20946">
          <cell r="D20946" t="str">
            <v>Custo Direto Total</v>
          </cell>
          <cell r="H20946">
            <v>148.06</v>
          </cell>
        </row>
        <row r="20947">
          <cell r="D20947" t="str">
            <v>Taxa de BDI %</v>
          </cell>
          <cell r="F20947">
            <v>1E-8</v>
          </cell>
          <cell r="H20947">
            <v>0</v>
          </cell>
        </row>
        <row r="20948">
          <cell r="D20948" t="str">
            <v>Total da Composição</v>
          </cell>
          <cell r="H20948">
            <v>148.06</v>
          </cell>
        </row>
        <row r="20949">
          <cell r="A20949" t="str">
            <v>6238</v>
          </cell>
          <cell r="B20949" t="str">
            <v>TRATOR DE ESTEIRAS COM LAMINA - POTENCIA 305 HP - PESO OPERACIONAL 37T (VU=10ANOS) - MANUTENCAO</v>
          </cell>
          <cell r="E20949" t="str">
            <v xml:space="preserve">H     </v>
          </cell>
          <cell r="F20949" t="str">
            <v>Coeficiente</v>
          </cell>
          <cell r="G20949" t="str">
            <v>Preço Unit.</v>
          </cell>
          <cell r="H20949" t="str">
            <v>Preço Total</v>
          </cell>
          <cell r="I20949">
            <v>83.65</v>
          </cell>
        </row>
        <row r="20950">
          <cell r="B20950">
            <v>3</v>
          </cell>
          <cell r="C20950" t="str">
            <v>7623</v>
          </cell>
          <cell r="D20950" t="str">
            <v>TRATOR DE ESTEIRAS CATERPILLAR D8R COM LAMINA - POTENCIA 305 HP - PESO OPERACIONAL 37 T**CAIXA**</v>
          </cell>
          <cell r="E20950" t="str">
            <v>UN</v>
          </cell>
          <cell r="F20950">
            <v>5.0000000000000002E-5</v>
          </cell>
          <cell r="G20950">
            <v>1673034</v>
          </cell>
          <cell r="H20950">
            <v>83.65</v>
          </cell>
        </row>
        <row r="20951">
          <cell r="D20951" t="str">
            <v>Custo Direto Total</v>
          </cell>
          <cell r="H20951">
            <v>83.65</v>
          </cell>
        </row>
        <row r="20952">
          <cell r="D20952" t="str">
            <v>Taxa de BDI %</v>
          </cell>
          <cell r="F20952">
            <v>1E-8</v>
          </cell>
          <cell r="H20952">
            <v>0</v>
          </cell>
        </row>
        <row r="20953">
          <cell r="D20953" t="str">
            <v>Total da Composição</v>
          </cell>
          <cell r="H20953">
            <v>83.65</v>
          </cell>
        </row>
        <row r="20954">
          <cell r="A20954" t="str">
            <v>6239</v>
          </cell>
          <cell r="B20954" t="str">
            <v>TRATOR DE ESTEIRAS COM LAMINA - POTENCIA 305 HP - PESO OPERACIONAL 37T (VU=10ANOS) -CHI DIURNO</v>
          </cell>
          <cell r="E20954" t="str">
            <v xml:space="preserve">H     </v>
          </cell>
          <cell r="F20954" t="str">
            <v>Coeficiente</v>
          </cell>
          <cell r="G20954" t="str">
            <v>Preço Unit.</v>
          </cell>
          <cell r="H20954" t="str">
            <v>Preço Total</v>
          </cell>
          <cell r="I20954">
            <v>160.29</v>
          </cell>
        </row>
        <row r="20955">
          <cell r="B20955" t="str">
            <v>A</v>
          </cell>
          <cell r="C20955" t="str">
            <v>53815</v>
          </cell>
          <cell r="D20955" t="str">
            <v xml:space="preserve">TRATOR DE ESTEIRAS COM LAMINA - POTENCIA 305 HP - PESO OPERACIONAL 37T - MAO-DE-OBRA NA OPERACAO DIURNA                                                                                                 </v>
          </cell>
          <cell r="E20955" t="str">
            <v xml:space="preserve">H     </v>
          </cell>
          <cell r="F20955">
            <v>1</v>
          </cell>
          <cell r="G20955">
            <v>12.23</v>
          </cell>
          <cell r="H20955">
            <v>12.23</v>
          </cell>
        </row>
        <row r="20956">
          <cell r="B20956" t="str">
            <v>A</v>
          </cell>
          <cell r="C20956" t="str">
            <v>6237</v>
          </cell>
          <cell r="D20956" t="str">
            <v xml:space="preserve">TRATOR DE ESTEIRAS COM LAMINA - POTENCIA 305 HP - PESO OPERACIONAL 37T (VU=10ANOS) - DEPRECIACAO E JUROS                                                                                                </v>
          </cell>
          <cell r="E20956" t="str">
            <v xml:space="preserve">H     </v>
          </cell>
          <cell r="F20956">
            <v>1</v>
          </cell>
          <cell r="G20956">
            <v>148.06</v>
          </cell>
          <cell r="H20956">
            <v>148.06</v>
          </cell>
        </row>
        <row r="20957">
          <cell r="D20957" t="str">
            <v>Custo Direto Total</v>
          </cell>
          <cell r="H20957">
            <v>160.29</v>
          </cell>
        </row>
        <row r="20958">
          <cell r="D20958" t="str">
            <v>Taxa de BDI %</v>
          </cell>
          <cell r="F20958">
            <v>1E-8</v>
          </cell>
          <cell r="H20958">
            <v>0</v>
          </cell>
        </row>
        <row r="20959">
          <cell r="D20959" t="str">
            <v>Total da Composição</v>
          </cell>
          <cell r="H20959">
            <v>160.29</v>
          </cell>
        </row>
        <row r="20960">
          <cell r="A20960" t="str">
            <v>6240</v>
          </cell>
          <cell r="B20960" t="str">
            <v>PA CARREGADEIRA SOBRE RODAS 180 HP - CAPACIDADE DA CACAMBA. 2,5 A 3,3M3 - PESO OPERACIONAL 17.428 (VU=8A) - DEPRECIACAO E JUROS</v>
          </cell>
          <cell r="E20960" t="str">
            <v xml:space="preserve">H     </v>
          </cell>
          <cell r="F20960" t="str">
            <v>Coeficiente</v>
          </cell>
          <cell r="G20960" t="str">
            <v>Preço Unit.</v>
          </cell>
          <cell r="H20960" t="str">
            <v>Preço Total</v>
          </cell>
          <cell r="I20960">
            <v>62.42</v>
          </cell>
        </row>
        <row r="20961">
          <cell r="B20961">
            <v>3</v>
          </cell>
          <cell r="C20961" t="str">
            <v>4263</v>
          </cell>
          <cell r="D20961" t="str">
            <v>PA CARREGADEIRA SOBRE RODAS CATERPILLAR 950 G - POTENCIA 180 HP - CAPACIDADE DA CACAMBA. 2,5 A 3,3 M3 - PESO OPERACIONAL 17.428 KG**CAIXA**</v>
          </cell>
          <cell r="E20961" t="str">
            <v>UN</v>
          </cell>
          <cell r="F20961">
            <v>1.0069999999999999E-4</v>
          </cell>
          <cell r="G20961">
            <v>619888.5</v>
          </cell>
          <cell r="H20961">
            <v>62.42</v>
          </cell>
        </row>
        <row r="20962">
          <cell r="D20962" t="str">
            <v>Custo Direto Total</v>
          </cell>
          <cell r="H20962">
            <v>62.42</v>
          </cell>
        </row>
        <row r="20963">
          <cell r="D20963" t="str">
            <v>Taxa de BDI %</v>
          </cell>
          <cell r="F20963">
            <v>1E-8</v>
          </cell>
          <cell r="H20963">
            <v>0</v>
          </cell>
        </row>
        <row r="20964">
          <cell r="D20964" t="str">
            <v>Total da Composição</v>
          </cell>
          <cell r="H20964">
            <v>62.42</v>
          </cell>
        </row>
        <row r="20965">
          <cell r="A20965" t="str">
            <v>6241</v>
          </cell>
          <cell r="B20965" t="str">
            <v>PA CARREGADEIRA SOBRE RODAS 180 HP - CAPACIDADE DA CACAMBA. 2,5 A 3,3M3 - PESO OPERACIONAL 17.428 (VU=8ANOS) - MANUTENCAO</v>
          </cell>
          <cell r="E20965" t="str">
            <v xml:space="preserve">H     </v>
          </cell>
          <cell r="F20965" t="str">
            <v>Coeficiente</v>
          </cell>
          <cell r="G20965" t="str">
            <v>Preço Unit.</v>
          </cell>
          <cell r="H20965" t="str">
            <v>Preço Total</v>
          </cell>
          <cell r="I20965">
            <v>32.92</v>
          </cell>
        </row>
        <row r="20966">
          <cell r="B20966">
            <v>3</v>
          </cell>
          <cell r="C20966" t="str">
            <v>4263</v>
          </cell>
          <cell r="D20966" t="str">
            <v>PA CARREGADEIRA SOBRE RODAS CATERPILLAR 950 G - POTENCIA 180 HP - CAPACIDADE DA CACAMBA. 2,5 A 3,3 M3 - PESO OPERACIONAL 17.428 KG**CAIXA**</v>
          </cell>
          <cell r="E20966" t="str">
            <v>UN</v>
          </cell>
          <cell r="F20966">
            <v>5.3100000000000003E-5</v>
          </cell>
          <cell r="G20966">
            <v>619888.5</v>
          </cell>
          <cell r="H20966">
            <v>32.92</v>
          </cell>
        </row>
        <row r="20967">
          <cell r="D20967" t="str">
            <v>Custo Direto Total</v>
          </cell>
          <cell r="H20967">
            <v>32.92</v>
          </cell>
        </row>
        <row r="20968">
          <cell r="D20968" t="str">
            <v>Taxa de BDI %</v>
          </cell>
          <cell r="F20968">
            <v>1E-8</v>
          </cell>
          <cell r="H20968">
            <v>0</v>
          </cell>
        </row>
        <row r="20969">
          <cell r="D20969" t="str">
            <v>Total da Composição</v>
          </cell>
          <cell r="H20969">
            <v>32.92</v>
          </cell>
        </row>
        <row r="20970">
          <cell r="A20970" t="str">
            <v>6242</v>
          </cell>
          <cell r="B20970" t="str">
            <v>PA CARREGADEIRA SOBRE RODAS 180 HP - CAPACIDADE DA CACAMBA. 2,5 A 3,3M3 - PESO OPERACIONAL 17.428 - CHP DIURNO</v>
          </cell>
          <cell r="E20970" t="str">
            <v xml:space="preserve">CHP   </v>
          </cell>
          <cell r="F20970" t="str">
            <v>Coeficiente</v>
          </cell>
          <cell r="G20970" t="str">
            <v>Preço Unit.</v>
          </cell>
          <cell r="H20970" t="str">
            <v>Preço Total</v>
          </cell>
          <cell r="I20970">
            <v>176.16000000000003</v>
          </cell>
        </row>
        <row r="20971">
          <cell r="B20971" t="str">
            <v>A</v>
          </cell>
          <cell r="C20971" t="str">
            <v>5787</v>
          </cell>
          <cell r="D20971" t="str">
            <v xml:space="preserve">PA CARREGADEIRA SOBRE RODAS 180 HP - CAPACIDADE DA CACAMBA. 2,5 A 3,3M3 - PESO OPERACIONAL 17.428 - CUSTO C/MATERIAIS NA OPERACAO                                                                       </v>
          </cell>
          <cell r="E20971" t="str">
            <v xml:space="preserve">H     </v>
          </cell>
          <cell r="F20971">
            <v>1</v>
          </cell>
          <cell r="G20971">
            <v>68.849999999999994</v>
          </cell>
          <cell r="H20971">
            <v>68.849999999999994</v>
          </cell>
        </row>
        <row r="20972">
          <cell r="B20972" t="str">
            <v>A</v>
          </cell>
          <cell r="C20972" t="str">
            <v>5788</v>
          </cell>
          <cell r="D20972" t="str">
            <v xml:space="preserve">PA CARREGADEIRA SOBRE RODAS 180 HP - CAPACIDADE DA CACAMBA. 2,5 A 3,3M3 - PESO OPERACIONAL 17.428 - CUSTO C/ MAO-DE-OBRA NA OPERACAO DIURNA                                                             </v>
          </cell>
          <cell r="E20972" t="str">
            <v xml:space="preserve">H     </v>
          </cell>
          <cell r="F20972">
            <v>1</v>
          </cell>
          <cell r="G20972">
            <v>11.97</v>
          </cell>
          <cell r="H20972">
            <v>11.97</v>
          </cell>
        </row>
        <row r="20973">
          <cell r="B20973" t="str">
            <v>A</v>
          </cell>
          <cell r="C20973" t="str">
            <v>6240</v>
          </cell>
          <cell r="D20973" t="str">
            <v xml:space="preserve">PA CARREGADEIRA SOBRE RODAS 180 HP - CAPACIDADE DA CACAMBA. 2,5 A 3,3M3 - PESO OPERACIONAL 17.428 (VU=8A) - DEPRECIACAO E JUROS                                                                         </v>
          </cell>
          <cell r="E20973" t="str">
            <v xml:space="preserve">H     </v>
          </cell>
          <cell r="F20973">
            <v>1</v>
          </cell>
          <cell r="G20973">
            <v>62.42</v>
          </cell>
          <cell r="H20973">
            <v>62.42</v>
          </cell>
        </row>
        <row r="20974">
          <cell r="B20974" t="str">
            <v>A</v>
          </cell>
          <cell r="C20974" t="str">
            <v>6241</v>
          </cell>
          <cell r="D20974" t="str">
            <v xml:space="preserve">PA CARREGADEIRA SOBRE RODAS 180 HP - CAPACIDADE DA CACAMBA. 2,5 A 3,3M3 - PESO OPERACIONAL 17.428 (VU=8ANOS) - MANUTENCAO                                                                               </v>
          </cell>
          <cell r="E20974" t="str">
            <v xml:space="preserve">H     </v>
          </cell>
          <cell r="F20974">
            <v>1</v>
          </cell>
          <cell r="G20974">
            <v>32.92</v>
          </cell>
          <cell r="H20974">
            <v>32.92</v>
          </cell>
        </row>
        <row r="20975">
          <cell r="D20975" t="str">
            <v>Custo Direto Total</v>
          </cell>
          <cell r="H20975">
            <v>176.16000000000003</v>
          </cell>
        </row>
        <row r="20976">
          <cell r="D20976" t="str">
            <v>Taxa de BDI %</v>
          </cell>
          <cell r="F20976">
            <v>1E-8</v>
          </cell>
          <cell r="H20976">
            <v>0</v>
          </cell>
        </row>
        <row r="20977">
          <cell r="D20977" t="str">
            <v>Total da Composição</v>
          </cell>
          <cell r="H20977">
            <v>176.16000000000003</v>
          </cell>
        </row>
        <row r="20978">
          <cell r="A20978" t="str">
            <v>6243</v>
          </cell>
          <cell r="B20978" t="str">
            <v>PA CARREGADEIRA SOBRE RODAS 180 HP - CAPACIDADE DA CACAMBA. 2,5 A 3,3M3 - PESO OPERACIONAL 17.428 - CHI DIURNO</v>
          </cell>
          <cell r="E20978" t="str">
            <v xml:space="preserve">CHI   </v>
          </cell>
          <cell r="F20978" t="str">
            <v>Coeficiente</v>
          </cell>
          <cell r="G20978" t="str">
            <v>Preço Unit.</v>
          </cell>
          <cell r="H20978" t="str">
            <v>Preço Total</v>
          </cell>
          <cell r="I20978">
            <v>74.39</v>
          </cell>
        </row>
        <row r="20979">
          <cell r="B20979" t="str">
            <v>A</v>
          </cell>
          <cell r="C20979" t="str">
            <v>5788</v>
          </cell>
          <cell r="D20979" t="str">
            <v xml:space="preserve">PA CARREGADEIRA SOBRE RODAS 180 HP - CAPACIDADE DA CACAMBA. 2,5 A 3,3M3 - PESO OPERACIONAL 17.428 - CUSTO C/ MAO-DE-OBRA NA OPERACAO DIURNA                                                             </v>
          </cell>
          <cell r="E20979" t="str">
            <v xml:space="preserve">H     </v>
          </cell>
          <cell r="F20979">
            <v>1</v>
          </cell>
          <cell r="G20979">
            <v>11.97</v>
          </cell>
          <cell r="H20979">
            <v>11.97</v>
          </cell>
        </row>
        <row r="20980">
          <cell r="B20980" t="str">
            <v>A</v>
          </cell>
          <cell r="C20980" t="str">
            <v>6240</v>
          </cell>
          <cell r="D20980" t="str">
            <v xml:space="preserve">PA CARREGADEIRA SOBRE RODAS 180 HP - CAPACIDADE DA CACAMBA. 2,5 A 3,3M3 - PESO OPERACIONAL 17.428 (VU=8A) - DEPRECIACAO E JUROS                                                                         </v>
          </cell>
          <cell r="E20980" t="str">
            <v xml:space="preserve">H     </v>
          </cell>
          <cell r="F20980">
            <v>1</v>
          </cell>
          <cell r="G20980">
            <v>62.42</v>
          </cell>
          <cell r="H20980">
            <v>62.42</v>
          </cell>
        </row>
        <row r="20981">
          <cell r="D20981" t="str">
            <v>Custo Direto Total</v>
          </cell>
          <cell r="H20981">
            <v>74.39</v>
          </cell>
        </row>
        <row r="20982">
          <cell r="D20982" t="str">
            <v>Taxa de BDI %</v>
          </cell>
          <cell r="F20982">
            <v>1E-8</v>
          </cell>
          <cell r="H20982">
            <v>0</v>
          </cell>
        </row>
        <row r="20983">
          <cell r="D20983" t="str">
            <v>Total da Composição</v>
          </cell>
          <cell r="H20983">
            <v>74.39</v>
          </cell>
        </row>
        <row r="20984">
          <cell r="A20984" t="str">
            <v>6244</v>
          </cell>
          <cell r="B20984" t="str">
            <v>MOTONIVELADORA 140HP PESO OPERACIONAL 12,5T - DEPRECIACAO E JUROS</v>
          </cell>
          <cell r="E20984" t="str">
            <v xml:space="preserve">H     </v>
          </cell>
          <cell r="F20984" t="str">
            <v>Coeficiente</v>
          </cell>
          <cell r="G20984" t="str">
            <v>Preço Unit.</v>
          </cell>
          <cell r="H20984" t="str">
            <v>Preço Total</v>
          </cell>
          <cell r="I20984">
            <v>58.41</v>
          </cell>
        </row>
        <row r="20985">
          <cell r="B20985">
            <v>3</v>
          </cell>
          <cell r="C20985" t="str">
            <v>4090</v>
          </cell>
          <cell r="D20985" t="str">
            <v>MOTONIVELADORA - POTÊNCIA 140HP PESO OPERACIONAL 12,5T</v>
          </cell>
          <cell r="E20985" t="str">
            <v>UN</v>
          </cell>
          <cell r="F20985">
            <v>1.0069999999999999E-4</v>
          </cell>
          <cell r="G20985">
            <v>580000</v>
          </cell>
          <cell r="H20985">
            <v>58.41</v>
          </cell>
        </row>
        <row r="20986">
          <cell r="D20986" t="str">
            <v>Custo Direto Total</v>
          </cell>
          <cell r="H20986">
            <v>58.41</v>
          </cell>
        </row>
        <row r="20987">
          <cell r="D20987" t="str">
            <v>Taxa de BDI %</v>
          </cell>
          <cell r="F20987">
            <v>1E-8</v>
          </cell>
          <cell r="H20987">
            <v>0</v>
          </cell>
        </row>
        <row r="20988">
          <cell r="D20988" t="str">
            <v>Total da Composição</v>
          </cell>
          <cell r="H20988">
            <v>58.41</v>
          </cell>
        </row>
        <row r="20989">
          <cell r="A20989" t="str">
            <v>6245</v>
          </cell>
          <cell r="B20989" t="str">
            <v>MOTONIVELADORA 140HP PESO OPERACIONAL 12,5T - MANUTENCAO</v>
          </cell>
          <cell r="E20989" t="str">
            <v xml:space="preserve">H     </v>
          </cell>
          <cell r="F20989" t="str">
            <v>Coeficiente</v>
          </cell>
          <cell r="G20989" t="str">
            <v>Preço Unit.</v>
          </cell>
          <cell r="H20989" t="str">
            <v>Preço Total</v>
          </cell>
          <cell r="I20989">
            <v>29</v>
          </cell>
        </row>
        <row r="20990">
          <cell r="B20990">
            <v>3</v>
          </cell>
          <cell r="C20990" t="str">
            <v>4090</v>
          </cell>
          <cell r="D20990" t="str">
            <v>MOTONIVELADORA - POTÊNCIA 140HP PESO OPERACIONAL 12,5T</v>
          </cell>
          <cell r="E20990" t="str">
            <v>UN</v>
          </cell>
          <cell r="F20990">
            <v>5.0000000000000002E-5</v>
          </cell>
          <cell r="G20990">
            <v>580000</v>
          </cell>
          <cell r="H20990">
            <v>29</v>
          </cell>
        </row>
        <row r="20991">
          <cell r="D20991" t="str">
            <v>Custo Direto Total</v>
          </cell>
          <cell r="H20991">
            <v>29</v>
          </cell>
        </row>
        <row r="20992">
          <cell r="D20992" t="str">
            <v>Taxa de BDI %</v>
          </cell>
          <cell r="F20992">
            <v>1E-8</v>
          </cell>
          <cell r="H20992">
            <v>0</v>
          </cell>
        </row>
        <row r="20993">
          <cell r="D20993" t="str">
            <v>Total da Composição</v>
          </cell>
          <cell r="H20993">
            <v>29</v>
          </cell>
        </row>
        <row r="20994">
          <cell r="A20994" t="str">
            <v>6246</v>
          </cell>
          <cell r="B20994" t="str">
            <v>MOTONIVELADORA 140HP PESO OPERACIONAL 12,5T - CHP DIURNO</v>
          </cell>
          <cell r="E20994" t="str">
            <v xml:space="preserve">CHP   </v>
          </cell>
          <cell r="F20994" t="str">
            <v>Coeficiente</v>
          </cell>
          <cell r="G20994" t="str">
            <v>Preço Unit.</v>
          </cell>
          <cell r="H20994" t="str">
            <v>Preço Total</v>
          </cell>
          <cell r="I20994">
            <v>156.31</v>
          </cell>
        </row>
        <row r="20995">
          <cell r="B20995" t="str">
            <v>A</v>
          </cell>
          <cell r="C20995" t="str">
            <v>53849</v>
          </cell>
          <cell r="D20995" t="str">
            <v xml:space="preserve">MOTONIVELADORA 140HP PESO OPERACIONAL 12,5T - CUSTO COM MATERIAIS NAOPERACAO                                                                                                                            </v>
          </cell>
          <cell r="E20995" t="str">
            <v xml:space="preserve">H     </v>
          </cell>
          <cell r="F20995">
            <v>1</v>
          </cell>
          <cell r="G20995">
            <v>56.7</v>
          </cell>
          <cell r="H20995">
            <v>56.7</v>
          </cell>
        </row>
        <row r="20996">
          <cell r="B20996" t="str">
            <v>A</v>
          </cell>
          <cell r="C20996" t="str">
            <v>53850</v>
          </cell>
          <cell r="D20996" t="str">
            <v xml:space="preserve">MOTONIVELADORA 140HP PESO OPERACIONAL 12,5T - MAO-DE-OBRA NA OPERACAODIURNA                                                                                                                             </v>
          </cell>
          <cell r="E20996" t="str">
            <v xml:space="preserve">H     </v>
          </cell>
          <cell r="F20996">
            <v>1</v>
          </cell>
          <cell r="G20996">
            <v>12.2</v>
          </cell>
          <cell r="H20996">
            <v>12.2</v>
          </cell>
        </row>
        <row r="20997">
          <cell r="B20997" t="str">
            <v>A</v>
          </cell>
          <cell r="C20997" t="str">
            <v>6244</v>
          </cell>
          <cell r="D20997" t="str">
            <v xml:space="preserve">MOTONIVELADORA 140HP PESO OPERACIONAL 12,5T - DEPRECIACAO E JUROS                                                                                                                                       </v>
          </cell>
          <cell r="E20997" t="str">
            <v xml:space="preserve">H     </v>
          </cell>
          <cell r="F20997">
            <v>1</v>
          </cell>
          <cell r="G20997">
            <v>58.41</v>
          </cell>
          <cell r="H20997">
            <v>58.41</v>
          </cell>
        </row>
        <row r="20998">
          <cell r="B20998" t="str">
            <v>A</v>
          </cell>
          <cell r="C20998" t="str">
            <v>6245</v>
          </cell>
          <cell r="D20998" t="str">
            <v xml:space="preserve">MOTONIVELADORA 140HP PESO OPERACIONAL 12,5T - MANUTENCAO                                                                                                                                                </v>
          </cell>
          <cell r="E20998" t="str">
            <v xml:space="preserve">H     </v>
          </cell>
          <cell r="F20998">
            <v>1</v>
          </cell>
          <cell r="G20998">
            <v>29</v>
          </cell>
          <cell r="H20998">
            <v>29</v>
          </cell>
        </row>
        <row r="20999">
          <cell r="D20999" t="str">
            <v>Custo Direto Total</v>
          </cell>
          <cell r="H20999">
            <v>156.31</v>
          </cell>
        </row>
        <row r="21000">
          <cell r="D21000" t="str">
            <v>Taxa de BDI %</v>
          </cell>
          <cell r="F21000">
            <v>1E-8</v>
          </cell>
          <cell r="H21000">
            <v>0</v>
          </cell>
        </row>
        <row r="21001">
          <cell r="D21001" t="str">
            <v>Total da Composição</v>
          </cell>
          <cell r="H21001">
            <v>156.31</v>
          </cell>
        </row>
        <row r="21002">
          <cell r="A21002" t="str">
            <v>6247</v>
          </cell>
          <cell r="B21002" t="str">
            <v>MOTONIVELADORA CATERPILLAR 140HP (VU=8ANOS/16.0- CHI DIURNO</v>
          </cell>
          <cell r="E21002" t="str">
            <v xml:space="preserve">CHI   </v>
          </cell>
          <cell r="F21002" t="str">
            <v>Coeficiente</v>
          </cell>
          <cell r="G21002" t="str">
            <v>Preço Unit.</v>
          </cell>
          <cell r="H21002" t="str">
            <v>Preço Total</v>
          </cell>
          <cell r="I21002">
            <v>70.61</v>
          </cell>
        </row>
        <row r="21003">
          <cell r="B21003" t="str">
            <v>A</v>
          </cell>
          <cell r="C21003" t="str">
            <v>53850</v>
          </cell>
          <cell r="D21003" t="str">
            <v xml:space="preserve">MOTONIVELADORA 140HP PESO OPERACIONAL 12,5T - MAO-DE-OBRA NA OPERACAODIURNA                                                                                                                             </v>
          </cell>
          <cell r="E21003" t="str">
            <v xml:space="preserve">H     </v>
          </cell>
          <cell r="F21003">
            <v>1</v>
          </cell>
          <cell r="G21003">
            <v>12.2</v>
          </cell>
          <cell r="H21003">
            <v>12.2</v>
          </cell>
        </row>
        <row r="21004">
          <cell r="B21004" t="str">
            <v>A</v>
          </cell>
          <cell r="C21004" t="str">
            <v>6244</v>
          </cell>
          <cell r="D21004" t="str">
            <v xml:space="preserve">MOTONIVELADORA 140HP PESO OPERACIONAL 12,5T - DEPRECIACAO E JUROS                                                                                                                                       </v>
          </cell>
          <cell r="E21004" t="str">
            <v xml:space="preserve">H     </v>
          </cell>
          <cell r="F21004">
            <v>1</v>
          </cell>
          <cell r="G21004">
            <v>58.41</v>
          </cell>
          <cell r="H21004">
            <v>58.41</v>
          </cell>
        </row>
        <row r="21005">
          <cell r="D21005" t="str">
            <v>Custo Direto Total</v>
          </cell>
          <cell r="H21005">
            <v>70.61</v>
          </cell>
        </row>
        <row r="21006">
          <cell r="D21006" t="str">
            <v>Taxa de BDI %</v>
          </cell>
          <cell r="F21006">
            <v>1E-8</v>
          </cell>
          <cell r="H21006">
            <v>0</v>
          </cell>
        </row>
        <row r="21007">
          <cell r="D21007" t="str">
            <v>Total da Composição</v>
          </cell>
          <cell r="H21007">
            <v>70.61</v>
          </cell>
        </row>
        <row r="21008">
          <cell r="A21008" t="str">
            <v>6248</v>
          </cell>
          <cell r="B21008" t="str">
            <v>TRATOR DE ESTEIRAS 153HP PESO OPERACIONAL 15T, COM RODA MOTRIZ ELEVADA(VU=10AN0S) -DEPRECIAO E JUROS</v>
          </cell>
          <cell r="E21008" t="str">
            <v xml:space="preserve">H     </v>
          </cell>
          <cell r="F21008" t="str">
            <v>Coeficiente</v>
          </cell>
          <cell r="G21008" t="str">
            <v>Preço Unit.</v>
          </cell>
          <cell r="H21008" t="str">
            <v>Preço Total</v>
          </cell>
          <cell r="I21008">
            <v>58.41</v>
          </cell>
        </row>
        <row r="21009">
          <cell r="B21009">
            <v>3</v>
          </cell>
          <cell r="C21009" t="str">
            <v>7624</v>
          </cell>
          <cell r="D21009" t="str">
            <v>TRATOR DE ESTEIRAS CATERPILLAR D6M 153HP PESO OPERACIONAL 15T, C/ RODA MOTRIZ ELEVADA</v>
          </cell>
          <cell r="E21009" t="str">
            <v>UN</v>
          </cell>
          <cell r="F21009">
            <v>8.8499999999999996E-5</v>
          </cell>
          <cell r="G21009">
            <v>660000</v>
          </cell>
          <cell r="H21009">
            <v>58.41</v>
          </cell>
        </row>
        <row r="21010">
          <cell r="D21010" t="str">
            <v>Custo Direto Total</v>
          </cell>
          <cell r="H21010">
            <v>58.41</v>
          </cell>
        </row>
        <row r="21011">
          <cell r="D21011" t="str">
            <v>Taxa de BDI %</v>
          </cell>
          <cell r="F21011">
            <v>1E-8</v>
          </cell>
          <cell r="H21011">
            <v>0</v>
          </cell>
        </row>
        <row r="21012">
          <cell r="D21012" t="str">
            <v>Total da Composição</v>
          </cell>
          <cell r="H21012">
            <v>58.41</v>
          </cell>
        </row>
        <row r="21013">
          <cell r="A21013" t="str">
            <v>6249</v>
          </cell>
          <cell r="B21013" t="str">
            <v>TRATOR DE ESTEIRAS CATERPILLAR D6 153HP (VU=10AN0S) - MANUTENCAO</v>
          </cell>
          <cell r="E21013" t="str">
            <v xml:space="preserve">H     </v>
          </cell>
          <cell r="F21013" t="str">
            <v>Coeficiente</v>
          </cell>
          <cell r="G21013" t="str">
            <v>Preço Unit.</v>
          </cell>
          <cell r="H21013" t="str">
            <v>Preço Total</v>
          </cell>
          <cell r="I21013">
            <v>33</v>
          </cell>
        </row>
        <row r="21014">
          <cell r="B21014">
            <v>3</v>
          </cell>
          <cell r="C21014" t="str">
            <v>7624</v>
          </cell>
          <cell r="D21014" t="str">
            <v>TRATOR DE ESTEIRAS CATERPILLAR D6M 153HP PESO OPERACIONAL 15T, C/ RODA MOTRIZ ELEVADA</v>
          </cell>
          <cell r="E21014" t="str">
            <v>UN</v>
          </cell>
          <cell r="F21014">
            <v>5.0000000000000002E-5</v>
          </cell>
          <cell r="G21014">
            <v>660000</v>
          </cell>
          <cell r="H21014">
            <v>33</v>
          </cell>
        </row>
        <row r="21015">
          <cell r="D21015" t="str">
            <v>Custo Direto Total</v>
          </cell>
          <cell r="H21015">
            <v>33</v>
          </cell>
        </row>
        <row r="21016">
          <cell r="D21016" t="str">
            <v>Taxa de BDI %</v>
          </cell>
          <cell r="F21016">
            <v>1E-8</v>
          </cell>
          <cell r="H21016">
            <v>0</v>
          </cell>
        </row>
        <row r="21017">
          <cell r="D21017" t="str">
            <v>Total da Composição</v>
          </cell>
          <cell r="H21017">
            <v>33</v>
          </cell>
        </row>
        <row r="21018">
          <cell r="A21018" t="str">
            <v>6250</v>
          </cell>
          <cell r="B21018" t="str">
            <v>TRATOR DE ESTEIRAS CATERPILLAR D6 153HP (VU=10AN0S) - CHP DIURNO</v>
          </cell>
          <cell r="E21018" t="str">
            <v xml:space="preserve">CHP   </v>
          </cell>
          <cell r="F21018" t="str">
            <v>Coeficiente</v>
          </cell>
          <cell r="G21018" t="str">
            <v>Preço Unit.</v>
          </cell>
          <cell r="H21018" t="str">
            <v>Preço Total</v>
          </cell>
          <cell r="I21018">
            <v>165.61</v>
          </cell>
        </row>
        <row r="21019">
          <cell r="B21019" t="str">
            <v>A</v>
          </cell>
          <cell r="C21019" t="str">
            <v>53811</v>
          </cell>
          <cell r="D21019" t="str">
            <v xml:space="preserve">TRATOR DE ESTEIRAS 153HP PESO OPERACIONAL 15T, COM RODA MOTRIZ ELEVADA- MA0-DE-OBRA NA OPERACAO DIURNA                                                                                                  </v>
          </cell>
          <cell r="E21019" t="str">
            <v xml:space="preserve">H     </v>
          </cell>
          <cell r="F21019">
            <v>1</v>
          </cell>
          <cell r="G21019">
            <v>12.23</v>
          </cell>
          <cell r="H21019">
            <v>12.23</v>
          </cell>
        </row>
        <row r="21020">
          <cell r="B21020" t="str">
            <v>A</v>
          </cell>
          <cell r="C21020" t="str">
            <v>5721</v>
          </cell>
          <cell r="D21020" t="str">
            <v xml:space="preserve">TRATOR DE ESTEIRAS 153HP PESO OPERACIONAL 15T, COM RODA MOTRIZ ELEVADA- MATERIAIS NA OPERACAO                                                                                                           </v>
          </cell>
          <cell r="E21020" t="str">
            <v xml:space="preserve">H     </v>
          </cell>
          <cell r="F21020">
            <v>1</v>
          </cell>
          <cell r="G21020">
            <v>61.97</v>
          </cell>
          <cell r="H21020">
            <v>61.97</v>
          </cell>
        </row>
        <row r="21021">
          <cell r="B21021" t="str">
            <v>A</v>
          </cell>
          <cell r="C21021" t="str">
            <v>6248</v>
          </cell>
          <cell r="D21021" t="str">
            <v xml:space="preserve">TRATOR DE ESTEIRAS 153HP PESO OPERACIONAL 15T, COM RODA MOTRIZ ELEVADA(VU=10AN0S) -DEPRECIAO E JUROS                                                                                                    </v>
          </cell>
          <cell r="E21021" t="str">
            <v xml:space="preserve">H     </v>
          </cell>
          <cell r="F21021">
            <v>1</v>
          </cell>
          <cell r="G21021">
            <v>58.41</v>
          </cell>
          <cell r="H21021">
            <v>58.41</v>
          </cell>
        </row>
        <row r="21022">
          <cell r="B21022" t="str">
            <v>A</v>
          </cell>
          <cell r="C21022" t="str">
            <v>6249</v>
          </cell>
          <cell r="D21022" t="str">
            <v xml:space="preserve">TRATOR DE ESTEIRAS CATERPILLAR D6 153HP (VU=10AN0S) - MANUTENCAO                                                                                                                                        </v>
          </cell>
          <cell r="E21022" t="str">
            <v xml:space="preserve">H     </v>
          </cell>
          <cell r="F21022">
            <v>1</v>
          </cell>
          <cell r="G21022">
            <v>33</v>
          </cell>
          <cell r="H21022">
            <v>33</v>
          </cell>
        </row>
        <row r="21023">
          <cell r="D21023" t="str">
            <v>Custo Direto Total</v>
          </cell>
          <cell r="H21023">
            <v>165.61</v>
          </cell>
        </row>
        <row r="21024">
          <cell r="D21024" t="str">
            <v>Taxa de BDI %</v>
          </cell>
          <cell r="F21024">
            <v>1E-8</v>
          </cell>
          <cell r="H21024">
            <v>0</v>
          </cell>
        </row>
        <row r="21025">
          <cell r="D21025" t="str">
            <v>Total da Composição</v>
          </cell>
          <cell r="H21025">
            <v>165.61</v>
          </cell>
        </row>
        <row r="21026">
          <cell r="A21026" t="str">
            <v>6252</v>
          </cell>
          <cell r="B21026" t="str">
            <v>CAMINHAO BASCULANTE,6,0 M3 - 211CV - 11,24T,(VU=7ANOS) - DEPRECIACAOE JUROS</v>
          </cell>
          <cell r="E21026" t="str">
            <v xml:space="preserve">H     </v>
          </cell>
          <cell r="F21026" t="str">
            <v>Coeficiente</v>
          </cell>
          <cell r="G21026" t="str">
            <v>Preço Unit.</v>
          </cell>
          <cell r="H21026" t="str">
            <v>Preço Total</v>
          </cell>
          <cell r="I21026">
            <v>24.39</v>
          </cell>
        </row>
        <row r="21027">
          <cell r="B21027">
            <v>3</v>
          </cell>
          <cell r="C21027" t="str">
            <v>11277</v>
          </cell>
          <cell r="D21027" t="str">
            <v>CAMINHAO BASCULANTE 6,0M3 TOCO MERCEDES BENZ 1720 K - POTENCIA 211CV - PBT =16500KG - CARGA UTIL MAX C/ EQUIP =11240KG - DIST ENTRE EIXOS 3600MM - INCL CACAMBA</v>
          </cell>
          <cell r="E21027" t="str">
            <v>UN</v>
          </cell>
          <cell r="F21027">
            <v>1.0959999999999999E-4</v>
          </cell>
          <cell r="G21027">
            <v>222541.48</v>
          </cell>
          <cell r="H21027">
            <v>24.39</v>
          </cell>
        </row>
        <row r="21028">
          <cell r="D21028" t="str">
            <v>Custo Direto Total</v>
          </cell>
          <cell r="H21028">
            <v>24.39</v>
          </cell>
        </row>
        <row r="21029">
          <cell r="D21029" t="str">
            <v>Taxa de BDI %</v>
          </cell>
          <cell r="F21029">
            <v>1E-8</v>
          </cell>
          <cell r="H21029">
            <v>0</v>
          </cell>
        </row>
        <row r="21030">
          <cell r="D21030" t="str">
            <v>Total da Composição</v>
          </cell>
          <cell r="H21030">
            <v>24.39</v>
          </cell>
        </row>
        <row r="21031">
          <cell r="A21031" t="str">
            <v>6253</v>
          </cell>
          <cell r="B21031" t="str">
            <v>CAMINHAO BASCULANTE 204CV (VU=7ANOS) - MANUTENCAO</v>
          </cell>
          <cell r="E21031" t="str">
            <v xml:space="preserve">H     </v>
          </cell>
          <cell r="F21031" t="str">
            <v>Coeficiente</v>
          </cell>
          <cell r="G21031" t="str">
            <v>Preço Unit.</v>
          </cell>
          <cell r="H21031" t="str">
            <v>Preço Total</v>
          </cell>
          <cell r="I21031">
            <v>14.31</v>
          </cell>
        </row>
        <row r="21032">
          <cell r="B21032">
            <v>3</v>
          </cell>
          <cell r="C21032" t="str">
            <v>11277</v>
          </cell>
          <cell r="D21032" t="str">
            <v>CAMINHAO BASCULANTE 6,0M3 TOCO MERCEDES BENZ 1720 K - POTENCIA 211CV - PBT =16500KG - CARGA UTIL MAX C/ EQUIP =11240KG - DIST ENTRE EIXOS 3600MM - INCL CACAMBA</v>
          </cell>
          <cell r="E21032" t="str">
            <v>UN</v>
          </cell>
          <cell r="F21032">
            <v>6.4300000000000004E-5</v>
          </cell>
          <cell r="G21032">
            <v>222541.48</v>
          </cell>
          <cell r="H21032">
            <v>14.31</v>
          </cell>
        </row>
        <row r="21033">
          <cell r="D21033" t="str">
            <v>Custo Direto Total</v>
          </cell>
          <cell r="H21033">
            <v>14.31</v>
          </cell>
        </row>
        <row r="21034">
          <cell r="D21034" t="str">
            <v>Taxa de BDI %</v>
          </cell>
          <cell r="F21034">
            <v>1E-8</v>
          </cell>
          <cell r="H21034">
            <v>0</v>
          </cell>
        </row>
        <row r="21035">
          <cell r="D21035" t="str">
            <v>Total da Composição</v>
          </cell>
          <cell r="H21035">
            <v>14.31</v>
          </cell>
        </row>
        <row r="21036">
          <cell r="A21036" t="str">
            <v>6254</v>
          </cell>
          <cell r="B21036" t="str">
            <v>CAMINHAO BASCULANTE 204CV - CUSTO COM MATERIAL NA OPERACAO</v>
          </cell>
          <cell r="E21036" t="str">
            <v xml:space="preserve">H     </v>
          </cell>
          <cell r="F21036" t="str">
            <v>Coeficiente</v>
          </cell>
          <cell r="G21036" t="str">
            <v>Preço Unit.</v>
          </cell>
          <cell r="H21036" t="str">
            <v>Preço Total</v>
          </cell>
          <cell r="I21036">
            <v>82.62</v>
          </cell>
        </row>
        <row r="21037">
          <cell r="B21037">
            <v>2</v>
          </cell>
          <cell r="C21037" t="str">
            <v>4221</v>
          </cell>
          <cell r="D21037" t="str">
            <v>OLEO DIESEL COMBUSTIVEL COMUM</v>
          </cell>
          <cell r="E21037" t="str">
            <v>L</v>
          </cell>
          <cell r="F21037">
            <v>36.72</v>
          </cell>
          <cell r="G21037">
            <v>2.25</v>
          </cell>
          <cell r="H21037">
            <v>82.62</v>
          </cell>
        </row>
        <row r="21038">
          <cell r="D21038" t="str">
            <v>Custo Direto Total</v>
          </cell>
          <cell r="H21038">
            <v>82.62</v>
          </cell>
        </row>
        <row r="21039">
          <cell r="D21039" t="str">
            <v>Taxa de BDI %</v>
          </cell>
          <cell r="F21039">
            <v>1E-8</v>
          </cell>
          <cell r="H21039">
            <v>0</v>
          </cell>
        </row>
        <row r="21040">
          <cell r="D21040" t="str">
            <v>Total da Composição</v>
          </cell>
          <cell r="H21040">
            <v>82.62</v>
          </cell>
        </row>
        <row r="21041">
          <cell r="A21041" t="str">
            <v>6255</v>
          </cell>
          <cell r="B21041" t="str">
            <v>CAMINHAO BASCULANTE 204CV / VALOR DA MAO-DE-OBRA NA OPERACAO</v>
          </cell>
          <cell r="E21041" t="str">
            <v xml:space="preserve">H     </v>
          </cell>
          <cell r="F21041" t="str">
            <v>Coeficiente</v>
          </cell>
          <cell r="G21041" t="str">
            <v>Preço Unit.</v>
          </cell>
          <cell r="H21041" t="str">
            <v>Preço Total</v>
          </cell>
          <cell r="I21041">
            <v>10.51</v>
          </cell>
        </row>
        <row r="21042">
          <cell r="B21042">
            <v>1</v>
          </cell>
          <cell r="C21042" t="str">
            <v>20020</v>
          </cell>
          <cell r="D21042" t="str">
            <v>MOTORISTA DE BASCULANTE</v>
          </cell>
          <cell r="E21042" t="str">
            <v>H</v>
          </cell>
          <cell r="F21042">
            <v>1</v>
          </cell>
          <cell r="G21042">
            <v>10.51</v>
          </cell>
          <cell r="H21042">
            <v>10.51</v>
          </cell>
        </row>
        <row r="21043">
          <cell r="D21043" t="str">
            <v>Custo Direto Total</v>
          </cell>
          <cell r="H21043">
            <v>10.51</v>
          </cell>
        </row>
        <row r="21044">
          <cell r="D21044" t="str">
            <v>Taxa de BDI %</v>
          </cell>
          <cell r="F21044">
            <v>1E-8</v>
          </cell>
          <cell r="H21044">
            <v>0</v>
          </cell>
        </row>
        <row r="21045">
          <cell r="D21045" t="str">
            <v>Total da Composição</v>
          </cell>
          <cell r="H21045">
            <v>10.51</v>
          </cell>
        </row>
        <row r="21046">
          <cell r="A21046" t="str">
            <v>6256</v>
          </cell>
          <cell r="B21046" t="str">
            <v>CAMINHAO BASCULANTE 204CV (VU=7ANOS/14.0- CHP DIURNO</v>
          </cell>
          <cell r="E21046" t="str">
            <v xml:space="preserve">CHP   </v>
          </cell>
          <cell r="F21046" t="str">
            <v>Coeficiente</v>
          </cell>
          <cell r="G21046" t="str">
            <v>Preço Unit.</v>
          </cell>
          <cell r="H21046" t="str">
            <v>Preço Total</v>
          </cell>
          <cell r="I21046">
            <v>131.83000000000001</v>
          </cell>
        </row>
        <row r="21047">
          <cell r="B21047" t="str">
            <v>A</v>
          </cell>
          <cell r="C21047" t="str">
            <v>6252</v>
          </cell>
          <cell r="D21047" t="str">
            <v xml:space="preserve">CAMINHAO BASCULANTE,6,0 M3 - 211CV - 11,24T,(VU=7ANOS) - DEPRECIACAOE JUROS                                                                                                                             </v>
          </cell>
          <cell r="E21047" t="str">
            <v xml:space="preserve">H     </v>
          </cell>
          <cell r="F21047">
            <v>1</v>
          </cell>
          <cell r="G21047">
            <v>24.39</v>
          </cell>
          <cell r="H21047">
            <v>24.39</v>
          </cell>
        </row>
        <row r="21048">
          <cell r="B21048" t="str">
            <v>A</v>
          </cell>
          <cell r="C21048" t="str">
            <v>6253</v>
          </cell>
          <cell r="D21048" t="str">
            <v xml:space="preserve">CAMINHAO BASCULANTE 204CV (VU=7ANOS) - MANUTENCAO                                                                                                                                                       </v>
          </cell>
          <cell r="E21048" t="str">
            <v xml:space="preserve">H     </v>
          </cell>
          <cell r="F21048">
            <v>1</v>
          </cell>
          <cell r="G21048">
            <v>14.31</v>
          </cell>
          <cell r="H21048">
            <v>14.31</v>
          </cell>
        </row>
        <row r="21049">
          <cell r="B21049" t="str">
            <v>A</v>
          </cell>
          <cell r="C21049" t="str">
            <v>6254</v>
          </cell>
          <cell r="D21049" t="str">
            <v xml:space="preserve">CAMINHAO BASCULANTE 204CV - CUSTO COM MATERIAL NA OPERACAO                                                                                                                                              </v>
          </cell>
          <cell r="E21049" t="str">
            <v xml:space="preserve">H     </v>
          </cell>
          <cell r="F21049">
            <v>1</v>
          </cell>
          <cell r="G21049">
            <v>82.62</v>
          </cell>
          <cell r="H21049">
            <v>82.62</v>
          </cell>
        </row>
        <row r="21050">
          <cell r="B21050" t="str">
            <v>A</v>
          </cell>
          <cell r="C21050" t="str">
            <v>6255</v>
          </cell>
          <cell r="D21050" t="str">
            <v xml:space="preserve">CAMINHAO BASCULANTE 204CV / VALOR DA MAO-DE-OBRA NA OPERACAO                                                                                                                                            </v>
          </cell>
          <cell r="E21050" t="str">
            <v xml:space="preserve">H     </v>
          </cell>
          <cell r="F21050">
            <v>1</v>
          </cell>
          <cell r="G21050">
            <v>10.51</v>
          </cell>
          <cell r="H21050">
            <v>10.51</v>
          </cell>
        </row>
        <row r="21051">
          <cell r="D21051" t="str">
            <v>Custo Direto Total</v>
          </cell>
          <cell r="H21051">
            <v>131.83000000000001</v>
          </cell>
        </row>
        <row r="21052">
          <cell r="D21052" t="str">
            <v>Taxa de BDI %</v>
          </cell>
          <cell r="F21052">
            <v>1E-8</v>
          </cell>
          <cell r="H21052">
            <v>0</v>
          </cell>
        </row>
        <row r="21053">
          <cell r="D21053" t="str">
            <v>Total da Composição</v>
          </cell>
          <cell r="H21053">
            <v>131.83000000000001</v>
          </cell>
        </row>
        <row r="21054">
          <cell r="A21054" t="str">
            <v>6257</v>
          </cell>
          <cell r="B21054" t="str">
            <v>CAMINHAO BASCULANTE 204CV (VU=7ANOS/14.0- CHI DIURNO</v>
          </cell>
          <cell r="E21054" t="str">
            <v xml:space="preserve">CHI   </v>
          </cell>
          <cell r="F21054" t="str">
            <v>Coeficiente</v>
          </cell>
          <cell r="G21054" t="str">
            <v>Preço Unit.</v>
          </cell>
          <cell r="H21054" t="str">
            <v>Preço Total</v>
          </cell>
          <cell r="I21054">
            <v>34.9</v>
          </cell>
        </row>
        <row r="21055">
          <cell r="B21055" t="str">
            <v>A</v>
          </cell>
          <cell r="C21055" t="str">
            <v>6252</v>
          </cell>
          <cell r="D21055" t="str">
            <v xml:space="preserve">CAMINHAO BASCULANTE,6,0 M3 - 211CV - 11,24T,(VU=7ANOS) - DEPRECIACAOE JUROS                                                                                                                             </v>
          </cell>
          <cell r="E21055" t="str">
            <v xml:space="preserve">H     </v>
          </cell>
          <cell r="F21055">
            <v>1</v>
          </cell>
          <cell r="G21055">
            <v>24.39</v>
          </cell>
          <cell r="H21055">
            <v>24.39</v>
          </cell>
        </row>
        <row r="21056">
          <cell r="B21056" t="str">
            <v>A</v>
          </cell>
          <cell r="C21056" t="str">
            <v>6255</v>
          </cell>
          <cell r="D21056" t="str">
            <v xml:space="preserve">CAMINHAO BASCULANTE 204CV / VALOR DA MAO-DE-OBRA NA OPERACAO                                                                                                                                            </v>
          </cell>
          <cell r="E21056" t="str">
            <v xml:space="preserve">H     </v>
          </cell>
          <cell r="F21056">
            <v>1</v>
          </cell>
          <cell r="G21056">
            <v>10.51</v>
          </cell>
          <cell r="H21056">
            <v>10.51</v>
          </cell>
        </row>
        <row r="21057">
          <cell r="D21057" t="str">
            <v>Custo Direto Total</v>
          </cell>
          <cell r="H21057">
            <v>34.9</v>
          </cell>
        </row>
        <row r="21058">
          <cell r="D21058" t="str">
            <v>Taxa de BDI %</v>
          </cell>
          <cell r="F21058">
            <v>1E-8</v>
          </cell>
          <cell r="H21058">
            <v>0</v>
          </cell>
        </row>
        <row r="21059">
          <cell r="D21059" t="str">
            <v>Total da Composição</v>
          </cell>
          <cell r="H21059">
            <v>34.9</v>
          </cell>
        </row>
        <row r="21060">
          <cell r="A21060" t="str">
            <v>6258</v>
          </cell>
          <cell r="B21060" t="str">
            <v>CAMINHAO PIPA 6000L TOCO, 162CV - 7,5T (VU=6ANOS) (INCLUI TANQUE DE ACO PARA TRANSPORTE DE AGUA) - DEPRECIACAO E JUROS</v>
          </cell>
          <cell r="E21060" t="str">
            <v xml:space="preserve">H     </v>
          </cell>
          <cell r="F21060" t="str">
            <v>Coeficiente</v>
          </cell>
          <cell r="G21060" t="str">
            <v>Preço Unit.</v>
          </cell>
          <cell r="H21060" t="str">
            <v>Preço Total</v>
          </cell>
          <cell r="I21060">
            <v>14.34</v>
          </cell>
        </row>
        <row r="21061">
          <cell r="B21061">
            <v>3</v>
          </cell>
          <cell r="C21061" t="str">
            <v>1152</v>
          </cell>
          <cell r="D21061" t="str">
            <v>CAMINHAO PIPA 6.000L TOCO FORD F-12000 POTENCIA 162CV - PBT=11800KG - CARGA UTIL + TANQUE = 7480KG - DIST ENTRE EIXOS 4928MM - INCL TANQUE DE ACO P/ TRANSP DE AGUA</v>
          </cell>
          <cell r="E21061" t="str">
            <v>UN</v>
          </cell>
          <cell r="F21061">
            <v>1.0069999999999999E-4</v>
          </cell>
          <cell r="G21061">
            <v>142437.17000000001</v>
          </cell>
          <cell r="H21061">
            <v>14.34</v>
          </cell>
        </row>
        <row r="21062">
          <cell r="D21062" t="str">
            <v>Custo Direto Total</v>
          </cell>
          <cell r="H21062">
            <v>14.34</v>
          </cell>
        </row>
        <row r="21063">
          <cell r="D21063" t="str">
            <v>Taxa de BDI %</v>
          </cell>
          <cell r="F21063">
            <v>1E-8</v>
          </cell>
          <cell r="H21063">
            <v>0</v>
          </cell>
        </row>
        <row r="21064">
          <cell r="D21064" t="str">
            <v>Total da Composição</v>
          </cell>
          <cell r="H21064">
            <v>14.34</v>
          </cell>
        </row>
        <row r="21065">
          <cell r="A21065" t="str">
            <v>6259</v>
          </cell>
          <cell r="B21065" t="str">
            <v>CAMINHAO PIPA 6000L TOCO, 162CV - 7,5T (VU=6ANOS) (INCLUI TANQUE DE ACO PARA TRANSPORTE DE AGUA) - CUSTO HORARIO PRODUTIVO DIURNO</v>
          </cell>
          <cell r="E21065" t="str">
            <v xml:space="preserve">CHP   </v>
          </cell>
          <cell r="F21065" t="str">
            <v>Coeficiente</v>
          </cell>
          <cell r="G21065" t="str">
            <v>Preço Unit.</v>
          </cell>
          <cell r="H21065" t="str">
            <v>Preço Total</v>
          </cell>
          <cell r="I21065">
            <v>68.38</v>
          </cell>
        </row>
        <row r="21066">
          <cell r="B21066" t="str">
            <v>A</v>
          </cell>
          <cell r="C21066" t="str">
            <v>53882</v>
          </cell>
          <cell r="D21066" t="str">
            <v xml:space="preserve">CAMINHAO PIPA 6000L TOCO, 162CV - 7,5T (VU=6ANOS) (INCLUI TANQUE DE ACO PARA TRANSPORTE DE AGUA) - MANUTENCAO                                                                                           </v>
          </cell>
          <cell r="E21066" t="str">
            <v xml:space="preserve">H     </v>
          </cell>
          <cell r="F21066">
            <v>1</v>
          </cell>
          <cell r="G21066">
            <v>7.12</v>
          </cell>
          <cell r="H21066">
            <v>7.12</v>
          </cell>
        </row>
        <row r="21067">
          <cell r="B21067" t="str">
            <v>A</v>
          </cell>
          <cell r="C21067" t="str">
            <v>5747</v>
          </cell>
          <cell r="D21067" t="str">
            <v xml:space="preserve">CAMINHAO PIPA 6000L TOCO, 162CV - 7,5T (VU=6ANOS) (INCLUI TANQUE DE ACO PARA TRANSPORTE DE AGUA) - CUSTO HORARIO DE MATERIAIS NA OPERACAO                                                               </v>
          </cell>
          <cell r="E21067" t="str">
            <v xml:space="preserve">H     </v>
          </cell>
          <cell r="F21067">
            <v>1</v>
          </cell>
          <cell r="G21067">
            <v>37.67</v>
          </cell>
          <cell r="H21067">
            <v>37.67</v>
          </cell>
        </row>
        <row r="21068">
          <cell r="B21068" t="str">
            <v>A</v>
          </cell>
          <cell r="C21068" t="str">
            <v>5759</v>
          </cell>
          <cell r="D21068" t="str">
            <v xml:space="preserve">CAMINHAO PIPA F12000 142HP TANQUE 6000L/MAO-DE-OBRA NA OPERACAO DIURNA                                                                                                                                  </v>
          </cell>
          <cell r="E21068" t="str">
            <v xml:space="preserve">H     </v>
          </cell>
          <cell r="F21068">
            <v>1</v>
          </cell>
          <cell r="G21068">
            <v>9.25</v>
          </cell>
          <cell r="H21068">
            <v>9.25</v>
          </cell>
        </row>
        <row r="21069">
          <cell r="B21069" t="str">
            <v>A</v>
          </cell>
          <cell r="C21069" t="str">
            <v>6258</v>
          </cell>
          <cell r="D21069" t="str">
            <v xml:space="preserve">CAMINHAO PIPA 6000L TOCO, 162CV - 7,5T (VU=6ANOS) (INCLUI TANQUE DE ACO PARA TRANSPORTE DE AGUA) - DEPRECIACAO E JUROS                                                                                  </v>
          </cell>
          <cell r="E21069" t="str">
            <v xml:space="preserve">H     </v>
          </cell>
          <cell r="F21069">
            <v>1</v>
          </cell>
          <cell r="G21069">
            <v>14.34</v>
          </cell>
          <cell r="H21069">
            <v>14.34</v>
          </cell>
        </row>
        <row r="21070">
          <cell r="D21070" t="str">
            <v>Custo Direto Total</v>
          </cell>
          <cell r="H21070">
            <v>68.38</v>
          </cell>
        </row>
        <row r="21071">
          <cell r="D21071" t="str">
            <v>Taxa de BDI %</v>
          </cell>
          <cell r="F21071">
            <v>1E-8</v>
          </cell>
          <cell r="H21071">
            <v>0</v>
          </cell>
        </row>
        <row r="21072">
          <cell r="D21072" t="str">
            <v>Total da Composição</v>
          </cell>
          <cell r="H21072">
            <v>68.38</v>
          </cell>
        </row>
        <row r="21073">
          <cell r="A21073" t="str">
            <v>6260</v>
          </cell>
          <cell r="B21073" t="str">
            <v>CAMINHAO PIPA 6000L TOCO, 162CV - 7,5T (VU=6ANOS) (INCLUI TANQUE DE ACO PARA TRANSPORTE DE AGUA) - CUSTO HORARIO IMPRODUTIVO DIURNO</v>
          </cell>
          <cell r="E21073" t="str">
            <v xml:space="preserve">CHI   </v>
          </cell>
          <cell r="F21073" t="str">
            <v>Coeficiente</v>
          </cell>
          <cell r="G21073" t="str">
            <v>Preço Unit.</v>
          </cell>
          <cell r="H21073" t="str">
            <v>Preço Total</v>
          </cell>
          <cell r="I21073">
            <v>25.740000000000002</v>
          </cell>
        </row>
        <row r="21074">
          <cell r="B21074" t="str">
            <v>A</v>
          </cell>
          <cell r="C21074" t="str">
            <v>5748</v>
          </cell>
          <cell r="D21074" t="str">
            <v xml:space="preserve">CAMINHAO PIPA 6000L TOCO, 162CV - 7,5T (VU=6ANOS) (INCLUI TANQUE DE ACO PARA TRANSPORTE DE AGUA E MOTOBOMBA CENTRIFUGA A GASOLINA 3,5CV) - MAO-DE-OBRA DIURNA NA OPERACAO                               </v>
          </cell>
          <cell r="E21074" t="str">
            <v xml:space="preserve">H     </v>
          </cell>
          <cell r="F21074">
            <v>1</v>
          </cell>
          <cell r="G21074">
            <v>11.4</v>
          </cell>
          <cell r="H21074">
            <v>11.4</v>
          </cell>
        </row>
        <row r="21075">
          <cell r="B21075" t="str">
            <v>A</v>
          </cell>
          <cell r="C21075" t="str">
            <v>6258</v>
          </cell>
          <cell r="D21075" t="str">
            <v xml:space="preserve">CAMINHAO PIPA 6000L TOCO, 162CV - 7,5T (VU=6ANOS) (INCLUI TANQUE DE ACO PARA TRANSPORTE DE AGUA) - DEPRECIACAO E JUROS                                                                                  </v>
          </cell>
          <cell r="E21075" t="str">
            <v xml:space="preserve">H     </v>
          </cell>
          <cell r="F21075">
            <v>1</v>
          </cell>
          <cell r="G21075">
            <v>14.34</v>
          </cell>
          <cell r="H21075">
            <v>14.34</v>
          </cell>
        </row>
        <row r="21076">
          <cell r="D21076" t="str">
            <v>Custo Direto Total</v>
          </cell>
          <cell r="H21076">
            <v>25.740000000000002</v>
          </cell>
        </row>
        <row r="21077">
          <cell r="D21077" t="str">
            <v>Taxa de BDI %</v>
          </cell>
          <cell r="F21077">
            <v>1E-8</v>
          </cell>
          <cell r="H21077">
            <v>0</v>
          </cell>
        </row>
        <row r="21078">
          <cell r="D21078" t="str">
            <v>Total da Composição</v>
          </cell>
          <cell r="H21078">
            <v>25.740000000000002</v>
          </cell>
        </row>
        <row r="21079">
          <cell r="A21079" t="str">
            <v>6275</v>
          </cell>
          <cell r="B21079" t="str">
            <v>BLOCO CONCR PREMOLD TP CANALETA 15X20X20CM ASS1:6CIM/AREIA.</v>
          </cell>
          <cell r="E21079" t="str">
            <v xml:space="preserve">M     </v>
          </cell>
          <cell r="F21079" t="str">
            <v>Coeficiente</v>
          </cell>
          <cell r="G21079" t="str">
            <v>Preço Unit.</v>
          </cell>
          <cell r="H21079" t="str">
            <v>Preço Total</v>
          </cell>
          <cell r="I21079">
            <v>5.46</v>
          </cell>
        </row>
        <row r="21080">
          <cell r="B21080">
            <v>1</v>
          </cell>
          <cell r="C21080" t="str">
            <v>4750</v>
          </cell>
          <cell r="D21080" t="str">
            <v>PEDREIRO</v>
          </cell>
          <cell r="E21080" t="str">
            <v>H</v>
          </cell>
          <cell r="F21080">
            <v>0.1</v>
          </cell>
          <cell r="G21080">
            <v>9.68</v>
          </cell>
          <cell r="H21080">
            <v>0.97</v>
          </cell>
        </row>
        <row r="21081">
          <cell r="B21081">
            <v>1</v>
          </cell>
          <cell r="C21081" t="str">
            <v>6111</v>
          </cell>
          <cell r="D21081" t="str">
            <v>SERVENTE</v>
          </cell>
          <cell r="E21081" t="str">
            <v>H</v>
          </cell>
          <cell r="F21081">
            <v>0.1</v>
          </cell>
          <cell r="G21081">
            <v>6.93</v>
          </cell>
          <cell r="H21081">
            <v>0.69</v>
          </cell>
        </row>
        <row r="21082">
          <cell r="B21082">
            <v>2</v>
          </cell>
          <cell r="C21082" t="str">
            <v>659</v>
          </cell>
          <cell r="D21082" t="str">
            <v>CANALETA CONCRETO 15 X 20 X 20CM</v>
          </cell>
          <cell r="E21082" t="str">
            <v>UN</v>
          </cell>
          <cell r="F21082">
            <v>5</v>
          </cell>
          <cell r="G21082">
            <v>0.73</v>
          </cell>
          <cell r="H21082">
            <v>3.65</v>
          </cell>
        </row>
        <row r="21083">
          <cell r="B21083" t="str">
            <v>A</v>
          </cell>
          <cell r="C21083" t="str">
            <v>1852</v>
          </cell>
          <cell r="D21083" t="str">
            <v xml:space="preserve">ARGAMASSA CIMENTO/AREIA GROSSA 1:6 C/PREPARO MANUAL                                                                                                                                                     </v>
          </cell>
          <cell r="E21083" t="str">
            <v xml:space="preserve">M3    </v>
          </cell>
          <cell r="F21083">
            <v>6.6E-4</v>
          </cell>
          <cell r="G21083">
            <v>230.94</v>
          </cell>
          <cell r="H21083">
            <v>0.15</v>
          </cell>
        </row>
        <row r="21084">
          <cell r="D21084" t="str">
            <v>Custo Direto Total</v>
          </cell>
          <cell r="H21084">
            <v>5.46</v>
          </cell>
        </row>
        <row r="21085">
          <cell r="D21085" t="str">
            <v>Taxa de BDI %</v>
          </cell>
          <cell r="F21085">
            <v>1E-8</v>
          </cell>
          <cell r="H21085">
            <v>0</v>
          </cell>
        </row>
        <row r="21086">
          <cell r="D21086" t="str">
            <v>Total da Composição</v>
          </cell>
          <cell r="H21086">
            <v>5.46</v>
          </cell>
        </row>
        <row r="21087">
          <cell r="A21087" t="str">
            <v>6388</v>
          </cell>
          <cell r="B21087" t="str">
            <v>MAQUINA SOLDA ARCO 375A DIESEL 33CV CHP DIURNO EXCLUSIVE OPERADOR</v>
          </cell>
          <cell r="E21087" t="str">
            <v xml:space="preserve">H     </v>
          </cell>
          <cell r="F21087" t="str">
            <v>Coeficiente</v>
          </cell>
          <cell r="G21087" t="str">
            <v>Preço Unit.</v>
          </cell>
          <cell r="H21087" t="str">
            <v>Preço Total</v>
          </cell>
          <cell r="I21087">
            <v>32.31</v>
          </cell>
        </row>
        <row r="21088">
          <cell r="B21088">
            <v>3</v>
          </cell>
          <cell r="C21088" t="str">
            <v>13333</v>
          </cell>
          <cell r="D21088" t="str">
            <v>GRUPO DE SOLDAGEM C/ GERADOR A DIESEL 33HP P/ SOLDA ELETRICA, SOBRE 04 RODAS, BAMBOZZI, MOD.TN8, C/MOTOR 4 CILINDROS 600A, **CAIXA**</v>
          </cell>
          <cell r="E21088" t="str">
            <v>UN</v>
          </cell>
          <cell r="F21088">
            <v>1.9210000000000001E-4</v>
          </cell>
          <cell r="G21088">
            <v>43879.33</v>
          </cell>
          <cell r="H21088">
            <v>8.43</v>
          </cell>
        </row>
        <row r="21089">
          <cell r="B21089">
            <v>2</v>
          </cell>
          <cell r="C21089" t="str">
            <v>4221</v>
          </cell>
          <cell r="D21089" t="str">
            <v>OLEO DIESEL COMBUSTIVEL COMUM</v>
          </cell>
          <cell r="E21089" t="str">
            <v>L</v>
          </cell>
          <cell r="F21089">
            <v>10</v>
          </cell>
          <cell r="G21089">
            <v>2.25</v>
          </cell>
          <cell r="H21089">
            <v>22.5</v>
          </cell>
        </row>
        <row r="21090">
          <cell r="B21090">
            <v>2</v>
          </cell>
          <cell r="C21090" t="str">
            <v>4227</v>
          </cell>
          <cell r="D21090" t="str">
            <v>ÓLEO LUBRIFICANTE PARA MOTORES DE EQUIPAMENTOS PESADOS (CAMINHÕES, TRATORES, RETROS E ETC...)</v>
          </cell>
          <cell r="E21090" t="str">
            <v>L</v>
          </cell>
          <cell r="F21090">
            <v>0.08</v>
          </cell>
          <cell r="G21090">
            <v>11.9</v>
          </cell>
          <cell r="H21090">
            <v>0.95</v>
          </cell>
        </row>
        <row r="21091">
          <cell r="B21091">
            <v>2</v>
          </cell>
          <cell r="C21091" t="str">
            <v>4229</v>
          </cell>
          <cell r="D21091" t="str">
            <v>GRAXA</v>
          </cell>
          <cell r="E21091" t="str">
            <v>KG</v>
          </cell>
          <cell r="F21091">
            <v>0.03</v>
          </cell>
          <cell r="G21091">
            <v>14.25</v>
          </cell>
          <cell r="H21091">
            <v>0.43</v>
          </cell>
        </row>
        <row r="21092">
          <cell r="D21092" t="str">
            <v>Custo Direto Total</v>
          </cell>
          <cell r="H21092">
            <v>32.31</v>
          </cell>
        </row>
        <row r="21093">
          <cell r="D21093" t="str">
            <v>Taxa de BDI %</v>
          </cell>
          <cell r="F21093">
            <v>1E-8</v>
          </cell>
          <cell r="H21093">
            <v>0</v>
          </cell>
        </row>
        <row r="21094">
          <cell r="D21094" t="str">
            <v>Total da Composição</v>
          </cell>
          <cell r="H21094">
            <v>32.31</v>
          </cell>
        </row>
        <row r="21095">
          <cell r="A21095" t="str">
            <v>6389</v>
          </cell>
          <cell r="B21095" t="str">
            <v>MAQUINA SOLDA ARCO 375A DIESEL 33CV CHI DIURNO EXCLUSIVE OPERADOR</v>
          </cell>
          <cell r="E21095" t="str">
            <v xml:space="preserve">H     </v>
          </cell>
          <cell r="F21095" t="str">
            <v>Coeficiente</v>
          </cell>
          <cell r="G21095" t="str">
            <v>Preço Unit.</v>
          </cell>
          <cell r="H21095" t="str">
            <v>Preço Total</v>
          </cell>
          <cell r="I21095">
            <v>9.42</v>
          </cell>
        </row>
        <row r="21096">
          <cell r="B21096">
            <v>3</v>
          </cell>
          <cell r="C21096" t="str">
            <v>13333</v>
          </cell>
          <cell r="D21096" t="str">
            <v>GRUPO DE SOLDAGEM C/ GERADOR A DIESEL 33HP P/ SOLDA ELETRICA, SOBRE 04 RODAS, BAMBOZZI, MOD.TN8, C/MOTOR 4 CILINDROS 600A, **CAIXA**</v>
          </cell>
          <cell r="E21096" t="str">
            <v>UN</v>
          </cell>
          <cell r="F21096">
            <v>1.6019999999999999E-4</v>
          </cell>
          <cell r="G21096">
            <v>43879.33</v>
          </cell>
          <cell r="H21096">
            <v>7.03</v>
          </cell>
        </row>
        <row r="21097">
          <cell r="B21097">
            <v>2</v>
          </cell>
          <cell r="C21097" t="str">
            <v>4221</v>
          </cell>
          <cell r="D21097" t="str">
            <v>OLEO DIESEL COMBUSTIVEL COMUM</v>
          </cell>
          <cell r="E21097" t="str">
            <v>L</v>
          </cell>
          <cell r="F21097">
            <v>1</v>
          </cell>
          <cell r="G21097">
            <v>2.25</v>
          </cell>
          <cell r="H21097">
            <v>2.25</v>
          </cell>
        </row>
        <row r="21098">
          <cell r="B21098">
            <v>2</v>
          </cell>
          <cell r="C21098" t="str">
            <v>4227</v>
          </cell>
          <cell r="D21098" t="str">
            <v>ÓLEO LUBRIFICANTE PARA MOTORES DE EQUIPAMENTOS PESADOS (CAMINHÕES, TRATORES, RETROS E ETC...)</v>
          </cell>
          <cell r="E21098" t="str">
            <v>L</v>
          </cell>
          <cell r="F21098">
            <v>8.0000000000000002E-3</v>
          </cell>
          <cell r="G21098">
            <v>11.9</v>
          </cell>
          <cell r="H21098">
            <v>0.1</v>
          </cell>
        </row>
        <row r="21099">
          <cell r="B21099">
            <v>2</v>
          </cell>
          <cell r="C21099" t="str">
            <v>4229</v>
          </cell>
          <cell r="D21099" t="str">
            <v>GRAXA</v>
          </cell>
          <cell r="E21099" t="str">
            <v>KG</v>
          </cell>
          <cell r="F21099">
            <v>3.0000000000000001E-3</v>
          </cell>
          <cell r="G21099">
            <v>14.25</v>
          </cell>
          <cell r="H21099">
            <v>0.04</v>
          </cell>
        </row>
        <row r="21100">
          <cell r="D21100" t="str">
            <v>Custo Direto Total</v>
          </cell>
          <cell r="H21100">
            <v>9.42</v>
          </cell>
        </row>
        <row r="21101">
          <cell r="D21101" t="str">
            <v>Taxa de BDI %</v>
          </cell>
          <cell r="F21101">
            <v>1E-8</v>
          </cell>
          <cell r="H21101">
            <v>0</v>
          </cell>
        </row>
        <row r="21102">
          <cell r="D21102" t="str">
            <v>Total da Composição</v>
          </cell>
          <cell r="H21102">
            <v>9.42</v>
          </cell>
        </row>
        <row r="21103">
          <cell r="A21103" t="str">
            <v>6390</v>
          </cell>
          <cell r="B21103" t="str">
            <v>MAQUINA SOLDA ARCO 375A DIESEL 33CV CHI NOTURNO EXCLUSIVE OPERADOR</v>
          </cell>
          <cell r="E21103" t="str">
            <v xml:space="preserve">H     </v>
          </cell>
          <cell r="F21103" t="str">
            <v>Coeficiente</v>
          </cell>
          <cell r="G21103" t="str">
            <v>Preço Unit.</v>
          </cell>
          <cell r="H21103" t="str">
            <v>Preço Total</v>
          </cell>
          <cell r="I21103">
            <v>6.67</v>
          </cell>
        </row>
        <row r="21104">
          <cell r="B21104">
            <v>3</v>
          </cell>
          <cell r="C21104" t="str">
            <v>13333</v>
          </cell>
          <cell r="D21104" t="str">
            <v>GRUPO DE SOLDAGEM C/ GERADOR A DIESEL 33HP P/ SOLDA ELETRICA, SOBRE 04 RODAS, BAMBOZZI, MOD.TN8, C/MOTOR 4 CILINDROS 600A, **CAIXA**</v>
          </cell>
          <cell r="E21104" t="str">
            <v>UN</v>
          </cell>
          <cell r="F21104">
            <v>1.5200000000000001E-4</v>
          </cell>
          <cell r="G21104">
            <v>43879.33</v>
          </cell>
          <cell r="H21104">
            <v>6.67</v>
          </cell>
        </row>
        <row r="21105">
          <cell r="D21105" t="str">
            <v>Custo Direto Total</v>
          </cell>
          <cell r="H21105">
            <v>6.67</v>
          </cell>
        </row>
        <row r="21106">
          <cell r="D21106" t="str">
            <v>Taxa de BDI %</v>
          </cell>
          <cell r="F21106">
            <v>1E-8</v>
          </cell>
          <cell r="H21106">
            <v>0</v>
          </cell>
        </row>
        <row r="21107">
          <cell r="D21107" t="str">
            <v>Total da Composição</v>
          </cell>
          <cell r="H21107">
            <v>6.67</v>
          </cell>
        </row>
        <row r="21108">
          <cell r="A21108" t="str">
            <v>6538</v>
          </cell>
          <cell r="B21108" t="str">
            <v>TRATOR DE ESTEIRAS - D6 - DEPRECIACAO</v>
          </cell>
          <cell r="E21108" t="str">
            <v xml:space="preserve">H     </v>
          </cell>
          <cell r="F21108" t="str">
            <v>Coeficiente</v>
          </cell>
          <cell r="G21108" t="str">
            <v>Preço Unit.</v>
          </cell>
          <cell r="H21108" t="str">
            <v>Preço Total</v>
          </cell>
          <cell r="I21108">
            <v>66</v>
          </cell>
        </row>
        <row r="21109">
          <cell r="B21109">
            <v>3</v>
          </cell>
          <cell r="C21109" t="str">
            <v>7624</v>
          </cell>
          <cell r="D21109" t="str">
            <v>TRATOR DE ESTEIRAS CATERPILLAR D6M 153HP PESO OPERACIONAL 15T, C/ RODA MOTRIZ ELEVADA</v>
          </cell>
          <cell r="E21109" t="str">
            <v>UN</v>
          </cell>
          <cell r="F21109">
            <v>1E-4</v>
          </cell>
          <cell r="G21109">
            <v>660000</v>
          </cell>
          <cell r="H21109">
            <v>66</v>
          </cell>
        </row>
        <row r="21110">
          <cell r="D21110" t="str">
            <v>Custo Direto Total</v>
          </cell>
          <cell r="H21110">
            <v>66</v>
          </cell>
        </row>
        <row r="21111">
          <cell r="D21111" t="str">
            <v>Taxa de BDI %</v>
          </cell>
          <cell r="F21111">
            <v>1E-8</v>
          </cell>
          <cell r="H21111">
            <v>0</v>
          </cell>
        </row>
        <row r="21112">
          <cell r="D21112" t="str">
            <v>Total da Composição</v>
          </cell>
          <cell r="H21112">
            <v>66</v>
          </cell>
        </row>
        <row r="21113">
          <cell r="A21113" t="str">
            <v>6539</v>
          </cell>
          <cell r="B21113" t="str">
            <v>TRATOR DE ESTEIRAS - D6 - JUROS</v>
          </cell>
          <cell r="E21113" t="str">
            <v xml:space="preserve">H     </v>
          </cell>
          <cell r="F21113" t="str">
            <v>Coeficiente</v>
          </cell>
          <cell r="G21113" t="str">
            <v>Preço Unit.</v>
          </cell>
          <cell r="H21113" t="str">
            <v>Preço Total</v>
          </cell>
          <cell r="I21113">
            <v>21.05</v>
          </cell>
        </row>
        <row r="21114">
          <cell r="B21114">
            <v>3</v>
          </cell>
          <cell r="C21114" t="str">
            <v>7624</v>
          </cell>
          <cell r="D21114" t="str">
            <v>TRATOR DE ESTEIRAS CATERPILLAR D6M 153HP PESO OPERACIONAL 15T, C/ RODA MOTRIZ ELEVADA</v>
          </cell>
          <cell r="E21114" t="str">
            <v>UN</v>
          </cell>
          <cell r="F21114">
            <v>3.1900000000000003E-5</v>
          </cell>
          <cell r="G21114">
            <v>660000</v>
          </cell>
          <cell r="H21114">
            <v>21.05</v>
          </cell>
        </row>
        <row r="21115">
          <cell r="D21115" t="str">
            <v>Custo Direto Total</v>
          </cell>
          <cell r="H21115">
            <v>21.05</v>
          </cell>
        </row>
        <row r="21116">
          <cell r="D21116" t="str">
            <v>Taxa de BDI %</v>
          </cell>
          <cell r="F21116">
            <v>1E-8</v>
          </cell>
          <cell r="H21116">
            <v>0</v>
          </cell>
        </row>
        <row r="21117">
          <cell r="D21117" t="str">
            <v>Total da Composição</v>
          </cell>
          <cell r="H21117">
            <v>21.05</v>
          </cell>
        </row>
        <row r="21118">
          <cell r="A21118" t="str">
            <v>6540</v>
          </cell>
          <cell r="B21118" t="str">
            <v>TRATOR DE ESTEIRAS - D6 - MANUTENCAO</v>
          </cell>
          <cell r="E21118" t="str">
            <v xml:space="preserve">H     </v>
          </cell>
          <cell r="F21118" t="str">
            <v>Coeficiente</v>
          </cell>
          <cell r="G21118" t="str">
            <v>Preço Unit.</v>
          </cell>
          <cell r="H21118" t="str">
            <v>Preço Total</v>
          </cell>
          <cell r="I21118">
            <v>66</v>
          </cell>
        </row>
        <row r="21119">
          <cell r="B21119">
            <v>3</v>
          </cell>
          <cell r="C21119" t="str">
            <v>7624</v>
          </cell>
          <cell r="D21119" t="str">
            <v>TRATOR DE ESTEIRAS CATERPILLAR D6M 153HP PESO OPERACIONAL 15T, C/ RODA MOTRIZ ELEVADA</v>
          </cell>
          <cell r="E21119" t="str">
            <v>UN</v>
          </cell>
          <cell r="F21119">
            <v>1E-4</v>
          </cell>
          <cell r="G21119">
            <v>660000</v>
          </cell>
          <cell r="H21119">
            <v>66</v>
          </cell>
        </row>
        <row r="21120">
          <cell r="D21120" t="str">
            <v>Custo Direto Total</v>
          </cell>
          <cell r="H21120">
            <v>66</v>
          </cell>
        </row>
        <row r="21121">
          <cell r="D21121" t="str">
            <v>Taxa de BDI %</v>
          </cell>
          <cell r="F21121">
            <v>1E-8</v>
          </cell>
          <cell r="H21121">
            <v>0</v>
          </cell>
        </row>
        <row r="21122">
          <cell r="D21122" t="str">
            <v>Total da Composição</v>
          </cell>
          <cell r="H21122">
            <v>66</v>
          </cell>
        </row>
        <row r="21123">
          <cell r="A21123" t="str">
            <v>6541</v>
          </cell>
          <cell r="B21123" t="str">
            <v>TRATOR DE ESTEIRAS - D6 - CUSTOS C/ MAT. NA OPERACAO</v>
          </cell>
          <cell r="E21123" t="str">
            <v xml:space="preserve">H     </v>
          </cell>
          <cell r="F21123" t="str">
            <v>Coeficiente</v>
          </cell>
          <cell r="G21123" t="str">
            <v>Preço Unit.</v>
          </cell>
          <cell r="H21123" t="str">
            <v>Preço Total</v>
          </cell>
          <cell r="I21123">
            <v>56.7</v>
          </cell>
        </row>
        <row r="21124">
          <cell r="B21124">
            <v>2</v>
          </cell>
          <cell r="C21124" t="str">
            <v>4221</v>
          </cell>
          <cell r="D21124" t="str">
            <v>OLEO DIESEL COMBUSTIVEL COMUM</v>
          </cell>
          <cell r="E21124" t="str">
            <v>L</v>
          </cell>
          <cell r="F21124">
            <v>25.2</v>
          </cell>
          <cell r="G21124">
            <v>2.25</v>
          </cell>
          <cell r="H21124">
            <v>56.7</v>
          </cell>
        </row>
        <row r="21125">
          <cell r="D21125" t="str">
            <v>Custo Direto Total</v>
          </cell>
          <cell r="H21125">
            <v>56.7</v>
          </cell>
        </row>
        <row r="21126">
          <cell r="D21126" t="str">
            <v>Taxa de BDI %</v>
          </cell>
          <cell r="F21126">
            <v>1E-8</v>
          </cell>
          <cell r="H21126">
            <v>0</v>
          </cell>
        </row>
        <row r="21127">
          <cell r="D21127" t="str">
            <v>Total da Composição</v>
          </cell>
          <cell r="H21127">
            <v>56.7</v>
          </cell>
        </row>
        <row r="21128">
          <cell r="A21128" t="str">
            <v>6542</v>
          </cell>
          <cell r="B21128" t="str">
            <v>TRATOR DE ESTEIRAS - D6 - MAO DE OBRA NA OPERACAO</v>
          </cell>
          <cell r="E21128" t="str">
            <v xml:space="preserve">H     </v>
          </cell>
          <cell r="F21128" t="str">
            <v>Coeficiente</v>
          </cell>
          <cell r="G21128" t="str">
            <v>Preço Unit.</v>
          </cell>
          <cell r="H21128" t="str">
            <v>Preço Total</v>
          </cell>
          <cell r="I21128">
            <v>11.69</v>
          </cell>
        </row>
        <row r="21129">
          <cell r="B21129">
            <v>1</v>
          </cell>
          <cell r="C21129" t="str">
            <v>4230</v>
          </cell>
          <cell r="D21129" t="str">
            <v>OPERADOR DE MAQUINAS E EQUIPAMENTOS</v>
          </cell>
          <cell r="E21129" t="str">
            <v>H</v>
          </cell>
          <cell r="F21129">
            <v>1</v>
          </cell>
          <cell r="G21129">
            <v>11.69</v>
          </cell>
          <cell r="H21129">
            <v>11.69</v>
          </cell>
        </row>
        <row r="21130">
          <cell r="D21130" t="str">
            <v>Custo Direto Total</v>
          </cell>
          <cell r="H21130">
            <v>11.69</v>
          </cell>
        </row>
        <row r="21131">
          <cell r="D21131" t="str">
            <v>Taxa de BDI %</v>
          </cell>
          <cell r="F21131">
            <v>1E-8</v>
          </cell>
          <cell r="H21131">
            <v>0</v>
          </cell>
        </row>
        <row r="21132">
          <cell r="D21132" t="str">
            <v>Total da Composição</v>
          </cell>
          <cell r="H21132">
            <v>11.69</v>
          </cell>
        </row>
        <row r="21133">
          <cell r="A21133" t="str">
            <v>6543</v>
          </cell>
          <cell r="B21133" t="str">
            <v>TRATOR DE ESTEIRAS CATERPILLAR - D6 - LIMPEZA DE AREA</v>
          </cell>
          <cell r="E21133" t="str">
            <v xml:space="preserve">CHP   </v>
          </cell>
          <cell r="F21133" t="str">
            <v>Coeficiente</v>
          </cell>
          <cell r="G21133" t="str">
            <v>Preço Unit.</v>
          </cell>
          <cell r="H21133" t="str">
            <v>Preço Total</v>
          </cell>
          <cell r="I21133">
            <v>221.44</v>
          </cell>
        </row>
        <row r="21134">
          <cell r="B21134" t="str">
            <v>A</v>
          </cell>
          <cell r="C21134" t="str">
            <v>6538</v>
          </cell>
          <cell r="D21134" t="str">
            <v xml:space="preserve">TRATOR DE ESTEIRAS - D6 - DEPRECIACAO                                                                                                                                                                   </v>
          </cell>
          <cell r="E21134" t="str">
            <v xml:space="preserve">H     </v>
          </cell>
          <cell r="F21134">
            <v>1</v>
          </cell>
          <cell r="G21134">
            <v>66</v>
          </cell>
          <cell r="H21134">
            <v>66</v>
          </cell>
        </row>
        <row r="21135">
          <cell r="B21135" t="str">
            <v>A</v>
          </cell>
          <cell r="C21135" t="str">
            <v>6539</v>
          </cell>
          <cell r="D21135" t="str">
            <v xml:space="preserve">TRATOR DE ESTEIRAS - D6 - JUROS                                                                                                                                                                         </v>
          </cell>
          <cell r="E21135" t="str">
            <v xml:space="preserve">H     </v>
          </cell>
          <cell r="F21135">
            <v>1</v>
          </cell>
          <cell r="G21135">
            <v>21.05</v>
          </cell>
          <cell r="H21135">
            <v>21.05</v>
          </cell>
        </row>
        <row r="21136">
          <cell r="B21136" t="str">
            <v>A</v>
          </cell>
          <cell r="C21136" t="str">
            <v>6540</v>
          </cell>
          <cell r="D21136" t="str">
            <v xml:space="preserve">TRATOR DE ESTEIRAS - D6 - MANUTENCAO                                                                                                                                                                    </v>
          </cell>
          <cell r="E21136" t="str">
            <v xml:space="preserve">H     </v>
          </cell>
          <cell r="F21136">
            <v>1</v>
          </cell>
          <cell r="G21136">
            <v>66</v>
          </cell>
          <cell r="H21136">
            <v>66</v>
          </cell>
        </row>
        <row r="21137">
          <cell r="B21137" t="str">
            <v>A</v>
          </cell>
          <cell r="C21137" t="str">
            <v>6541</v>
          </cell>
          <cell r="D21137" t="str">
            <v xml:space="preserve">TRATOR DE ESTEIRAS - D6 - CUSTOS C/ MAT. NA OPERACAO                                                                                                                                                    </v>
          </cell>
          <cell r="E21137" t="str">
            <v xml:space="preserve">H     </v>
          </cell>
          <cell r="F21137">
            <v>1</v>
          </cell>
          <cell r="G21137">
            <v>56.7</v>
          </cell>
          <cell r="H21137">
            <v>56.7</v>
          </cell>
        </row>
        <row r="21138">
          <cell r="B21138" t="str">
            <v>A</v>
          </cell>
          <cell r="C21138" t="str">
            <v>6542</v>
          </cell>
          <cell r="D21138" t="str">
            <v xml:space="preserve">TRATOR DE ESTEIRAS - D6 - MAO DE OBRA NA OPERACAO                                                                                                                                                       </v>
          </cell>
          <cell r="E21138" t="str">
            <v xml:space="preserve">H     </v>
          </cell>
          <cell r="F21138">
            <v>1</v>
          </cell>
          <cell r="G21138">
            <v>11.69</v>
          </cell>
          <cell r="H21138">
            <v>11.69</v>
          </cell>
        </row>
        <row r="21139">
          <cell r="D21139" t="str">
            <v>Custo Direto Total</v>
          </cell>
          <cell r="H21139">
            <v>221.44</v>
          </cell>
        </row>
        <row r="21140">
          <cell r="D21140" t="str">
            <v>Taxa de BDI %</v>
          </cell>
          <cell r="F21140">
            <v>1E-8</v>
          </cell>
          <cell r="H21140">
            <v>0</v>
          </cell>
        </row>
        <row r="21141">
          <cell r="D21141" t="str">
            <v>Total da Composição</v>
          </cell>
          <cell r="H21141">
            <v>221.44</v>
          </cell>
        </row>
        <row r="21142">
          <cell r="A21142" t="str">
            <v>6554</v>
          </cell>
          <cell r="B21142" t="str">
            <v>TRATOR DE PNEUS 110 A 126 HP - CHP DIURNO</v>
          </cell>
          <cell r="E21142" t="str">
            <v xml:space="preserve">CHP   </v>
          </cell>
          <cell r="F21142" t="str">
            <v>Coeficiente</v>
          </cell>
          <cell r="G21142" t="str">
            <v>Preço Unit.</v>
          </cell>
          <cell r="H21142" t="str">
            <v>Preço Total</v>
          </cell>
          <cell r="I21142">
            <v>78.86</v>
          </cell>
        </row>
        <row r="21143">
          <cell r="B21143" t="str">
            <v>A</v>
          </cell>
          <cell r="C21143" t="str">
            <v>5713</v>
          </cell>
          <cell r="D21143" t="str">
            <v xml:space="preserve">TRATOR PNEUS TRAÇÃO 4X2, 82CV, PESO C/ LASTRO 4,555 T (VU=5ANOS) -DEPRECIAÇÃO E JUROS                                                                                                                   </v>
          </cell>
          <cell r="E21143" t="str">
            <v xml:space="preserve">H     </v>
          </cell>
          <cell r="F21143">
            <v>1</v>
          </cell>
          <cell r="G21143">
            <v>14.25</v>
          </cell>
          <cell r="H21143">
            <v>14.25</v>
          </cell>
        </row>
        <row r="21144">
          <cell r="B21144" t="str">
            <v>A</v>
          </cell>
          <cell r="C21144" t="str">
            <v>5714</v>
          </cell>
          <cell r="D21144" t="str">
            <v xml:space="preserve">TRATOR PNEUS TRAÇÃO 4X2, 82 CV, PESO C/ LASTRO 4,555 T (VU=5ANOS) - MANUTENÇÃO                                                                                                                          </v>
          </cell>
          <cell r="E21144" t="str">
            <v xml:space="preserve">H     </v>
          </cell>
          <cell r="F21144">
            <v>1</v>
          </cell>
          <cell r="G21144">
            <v>8.64</v>
          </cell>
          <cell r="H21144">
            <v>8.64</v>
          </cell>
        </row>
        <row r="21145">
          <cell r="B21145" t="str">
            <v>A</v>
          </cell>
          <cell r="C21145" t="str">
            <v>5715</v>
          </cell>
          <cell r="D21145" t="str">
            <v xml:space="preserve">TRATOR PNEUS TRAÇÃO 4X2, 82 CV, PESO C/ LASTRO 4,555 T - MATERIAIS NA OPERAÇÃO                                                                                                                          </v>
          </cell>
          <cell r="E21145" t="str">
            <v xml:space="preserve">H     </v>
          </cell>
          <cell r="F21145">
            <v>1</v>
          </cell>
          <cell r="G21145">
            <v>43.74</v>
          </cell>
          <cell r="H21145">
            <v>43.74</v>
          </cell>
        </row>
        <row r="21146">
          <cell r="B21146" t="str">
            <v>A</v>
          </cell>
          <cell r="C21146" t="str">
            <v>5716</v>
          </cell>
          <cell r="D21146" t="str">
            <v xml:space="preserve">TRATOR PNEUS TRAÇÃO 4X2, 82 CV, PESO C/ LASTRO 4,555 T - MÃO-DE-OBRA OPERACAO DIURNA                                                                                                                    </v>
          </cell>
          <cell r="E21146" t="str">
            <v xml:space="preserve">H     </v>
          </cell>
          <cell r="F21146">
            <v>1</v>
          </cell>
          <cell r="G21146">
            <v>12.23</v>
          </cell>
          <cell r="H21146">
            <v>12.23</v>
          </cell>
        </row>
        <row r="21147">
          <cell r="D21147" t="str">
            <v>Custo Direto Total</v>
          </cell>
          <cell r="H21147">
            <v>78.86</v>
          </cell>
        </row>
        <row r="21148">
          <cell r="D21148" t="str">
            <v>Taxa de BDI %</v>
          </cell>
          <cell r="F21148">
            <v>1E-8</v>
          </cell>
          <cell r="H21148">
            <v>0</v>
          </cell>
        </row>
        <row r="21149">
          <cell r="D21149" t="str">
            <v>Total da Composição</v>
          </cell>
          <cell r="H21149">
            <v>78.86</v>
          </cell>
        </row>
        <row r="21150">
          <cell r="A21150" t="str">
            <v>6878</v>
          </cell>
          <cell r="B21150" t="str">
            <v>CAMINHAO BASCULANTE 4,0M3 TOCO 162CV PBT=118- CHP DIURNO</v>
          </cell>
          <cell r="E21150" t="str">
            <v xml:space="preserve">CHP   </v>
          </cell>
          <cell r="F21150" t="str">
            <v>Coeficiente</v>
          </cell>
          <cell r="G21150" t="str">
            <v>Preço Unit.</v>
          </cell>
          <cell r="H21150" t="str">
            <v>Preço Total</v>
          </cell>
          <cell r="I21150">
            <v>99.97</v>
          </cell>
        </row>
        <row r="21151">
          <cell r="B21151">
            <v>1</v>
          </cell>
          <cell r="C21151" t="str">
            <v>10512</v>
          </cell>
          <cell r="D21151" t="str">
            <v>MOTORISTA DE CAMINHAO - PISO MENSAL (ENCARGO SOCIAL MENSALISTA)</v>
          </cell>
          <cell r="E21151" t="str">
            <v>MES</v>
          </cell>
          <cell r="F21151">
            <v>4.5450000000000004E-3</v>
          </cell>
          <cell r="G21151">
            <v>2035.63</v>
          </cell>
          <cell r="H21151">
            <v>9.25</v>
          </cell>
        </row>
        <row r="21152">
          <cell r="B21152" t="str">
            <v>A</v>
          </cell>
          <cell r="C21152" t="str">
            <v>53781</v>
          </cell>
          <cell r="D21152" t="str">
            <v xml:space="preserve">CAMINHAO BASCULANTE 4,0M3 TOCO 162CV PBT=118- DEPRECIACAO                                                                                                                                               </v>
          </cell>
          <cell r="E21152" t="str">
            <v xml:space="preserve">H     </v>
          </cell>
          <cell r="F21152">
            <v>1</v>
          </cell>
          <cell r="G21152">
            <v>14.32</v>
          </cell>
          <cell r="H21152">
            <v>14.32</v>
          </cell>
        </row>
        <row r="21153">
          <cell r="B21153" t="str">
            <v>A</v>
          </cell>
          <cell r="C21153" t="str">
            <v>53782</v>
          </cell>
          <cell r="D21153" t="str">
            <v xml:space="preserve">CAMINHAO BASCULANTE 4,0M3 TOCO 162CV PBT=118- MANUTENCAO                                                                                                                                                </v>
          </cell>
          <cell r="E21153" t="str">
            <v xml:space="preserve">H     </v>
          </cell>
          <cell r="F21153">
            <v>1</v>
          </cell>
          <cell r="G21153">
            <v>14.32</v>
          </cell>
          <cell r="H21153">
            <v>14.32</v>
          </cell>
        </row>
        <row r="21154">
          <cell r="B21154" t="str">
            <v>A</v>
          </cell>
          <cell r="C21154" t="str">
            <v>5623</v>
          </cell>
          <cell r="D21154" t="str">
            <v xml:space="preserve">CAMINHAO BASCULANTE 4,0M3 TOCO 162CV PBT=118- JUROS                                                                                                                                                     </v>
          </cell>
          <cell r="E21154" t="str">
            <v xml:space="preserve">H     </v>
          </cell>
          <cell r="F21154">
            <v>1</v>
          </cell>
          <cell r="G21154">
            <v>4.57</v>
          </cell>
          <cell r="H21154">
            <v>4.57</v>
          </cell>
        </row>
        <row r="21155">
          <cell r="B21155" t="str">
            <v>A</v>
          </cell>
          <cell r="C21155" t="str">
            <v>5624</v>
          </cell>
          <cell r="D21155" t="str">
            <v xml:space="preserve">CAMINHAO BASCULANTE 4,0M3 TOCO 162CV PBT=118- OPERACAO                                                                                                                                                  </v>
          </cell>
          <cell r="E21155" t="str">
            <v xml:space="preserve">H     </v>
          </cell>
          <cell r="F21155">
            <v>1</v>
          </cell>
          <cell r="G21155">
            <v>57.51</v>
          </cell>
          <cell r="H21155">
            <v>57.51</v>
          </cell>
        </row>
        <row r="21156">
          <cell r="D21156" t="str">
            <v>Custo Direto Total</v>
          </cell>
          <cell r="H21156">
            <v>99.97</v>
          </cell>
        </row>
        <row r="21157">
          <cell r="D21157" t="str">
            <v>Taxa de BDI %</v>
          </cell>
          <cell r="F21157">
            <v>1E-8</v>
          </cell>
          <cell r="H21157">
            <v>0</v>
          </cell>
        </row>
        <row r="21158">
          <cell r="D21158" t="str">
            <v>Total da Composição</v>
          </cell>
          <cell r="H21158">
            <v>99.97</v>
          </cell>
        </row>
        <row r="21159">
          <cell r="A21159" t="str">
            <v>6879</v>
          </cell>
          <cell r="B21159" t="str">
            <v>ROLO COMPACTADOR DE PNEUS ESTATICO, PRESSAO VARIAVEL, POTENCIA 111HP -PESO OPERACIONAL SEM/COM LASTRO 9,5/22,4T. - CHP</v>
          </cell>
          <cell r="E21159" t="str">
            <v xml:space="preserve">CHP   </v>
          </cell>
          <cell r="F21159" t="str">
            <v>Coeficiente</v>
          </cell>
          <cell r="G21159" t="str">
            <v>Preço Unit.</v>
          </cell>
          <cell r="H21159" t="str">
            <v>Preço Total</v>
          </cell>
          <cell r="I21159">
            <v>136.07999999999998</v>
          </cell>
        </row>
        <row r="21160">
          <cell r="B21160" t="str">
            <v>A</v>
          </cell>
          <cell r="C21160" t="str">
            <v>53879</v>
          </cell>
          <cell r="D21160" t="str">
            <v xml:space="preserve">CUSTOS C/MATERIAL NA OPERACAO-ROLO COMPACTADOR PNEUS MULLER AP-23 AUTO-PROPELIDO 111HP PESO OPERACIONAL SEM/COM LASTRO 8/23T                                                                            </v>
          </cell>
          <cell r="E21160" t="str">
            <v xml:space="preserve">H     </v>
          </cell>
          <cell r="F21160">
            <v>1</v>
          </cell>
          <cell r="G21160">
            <v>44.96</v>
          </cell>
          <cell r="H21160">
            <v>44.96</v>
          </cell>
        </row>
        <row r="21161">
          <cell r="B21161" t="str">
            <v>A</v>
          </cell>
          <cell r="C21161" t="str">
            <v>55147</v>
          </cell>
          <cell r="D21161" t="str">
            <v xml:space="preserve">MAO-DE-OBRA NA OPERACAO-ROLO COMPACTADOR PNEUS MULLER AP-23 111HP AUTO-PROPELIDO PESO OPERACIONAL SEM/COM LASTRO 8/23T                                                                                  </v>
          </cell>
          <cell r="E21161" t="str">
            <v xml:space="preserve">H     </v>
          </cell>
          <cell r="F21161">
            <v>1</v>
          </cell>
          <cell r="G21161">
            <v>33.36</v>
          </cell>
          <cell r="H21161">
            <v>33.36</v>
          </cell>
        </row>
        <row r="21162">
          <cell r="B21162" t="str">
            <v>A</v>
          </cell>
          <cell r="C21162" t="str">
            <v>7038</v>
          </cell>
          <cell r="D21162" t="str">
            <v xml:space="preserve">ROLO COMPACTADOR DE PNEUS ESTATICO, PRESSAO VARIAVEL, POTENCIA 111HP -PESO OPERACIONAL SEM/COM LASTRO 9,5/22,4T - DEPRECIACAO                                                                           </v>
          </cell>
          <cell r="E21162" t="str">
            <v xml:space="preserve">H     </v>
          </cell>
          <cell r="F21162">
            <v>1</v>
          </cell>
          <cell r="G21162">
            <v>24.06</v>
          </cell>
          <cell r="H21162">
            <v>24.06</v>
          </cell>
        </row>
        <row r="21163">
          <cell r="B21163" t="str">
            <v>A</v>
          </cell>
          <cell r="C21163" t="str">
            <v>7039</v>
          </cell>
          <cell r="D21163" t="str">
            <v xml:space="preserve">ROLO COMPACTADOR DE PNEUS ESTATICO, PRESSAO VARIAVEL, POTENCIA 111HP -PESO OPERACIONAL SEM/COM LASTRO 9,5/22,4T - JUROS                                                                                 </v>
          </cell>
          <cell r="E21163" t="str">
            <v xml:space="preserve">H     </v>
          </cell>
          <cell r="F21163">
            <v>1</v>
          </cell>
          <cell r="G21163">
            <v>12.03</v>
          </cell>
          <cell r="H21163">
            <v>12.03</v>
          </cell>
        </row>
        <row r="21164">
          <cell r="B21164" t="str">
            <v>A</v>
          </cell>
          <cell r="C21164" t="str">
            <v>7040</v>
          </cell>
          <cell r="D21164" t="str">
            <v xml:space="preserve">ROLO COMPACTADOR DE PNEUS ESTATICO, PRESSAO VARIAVEL, POTENCIA 111HP -PESO OPERACIONAL SEM/COM LASTRO 9,5/22,4T - MANUTENCAO                                                                            </v>
          </cell>
          <cell r="E21164" t="str">
            <v xml:space="preserve">H     </v>
          </cell>
          <cell r="F21164">
            <v>1</v>
          </cell>
          <cell r="G21164">
            <v>21.67</v>
          </cell>
          <cell r="H21164">
            <v>21.67</v>
          </cell>
        </row>
        <row r="21165">
          <cell r="D21165" t="str">
            <v>Custo Direto Total</v>
          </cell>
          <cell r="H21165">
            <v>136.07999999999998</v>
          </cell>
        </row>
        <row r="21166">
          <cell r="D21166" t="str">
            <v>Taxa de BDI %</v>
          </cell>
          <cell r="F21166">
            <v>1E-8</v>
          </cell>
          <cell r="H21166">
            <v>0</v>
          </cell>
        </row>
        <row r="21167">
          <cell r="D21167" t="str">
            <v>Total da Composição</v>
          </cell>
          <cell r="H21167">
            <v>136.07999999999998</v>
          </cell>
        </row>
        <row r="21168">
          <cell r="A21168" t="str">
            <v>6880</v>
          </cell>
          <cell r="B21168" t="str">
            <v>ROLO COMPACTADOR DE PNEUS ESTATICO, PRESSAO VARIAVEL, POTENCIA 111HP -PESO OPERACIONAL SEM/COM LASTRO 9,5/22,4T - CHI</v>
          </cell>
          <cell r="E21168" t="str">
            <v xml:space="preserve">CHI   </v>
          </cell>
          <cell r="F21168" t="str">
            <v>Coeficiente</v>
          </cell>
          <cell r="G21168" t="str">
            <v>Preço Unit.</v>
          </cell>
          <cell r="H21168" t="str">
            <v>Preço Total</v>
          </cell>
          <cell r="I21168">
            <v>69.45</v>
          </cell>
        </row>
        <row r="21169">
          <cell r="B21169" t="str">
            <v>A</v>
          </cell>
          <cell r="C21169" t="str">
            <v>55147</v>
          </cell>
          <cell r="D21169" t="str">
            <v xml:space="preserve">MAO-DE-OBRA NA OPERACAO-ROLO COMPACTADOR PNEUS MULLER AP-23 111HP AUTO-PROPELIDO PESO OPERACIONAL SEM/COM LASTRO 8/23T                                                                                  </v>
          </cell>
          <cell r="E21169" t="str">
            <v xml:space="preserve">H     </v>
          </cell>
          <cell r="F21169">
            <v>1</v>
          </cell>
          <cell r="G21169">
            <v>33.36</v>
          </cell>
          <cell r="H21169">
            <v>33.36</v>
          </cell>
        </row>
        <row r="21170">
          <cell r="B21170" t="str">
            <v>A</v>
          </cell>
          <cell r="C21170" t="str">
            <v>7038</v>
          </cell>
          <cell r="D21170" t="str">
            <v xml:space="preserve">ROLO COMPACTADOR DE PNEUS ESTATICO, PRESSAO VARIAVEL, POTENCIA 111HP -PESO OPERACIONAL SEM/COM LASTRO 9,5/22,4T - DEPRECIACAO                                                                           </v>
          </cell>
          <cell r="E21170" t="str">
            <v xml:space="preserve">H     </v>
          </cell>
          <cell r="F21170">
            <v>1</v>
          </cell>
          <cell r="G21170">
            <v>24.06</v>
          </cell>
          <cell r="H21170">
            <v>24.06</v>
          </cell>
        </row>
        <row r="21171">
          <cell r="B21171" t="str">
            <v>A</v>
          </cell>
          <cell r="C21171" t="str">
            <v>7039</v>
          </cell>
          <cell r="D21171" t="str">
            <v xml:space="preserve">ROLO COMPACTADOR DE PNEUS ESTATICO, PRESSAO VARIAVEL, POTENCIA 111HP -PESO OPERACIONAL SEM/COM LASTRO 9,5/22,4T - JUROS                                                                                 </v>
          </cell>
          <cell r="E21171" t="str">
            <v xml:space="preserve">H     </v>
          </cell>
          <cell r="F21171">
            <v>1</v>
          </cell>
          <cell r="G21171">
            <v>12.03</v>
          </cell>
          <cell r="H21171">
            <v>12.03</v>
          </cell>
        </row>
        <row r="21172">
          <cell r="D21172" t="str">
            <v>Custo Direto Total</v>
          </cell>
          <cell r="H21172">
            <v>69.45</v>
          </cell>
        </row>
        <row r="21173">
          <cell r="D21173" t="str">
            <v>Taxa de BDI %</v>
          </cell>
          <cell r="F21173">
            <v>1E-8</v>
          </cell>
          <cell r="H21173">
            <v>0</v>
          </cell>
        </row>
        <row r="21174">
          <cell r="D21174" t="str">
            <v>Total da Composição</v>
          </cell>
          <cell r="H21174">
            <v>69.45</v>
          </cell>
        </row>
        <row r="21175">
          <cell r="A21175" t="str">
            <v>7006</v>
          </cell>
          <cell r="B21175" t="str">
            <v>EXTRUSORA DE GUIAS E SARJETAS 14HP - CHP</v>
          </cell>
          <cell r="E21175" t="str">
            <v xml:space="preserve">CHP   </v>
          </cell>
          <cell r="F21175" t="str">
            <v>Coeficiente</v>
          </cell>
          <cell r="G21175" t="str">
            <v>Preço Unit.</v>
          </cell>
          <cell r="H21175" t="str">
            <v>Preço Total</v>
          </cell>
          <cell r="I21175">
            <v>14.259999999999998</v>
          </cell>
        </row>
        <row r="21176">
          <cell r="B21176" t="str">
            <v>A</v>
          </cell>
          <cell r="C21176" t="str">
            <v>55255</v>
          </cell>
          <cell r="D21176" t="str">
            <v xml:space="preserve">EXTRUSORA DE GUIAS E SARJETAS 14HP - CUSTOS COM MATERIAL NA OPERACAO DIURNA                                                                                                                             </v>
          </cell>
          <cell r="E21176" t="str">
            <v xml:space="preserve">H     </v>
          </cell>
          <cell r="F21176">
            <v>1</v>
          </cell>
          <cell r="G21176">
            <v>4.55</v>
          </cell>
          <cell r="H21176">
            <v>4.55</v>
          </cell>
        </row>
        <row r="21177">
          <cell r="B21177" t="str">
            <v>A</v>
          </cell>
          <cell r="C21177" t="str">
            <v>7008</v>
          </cell>
          <cell r="D21177" t="str">
            <v xml:space="preserve">EXTRUSORA DE GUIAS E SARJETAS 14HP - DEPRECIACAO                                                                                                                                                        </v>
          </cell>
          <cell r="E21177" t="str">
            <v xml:space="preserve">H     </v>
          </cell>
          <cell r="F21177">
            <v>1</v>
          </cell>
          <cell r="G21177">
            <v>5.17</v>
          </cell>
          <cell r="H21177">
            <v>5.17</v>
          </cell>
        </row>
        <row r="21178">
          <cell r="B21178" t="str">
            <v>A</v>
          </cell>
          <cell r="C21178" t="str">
            <v>7009</v>
          </cell>
          <cell r="D21178" t="str">
            <v xml:space="preserve">EXTRUSORA DE GUIAS E SARJETAS 14HP - JUROS                                                                                                                                                              </v>
          </cell>
          <cell r="E21178" t="str">
            <v xml:space="preserve">H     </v>
          </cell>
          <cell r="F21178">
            <v>1</v>
          </cell>
          <cell r="G21178">
            <v>1.95</v>
          </cell>
          <cell r="H21178">
            <v>1.95</v>
          </cell>
        </row>
        <row r="21179">
          <cell r="B21179" t="str">
            <v>A</v>
          </cell>
          <cell r="C21179" t="str">
            <v>7010</v>
          </cell>
          <cell r="D21179" t="str">
            <v xml:space="preserve">EXTRUSORA DE GUIAS E SARJETAS 14HP - MANUTENCAO                                                                                                                                                         </v>
          </cell>
          <cell r="E21179" t="str">
            <v xml:space="preserve">H     </v>
          </cell>
          <cell r="F21179">
            <v>1</v>
          </cell>
          <cell r="G21179">
            <v>2.59</v>
          </cell>
          <cell r="H21179">
            <v>2.59</v>
          </cell>
        </row>
        <row r="21180">
          <cell r="D21180" t="str">
            <v>Custo Direto Total</v>
          </cell>
          <cell r="H21180">
            <v>14.259999999999998</v>
          </cell>
        </row>
        <row r="21181">
          <cell r="D21181" t="str">
            <v>Taxa de BDI %</v>
          </cell>
          <cell r="F21181">
            <v>1E-8</v>
          </cell>
          <cell r="H21181">
            <v>0</v>
          </cell>
        </row>
        <row r="21182">
          <cell r="D21182" t="str">
            <v>Total da Composição</v>
          </cell>
          <cell r="H21182">
            <v>14.259999999999998</v>
          </cell>
        </row>
        <row r="21183">
          <cell r="A21183" t="str">
            <v>7008</v>
          </cell>
          <cell r="B21183" t="str">
            <v>EXTRUSORA DE GUIAS E SARJETAS 14HP - DEPRECIACAO</v>
          </cell>
          <cell r="E21183" t="str">
            <v xml:space="preserve">H     </v>
          </cell>
          <cell r="F21183" t="str">
            <v>Coeficiente</v>
          </cell>
          <cell r="G21183" t="str">
            <v>Preço Unit.</v>
          </cell>
          <cell r="H21183" t="str">
            <v>Preço Total</v>
          </cell>
          <cell r="I21183">
            <v>5.17</v>
          </cell>
        </row>
        <row r="21184">
          <cell r="B21184">
            <v>3</v>
          </cell>
          <cell r="C21184" t="str">
            <v>13836</v>
          </cell>
          <cell r="D21184" t="str">
            <v>EXTRUSORA DE GUIAS E SARJETAS EM CONCRETO SIMPLES, PAVIMAK MOD. PK-620 (EQUIPAMENTO P/EXECUCAO DE MEIO-FIO/SARJETAS POR EXTRUSAO DE CONCRETO)**CAIXA**</v>
          </cell>
          <cell r="E21184" t="str">
            <v>UN</v>
          </cell>
          <cell r="F21184">
            <v>1.2449999999999999E-4</v>
          </cell>
          <cell r="G21184">
            <v>41561.33</v>
          </cell>
          <cell r="H21184">
            <v>5.17</v>
          </cell>
        </row>
        <row r="21185">
          <cell r="D21185" t="str">
            <v>Custo Direto Total</v>
          </cell>
          <cell r="H21185">
            <v>5.17</v>
          </cell>
        </row>
        <row r="21186">
          <cell r="D21186" t="str">
            <v>Taxa de BDI %</v>
          </cell>
          <cell r="F21186">
            <v>1E-8</v>
          </cell>
          <cell r="H21186">
            <v>0</v>
          </cell>
        </row>
        <row r="21187">
          <cell r="D21187" t="str">
            <v>Total da Composição</v>
          </cell>
          <cell r="H21187">
            <v>5.17</v>
          </cell>
        </row>
        <row r="21188">
          <cell r="A21188" t="str">
            <v>7009</v>
          </cell>
          <cell r="B21188" t="str">
            <v>EXTRUSORA DE GUIAS E SARJETAS 14HP - JUROS</v>
          </cell>
          <cell r="E21188" t="str">
            <v xml:space="preserve">H     </v>
          </cell>
          <cell r="F21188" t="str">
            <v>Coeficiente</v>
          </cell>
          <cell r="G21188" t="str">
            <v>Preço Unit.</v>
          </cell>
          <cell r="H21188" t="str">
            <v>Preço Total</v>
          </cell>
          <cell r="I21188">
            <v>1.95</v>
          </cell>
        </row>
        <row r="21189">
          <cell r="B21189">
            <v>3</v>
          </cell>
          <cell r="C21189" t="str">
            <v>13836</v>
          </cell>
          <cell r="D21189" t="str">
            <v>EXTRUSORA DE GUIAS E SARJETAS EM CONCRETO SIMPLES, PAVIMAK MOD. PK-620 (EQUIPAMENTO P/EXECUCAO DE MEIO-FIO/SARJETAS POR EXTRUSAO DE CONCRETO)**CAIXA**</v>
          </cell>
          <cell r="E21189" t="str">
            <v>UN</v>
          </cell>
          <cell r="F21189">
            <v>4.6999999999999997E-5</v>
          </cell>
          <cell r="G21189">
            <v>41561.33</v>
          </cell>
          <cell r="H21189">
            <v>1.95</v>
          </cell>
        </row>
        <row r="21190">
          <cell r="D21190" t="str">
            <v>Custo Direto Total</v>
          </cell>
          <cell r="H21190">
            <v>1.95</v>
          </cell>
        </row>
        <row r="21191">
          <cell r="D21191" t="str">
            <v>Taxa de BDI %</v>
          </cell>
          <cell r="F21191">
            <v>1E-8</v>
          </cell>
          <cell r="H21191">
            <v>0</v>
          </cell>
        </row>
        <row r="21192">
          <cell r="D21192" t="str">
            <v>Total da Composição</v>
          </cell>
          <cell r="H21192">
            <v>1.95</v>
          </cell>
        </row>
        <row r="21193">
          <cell r="A21193" t="str">
            <v>7010</v>
          </cell>
          <cell r="B21193" t="str">
            <v>EXTRUSORA DE GUIAS E SARJETAS 14HP - MANUTENCAO</v>
          </cell>
          <cell r="E21193" t="str">
            <v xml:space="preserve">H     </v>
          </cell>
          <cell r="F21193" t="str">
            <v>Coeficiente</v>
          </cell>
          <cell r="G21193" t="str">
            <v>Preço Unit.</v>
          </cell>
          <cell r="H21193" t="str">
            <v>Preço Total</v>
          </cell>
          <cell r="I21193">
            <v>2.59</v>
          </cell>
        </row>
        <row r="21194">
          <cell r="B21194">
            <v>3</v>
          </cell>
          <cell r="C21194" t="str">
            <v>13836</v>
          </cell>
          <cell r="D21194" t="str">
            <v>EXTRUSORA DE GUIAS E SARJETAS EM CONCRETO SIMPLES, PAVIMAK MOD. PK-620 (EQUIPAMENTO P/EXECUCAO DE MEIO-FIO/SARJETAS POR EXTRUSAO DE CONCRETO)**CAIXA**</v>
          </cell>
          <cell r="E21194" t="str">
            <v>UN</v>
          </cell>
          <cell r="F21194">
            <v>6.2199999999999994E-5</v>
          </cell>
          <cell r="G21194">
            <v>41561.33</v>
          </cell>
          <cell r="H21194">
            <v>2.59</v>
          </cell>
        </row>
        <row r="21195">
          <cell r="D21195" t="str">
            <v>Custo Direto Total</v>
          </cell>
          <cell r="H21195">
            <v>2.59</v>
          </cell>
        </row>
        <row r="21196">
          <cell r="D21196" t="str">
            <v>Taxa de BDI %</v>
          </cell>
          <cell r="F21196">
            <v>1E-8</v>
          </cell>
          <cell r="H21196">
            <v>0</v>
          </cell>
        </row>
        <row r="21197">
          <cell r="D21197" t="str">
            <v>Total da Composição</v>
          </cell>
          <cell r="H21197">
            <v>2.59</v>
          </cell>
        </row>
        <row r="21198">
          <cell r="A21198" t="str">
            <v>7012</v>
          </cell>
          <cell r="B21198" t="str">
            <v>VEICULO UTILITARIO TIPO PICK-UP A GASOLINA COM 56,8CV - CHP</v>
          </cell>
          <cell r="E21198" t="str">
            <v xml:space="preserve">CHP   </v>
          </cell>
          <cell r="F21198" t="str">
            <v>Coeficiente</v>
          </cell>
          <cell r="G21198" t="str">
            <v>Preço Unit.</v>
          </cell>
          <cell r="H21198" t="str">
            <v>Preço Total</v>
          </cell>
          <cell r="I21198">
            <v>75.78</v>
          </cell>
        </row>
        <row r="21199">
          <cell r="B21199" t="str">
            <v>A</v>
          </cell>
          <cell r="C21199" t="str">
            <v>7013</v>
          </cell>
          <cell r="D21199" t="str">
            <v xml:space="preserve">VEICULO UTILITARIO TIPO PICK-UP A GASOLINA COM 56,8CV - DEPRECIACAO                                                                                                                                     </v>
          </cell>
          <cell r="E21199" t="str">
            <v xml:space="preserve">H     </v>
          </cell>
          <cell r="F21199">
            <v>1</v>
          </cell>
          <cell r="G21199">
            <v>4.3099999999999996</v>
          </cell>
          <cell r="H21199">
            <v>4.3099999999999996</v>
          </cell>
        </row>
        <row r="21200">
          <cell r="B21200" t="str">
            <v>A</v>
          </cell>
          <cell r="C21200" t="str">
            <v>7014</v>
          </cell>
          <cell r="D21200" t="str">
            <v xml:space="preserve">VEICULO UTILITARIO TIPO PICK-UP A GASOLINA COM 56,8CV - JUROS                                                                                                                                           </v>
          </cell>
          <cell r="E21200" t="str">
            <v xml:space="preserve">H     </v>
          </cell>
          <cell r="F21200">
            <v>1</v>
          </cell>
          <cell r="G21200">
            <v>1.76</v>
          </cell>
          <cell r="H21200">
            <v>1.76</v>
          </cell>
        </row>
        <row r="21201">
          <cell r="B21201" t="str">
            <v>A</v>
          </cell>
          <cell r="C21201" t="str">
            <v>7015</v>
          </cell>
          <cell r="D21201" t="str">
            <v xml:space="preserve">VEICULO UTILITARIO TIPO PICK-UP A GASOLINA COM 56,8CV - MANUTENCAO                                                                                                                                      </v>
          </cell>
          <cell r="E21201" t="str">
            <v xml:space="preserve">H     </v>
          </cell>
          <cell r="F21201">
            <v>1</v>
          </cell>
          <cell r="G21201">
            <v>3.55</v>
          </cell>
          <cell r="H21201">
            <v>3.55</v>
          </cell>
        </row>
        <row r="21202">
          <cell r="B21202" t="str">
            <v>A</v>
          </cell>
          <cell r="C21202" t="str">
            <v>7016</v>
          </cell>
          <cell r="D21202" t="str">
            <v xml:space="preserve">VEICULO UTILITARIO TIPO PICK-UP A GASOLINA COM 56,8CV - CUSTOS C/MATERIAL NA OPERACAO                                                                                                                   </v>
          </cell>
          <cell r="E21202" t="str">
            <v xml:space="preserve">H     </v>
          </cell>
          <cell r="F21202">
            <v>1</v>
          </cell>
          <cell r="G21202">
            <v>54.83</v>
          </cell>
          <cell r="H21202">
            <v>54.83</v>
          </cell>
        </row>
        <row r="21203">
          <cell r="B21203" t="str">
            <v>A</v>
          </cell>
          <cell r="C21203" t="str">
            <v>7017</v>
          </cell>
          <cell r="D21203" t="str">
            <v xml:space="preserve">MÃO-DE-OBRA OPERAÇÃO DIURNA - VEÍCULO LEVE                                                                                                                                                              </v>
          </cell>
          <cell r="E21203" t="str">
            <v xml:space="preserve">H     </v>
          </cell>
          <cell r="F21203">
            <v>1</v>
          </cell>
          <cell r="G21203">
            <v>11.33</v>
          </cell>
          <cell r="H21203">
            <v>11.33</v>
          </cell>
        </row>
        <row r="21204">
          <cell r="D21204" t="str">
            <v>Custo Direto Total</v>
          </cell>
          <cell r="H21204">
            <v>75.78</v>
          </cell>
        </row>
        <row r="21205">
          <cell r="D21205" t="str">
            <v>Taxa de BDI %</v>
          </cell>
          <cell r="F21205">
            <v>1E-8</v>
          </cell>
          <cell r="H21205">
            <v>0</v>
          </cell>
        </row>
        <row r="21206">
          <cell r="D21206" t="str">
            <v>Total da Composição</v>
          </cell>
          <cell r="H21206">
            <v>75.78</v>
          </cell>
        </row>
        <row r="21207">
          <cell r="A21207" t="str">
            <v>7013</v>
          </cell>
          <cell r="B21207" t="str">
            <v>VEICULO UTILITARIO TIPO PICK-UP A GASOLINA COM 56,8CV - DEPRECIACAO</v>
          </cell>
          <cell r="E21207" t="str">
            <v xml:space="preserve">H     </v>
          </cell>
          <cell r="F21207" t="str">
            <v>Coeficiente</v>
          </cell>
          <cell r="G21207" t="str">
            <v>Preço Unit.</v>
          </cell>
          <cell r="H21207" t="str">
            <v>Preço Total</v>
          </cell>
          <cell r="I21207">
            <v>4.3099999999999996</v>
          </cell>
        </row>
        <row r="21208">
          <cell r="B21208">
            <v>3</v>
          </cell>
          <cell r="C21208" t="str">
            <v>11613</v>
          </cell>
          <cell r="D21208" t="str">
            <v>VOLKSWAGEN KOMBI STANDARD PICK UP A GASOLINA REFRIG A AR, 55CV, C/ INJECAO ELETRONICA, CAP 1170KG**CAIXA**</v>
          </cell>
          <cell r="E21208" t="str">
            <v>UN</v>
          </cell>
          <cell r="F21208">
            <v>9.1000000000000003E-5</v>
          </cell>
          <cell r="G21208">
            <v>47406.16</v>
          </cell>
          <cell r="H21208">
            <v>4.3099999999999996</v>
          </cell>
        </row>
        <row r="21209">
          <cell r="D21209" t="str">
            <v>Custo Direto Total</v>
          </cell>
          <cell r="H21209">
            <v>4.3099999999999996</v>
          </cell>
        </row>
        <row r="21210">
          <cell r="D21210" t="str">
            <v>Taxa de BDI %</v>
          </cell>
          <cell r="F21210">
            <v>1E-8</v>
          </cell>
          <cell r="H21210">
            <v>0</v>
          </cell>
        </row>
        <row r="21211">
          <cell r="D21211" t="str">
            <v>Total da Composição</v>
          </cell>
          <cell r="H21211">
            <v>4.3099999999999996</v>
          </cell>
        </row>
        <row r="21212">
          <cell r="A21212" t="str">
            <v>7014</v>
          </cell>
          <cell r="B21212" t="str">
            <v>VEICULO UTILITARIO TIPO PICK-UP A GASOLINA COM 56,8CV - JUROS</v>
          </cell>
          <cell r="E21212" t="str">
            <v xml:space="preserve">H     </v>
          </cell>
          <cell r="F21212" t="str">
            <v>Coeficiente</v>
          </cell>
          <cell r="G21212" t="str">
            <v>Preço Unit.</v>
          </cell>
          <cell r="H21212" t="str">
            <v>Preço Total</v>
          </cell>
          <cell r="I21212">
            <v>1.76</v>
          </cell>
        </row>
        <row r="21213">
          <cell r="B21213">
            <v>3</v>
          </cell>
          <cell r="C21213" t="str">
            <v>11613</v>
          </cell>
          <cell r="D21213" t="str">
            <v>VOLKSWAGEN KOMBI STANDARD PICK UP A GASOLINA REFRIG A AR, 55CV, C/ INJECAO ELETRONICA, CAP 1170KG**CAIXA**</v>
          </cell>
          <cell r="E21213" t="str">
            <v>UN</v>
          </cell>
          <cell r="F21213">
            <v>3.7100000000000001E-5</v>
          </cell>
          <cell r="G21213">
            <v>47406.16</v>
          </cell>
          <cell r="H21213">
            <v>1.76</v>
          </cell>
        </row>
        <row r="21214">
          <cell r="D21214" t="str">
            <v>Custo Direto Total</v>
          </cell>
          <cell r="H21214">
            <v>1.76</v>
          </cell>
        </row>
        <row r="21215">
          <cell r="D21215" t="str">
            <v>Taxa de BDI %</v>
          </cell>
          <cell r="F21215">
            <v>1E-8</v>
          </cell>
          <cell r="H21215">
            <v>0</v>
          </cell>
        </row>
        <row r="21216">
          <cell r="D21216" t="str">
            <v>Total da Composição</v>
          </cell>
          <cell r="H21216">
            <v>1.76</v>
          </cell>
        </row>
        <row r="21217">
          <cell r="A21217" t="str">
            <v>7015</v>
          </cell>
          <cell r="B21217" t="str">
            <v>VEICULO UTILITARIO TIPO PICK-UP A GASOLINA COM 56,8CV - MANUTENCAO</v>
          </cell>
          <cell r="E21217" t="str">
            <v xml:space="preserve">H     </v>
          </cell>
          <cell r="F21217" t="str">
            <v>Coeficiente</v>
          </cell>
          <cell r="G21217" t="str">
            <v>Preço Unit.</v>
          </cell>
          <cell r="H21217" t="str">
            <v>Preço Total</v>
          </cell>
          <cell r="I21217">
            <v>3.55</v>
          </cell>
        </row>
        <row r="21218">
          <cell r="B21218">
            <v>3</v>
          </cell>
          <cell r="C21218" t="str">
            <v>11613</v>
          </cell>
          <cell r="D21218" t="str">
            <v>VOLKSWAGEN KOMBI STANDARD PICK UP A GASOLINA REFRIG A AR, 55CV, C/ INJECAO ELETRONICA, CAP 1170KG**CAIXA**</v>
          </cell>
          <cell r="E21218" t="str">
            <v>UN</v>
          </cell>
          <cell r="F21218">
            <v>7.4900000000000005E-5</v>
          </cell>
          <cell r="G21218">
            <v>47406.16</v>
          </cell>
          <cell r="H21218">
            <v>3.55</v>
          </cell>
        </row>
        <row r="21219">
          <cell r="D21219" t="str">
            <v>Custo Direto Total</v>
          </cell>
          <cell r="H21219">
            <v>3.55</v>
          </cell>
        </row>
        <row r="21220">
          <cell r="D21220" t="str">
            <v>Taxa de BDI %</v>
          </cell>
          <cell r="F21220">
            <v>1E-8</v>
          </cell>
          <cell r="H21220">
            <v>0</v>
          </cell>
        </row>
        <row r="21221">
          <cell r="D21221" t="str">
            <v>Total da Composição</v>
          </cell>
          <cell r="H21221">
            <v>3.55</v>
          </cell>
        </row>
        <row r="21222">
          <cell r="A21222" t="str">
            <v>7016</v>
          </cell>
          <cell r="B21222" t="str">
            <v>VEICULO UTILITARIO TIPO PICK-UP A GASOLINA COM 56,8CV - CUSTOS C/MATERIAL NA OPERACAO</v>
          </cell>
          <cell r="E21222" t="str">
            <v xml:space="preserve">H     </v>
          </cell>
          <cell r="F21222" t="str">
            <v>Coeficiente</v>
          </cell>
          <cell r="G21222" t="str">
            <v>Preço Unit.</v>
          </cell>
          <cell r="H21222" t="str">
            <v>Preço Total</v>
          </cell>
          <cell r="I21222">
            <v>54.83</v>
          </cell>
        </row>
        <row r="21223">
          <cell r="B21223">
            <v>2</v>
          </cell>
          <cell r="C21223" t="str">
            <v>4222</v>
          </cell>
          <cell r="D21223" t="str">
            <v>GASOLINA COMUM</v>
          </cell>
          <cell r="E21223" t="str">
            <v>L</v>
          </cell>
          <cell r="F21223">
            <v>13.916</v>
          </cell>
          <cell r="G21223">
            <v>3.94</v>
          </cell>
          <cell r="H21223">
            <v>54.83</v>
          </cell>
        </row>
        <row r="21224">
          <cell r="D21224" t="str">
            <v>Custo Direto Total</v>
          </cell>
          <cell r="H21224">
            <v>54.83</v>
          </cell>
        </row>
        <row r="21225">
          <cell r="D21225" t="str">
            <v>Taxa de BDI %</v>
          </cell>
          <cell r="F21225">
            <v>1E-8</v>
          </cell>
          <cell r="H21225">
            <v>0</v>
          </cell>
        </row>
        <row r="21226">
          <cell r="D21226" t="str">
            <v>Total da Composição</v>
          </cell>
          <cell r="H21226">
            <v>54.83</v>
          </cell>
        </row>
        <row r="21227">
          <cell r="A21227" t="str">
            <v>7017</v>
          </cell>
          <cell r="B21227" t="str">
            <v>MÃO-DE-OBRA OPERAÇÃO DIURNA - VEÍCULO LEVE</v>
          </cell>
          <cell r="E21227" t="str">
            <v xml:space="preserve">H     </v>
          </cell>
          <cell r="F21227" t="str">
            <v>Coeficiente</v>
          </cell>
          <cell r="G21227" t="str">
            <v>Preço Unit.</v>
          </cell>
          <cell r="H21227" t="str">
            <v>Preço Total</v>
          </cell>
          <cell r="I21227">
            <v>11.33</v>
          </cell>
        </row>
        <row r="21228">
          <cell r="B21228">
            <v>1</v>
          </cell>
          <cell r="C21228" t="str">
            <v>4095</v>
          </cell>
          <cell r="D21228" t="str">
            <v>MOTORISTA DE VEICULO LEVE</v>
          </cell>
          <cell r="E21228" t="str">
            <v>H</v>
          </cell>
          <cell r="F21228">
            <v>1</v>
          </cell>
          <cell r="G21228">
            <v>11.33</v>
          </cell>
          <cell r="H21228">
            <v>11.33</v>
          </cell>
        </row>
        <row r="21229">
          <cell r="D21229" t="str">
            <v>Custo Direto Total</v>
          </cell>
          <cell r="H21229">
            <v>11.33</v>
          </cell>
        </row>
        <row r="21230">
          <cell r="D21230" t="str">
            <v>Taxa de BDI %</v>
          </cell>
          <cell r="F21230">
            <v>1E-8</v>
          </cell>
          <cell r="H21230">
            <v>0</v>
          </cell>
        </row>
        <row r="21231">
          <cell r="D21231" t="str">
            <v>Total da Composição</v>
          </cell>
          <cell r="H21231">
            <v>11.33</v>
          </cell>
        </row>
        <row r="21232">
          <cell r="A21232" t="str">
            <v>7018</v>
          </cell>
          <cell r="B21232" t="str">
            <v>DISTRIBUIDOR DE BETUME 6SOB PRESSAO MONTADO SOBRE CHASSIS DECAMINHAO - CHP</v>
          </cell>
          <cell r="E21232" t="str">
            <v xml:space="preserve">H     </v>
          </cell>
          <cell r="F21232" t="str">
            <v>Coeficiente</v>
          </cell>
          <cell r="G21232" t="str">
            <v>Preço Unit.</v>
          </cell>
          <cell r="H21232" t="str">
            <v>Preço Total</v>
          </cell>
          <cell r="I21232">
            <v>159.91</v>
          </cell>
        </row>
        <row r="21233">
          <cell r="B21233" t="str">
            <v>A</v>
          </cell>
          <cell r="C21233" t="str">
            <v>7019</v>
          </cell>
          <cell r="D21233" t="str">
            <v xml:space="preserve">DISTRIBUIDOR DE BETUME 6SOB PRESSAO MONTADO SOBRE CHASSIS DECAMINHAO - DEPRECIACAO                                                                                                                      </v>
          </cell>
          <cell r="E21233" t="str">
            <v xml:space="preserve">H     </v>
          </cell>
          <cell r="F21233">
            <v>1</v>
          </cell>
          <cell r="G21233">
            <v>21.37</v>
          </cell>
          <cell r="H21233">
            <v>21.37</v>
          </cell>
        </row>
        <row r="21234">
          <cell r="B21234" t="str">
            <v>A</v>
          </cell>
          <cell r="C21234" t="str">
            <v>7020</v>
          </cell>
          <cell r="D21234" t="str">
            <v xml:space="preserve">DISTRIBUIDOR DE BETUME 6SOB PRESSAO MONTADO SOBRE CHASSIS DECAMINHAO - JUROS                                                                                                                            </v>
          </cell>
          <cell r="E21234" t="str">
            <v xml:space="preserve">H     </v>
          </cell>
          <cell r="F21234">
            <v>1</v>
          </cell>
          <cell r="G21234">
            <v>10.68</v>
          </cell>
          <cell r="H21234">
            <v>10.68</v>
          </cell>
        </row>
        <row r="21235">
          <cell r="B21235" t="str">
            <v>A</v>
          </cell>
          <cell r="C21235" t="str">
            <v>7021</v>
          </cell>
          <cell r="D21235" t="str">
            <v xml:space="preserve">DISTRIBUIDOR DE BETUME 6SOB PRESSAO MONTADO SOBRE CHASSIS DECAMINHAO - MANUTENCAO                                                                                                                       </v>
          </cell>
          <cell r="E21235" t="str">
            <v xml:space="preserve">H     </v>
          </cell>
          <cell r="F21235">
            <v>1</v>
          </cell>
          <cell r="G21235">
            <v>19.23</v>
          </cell>
          <cell r="H21235">
            <v>19.23</v>
          </cell>
        </row>
        <row r="21236">
          <cell r="B21236" t="str">
            <v>A</v>
          </cell>
          <cell r="C21236" t="str">
            <v>7022</v>
          </cell>
          <cell r="D21236" t="str">
            <v xml:space="preserve">DISTRIBUIDOR DE BETUME 60SOB PRESSAO MONTADO SOBRE CHASSIS DE CAMINHAO - CUSTOS COM MATERIAL OPERACAO DIURNA                                                                                            </v>
          </cell>
          <cell r="E21236" t="str">
            <v xml:space="preserve">H     </v>
          </cell>
          <cell r="F21236">
            <v>1</v>
          </cell>
          <cell r="G21236">
            <v>108.63</v>
          </cell>
          <cell r="H21236">
            <v>108.63</v>
          </cell>
        </row>
        <row r="21237">
          <cell r="D21237" t="str">
            <v>Custo Direto Total</v>
          </cell>
          <cell r="H21237">
            <v>159.91</v>
          </cell>
        </row>
        <row r="21238">
          <cell r="D21238" t="str">
            <v>Taxa de BDI %</v>
          </cell>
          <cell r="F21238">
            <v>1E-8</v>
          </cell>
          <cell r="H21238">
            <v>0</v>
          </cell>
        </row>
        <row r="21239">
          <cell r="D21239" t="str">
            <v>Total da Composição</v>
          </cell>
          <cell r="H21239">
            <v>159.91</v>
          </cell>
        </row>
        <row r="21240">
          <cell r="A21240" t="str">
            <v>7019</v>
          </cell>
          <cell r="B21240" t="str">
            <v>DISTRIBUIDOR DE BETUME 6SOB PRESSAO MONTADO SOBRE CHASSIS DECAMINHAO - DEPRECIACAO</v>
          </cell>
          <cell r="E21240" t="str">
            <v xml:space="preserve">H     </v>
          </cell>
          <cell r="F21240" t="str">
            <v>Coeficiente</v>
          </cell>
          <cell r="G21240" t="str">
            <v>Preço Unit.</v>
          </cell>
          <cell r="H21240" t="str">
            <v>Preço Total</v>
          </cell>
          <cell r="I21240">
            <v>21.37</v>
          </cell>
        </row>
        <row r="21241">
          <cell r="B21241">
            <v>3</v>
          </cell>
          <cell r="C21241" t="str">
            <v>13604</v>
          </cell>
          <cell r="D21241" t="str">
            <v>DISTRIBUIDOR DE BETUME, FERLEX/ERISA, MOD. DB-6,0, CAPACIDADE 6000 L, ESPARGIMENTO SOB PRESSÃO, A SER MONTADO SOBRE CHASSIS DE CAMINHÃO</v>
          </cell>
          <cell r="E21241" t="str">
            <v>UN</v>
          </cell>
          <cell r="F21241">
            <v>1E-4</v>
          </cell>
          <cell r="G21241">
            <v>213696</v>
          </cell>
          <cell r="H21241">
            <v>21.37</v>
          </cell>
        </row>
        <row r="21242">
          <cell r="D21242" t="str">
            <v>Custo Direto Total</v>
          </cell>
          <cell r="H21242">
            <v>21.37</v>
          </cell>
        </row>
        <row r="21243">
          <cell r="D21243" t="str">
            <v>Taxa de BDI %</v>
          </cell>
          <cell r="F21243">
            <v>1E-8</v>
          </cell>
          <cell r="H21243">
            <v>0</v>
          </cell>
        </row>
        <row r="21244">
          <cell r="D21244" t="str">
            <v>Total da Composição</v>
          </cell>
          <cell r="H21244">
            <v>21.37</v>
          </cell>
        </row>
        <row r="21245">
          <cell r="A21245" t="str">
            <v>7020</v>
          </cell>
          <cell r="B21245" t="str">
            <v>DISTRIBUIDOR DE BETUME 6SOB PRESSAO MONTADO SOBRE CHASSIS DECAMINHAO - JUROS</v>
          </cell>
          <cell r="E21245" t="str">
            <v xml:space="preserve">H     </v>
          </cell>
          <cell r="F21245" t="str">
            <v>Coeficiente</v>
          </cell>
          <cell r="G21245" t="str">
            <v>Preço Unit.</v>
          </cell>
          <cell r="H21245" t="str">
            <v>Preço Total</v>
          </cell>
          <cell r="I21245">
            <v>10.68</v>
          </cell>
        </row>
        <row r="21246">
          <cell r="B21246">
            <v>3</v>
          </cell>
          <cell r="C21246" t="str">
            <v>13604</v>
          </cell>
          <cell r="D21246" t="str">
            <v>DISTRIBUIDOR DE BETUME, FERLEX/ERISA, MOD. DB-6,0, CAPACIDADE 6000 L, ESPARGIMENTO SOB PRESSÃO, A SER MONTADO SOBRE CHASSIS DE CAMINHÃO</v>
          </cell>
          <cell r="E21246" t="str">
            <v>UN</v>
          </cell>
          <cell r="F21246">
            <v>5.0000000000000002E-5</v>
          </cell>
          <cell r="G21246">
            <v>213696</v>
          </cell>
          <cell r="H21246">
            <v>10.68</v>
          </cell>
        </row>
        <row r="21247">
          <cell r="D21247" t="str">
            <v>Custo Direto Total</v>
          </cell>
          <cell r="H21247">
            <v>10.68</v>
          </cell>
        </row>
        <row r="21248">
          <cell r="D21248" t="str">
            <v>Taxa de BDI %</v>
          </cell>
          <cell r="F21248">
            <v>1E-8</v>
          </cell>
          <cell r="H21248">
            <v>0</v>
          </cell>
        </row>
        <row r="21249">
          <cell r="D21249" t="str">
            <v>Total da Composição</v>
          </cell>
          <cell r="H21249">
            <v>10.68</v>
          </cell>
        </row>
        <row r="21250">
          <cell r="A21250" t="str">
            <v>7021</v>
          </cell>
          <cell r="B21250" t="str">
            <v>DISTRIBUIDOR DE BETUME 6SOB PRESSAO MONTADO SOBRE CHASSIS DECAMINHAO - MANUTENCAO</v>
          </cell>
          <cell r="E21250" t="str">
            <v xml:space="preserve">H     </v>
          </cell>
          <cell r="F21250" t="str">
            <v>Coeficiente</v>
          </cell>
          <cell r="G21250" t="str">
            <v>Preço Unit.</v>
          </cell>
          <cell r="H21250" t="str">
            <v>Preço Total</v>
          </cell>
          <cell r="I21250">
            <v>19.23</v>
          </cell>
        </row>
        <row r="21251">
          <cell r="B21251">
            <v>3</v>
          </cell>
          <cell r="C21251" t="str">
            <v>13604</v>
          </cell>
          <cell r="D21251" t="str">
            <v>DISTRIBUIDOR DE BETUME, FERLEX/ERISA, MOD. DB-6,0, CAPACIDADE 6000 L, ESPARGIMENTO SOB PRESSÃO, A SER MONTADO SOBRE CHASSIS DE CAMINHÃO</v>
          </cell>
          <cell r="E21251" t="str">
            <v>UN</v>
          </cell>
          <cell r="F21251">
            <v>9.0000000000000006E-5</v>
          </cell>
          <cell r="G21251">
            <v>213696</v>
          </cell>
          <cell r="H21251">
            <v>19.23</v>
          </cell>
        </row>
        <row r="21252">
          <cell r="D21252" t="str">
            <v>Custo Direto Total</v>
          </cell>
          <cell r="H21252">
            <v>19.23</v>
          </cell>
        </row>
        <row r="21253">
          <cell r="D21253" t="str">
            <v>Taxa de BDI %</v>
          </cell>
          <cell r="F21253">
            <v>1E-8</v>
          </cell>
          <cell r="H21253">
            <v>0</v>
          </cell>
        </row>
        <row r="21254">
          <cell r="D21254" t="str">
            <v>Total da Composição</v>
          </cell>
          <cell r="H21254">
            <v>19.23</v>
          </cell>
        </row>
        <row r="21255">
          <cell r="A21255" t="str">
            <v>7022</v>
          </cell>
          <cell r="B21255" t="str">
            <v>DISTRIBUIDOR DE BETUME 60SOB PRESSAO MONTADO SOBRE CHASSIS DE CAMINHAO - CUSTOS COM MATERIAL OPERACAO DIURNA</v>
          </cell>
          <cell r="E21255" t="str">
            <v xml:space="preserve">H     </v>
          </cell>
          <cell r="F21255" t="str">
            <v>Coeficiente</v>
          </cell>
          <cell r="G21255" t="str">
            <v>Preço Unit.</v>
          </cell>
          <cell r="H21255" t="str">
            <v>Preço Total</v>
          </cell>
          <cell r="I21255">
            <v>108.63</v>
          </cell>
        </row>
        <row r="21256">
          <cell r="B21256">
            <v>2</v>
          </cell>
          <cell r="C21256" t="str">
            <v>4221</v>
          </cell>
          <cell r="D21256" t="str">
            <v>OLEO DIESEL COMBUSTIVEL COMUM</v>
          </cell>
          <cell r="E21256" t="str">
            <v>L</v>
          </cell>
          <cell r="F21256">
            <v>48.28</v>
          </cell>
          <cell r="G21256">
            <v>2.25</v>
          </cell>
          <cell r="H21256">
            <v>108.63</v>
          </cell>
        </row>
        <row r="21257">
          <cell r="D21257" t="str">
            <v>Custo Direto Total</v>
          </cell>
          <cell r="H21257">
            <v>108.63</v>
          </cell>
        </row>
        <row r="21258">
          <cell r="D21258" t="str">
            <v>Taxa de BDI %</v>
          </cell>
          <cell r="F21258">
            <v>1E-8</v>
          </cell>
          <cell r="H21258">
            <v>0</v>
          </cell>
        </row>
        <row r="21259">
          <cell r="D21259" t="str">
            <v>Total da Composição</v>
          </cell>
          <cell r="H21259">
            <v>108.63</v>
          </cell>
        </row>
        <row r="21260">
          <cell r="A21260" t="str">
            <v>7023</v>
          </cell>
          <cell r="B21260" t="str">
            <v>DISTRIBUIDOR DE BETUME 6SOB PRESSAO MONTADO SOBRE CHASSIS DECAMINHÃO - CHI</v>
          </cell>
          <cell r="E21260" t="str">
            <v xml:space="preserve">CHI   </v>
          </cell>
          <cell r="F21260" t="str">
            <v>Coeficiente</v>
          </cell>
          <cell r="G21260" t="str">
            <v>Preço Unit.</v>
          </cell>
          <cell r="H21260" t="str">
            <v>Preço Total</v>
          </cell>
          <cell r="I21260">
            <v>32.049999999999997</v>
          </cell>
        </row>
        <row r="21261">
          <cell r="B21261" t="str">
            <v>A</v>
          </cell>
          <cell r="C21261" t="str">
            <v>7019</v>
          </cell>
          <cell r="D21261" t="str">
            <v xml:space="preserve">DISTRIBUIDOR DE BETUME 6SOB PRESSAO MONTADO SOBRE CHASSIS DECAMINHAO - DEPRECIACAO                                                                                                                      </v>
          </cell>
          <cell r="E21261" t="str">
            <v xml:space="preserve">H     </v>
          </cell>
          <cell r="F21261">
            <v>1</v>
          </cell>
          <cell r="G21261">
            <v>21.37</v>
          </cell>
          <cell r="H21261">
            <v>21.37</v>
          </cell>
        </row>
        <row r="21262">
          <cell r="B21262" t="str">
            <v>A</v>
          </cell>
          <cell r="C21262" t="str">
            <v>7020</v>
          </cell>
          <cell r="D21262" t="str">
            <v xml:space="preserve">DISTRIBUIDOR DE BETUME 6SOB PRESSAO MONTADO SOBRE CHASSIS DECAMINHAO - JUROS                                                                                                                            </v>
          </cell>
          <cell r="E21262" t="str">
            <v xml:space="preserve">H     </v>
          </cell>
          <cell r="F21262">
            <v>1</v>
          </cell>
          <cell r="G21262">
            <v>10.68</v>
          </cell>
          <cell r="H21262">
            <v>10.68</v>
          </cell>
        </row>
        <row r="21263">
          <cell r="D21263" t="str">
            <v>Custo Direto Total</v>
          </cell>
          <cell r="H21263">
            <v>32.049999999999997</v>
          </cell>
        </row>
        <row r="21264">
          <cell r="D21264" t="str">
            <v>Taxa de BDI %</v>
          </cell>
          <cell r="F21264">
            <v>1E-8</v>
          </cell>
          <cell r="H21264">
            <v>0</v>
          </cell>
        </row>
        <row r="21265">
          <cell r="D21265" t="str">
            <v>Total da Composição</v>
          </cell>
          <cell r="H21265">
            <v>32.049999999999997</v>
          </cell>
        </row>
        <row r="21266">
          <cell r="A21266" t="str">
            <v>7024</v>
          </cell>
          <cell r="B21266" t="str">
            <v>ROLO COMPACTADOR DE PNEUS 111HP 11TON - CHP</v>
          </cell>
          <cell r="E21266" t="str">
            <v xml:space="preserve">CHP   </v>
          </cell>
          <cell r="F21266" t="str">
            <v>Coeficiente</v>
          </cell>
          <cell r="G21266" t="str">
            <v>Preço Unit.</v>
          </cell>
          <cell r="H21266" t="str">
            <v>Preço Total</v>
          </cell>
          <cell r="I21266">
            <v>113.84</v>
          </cell>
        </row>
        <row r="21267">
          <cell r="B21267" t="str">
            <v>A</v>
          </cell>
          <cell r="C21267" t="str">
            <v>65695</v>
          </cell>
          <cell r="D21267" t="str">
            <v xml:space="preserve">ROLO COMPACTADOR PNEUMATICO AUTOPROPELIDO 111HP 11TON - CUSTOS COM MATERIAL NA OPERACAO DIURNA                                                                                                          </v>
          </cell>
          <cell r="E21267" t="str">
            <v xml:space="preserve">H     </v>
          </cell>
          <cell r="F21267">
            <v>1</v>
          </cell>
          <cell r="G21267">
            <v>44.96</v>
          </cell>
          <cell r="H21267">
            <v>44.96</v>
          </cell>
        </row>
        <row r="21268">
          <cell r="B21268" t="str">
            <v>A</v>
          </cell>
          <cell r="C21268" t="str">
            <v>7026</v>
          </cell>
          <cell r="D21268" t="str">
            <v xml:space="preserve">ROLO COMPACTADOR DE PNEUS 111HP 11TON - DEPRECIACAO                                                                                                                                                     </v>
          </cell>
          <cell r="E21268" t="str">
            <v xml:space="preserve">H     </v>
          </cell>
          <cell r="F21268">
            <v>1</v>
          </cell>
          <cell r="G21268">
            <v>24.06</v>
          </cell>
          <cell r="H21268">
            <v>24.06</v>
          </cell>
        </row>
        <row r="21269">
          <cell r="B21269" t="str">
            <v>A</v>
          </cell>
          <cell r="C21269" t="str">
            <v>7027</v>
          </cell>
          <cell r="D21269" t="str">
            <v xml:space="preserve">ROLO COMPACTADOR DE PNEUS 111HP 11TON - JUROS                                                                                                                                                           </v>
          </cell>
          <cell r="E21269" t="str">
            <v xml:space="preserve">H     </v>
          </cell>
          <cell r="F21269">
            <v>1</v>
          </cell>
          <cell r="G21269">
            <v>12.03</v>
          </cell>
          <cell r="H21269">
            <v>12.03</v>
          </cell>
        </row>
        <row r="21270">
          <cell r="B21270" t="str">
            <v>A</v>
          </cell>
          <cell r="C21270" t="str">
            <v>7028</v>
          </cell>
          <cell r="D21270" t="str">
            <v xml:space="preserve">ROLO COMPACTADOR DE PNEUS 111HP 11TON - MANUTENCAO                                                                                                                                                      </v>
          </cell>
          <cell r="E21270" t="str">
            <v xml:space="preserve">H     </v>
          </cell>
          <cell r="F21270">
            <v>1</v>
          </cell>
          <cell r="G21270">
            <v>21.67</v>
          </cell>
          <cell r="H21270">
            <v>21.67</v>
          </cell>
        </row>
        <row r="21271">
          <cell r="B21271" t="str">
            <v>A</v>
          </cell>
          <cell r="C21271" t="str">
            <v>7029</v>
          </cell>
          <cell r="D21271" t="str">
            <v xml:space="preserve">ROLO COMPACTADOR DE PNEUS 111HP 11TON - CUSTOS COM MAO-DE-OBRA NA OPERACAO DIURNA                                                                                                                       </v>
          </cell>
          <cell r="E21271" t="str">
            <v xml:space="preserve">H     </v>
          </cell>
          <cell r="F21271">
            <v>1</v>
          </cell>
          <cell r="G21271">
            <v>11.12</v>
          </cell>
          <cell r="H21271">
            <v>11.12</v>
          </cell>
        </row>
        <row r="21272">
          <cell r="D21272" t="str">
            <v>Custo Direto Total</v>
          </cell>
          <cell r="H21272">
            <v>113.84</v>
          </cell>
        </row>
        <row r="21273">
          <cell r="D21273" t="str">
            <v>Taxa de BDI %</v>
          </cell>
          <cell r="F21273">
            <v>1E-8</v>
          </cell>
          <cell r="H21273">
            <v>0</v>
          </cell>
        </row>
        <row r="21274">
          <cell r="D21274" t="str">
            <v>Total da Composição</v>
          </cell>
          <cell r="H21274">
            <v>113.84</v>
          </cell>
        </row>
        <row r="21275">
          <cell r="A21275" t="str">
            <v>7025</v>
          </cell>
          <cell r="B21275" t="str">
            <v>ROLO COMPACTADOR DE PNEUS 111HP 11TON - CHI</v>
          </cell>
          <cell r="E21275" t="str">
            <v xml:space="preserve">CHI   </v>
          </cell>
          <cell r="F21275" t="str">
            <v>Coeficiente</v>
          </cell>
          <cell r="G21275" t="str">
            <v>Preço Unit.</v>
          </cell>
          <cell r="H21275" t="str">
            <v>Preço Total</v>
          </cell>
          <cell r="I21275">
            <v>47.209999999999994</v>
          </cell>
        </row>
        <row r="21276">
          <cell r="B21276" t="str">
            <v>A</v>
          </cell>
          <cell r="C21276" t="str">
            <v>7026</v>
          </cell>
          <cell r="D21276" t="str">
            <v xml:space="preserve">ROLO COMPACTADOR DE PNEUS 111HP 11TON - DEPRECIACAO                                                                                                                                                     </v>
          </cell>
          <cell r="E21276" t="str">
            <v xml:space="preserve">H     </v>
          </cell>
          <cell r="F21276">
            <v>1</v>
          </cell>
          <cell r="G21276">
            <v>24.06</v>
          </cell>
          <cell r="H21276">
            <v>24.06</v>
          </cell>
        </row>
        <row r="21277">
          <cell r="B21277" t="str">
            <v>A</v>
          </cell>
          <cell r="C21277" t="str">
            <v>7027</v>
          </cell>
          <cell r="D21277" t="str">
            <v xml:space="preserve">ROLO COMPACTADOR DE PNEUS 111HP 11TON - JUROS                                                                                                                                                           </v>
          </cell>
          <cell r="E21277" t="str">
            <v xml:space="preserve">H     </v>
          </cell>
          <cell r="F21277">
            <v>1</v>
          </cell>
          <cell r="G21277">
            <v>12.03</v>
          </cell>
          <cell r="H21277">
            <v>12.03</v>
          </cell>
        </row>
        <row r="21278">
          <cell r="B21278" t="str">
            <v>A</v>
          </cell>
          <cell r="C21278" t="str">
            <v>7029</v>
          </cell>
          <cell r="D21278" t="str">
            <v xml:space="preserve">ROLO COMPACTADOR DE PNEUS 111HP 11TON - CUSTOS COM MAO-DE-OBRA NA OPERACAO DIURNA                                                                                                                       </v>
          </cell>
          <cell r="E21278" t="str">
            <v xml:space="preserve">H     </v>
          </cell>
          <cell r="F21278">
            <v>1</v>
          </cell>
          <cell r="G21278">
            <v>11.12</v>
          </cell>
          <cell r="H21278">
            <v>11.12</v>
          </cell>
        </row>
        <row r="21279">
          <cell r="D21279" t="str">
            <v>Custo Direto Total</v>
          </cell>
          <cell r="H21279">
            <v>47.209999999999994</v>
          </cell>
        </row>
        <row r="21280">
          <cell r="D21280" t="str">
            <v>Taxa de BDI %</v>
          </cell>
          <cell r="F21280">
            <v>1E-8</v>
          </cell>
          <cell r="H21280">
            <v>0</v>
          </cell>
        </row>
        <row r="21281">
          <cell r="D21281" t="str">
            <v>Total da Composição</v>
          </cell>
          <cell r="H21281">
            <v>47.209999999999994</v>
          </cell>
        </row>
        <row r="21282">
          <cell r="A21282" t="str">
            <v>7026</v>
          </cell>
          <cell r="B21282" t="str">
            <v>ROLO COMPACTADOR DE PNEUS 111HP 11TON - DEPRECIACAO</v>
          </cell>
          <cell r="E21282" t="str">
            <v xml:space="preserve">H     </v>
          </cell>
          <cell r="F21282" t="str">
            <v>Coeficiente</v>
          </cell>
          <cell r="G21282" t="str">
            <v>Preço Unit.</v>
          </cell>
          <cell r="H21282" t="str">
            <v>Preço Total</v>
          </cell>
          <cell r="I21282">
            <v>24.06</v>
          </cell>
        </row>
        <row r="21283">
          <cell r="B21283">
            <v>3</v>
          </cell>
          <cell r="C21283" t="str">
            <v>13229</v>
          </cell>
          <cell r="D21283" t="str">
            <v>ROLO COMPACTADOR DE PNEUS ESTÁTICO, PRESSÃO VARIÁVEL, MULLER, MODELO AP-26, POTÊNCIA 111HP - PESO SEM/COM LASTRO 11/26T</v>
          </cell>
          <cell r="E21283" t="str">
            <v>UN</v>
          </cell>
          <cell r="F21283">
            <v>7.1400000000000001E-5</v>
          </cell>
          <cell r="G21283">
            <v>336940</v>
          </cell>
          <cell r="H21283">
            <v>24.06</v>
          </cell>
        </row>
        <row r="21284">
          <cell r="D21284" t="str">
            <v>Custo Direto Total</v>
          </cell>
          <cell r="H21284">
            <v>24.06</v>
          </cell>
        </row>
        <row r="21285">
          <cell r="D21285" t="str">
            <v>Taxa de BDI %</v>
          </cell>
          <cell r="F21285">
            <v>1E-8</v>
          </cell>
          <cell r="H21285">
            <v>0</v>
          </cell>
        </row>
        <row r="21286">
          <cell r="D21286" t="str">
            <v>Total da Composição</v>
          </cell>
          <cell r="H21286">
            <v>24.06</v>
          </cell>
        </row>
        <row r="21287">
          <cell r="A21287" t="str">
            <v>7027</v>
          </cell>
          <cell r="B21287" t="str">
            <v>ROLO COMPACTADOR DE PNEUS 111HP 11TON - JUROS</v>
          </cell>
          <cell r="E21287" t="str">
            <v xml:space="preserve">H     </v>
          </cell>
          <cell r="F21287" t="str">
            <v>Coeficiente</v>
          </cell>
          <cell r="G21287" t="str">
            <v>Preço Unit.</v>
          </cell>
          <cell r="H21287" t="str">
            <v>Preço Total</v>
          </cell>
          <cell r="I21287">
            <v>12.03</v>
          </cell>
        </row>
        <row r="21288">
          <cell r="B21288">
            <v>3</v>
          </cell>
          <cell r="C21288" t="str">
            <v>13229</v>
          </cell>
          <cell r="D21288" t="str">
            <v>ROLO COMPACTADOR DE PNEUS ESTÁTICO, PRESSÃO VARIÁVEL, MULLER, MODELO AP-26, POTÊNCIA 111HP - PESO SEM/COM LASTRO 11/26T</v>
          </cell>
          <cell r="E21288" t="str">
            <v>UN</v>
          </cell>
          <cell r="F21288">
            <v>3.57E-5</v>
          </cell>
          <cell r="G21288">
            <v>336940</v>
          </cell>
          <cell r="H21288">
            <v>12.03</v>
          </cell>
        </row>
        <row r="21289">
          <cell r="D21289" t="str">
            <v>Custo Direto Total</v>
          </cell>
          <cell r="H21289">
            <v>12.03</v>
          </cell>
        </row>
        <row r="21290">
          <cell r="D21290" t="str">
            <v>Taxa de BDI %</v>
          </cell>
          <cell r="F21290">
            <v>1E-8</v>
          </cell>
          <cell r="H21290">
            <v>0</v>
          </cell>
        </row>
        <row r="21291">
          <cell r="D21291" t="str">
            <v>Total da Composição</v>
          </cell>
          <cell r="H21291">
            <v>12.03</v>
          </cell>
        </row>
        <row r="21292">
          <cell r="A21292" t="str">
            <v>7028</v>
          </cell>
          <cell r="B21292" t="str">
            <v>ROLO COMPACTADOR DE PNEUS 111HP 11TON - MANUTENCAO</v>
          </cell>
          <cell r="E21292" t="str">
            <v xml:space="preserve">H     </v>
          </cell>
          <cell r="F21292" t="str">
            <v>Coeficiente</v>
          </cell>
          <cell r="G21292" t="str">
            <v>Preço Unit.</v>
          </cell>
          <cell r="H21292" t="str">
            <v>Preço Total</v>
          </cell>
          <cell r="I21292">
            <v>21.67</v>
          </cell>
        </row>
        <row r="21293">
          <cell r="B21293">
            <v>3</v>
          </cell>
          <cell r="C21293" t="str">
            <v>13229</v>
          </cell>
          <cell r="D21293" t="str">
            <v>ROLO COMPACTADOR DE PNEUS ESTÁTICO, PRESSÃO VARIÁVEL, MULLER, MODELO AP-26, POTÊNCIA 111HP - PESO SEM/COM LASTRO 11/26T</v>
          </cell>
          <cell r="E21293" t="str">
            <v>UN</v>
          </cell>
          <cell r="F21293">
            <v>6.4300000000000004E-5</v>
          </cell>
          <cell r="G21293">
            <v>336940</v>
          </cell>
          <cell r="H21293">
            <v>21.67</v>
          </cell>
        </row>
        <row r="21294">
          <cell r="D21294" t="str">
            <v>Custo Direto Total</v>
          </cell>
          <cell r="H21294">
            <v>21.67</v>
          </cell>
        </row>
        <row r="21295">
          <cell r="D21295" t="str">
            <v>Taxa de BDI %</v>
          </cell>
          <cell r="F21295">
            <v>1E-8</v>
          </cell>
          <cell r="H21295">
            <v>0</v>
          </cell>
        </row>
        <row r="21296">
          <cell r="D21296" t="str">
            <v>Total da Composição</v>
          </cell>
          <cell r="H21296">
            <v>21.67</v>
          </cell>
        </row>
        <row r="21297">
          <cell r="A21297" t="str">
            <v>7029</v>
          </cell>
          <cell r="B21297" t="str">
            <v>ROLO COMPACTADOR DE PNEUS 111HP 11TON - CUSTOS COM MAO-DE-OBRA NA OPERACAO DIURNA</v>
          </cell>
          <cell r="E21297" t="str">
            <v xml:space="preserve">H     </v>
          </cell>
          <cell r="F21297" t="str">
            <v>Coeficiente</v>
          </cell>
          <cell r="G21297" t="str">
            <v>Preço Unit.</v>
          </cell>
          <cell r="H21297" t="str">
            <v>Preço Total</v>
          </cell>
          <cell r="I21297">
            <v>11.12</v>
          </cell>
        </row>
        <row r="21298">
          <cell r="B21298">
            <v>1</v>
          </cell>
          <cell r="C21298" t="str">
            <v>4238</v>
          </cell>
          <cell r="D21298" t="str">
            <v>OPERADOR DE ROLO COMPACTADOR</v>
          </cell>
          <cell r="E21298" t="str">
            <v>H</v>
          </cell>
          <cell r="F21298">
            <v>1</v>
          </cell>
          <cell r="G21298">
            <v>11.12</v>
          </cell>
          <cell r="H21298">
            <v>11.12</v>
          </cell>
        </row>
        <row r="21299">
          <cell r="D21299" t="str">
            <v>Custo Direto Total</v>
          </cell>
          <cell r="H21299">
            <v>11.12</v>
          </cell>
        </row>
        <row r="21300">
          <cell r="D21300" t="str">
            <v>Taxa de BDI %</v>
          </cell>
          <cell r="F21300">
            <v>1E-8</v>
          </cell>
          <cell r="H21300">
            <v>0</v>
          </cell>
        </row>
        <row r="21301">
          <cell r="D21301" t="str">
            <v>Total da Composição</v>
          </cell>
          <cell r="H21301">
            <v>11.12</v>
          </cell>
        </row>
        <row r="21302">
          <cell r="A21302" t="str">
            <v>7030</v>
          </cell>
          <cell r="B21302" t="str">
            <v>TANQUE ESTACIONARIO TAA COM SERPENTINA E CAPACIDADE PARA 30.- CHP</v>
          </cell>
          <cell r="E21302" t="str">
            <v xml:space="preserve">CHP   </v>
          </cell>
          <cell r="F21302" t="str">
            <v>Coeficiente</v>
          </cell>
          <cell r="G21302" t="str">
            <v>Preço Unit.</v>
          </cell>
          <cell r="H21302" t="str">
            <v>Preço Total</v>
          </cell>
          <cell r="I21302">
            <v>395.07</v>
          </cell>
        </row>
        <row r="21303">
          <cell r="B21303" t="str">
            <v>A</v>
          </cell>
          <cell r="C21303" t="str">
            <v>7032</v>
          </cell>
          <cell r="D21303" t="str">
            <v xml:space="preserve">TANQUE ESTACIONARIO  TAA COM SERPENTINA E CAPACIDADE PARA 30.- DEPRECIACAO                                                                                                                                </v>
          </cell>
          <cell r="E21303" t="str">
            <v xml:space="preserve">H     </v>
          </cell>
          <cell r="F21303">
            <v>1</v>
          </cell>
          <cell r="G21303">
            <v>5.21</v>
          </cell>
          <cell r="H21303">
            <v>5.21</v>
          </cell>
        </row>
        <row r="21304">
          <cell r="B21304" t="str">
            <v>A</v>
          </cell>
          <cell r="C21304" t="str">
            <v>7033</v>
          </cell>
          <cell r="D21304" t="str">
            <v xml:space="preserve">TANQUE ESTACIONARIO TAA COM SERPENTINA E CAPACIDADE PARA 30.- JUROS                                                                                                                                      </v>
          </cell>
          <cell r="E21304" t="str">
            <v xml:space="preserve">H     </v>
          </cell>
          <cell r="F21304">
            <v>1</v>
          </cell>
          <cell r="G21304">
            <v>1.97</v>
          </cell>
          <cell r="H21304">
            <v>1.97</v>
          </cell>
        </row>
        <row r="21305">
          <cell r="B21305" t="str">
            <v>A</v>
          </cell>
          <cell r="C21305" t="str">
            <v>7034</v>
          </cell>
          <cell r="D21305" t="str">
            <v xml:space="preserve">TANQUE ESTACIONARIO TAA COM SERPENTINA E CAPACIDADE PARA 30.- MANUTENCAO                                                                                                                                 </v>
          </cell>
          <cell r="E21305" t="str">
            <v xml:space="preserve">H     </v>
          </cell>
          <cell r="F21305">
            <v>1</v>
          </cell>
          <cell r="G21305">
            <v>2.62</v>
          </cell>
          <cell r="H21305">
            <v>2.62</v>
          </cell>
        </row>
        <row r="21306">
          <cell r="B21306" t="str">
            <v>A</v>
          </cell>
          <cell r="C21306" t="str">
            <v>7035</v>
          </cell>
          <cell r="D21306" t="str">
            <v xml:space="preserve">TANQUE ESTACIONARIO  TAA COM SERPENTINA CAPACIDADE DE 30.- CUSTOS COM MATERIAL                                                                                                                            </v>
          </cell>
          <cell r="E21306" t="str">
            <v xml:space="preserve">H     </v>
          </cell>
          <cell r="F21306">
            <v>1</v>
          </cell>
          <cell r="G21306">
            <v>385.27</v>
          </cell>
          <cell r="H21306">
            <v>385.27</v>
          </cell>
        </row>
        <row r="21307">
          <cell r="D21307" t="str">
            <v>Custo Direto Total</v>
          </cell>
          <cell r="H21307">
            <v>395.07</v>
          </cell>
        </row>
        <row r="21308">
          <cell r="D21308" t="str">
            <v>Taxa de BDI %</v>
          </cell>
          <cell r="F21308">
            <v>1E-8</v>
          </cell>
          <cell r="H21308">
            <v>0</v>
          </cell>
        </row>
        <row r="21309">
          <cell r="D21309" t="str">
            <v>Total da Composição</v>
          </cell>
          <cell r="H21309">
            <v>395.07</v>
          </cell>
        </row>
        <row r="21310">
          <cell r="A21310" t="str">
            <v>7031</v>
          </cell>
          <cell r="B21310" t="str">
            <v>TANQUE ESTACIONARIO TAA COM SERPENTINA E CAPACIDADE PARA 30.- CHI</v>
          </cell>
          <cell r="E21310" t="str">
            <v xml:space="preserve">CHI   </v>
          </cell>
          <cell r="F21310" t="str">
            <v>Coeficiente</v>
          </cell>
          <cell r="G21310" t="str">
            <v>Preço Unit.</v>
          </cell>
          <cell r="H21310" t="str">
            <v>Preço Total</v>
          </cell>
          <cell r="I21310">
            <v>7.18</v>
          </cell>
        </row>
        <row r="21311">
          <cell r="B21311" t="str">
            <v>A</v>
          </cell>
          <cell r="C21311" t="str">
            <v>7032</v>
          </cell>
          <cell r="D21311" t="str">
            <v xml:space="preserve">TANQUE ESTACIONARIO  TAA COM SERPENTINA E CAPACIDADE PARA 30.- DEPRECIACAO                                                                                                                                </v>
          </cell>
          <cell r="E21311" t="str">
            <v xml:space="preserve">H     </v>
          </cell>
          <cell r="F21311">
            <v>1</v>
          </cell>
          <cell r="G21311">
            <v>5.21</v>
          </cell>
          <cell r="H21311">
            <v>5.21</v>
          </cell>
        </row>
        <row r="21312">
          <cell r="B21312" t="str">
            <v>A</v>
          </cell>
          <cell r="C21312" t="str">
            <v>7033</v>
          </cell>
          <cell r="D21312" t="str">
            <v xml:space="preserve">TANQUE ESTACIONARIO TAA COM SERPENTINA E CAPACIDADE PARA 30.- JUROS                                                                                                                                      </v>
          </cell>
          <cell r="E21312" t="str">
            <v xml:space="preserve">H     </v>
          </cell>
          <cell r="F21312">
            <v>1</v>
          </cell>
          <cell r="G21312">
            <v>1.97</v>
          </cell>
          <cell r="H21312">
            <v>1.97</v>
          </cell>
        </row>
        <row r="21313">
          <cell r="D21313" t="str">
            <v>Custo Direto Total</v>
          </cell>
          <cell r="H21313">
            <v>7.18</v>
          </cell>
        </row>
        <row r="21314">
          <cell r="D21314" t="str">
            <v>Taxa de BDI %</v>
          </cell>
          <cell r="F21314">
            <v>1E-8</v>
          </cell>
          <cell r="H21314">
            <v>0</v>
          </cell>
        </row>
        <row r="21315">
          <cell r="D21315" t="str">
            <v>Total da Composição</v>
          </cell>
          <cell r="H21315">
            <v>7.18</v>
          </cell>
        </row>
        <row r="21316">
          <cell r="A21316" t="str">
            <v>7032</v>
          </cell>
          <cell r="B21316" t="str">
            <v>TANQUE ESTACIONARIO TAA COM SERPENTINA E CAPACIDADE PARA 30.- DEPRECIACAO</v>
          </cell>
          <cell r="E21316" t="str">
            <v xml:space="preserve">H     </v>
          </cell>
          <cell r="F21316" t="str">
            <v>Coeficiente</v>
          </cell>
          <cell r="G21316" t="str">
            <v>Preço Unit.</v>
          </cell>
          <cell r="H21316" t="str">
            <v>Preço Total</v>
          </cell>
          <cell r="I21316">
            <v>5.21</v>
          </cell>
        </row>
        <row r="21317">
          <cell r="B21317">
            <v>3</v>
          </cell>
          <cell r="C21317" t="str">
            <v>14405</v>
          </cell>
          <cell r="D21317" t="str">
            <v>TANQUE ESTACIONARIO FERLEX TAA -SERPENTINA CAP 30 000 L</v>
          </cell>
          <cell r="E21317" t="str">
            <v>UN</v>
          </cell>
          <cell r="F21317">
            <v>7.1299999999999998E-5</v>
          </cell>
          <cell r="G21317">
            <v>73110</v>
          </cell>
          <cell r="H21317">
            <v>5.21</v>
          </cell>
        </row>
        <row r="21318">
          <cell r="D21318" t="str">
            <v>Custo Direto Total</v>
          </cell>
          <cell r="H21318">
            <v>5.21</v>
          </cell>
        </row>
        <row r="21319">
          <cell r="D21319" t="str">
            <v>Taxa de BDI %</v>
          </cell>
          <cell r="F21319">
            <v>1E-8</v>
          </cell>
          <cell r="H21319">
            <v>0</v>
          </cell>
        </row>
        <row r="21320">
          <cell r="D21320" t="str">
            <v>Total da Composição</v>
          </cell>
          <cell r="H21320">
            <v>5.21</v>
          </cell>
        </row>
        <row r="21321">
          <cell r="A21321" t="str">
            <v>7033</v>
          </cell>
          <cell r="B21321" t="str">
            <v>TANQUE ESTACIONARIO TAA COM SERPENTINA E CAPACIDADE PARA 30.- JUROS</v>
          </cell>
          <cell r="E21321" t="str">
            <v xml:space="preserve">H     </v>
          </cell>
          <cell r="F21321" t="str">
            <v>Coeficiente</v>
          </cell>
          <cell r="G21321" t="str">
            <v>Preço Unit.</v>
          </cell>
          <cell r="H21321" t="str">
            <v>Preço Total</v>
          </cell>
          <cell r="I21321">
            <v>1.97</v>
          </cell>
        </row>
        <row r="21322">
          <cell r="B21322">
            <v>3</v>
          </cell>
          <cell r="C21322" t="str">
            <v>14405</v>
          </cell>
          <cell r="D21322" t="str">
            <v>TANQUE ESTACIONARIO FERLEX TAA -SERPENTINA CAP 30 000 L</v>
          </cell>
          <cell r="E21322" t="str">
            <v>UN</v>
          </cell>
          <cell r="F21322">
            <v>2.6999999999999999E-5</v>
          </cell>
          <cell r="G21322">
            <v>73110</v>
          </cell>
          <cell r="H21322">
            <v>1.97</v>
          </cell>
        </row>
        <row r="21323">
          <cell r="D21323" t="str">
            <v>Custo Direto Total</v>
          </cell>
          <cell r="H21323">
            <v>1.97</v>
          </cell>
        </row>
        <row r="21324">
          <cell r="D21324" t="str">
            <v>Taxa de BDI %</v>
          </cell>
          <cell r="F21324">
            <v>1E-8</v>
          </cell>
          <cell r="H21324">
            <v>0</v>
          </cell>
        </row>
        <row r="21325">
          <cell r="D21325" t="str">
            <v>Total da Composição</v>
          </cell>
          <cell r="H21325">
            <v>1.97</v>
          </cell>
        </row>
        <row r="21326">
          <cell r="A21326" t="str">
            <v>7034</v>
          </cell>
          <cell r="B21326" t="str">
            <v>TANQUE ESTACIONARIO TAA COM SERPENTINA E CAPACIDADE PARA 30.- MANUTENCAO</v>
          </cell>
          <cell r="E21326" t="str">
            <v xml:space="preserve">H     </v>
          </cell>
          <cell r="F21326" t="str">
            <v>Coeficiente</v>
          </cell>
          <cell r="G21326" t="str">
            <v>Preço Unit.</v>
          </cell>
          <cell r="H21326" t="str">
            <v>Preço Total</v>
          </cell>
          <cell r="I21326">
            <v>2.62</v>
          </cell>
        </row>
        <row r="21327">
          <cell r="B21327">
            <v>3</v>
          </cell>
          <cell r="C21327" t="str">
            <v>14405</v>
          </cell>
          <cell r="D21327" t="str">
            <v>TANQUE ESTACIONARIO FERLEX TAA -SERPENTINA CAP 30 000 L</v>
          </cell>
          <cell r="E21327" t="str">
            <v>UN</v>
          </cell>
          <cell r="F21327">
            <v>3.5800000000000003E-5</v>
          </cell>
          <cell r="G21327">
            <v>73110</v>
          </cell>
          <cell r="H21327">
            <v>2.62</v>
          </cell>
        </row>
        <row r="21328">
          <cell r="D21328" t="str">
            <v>Custo Direto Total</v>
          </cell>
          <cell r="H21328">
            <v>2.62</v>
          </cell>
        </row>
        <row r="21329">
          <cell r="D21329" t="str">
            <v>Taxa de BDI %</v>
          </cell>
          <cell r="F21329">
            <v>1E-8</v>
          </cell>
          <cell r="H21329">
            <v>0</v>
          </cell>
        </row>
        <row r="21330">
          <cell r="D21330" t="str">
            <v>Total da Composição</v>
          </cell>
          <cell r="H21330">
            <v>2.62</v>
          </cell>
        </row>
        <row r="21331">
          <cell r="A21331" t="str">
            <v>7035</v>
          </cell>
          <cell r="B21331" t="str">
            <v>TANQUE ESTACIONARIO TAA COM SERPENTINA CAPACIDADE DE 30.- CUSTOS COM MATERIAL</v>
          </cell>
          <cell r="E21331" t="str">
            <v xml:space="preserve">H     </v>
          </cell>
          <cell r="F21331" t="str">
            <v>Coeficiente</v>
          </cell>
          <cell r="G21331" t="str">
            <v>Preço Unit.</v>
          </cell>
          <cell r="H21331" t="str">
            <v>Preço Total</v>
          </cell>
          <cell r="I21331">
            <v>385.27</v>
          </cell>
        </row>
        <row r="21332">
          <cell r="B21332">
            <v>2</v>
          </cell>
          <cell r="C21332" t="str">
            <v>4221</v>
          </cell>
          <cell r="D21332" t="str">
            <v>OLEO DIESEL COMBUSTIVEL COMUM</v>
          </cell>
          <cell r="E21332" t="str">
            <v>L</v>
          </cell>
          <cell r="F21332">
            <v>171.23099999999999</v>
          </cell>
          <cell r="G21332">
            <v>2.25</v>
          </cell>
          <cell r="H21332">
            <v>385.27</v>
          </cell>
        </row>
        <row r="21333">
          <cell r="D21333" t="str">
            <v>Custo Direto Total</v>
          </cell>
          <cell r="H21333">
            <v>385.27</v>
          </cell>
        </row>
        <row r="21334">
          <cell r="D21334" t="str">
            <v>Taxa de BDI %</v>
          </cell>
          <cell r="F21334">
            <v>1E-8</v>
          </cell>
          <cell r="H21334">
            <v>0</v>
          </cell>
        </row>
        <row r="21335">
          <cell r="D21335" t="str">
            <v>Total da Composição</v>
          </cell>
          <cell r="H21335">
            <v>385.27</v>
          </cell>
        </row>
        <row r="21336">
          <cell r="A21336" t="str">
            <v>7036</v>
          </cell>
          <cell r="B21336" t="str">
            <v>ROLO COMPACTADOR DE PNEUS ESTÁTICO PRESSÃO VARIÁVEL AUTO-PROPELIDO, POTÊNCIA 111HP, PESO OPERACIONALASTRO 8/23 T - CHP</v>
          </cell>
          <cell r="E21336" t="str">
            <v xml:space="preserve">CHP   </v>
          </cell>
          <cell r="F21336" t="str">
            <v>Coeficiente</v>
          </cell>
          <cell r="G21336" t="str">
            <v>Preço Unit.</v>
          </cell>
          <cell r="H21336" t="str">
            <v>Preço Total</v>
          </cell>
          <cell r="I21336">
            <v>113.84</v>
          </cell>
        </row>
        <row r="21337">
          <cell r="B21337" t="str">
            <v>A</v>
          </cell>
          <cell r="C21337" t="str">
            <v>55263</v>
          </cell>
          <cell r="D21337" t="str">
            <v xml:space="preserve">ROLO COMPACTADOR PNEUMATICO AUTO-PROPELIDO 11- CUSTOS COMMATERIAL NA OPERACAO                                                                                                                           </v>
          </cell>
          <cell r="E21337" t="str">
            <v xml:space="preserve">H     </v>
          </cell>
          <cell r="F21337">
            <v>1</v>
          </cell>
          <cell r="G21337">
            <v>44.96</v>
          </cell>
          <cell r="H21337">
            <v>44.96</v>
          </cell>
        </row>
        <row r="21338">
          <cell r="B21338" t="str">
            <v>A</v>
          </cell>
          <cell r="C21338" t="str">
            <v>7038</v>
          </cell>
          <cell r="D21338" t="str">
            <v xml:space="preserve">ROLO COMPACTADOR DE PNEUS ESTATICO, PRESSAO VARIAVEL, POTENCIA 111HP -PESO OPERACIONAL SEM/COM LASTRO 9,5/22,4T - DEPRECIACAO                                                                           </v>
          </cell>
          <cell r="E21338" t="str">
            <v xml:space="preserve">H     </v>
          </cell>
          <cell r="F21338">
            <v>1</v>
          </cell>
          <cell r="G21338">
            <v>24.06</v>
          </cell>
          <cell r="H21338">
            <v>24.06</v>
          </cell>
        </row>
        <row r="21339">
          <cell r="B21339" t="str">
            <v>A</v>
          </cell>
          <cell r="C21339" t="str">
            <v>7039</v>
          </cell>
          <cell r="D21339" t="str">
            <v xml:space="preserve">ROLO COMPACTADOR DE PNEUS ESTATICO, PRESSAO VARIAVEL, POTENCIA 111HP -PESO OPERACIONAL SEM/COM LASTRO 9,5/22,4T - JUROS                                                                                 </v>
          </cell>
          <cell r="E21339" t="str">
            <v xml:space="preserve">H     </v>
          </cell>
          <cell r="F21339">
            <v>1</v>
          </cell>
          <cell r="G21339">
            <v>12.03</v>
          </cell>
          <cell r="H21339">
            <v>12.03</v>
          </cell>
        </row>
        <row r="21340">
          <cell r="B21340" t="str">
            <v>A</v>
          </cell>
          <cell r="C21340" t="str">
            <v>7040</v>
          </cell>
          <cell r="D21340" t="str">
            <v xml:space="preserve">ROLO COMPACTADOR DE PNEUS ESTATICO, PRESSAO VARIAVEL, POTENCIA 111HP -PESO OPERACIONAL SEM/COM LASTRO 9,5/22,4T - MANUTENCAO                                                                            </v>
          </cell>
          <cell r="E21340" t="str">
            <v xml:space="preserve">H     </v>
          </cell>
          <cell r="F21340">
            <v>1</v>
          </cell>
          <cell r="G21340">
            <v>21.67</v>
          </cell>
          <cell r="H21340">
            <v>21.67</v>
          </cell>
        </row>
        <row r="21341">
          <cell r="B21341" t="str">
            <v>A</v>
          </cell>
          <cell r="C21341" t="str">
            <v>7041</v>
          </cell>
          <cell r="D21341" t="str">
            <v xml:space="preserve">ROLO COMPACTADOR DE PNEUS ESTATICO, PRESSAO VARIAVEL, POTENCIA 111HP -PESO OPERACIONAL SEM/COM LASTRO 9,5/22,4T - CUSTOS COM MAO-DE-OBRA NA OPERACAO                                                    </v>
          </cell>
          <cell r="E21341" t="str">
            <v xml:space="preserve">H     </v>
          </cell>
          <cell r="F21341">
            <v>1</v>
          </cell>
          <cell r="G21341">
            <v>11.12</v>
          </cell>
          <cell r="H21341">
            <v>11.12</v>
          </cell>
        </row>
        <row r="21342">
          <cell r="D21342" t="str">
            <v>Custo Direto Total</v>
          </cell>
          <cell r="H21342">
            <v>113.84</v>
          </cell>
        </row>
        <row r="21343">
          <cell r="D21343" t="str">
            <v>Taxa de BDI %</v>
          </cell>
          <cell r="F21343">
            <v>1E-8</v>
          </cell>
          <cell r="H21343">
            <v>0</v>
          </cell>
        </row>
        <row r="21344">
          <cell r="D21344" t="str">
            <v>Total da Composição</v>
          </cell>
          <cell r="H21344">
            <v>113.84</v>
          </cell>
        </row>
        <row r="21345">
          <cell r="A21345" t="str">
            <v>7037</v>
          </cell>
          <cell r="B21345" t="str">
            <v>ROLO COMPACTADOR DE PNEUS ESTÁTICO PRESSÃO VARIÁVEL AUTO-PROPELIDO, POTÊNCIA 111HP, PESO OPERACION LASTRO 8/23 T - CHI</v>
          </cell>
          <cell r="E21345" t="str">
            <v xml:space="preserve">CHI   </v>
          </cell>
          <cell r="F21345" t="str">
            <v>Coeficiente</v>
          </cell>
          <cell r="G21345" t="str">
            <v>Preço Unit.</v>
          </cell>
          <cell r="H21345" t="str">
            <v>Preço Total</v>
          </cell>
          <cell r="I21345">
            <v>47.209999999999994</v>
          </cell>
        </row>
        <row r="21346">
          <cell r="B21346" t="str">
            <v>A</v>
          </cell>
          <cell r="C21346" t="str">
            <v>7038</v>
          </cell>
          <cell r="D21346" t="str">
            <v xml:space="preserve">ROLO COMPACTADOR DE PNEUS ESTATICO, PRESSAO VARIAVEL, POTENCIA 111HP -PESO OPERACIONAL SEM/COM LASTRO 9,5/22,4T - DEPRECIACAO                                                                           </v>
          </cell>
          <cell r="E21346" t="str">
            <v xml:space="preserve">H     </v>
          </cell>
          <cell r="F21346">
            <v>1</v>
          </cell>
          <cell r="G21346">
            <v>24.06</v>
          </cell>
          <cell r="H21346">
            <v>24.06</v>
          </cell>
        </row>
        <row r="21347">
          <cell r="B21347" t="str">
            <v>A</v>
          </cell>
          <cell r="C21347" t="str">
            <v>7039</v>
          </cell>
          <cell r="D21347" t="str">
            <v xml:space="preserve">ROLO COMPACTADOR DE PNEUS ESTATICO, PRESSAO VARIAVEL, POTENCIA 111HP -PESO OPERACIONAL SEM/COM LASTRO 9,5/22,4T - JUROS                                                                                 </v>
          </cell>
          <cell r="E21347" t="str">
            <v xml:space="preserve">H     </v>
          </cell>
          <cell r="F21347">
            <v>1</v>
          </cell>
          <cell r="G21347">
            <v>12.03</v>
          </cell>
          <cell r="H21347">
            <v>12.03</v>
          </cell>
        </row>
        <row r="21348">
          <cell r="B21348" t="str">
            <v>A</v>
          </cell>
          <cell r="C21348" t="str">
            <v>7041</v>
          </cell>
          <cell r="D21348" t="str">
            <v xml:space="preserve">ROLO COMPACTADOR DE PNEUS ESTATICO, PRESSAO VARIAVEL, POTENCIA 111HP -PESO OPERACIONAL SEM/COM LASTRO 9,5/22,4T - CUSTOS COM MAO-DE-OBRA NA OPERACAO                                                    </v>
          </cell>
          <cell r="E21348" t="str">
            <v xml:space="preserve">H     </v>
          </cell>
          <cell r="F21348">
            <v>1</v>
          </cell>
          <cell r="G21348">
            <v>11.12</v>
          </cell>
          <cell r="H21348">
            <v>11.12</v>
          </cell>
        </row>
        <row r="21349">
          <cell r="D21349" t="str">
            <v>Custo Direto Total</v>
          </cell>
          <cell r="H21349">
            <v>47.209999999999994</v>
          </cell>
        </row>
        <row r="21350">
          <cell r="D21350" t="str">
            <v>Taxa de BDI %</v>
          </cell>
          <cell r="F21350">
            <v>1E-8</v>
          </cell>
          <cell r="H21350">
            <v>0</v>
          </cell>
        </row>
        <row r="21351">
          <cell r="D21351" t="str">
            <v>Total da Composição</v>
          </cell>
          <cell r="H21351">
            <v>47.209999999999994</v>
          </cell>
        </row>
        <row r="21352">
          <cell r="A21352" t="str">
            <v>7038</v>
          </cell>
          <cell r="B21352" t="str">
            <v>ROLO COMPACTADOR DE PNEUS ESTATICO, PRESSAO VARIAVEL, POTENCIA 111HP -PESO OPERACIONAL SEM/COM LASTRO 9,5/22,4T - DEPRECIACAO</v>
          </cell>
          <cell r="E21352" t="str">
            <v xml:space="preserve">H     </v>
          </cell>
          <cell r="F21352" t="str">
            <v>Coeficiente</v>
          </cell>
          <cell r="G21352" t="str">
            <v>Preço Unit.</v>
          </cell>
          <cell r="H21352" t="str">
            <v>Preço Total</v>
          </cell>
          <cell r="I21352">
            <v>24.06</v>
          </cell>
        </row>
        <row r="21353">
          <cell r="B21353">
            <v>3</v>
          </cell>
          <cell r="C21353" t="str">
            <v>10642</v>
          </cell>
          <cell r="D21353" t="str">
            <v>ROLO COMPACTADOR DE PNEUS ESTÁTICO, PRESSÃO VARIÁVEL, POTÊNCIA 111HP - PESO SEM/COM LASTRO 9,5/22,4T.</v>
          </cell>
          <cell r="E21353" t="str">
            <v>UN</v>
          </cell>
          <cell r="F21353">
            <v>7.1400000000000001E-5</v>
          </cell>
          <cell r="G21353">
            <v>336940</v>
          </cell>
          <cell r="H21353">
            <v>24.06</v>
          </cell>
        </row>
        <row r="21354">
          <cell r="D21354" t="str">
            <v>Custo Direto Total</v>
          </cell>
          <cell r="H21354">
            <v>24.06</v>
          </cell>
        </row>
        <row r="21355">
          <cell r="D21355" t="str">
            <v>Taxa de BDI %</v>
          </cell>
          <cell r="F21355">
            <v>1E-8</v>
          </cell>
          <cell r="H21355">
            <v>0</v>
          </cell>
        </row>
        <row r="21356">
          <cell r="D21356" t="str">
            <v>Total da Composição</v>
          </cell>
          <cell r="H21356">
            <v>24.06</v>
          </cell>
        </row>
        <row r="21357">
          <cell r="A21357" t="str">
            <v>7039</v>
          </cell>
          <cell r="B21357" t="str">
            <v>ROLO COMPACTADOR DE PNEUS ESTATICO, PRESSAO VARIAVEL, POTENCIA 111HP -PESO OPERACIONAL SEM/COM LASTRO 9,5/22,4T - JUROS</v>
          </cell>
          <cell r="E21357" t="str">
            <v xml:space="preserve">H     </v>
          </cell>
          <cell r="F21357" t="str">
            <v>Coeficiente</v>
          </cell>
          <cell r="G21357" t="str">
            <v>Preço Unit.</v>
          </cell>
          <cell r="H21357" t="str">
            <v>Preço Total</v>
          </cell>
          <cell r="I21357">
            <v>12.03</v>
          </cell>
        </row>
        <row r="21358">
          <cell r="B21358">
            <v>3</v>
          </cell>
          <cell r="C21358" t="str">
            <v>10642</v>
          </cell>
          <cell r="D21358" t="str">
            <v>ROLO COMPACTADOR DE PNEUS ESTÁTICO, PRESSÃO VARIÁVEL, POTÊNCIA 111HP - PESO SEM/COM LASTRO 9,5/22,4T.</v>
          </cell>
          <cell r="E21358" t="str">
            <v>UN</v>
          </cell>
          <cell r="F21358">
            <v>3.57E-5</v>
          </cell>
          <cell r="G21358">
            <v>336940</v>
          </cell>
          <cell r="H21358">
            <v>12.03</v>
          </cell>
        </row>
        <row r="21359">
          <cell r="D21359" t="str">
            <v>Custo Direto Total</v>
          </cell>
          <cell r="H21359">
            <v>12.03</v>
          </cell>
        </row>
        <row r="21360">
          <cell r="D21360" t="str">
            <v>Taxa de BDI %</v>
          </cell>
          <cell r="F21360">
            <v>1E-8</v>
          </cell>
          <cell r="H21360">
            <v>0</v>
          </cell>
        </row>
        <row r="21361">
          <cell r="D21361" t="str">
            <v>Total da Composição</v>
          </cell>
          <cell r="H21361">
            <v>12.03</v>
          </cell>
        </row>
        <row r="21362">
          <cell r="A21362" t="str">
            <v>7040</v>
          </cell>
          <cell r="B21362" t="str">
            <v>ROLO COMPACTADOR DE PNEUS ESTATICO, PRESSAO VARIAVEL, POTENCIA 111HP -PESO OPERACIONAL SEM/COM LASTRO 9,5/22,4T - MANUTENCAO</v>
          </cell>
          <cell r="E21362" t="str">
            <v xml:space="preserve">H     </v>
          </cell>
          <cell r="F21362" t="str">
            <v>Coeficiente</v>
          </cell>
          <cell r="G21362" t="str">
            <v>Preço Unit.</v>
          </cell>
          <cell r="H21362" t="str">
            <v>Preço Total</v>
          </cell>
          <cell r="I21362">
            <v>21.67</v>
          </cell>
        </row>
        <row r="21363">
          <cell r="B21363">
            <v>3</v>
          </cell>
          <cell r="C21363" t="str">
            <v>10642</v>
          </cell>
          <cell r="D21363" t="str">
            <v>ROLO COMPACTADOR DE PNEUS ESTÁTICO, PRESSÃO VARIÁVEL, POTÊNCIA 111HP - PESO SEM/COM LASTRO 9,5/22,4T.</v>
          </cell>
          <cell r="E21363" t="str">
            <v>UN</v>
          </cell>
          <cell r="F21363">
            <v>6.4300000000000004E-5</v>
          </cell>
          <cell r="G21363">
            <v>336940</v>
          </cell>
          <cell r="H21363">
            <v>21.67</v>
          </cell>
        </row>
        <row r="21364">
          <cell r="D21364" t="str">
            <v>Custo Direto Total</v>
          </cell>
          <cell r="H21364">
            <v>21.67</v>
          </cell>
        </row>
        <row r="21365">
          <cell r="D21365" t="str">
            <v>Taxa de BDI %</v>
          </cell>
          <cell r="F21365">
            <v>1E-8</v>
          </cell>
          <cell r="H21365">
            <v>0</v>
          </cell>
        </row>
        <row r="21366">
          <cell r="D21366" t="str">
            <v>Total da Composição</v>
          </cell>
          <cell r="H21366">
            <v>21.67</v>
          </cell>
        </row>
        <row r="21367">
          <cell r="A21367" t="str">
            <v>7041</v>
          </cell>
          <cell r="B21367" t="str">
            <v>ROLO COMPACTADOR DE PNEUS ESTATICO, PRESSAO VARIAVEL, POTENCIA 111HP -PESO OPERACIONAL SEM/COM LASTRO 9,5/22,4T - CUSTOS COM MAO-DE-OBRA NA OPERACAO</v>
          </cell>
          <cell r="E21367" t="str">
            <v xml:space="preserve">H     </v>
          </cell>
          <cell r="F21367" t="str">
            <v>Coeficiente</v>
          </cell>
          <cell r="G21367" t="str">
            <v>Preço Unit.</v>
          </cell>
          <cell r="H21367" t="str">
            <v>Preço Total</v>
          </cell>
          <cell r="I21367">
            <v>11.12</v>
          </cell>
        </row>
        <row r="21368">
          <cell r="B21368">
            <v>1</v>
          </cell>
          <cell r="C21368" t="str">
            <v>4238</v>
          </cell>
          <cell r="D21368" t="str">
            <v>OPERADOR DE ROLO COMPACTADOR</v>
          </cell>
          <cell r="E21368" t="str">
            <v>H</v>
          </cell>
          <cell r="F21368">
            <v>1</v>
          </cell>
          <cell r="G21368">
            <v>11.12</v>
          </cell>
          <cell r="H21368">
            <v>11.12</v>
          </cell>
        </row>
        <row r="21369">
          <cell r="D21369" t="str">
            <v>Custo Direto Total</v>
          </cell>
          <cell r="H21369">
            <v>11.12</v>
          </cell>
        </row>
        <row r="21370">
          <cell r="D21370" t="str">
            <v>Taxa de BDI %</v>
          </cell>
          <cell r="F21370">
            <v>1E-8</v>
          </cell>
          <cell r="H21370">
            <v>0</v>
          </cell>
        </row>
        <row r="21371">
          <cell r="D21371" t="str">
            <v>Total da Composição</v>
          </cell>
          <cell r="H21371">
            <v>11.12</v>
          </cell>
        </row>
        <row r="21372">
          <cell r="A21372" t="str">
            <v>7042</v>
          </cell>
          <cell r="B21372" t="str">
            <v>CONJUNTO MOTOR-BOMBA DIESEL PARA DRENAGEM DE AGUA SUJA - 6HP - CHP</v>
          </cell>
          <cell r="E21372" t="str">
            <v xml:space="preserve">CHP   </v>
          </cell>
          <cell r="F21372" t="str">
            <v>Coeficiente</v>
          </cell>
          <cell r="G21372" t="str">
            <v>Preço Unit.</v>
          </cell>
          <cell r="H21372" t="str">
            <v>Preço Total</v>
          </cell>
          <cell r="I21372">
            <v>15.629999999999999</v>
          </cell>
        </row>
        <row r="21373">
          <cell r="B21373" t="str">
            <v>A</v>
          </cell>
          <cell r="C21373" t="str">
            <v>7044</v>
          </cell>
          <cell r="D21373" t="str">
            <v xml:space="preserve">CONJUNTO MOTOR-BOMBA DIESEL PARA DRENAGEM DE AGUA SUJA - 6HP - DEPRECIACAO                                                                                                                              </v>
          </cell>
          <cell r="E21373" t="str">
            <v xml:space="preserve">H     </v>
          </cell>
          <cell r="F21373">
            <v>1</v>
          </cell>
          <cell r="G21373">
            <v>0.19</v>
          </cell>
          <cell r="H21373">
            <v>0.19</v>
          </cell>
        </row>
        <row r="21374">
          <cell r="B21374" t="str">
            <v>A</v>
          </cell>
          <cell r="C21374" t="str">
            <v>7045</v>
          </cell>
          <cell r="D21374" t="str">
            <v xml:space="preserve">CONJUNTO MOTOR-BOMBA DIESEL PARA DRENAGEM DE AGUA SUJA - 6HP - JUROS                                                                                                                                    </v>
          </cell>
          <cell r="E21374" t="str">
            <v xml:space="preserve">H     </v>
          </cell>
          <cell r="F21374">
            <v>1</v>
          </cell>
          <cell r="G21374">
            <v>0.12</v>
          </cell>
          <cell r="H21374">
            <v>0.12</v>
          </cell>
        </row>
        <row r="21375">
          <cell r="B21375" t="str">
            <v>A</v>
          </cell>
          <cell r="C21375" t="str">
            <v>7046</v>
          </cell>
          <cell r="D21375" t="str">
            <v xml:space="preserve">CONJUNTO MOTOR-BOMBA DIESEL PARA DRENAGEM DE AGUA SUJA - 6HP - MANUTENCAO                                                                                                                               </v>
          </cell>
          <cell r="E21375" t="str">
            <v xml:space="preserve">H     </v>
          </cell>
          <cell r="F21375">
            <v>1</v>
          </cell>
          <cell r="G21375">
            <v>0.19</v>
          </cell>
          <cell r="H21375">
            <v>0.19</v>
          </cell>
        </row>
        <row r="21376">
          <cell r="B21376" t="str">
            <v>A</v>
          </cell>
          <cell r="C21376" t="str">
            <v>7047</v>
          </cell>
          <cell r="D21376" t="str">
            <v xml:space="preserve">CONJUNTO MOTOR-BOMBA DIESEL PARA DRENAGEM DE AGUA SUJA - 6HP - CUSTOSCOM MATERIAL NA OPERACAO                                                                                                           </v>
          </cell>
          <cell r="E21376" t="str">
            <v xml:space="preserve">H     </v>
          </cell>
          <cell r="F21376">
            <v>1</v>
          </cell>
          <cell r="G21376">
            <v>3.44</v>
          </cell>
          <cell r="H21376">
            <v>3.44</v>
          </cell>
        </row>
        <row r="21377">
          <cell r="B21377" t="str">
            <v>A</v>
          </cell>
          <cell r="C21377" t="str">
            <v>7048</v>
          </cell>
          <cell r="D21377" t="str">
            <v xml:space="preserve">CONJUNTO MOTOR-BOMBA DIESEL PARA DRENAGEM DE AGUA SUJA - 6HP - MAO-DE-OBRA NA OPERACAO                                                                                                                  </v>
          </cell>
          <cell r="E21377" t="str">
            <v xml:space="preserve">H     </v>
          </cell>
          <cell r="F21377">
            <v>1</v>
          </cell>
          <cell r="G21377">
            <v>11.69</v>
          </cell>
          <cell r="H21377">
            <v>11.69</v>
          </cell>
        </row>
        <row r="21378">
          <cell r="D21378" t="str">
            <v>Custo Direto Total</v>
          </cell>
          <cell r="H21378">
            <v>15.629999999999999</v>
          </cell>
        </row>
        <row r="21379">
          <cell r="D21379" t="str">
            <v>Taxa de BDI %</v>
          </cell>
          <cell r="F21379">
            <v>1E-8</v>
          </cell>
          <cell r="H21379">
            <v>0</v>
          </cell>
        </row>
        <row r="21380">
          <cell r="D21380" t="str">
            <v>Total da Composição</v>
          </cell>
          <cell r="H21380">
            <v>15.629999999999999</v>
          </cell>
        </row>
        <row r="21381">
          <cell r="A21381" t="str">
            <v>7043</v>
          </cell>
          <cell r="B21381" t="str">
            <v>CONJUNTO MOTOR-BOMBA DIESEL PARA DRENAGEM DE AGUA SUJA - 6HP - CHI</v>
          </cell>
          <cell r="E21381" t="str">
            <v xml:space="preserve">CHI   </v>
          </cell>
          <cell r="F21381" t="str">
            <v>Coeficiente</v>
          </cell>
          <cell r="G21381" t="str">
            <v>Preço Unit.</v>
          </cell>
          <cell r="H21381" t="str">
            <v>Preço Total</v>
          </cell>
          <cell r="I21381">
            <v>12</v>
          </cell>
        </row>
        <row r="21382">
          <cell r="B21382" t="str">
            <v>A</v>
          </cell>
          <cell r="C21382" t="str">
            <v>7044</v>
          </cell>
          <cell r="D21382" t="str">
            <v xml:space="preserve">CONJUNTO MOTOR-BOMBA DIESEL PARA DRENAGEM DE AGUA SUJA - 6HP - DEPRECIACAO                                                                                                                              </v>
          </cell>
          <cell r="E21382" t="str">
            <v xml:space="preserve">H     </v>
          </cell>
          <cell r="F21382">
            <v>1</v>
          </cell>
          <cell r="G21382">
            <v>0.19</v>
          </cell>
          <cell r="H21382">
            <v>0.19</v>
          </cell>
        </row>
        <row r="21383">
          <cell r="B21383" t="str">
            <v>A</v>
          </cell>
          <cell r="C21383" t="str">
            <v>7045</v>
          </cell>
          <cell r="D21383" t="str">
            <v xml:space="preserve">CONJUNTO MOTOR-BOMBA DIESEL PARA DRENAGEM DE AGUA SUJA - 6HP - JUROS                                                                                                                                    </v>
          </cell>
          <cell r="E21383" t="str">
            <v xml:space="preserve">H     </v>
          </cell>
          <cell r="F21383">
            <v>1</v>
          </cell>
          <cell r="G21383">
            <v>0.12</v>
          </cell>
          <cell r="H21383">
            <v>0.12</v>
          </cell>
        </row>
        <row r="21384">
          <cell r="B21384" t="str">
            <v>A</v>
          </cell>
          <cell r="C21384" t="str">
            <v>7048</v>
          </cell>
          <cell r="D21384" t="str">
            <v xml:space="preserve">CONJUNTO MOTOR-BOMBA DIESEL PARA DRENAGEM DE AGUA SUJA - 6HP - MAO-DE-OBRA NA OPERACAO                                                                                                                  </v>
          </cell>
          <cell r="E21384" t="str">
            <v xml:space="preserve">H     </v>
          </cell>
          <cell r="F21384">
            <v>1</v>
          </cell>
          <cell r="G21384">
            <v>11.69</v>
          </cell>
          <cell r="H21384">
            <v>11.69</v>
          </cell>
        </row>
        <row r="21385">
          <cell r="D21385" t="str">
            <v>Custo Direto Total</v>
          </cell>
          <cell r="H21385">
            <v>12</v>
          </cell>
        </row>
        <row r="21386">
          <cell r="D21386" t="str">
            <v>Taxa de BDI %</v>
          </cell>
          <cell r="F21386">
            <v>1E-8</v>
          </cell>
          <cell r="H21386">
            <v>0</v>
          </cell>
        </row>
        <row r="21387">
          <cell r="D21387" t="str">
            <v>Total da Composição</v>
          </cell>
          <cell r="H21387">
            <v>12</v>
          </cell>
        </row>
        <row r="21388">
          <cell r="A21388" t="str">
            <v>7044</v>
          </cell>
          <cell r="B21388" t="str">
            <v>CONJUNTO MOTOR-BOMBA DIESEL PARA DRENAGEM DE AGUA SUJA - 6HP - DEPRECIACAO</v>
          </cell>
          <cell r="E21388" t="str">
            <v xml:space="preserve">H     </v>
          </cell>
          <cell r="F21388" t="str">
            <v>Coeficiente</v>
          </cell>
          <cell r="G21388" t="str">
            <v>Preço Unit.</v>
          </cell>
          <cell r="H21388" t="str">
            <v>Preço Total</v>
          </cell>
          <cell r="I21388">
            <v>0.19</v>
          </cell>
        </row>
        <row r="21389">
          <cell r="B21389">
            <v>3</v>
          </cell>
          <cell r="C21389" t="str">
            <v>720</v>
          </cell>
          <cell r="D21389" t="str">
            <v>MOTOBOMBA CENTRIFUGA P/ AGUA SUJA BOCAIS 3" X 2 1/2" C/ MOTOR DIESEL OU GASOLINA * 6HP HM/Q = 10M/18M3/H A 65M/3M3/H*"</v>
          </cell>
          <cell r="E21389" t="str">
            <v>UN</v>
          </cell>
          <cell r="F21389">
            <v>6.0999999999999999E-5</v>
          </cell>
          <cell r="G21389">
            <v>3170.69</v>
          </cell>
          <cell r="H21389">
            <v>0.19</v>
          </cell>
        </row>
        <row r="21390">
          <cell r="D21390" t="str">
            <v>Custo Direto Total</v>
          </cell>
          <cell r="H21390">
            <v>0.19</v>
          </cell>
        </row>
        <row r="21391">
          <cell r="D21391" t="str">
            <v>Taxa de BDI %</v>
          </cell>
          <cell r="F21391">
            <v>1E-8</v>
          </cell>
          <cell r="H21391">
            <v>0</v>
          </cell>
        </row>
        <row r="21392">
          <cell r="D21392" t="str">
            <v>Total da Composição</v>
          </cell>
          <cell r="H21392">
            <v>0.19</v>
          </cell>
        </row>
        <row r="21393">
          <cell r="A21393" t="str">
            <v>7045</v>
          </cell>
          <cell r="B21393" t="str">
            <v>CONJUNTO MOTOR-BOMBA DIESEL PARA DRENAGEM DE AGUA SUJA - 6HP - JUROS</v>
          </cell>
          <cell r="E21393" t="str">
            <v xml:space="preserve">H     </v>
          </cell>
          <cell r="F21393" t="str">
            <v>Coeficiente</v>
          </cell>
          <cell r="G21393" t="str">
            <v>Preço Unit.</v>
          </cell>
          <cell r="H21393" t="str">
            <v>Preço Total</v>
          </cell>
          <cell r="I21393">
            <v>0.12</v>
          </cell>
        </row>
        <row r="21394">
          <cell r="B21394">
            <v>3</v>
          </cell>
          <cell r="C21394" t="str">
            <v>720</v>
          </cell>
          <cell r="D21394" t="str">
            <v>MOTOBOMBA CENTRIFUGA P/ AGUA SUJA BOCAIS 3" X 2 1/2" C/ MOTOR DIESEL OU GASOLINA * 6HP HM/Q = 10M/18M3/H A 65M/3M3/H*"</v>
          </cell>
          <cell r="E21394" t="str">
            <v>UN</v>
          </cell>
          <cell r="F21394">
            <v>3.6999999999999998E-5</v>
          </cell>
          <cell r="G21394">
            <v>3170.69</v>
          </cell>
          <cell r="H21394">
            <v>0.12</v>
          </cell>
        </row>
        <row r="21395">
          <cell r="D21395" t="str">
            <v>Custo Direto Total</v>
          </cell>
          <cell r="H21395">
            <v>0.12</v>
          </cell>
        </row>
        <row r="21396">
          <cell r="D21396" t="str">
            <v>Taxa de BDI %</v>
          </cell>
          <cell r="F21396">
            <v>1E-8</v>
          </cell>
          <cell r="H21396">
            <v>0</v>
          </cell>
        </row>
        <row r="21397">
          <cell r="D21397" t="str">
            <v>Total da Composição</v>
          </cell>
          <cell r="H21397">
            <v>0.12</v>
          </cell>
        </row>
        <row r="21398">
          <cell r="A21398" t="str">
            <v>7046</v>
          </cell>
          <cell r="B21398" t="str">
            <v>CONJUNTO MOTOR-BOMBA DIESEL PARA DRENAGEM DE AGUA SUJA - 6HP - MANUTENCAO</v>
          </cell>
          <cell r="E21398" t="str">
            <v xml:space="preserve">H     </v>
          </cell>
          <cell r="F21398" t="str">
            <v>Coeficiente</v>
          </cell>
          <cell r="G21398" t="str">
            <v>Preço Unit.</v>
          </cell>
          <cell r="H21398" t="str">
            <v>Preço Total</v>
          </cell>
          <cell r="I21398">
            <v>0.19</v>
          </cell>
        </row>
        <row r="21399">
          <cell r="B21399">
            <v>3</v>
          </cell>
          <cell r="C21399" t="str">
            <v>720</v>
          </cell>
          <cell r="D21399" t="str">
            <v>MOTOBOMBA CENTRIFUGA P/ AGUA SUJA BOCAIS 3" X 2 1/2" C/ MOTOR DIESEL OU GASOLINA * 6HP HM/Q = 10M/18M3/H A 65M/3M3/H*"</v>
          </cell>
          <cell r="E21399" t="str">
            <v>UN</v>
          </cell>
          <cell r="F21399">
            <v>6.0000000000000002E-5</v>
          </cell>
          <cell r="G21399">
            <v>3170.69</v>
          </cell>
          <cell r="H21399">
            <v>0.19</v>
          </cell>
        </row>
        <row r="21400">
          <cell r="D21400" t="str">
            <v>Custo Direto Total</v>
          </cell>
          <cell r="H21400">
            <v>0.19</v>
          </cell>
        </row>
        <row r="21401">
          <cell r="D21401" t="str">
            <v>Taxa de BDI %</v>
          </cell>
          <cell r="F21401">
            <v>1E-8</v>
          </cell>
          <cell r="H21401">
            <v>0</v>
          </cell>
        </row>
        <row r="21402">
          <cell r="D21402" t="str">
            <v>Total da Composição</v>
          </cell>
          <cell r="H21402">
            <v>0.19</v>
          </cell>
        </row>
        <row r="21403">
          <cell r="A21403" t="str">
            <v>7047</v>
          </cell>
          <cell r="B21403" t="str">
            <v>CONJUNTO MOTOR-BOMBA DIESEL PARA DRENAGEM DE AGUA SUJA - 6HP - CUSTOSCOM MATERIAL NA OPERACAO</v>
          </cell>
          <cell r="E21403" t="str">
            <v xml:space="preserve">H     </v>
          </cell>
          <cell r="F21403" t="str">
            <v>Coeficiente</v>
          </cell>
          <cell r="G21403" t="str">
            <v>Preço Unit.</v>
          </cell>
          <cell r="H21403" t="str">
            <v>Preço Total</v>
          </cell>
          <cell r="I21403">
            <v>3.44</v>
          </cell>
        </row>
        <row r="21404">
          <cell r="B21404">
            <v>2</v>
          </cell>
          <cell r="C21404" t="str">
            <v>4221</v>
          </cell>
          <cell r="D21404" t="str">
            <v>OLEO DIESEL COMBUSTIVEL COMUM</v>
          </cell>
          <cell r="E21404" t="str">
            <v>L</v>
          </cell>
          <cell r="F21404">
            <v>1.53</v>
          </cell>
          <cell r="G21404">
            <v>2.25</v>
          </cell>
          <cell r="H21404">
            <v>3.44</v>
          </cell>
        </row>
        <row r="21405">
          <cell r="D21405" t="str">
            <v>Custo Direto Total</v>
          </cell>
          <cell r="H21405">
            <v>3.44</v>
          </cell>
        </row>
        <row r="21406">
          <cell r="D21406" t="str">
            <v>Taxa de BDI %</v>
          </cell>
          <cell r="F21406">
            <v>1E-8</v>
          </cell>
          <cell r="H21406">
            <v>0</v>
          </cell>
        </row>
        <row r="21407">
          <cell r="D21407" t="str">
            <v>Total da Composição</v>
          </cell>
          <cell r="H21407">
            <v>3.44</v>
          </cell>
        </row>
        <row r="21408">
          <cell r="A21408" t="str">
            <v>7048</v>
          </cell>
          <cell r="B21408" t="str">
            <v>CONJUNTO MOTOR-BOMBA DIESEL PARA DRENAGEM DE AGUA SUJA - 6HP - MAO-DE-OBRA NA OPERACAO</v>
          </cell>
          <cell r="E21408" t="str">
            <v xml:space="preserve">H     </v>
          </cell>
          <cell r="F21408" t="str">
            <v>Coeficiente</v>
          </cell>
          <cell r="G21408" t="str">
            <v>Preço Unit.</v>
          </cell>
          <cell r="H21408" t="str">
            <v>Preço Total</v>
          </cell>
          <cell r="I21408">
            <v>11.69</v>
          </cell>
        </row>
        <row r="21409">
          <cell r="B21409">
            <v>1</v>
          </cell>
          <cell r="C21409" t="str">
            <v>4230</v>
          </cell>
          <cell r="D21409" t="str">
            <v>OPERADOR DE MAQUINAS E EQUIPAMENTOS</v>
          </cell>
          <cell r="E21409" t="str">
            <v>H</v>
          </cell>
          <cell r="F21409">
            <v>1</v>
          </cell>
          <cell r="G21409">
            <v>11.69</v>
          </cell>
          <cell r="H21409">
            <v>11.69</v>
          </cell>
        </row>
        <row r="21410">
          <cell r="D21410" t="str">
            <v>Custo Direto Total</v>
          </cell>
          <cell r="H21410">
            <v>11.69</v>
          </cell>
        </row>
        <row r="21411">
          <cell r="D21411" t="str">
            <v>Taxa de BDI %</v>
          </cell>
          <cell r="F21411">
            <v>1E-8</v>
          </cell>
          <cell r="H21411">
            <v>0</v>
          </cell>
        </row>
        <row r="21412">
          <cell r="D21412" t="str">
            <v>Total da Composição</v>
          </cell>
          <cell r="H21412">
            <v>11.69</v>
          </cell>
        </row>
        <row r="21413">
          <cell r="A21413" t="str">
            <v>7049</v>
          </cell>
          <cell r="B21413" t="str">
            <v>ROLO COMPACTADOR VIBRATÓRIO PÉ DE CARNEIRO, POTÊNCIA 150HP, PESO OPERACIONAL 9,8 T, IMPACTO DINÂMICO 31,75 T - CHP</v>
          </cell>
          <cell r="E21413" t="str">
            <v xml:space="preserve">CHP   </v>
          </cell>
          <cell r="F21413" t="str">
            <v>Coeficiente</v>
          </cell>
          <cell r="G21413" t="str">
            <v>Preço Unit.</v>
          </cell>
          <cell r="H21413" t="str">
            <v>Preço Total</v>
          </cell>
          <cell r="I21413">
            <v>117.71000000000001</v>
          </cell>
        </row>
        <row r="21414">
          <cell r="B21414" t="str">
            <v>A</v>
          </cell>
          <cell r="C21414" t="str">
            <v>7051</v>
          </cell>
          <cell r="D21414" t="str">
            <v xml:space="preserve">ROLO COMPACTADOR VIBRATÓRIO PÉ DE CARNEIRO, POTÊNCIA 150HP, PESO OPERACIONAL 9,8 T, IMPACTO DINÂMICO 31,75 T - DEPRECIACAO                                                                              </v>
          </cell>
          <cell r="E21414" t="str">
            <v xml:space="preserve">H     </v>
          </cell>
          <cell r="F21414">
            <v>1</v>
          </cell>
          <cell r="G21414">
            <v>22.97</v>
          </cell>
          <cell r="H21414">
            <v>22.97</v>
          </cell>
        </row>
        <row r="21415">
          <cell r="B21415" t="str">
            <v>A</v>
          </cell>
          <cell r="C21415" t="str">
            <v>7052</v>
          </cell>
          <cell r="D21415" t="str">
            <v xml:space="preserve">ROLO COMPACTADOR VIBRATÓRIO PÉ DE CARNEIRO, POTÊNCIA 150HP, PESO OPERACIONAL 9,8 T, IMPACTO DINÂMICO 31,75 T - JUROS                                                                                    </v>
          </cell>
          <cell r="E21415" t="str">
            <v xml:space="preserve">H     </v>
          </cell>
          <cell r="F21415">
            <v>1</v>
          </cell>
          <cell r="G21415">
            <v>11.49</v>
          </cell>
          <cell r="H21415">
            <v>11.49</v>
          </cell>
        </row>
        <row r="21416">
          <cell r="B21416" t="str">
            <v>A</v>
          </cell>
          <cell r="C21416" t="str">
            <v>7053</v>
          </cell>
          <cell r="D21416" t="str">
            <v xml:space="preserve">ROLO COMPACTADOR VIBRATÓRIO PÉ DE CARNEIRO, POTÊNCIA 150HP, PESO OPERACIONAL 9,8 T, IMPACTO DINÂMICO 31,75 T                                                                                            </v>
          </cell>
          <cell r="E21416" t="str">
            <v xml:space="preserve">H     </v>
          </cell>
          <cell r="F21416">
            <v>1</v>
          </cell>
          <cell r="G21416">
            <v>20.69</v>
          </cell>
          <cell r="H21416">
            <v>20.69</v>
          </cell>
        </row>
        <row r="21417">
          <cell r="B21417" t="str">
            <v>A</v>
          </cell>
          <cell r="C21417" t="str">
            <v>7054</v>
          </cell>
          <cell r="D21417" t="str">
            <v xml:space="preserve">ROLO COMPACTADOR VIBRATÓRIO PÉ DE CARNEIRO, POTÊNCIA 150HP, PESO OPERACIONAL 9,8 T, IMPACTO DINÂMICO 31,75 T - CUSTOS COM MATERIAL NA OPERACAO                                                                                       </v>
          </cell>
          <cell r="E21417" t="str">
            <v xml:space="preserve">H     </v>
          </cell>
          <cell r="F21417">
            <v>1</v>
          </cell>
          <cell r="G21417">
            <v>51.44</v>
          </cell>
          <cell r="H21417">
            <v>51.44</v>
          </cell>
        </row>
        <row r="21418">
          <cell r="B21418" t="str">
            <v>A</v>
          </cell>
          <cell r="C21418" t="str">
            <v>7055</v>
          </cell>
          <cell r="D21418" t="str">
            <v xml:space="preserve">ROLO COMPACTADOR AUTOPROPELIDO 127HP 10260KG - MAO-DE-OBRA NA OPERACAO                                                                                                                                  </v>
          </cell>
          <cell r="E21418" t="str">
            <v xml:space="preserve">H     </v>
          </cell>
          <cell r="F21418">
            <v>1</v>
          </cell>
          <cell r="G21418">
            <v>11.12</v>
          </cell>
          <cell r="H21418">
            <v>11.12</v>
          </cell>
        </row>
        <row r="21419">
          <cell r="D21419" t="str">
            <v>Custo Direto Total</v>
          </cell>
          <cell r="H21419">
            <v>117.71000000000001</v>
          </cell>
        </row>
        <row r="21420">
          <cell r="D21420" t="str">
            <v>Taxa de BDI %</v>
          </cell>
          <cell r="F21420">
            <v>1E-8</v>
          </cell>
          <cell r="H21420">
            <v>0</v>
          </cell>
        </row>
        <row r="21421">
          <cell r="D21421" t="str">
            <v>Total da Composição</v>
          </cell>
          <cell r="H21421">
            <v>117.71000000000001</v>
          </cell>
        </row>
        <row r="21422">
          <cell r="A21422" t="str">
            <v>7050</v>
          </cell>
          <cell r="B21422" t="str">
            <v>ROLO COMPACTADOR AUTOPROPELIDO 127HP 10260KG - CHI</v>
          </cell>
          <cell r="E21422" t="str">
            <v xml:space="preserve">CHI   </v>
          </cell>
          <cell r="F21422" t="str">
            <v>Coeficiente</v>
          </cell>
          <cell r="G21422" t="str">
            <v>Preço Unit.</v>
          </cell>
          <cell r="H21422" t="str">
            <v>Preço Total</v>
          </cell>
          <cell r="I21422">
            <v>45.58</v>
          </cell>
        </row>
        <row r="21423">
          <cell r="B21423" t="str">
            <v>A</v>
          </cell>
          <cell r="C21423" t="str">
            <v>7051</v>
          </cell>
          <cell r="D21423" t="str">
            <v xml:space="preserve">ROLO COMPACTADOR VIBRATÓRIO PÉ DE CARNEIRO, POTÊNCIA 150HP, PESO OPERACIONAL 9,8 T, IMPACTO DINÂMICO 31,75 T - DEPRECIACAO                                                                              </v>
          </cell>
          <cell r="E21423" t="str">
            <v xml:space="preserve">H     </v>
          </cell>
          <cell r="F21423">
            <v>1</v>
          </cell>
          <cell r="G21423">
            <v>22.97</v>
          </cell>
          <cell r="H21423">
            <v>22.97</v>
          </cell>
        </row>
        <row r="21424">
          <cell r="B21424" t="str">
            <v>A</v>
          </cell>
          <cell r="C21424" t="str">
            <v>7052</v>
          </cell>
          <cell r="D21424" t="str">
            <v xml:space="preserve">ROLO COMPACTADOR VIBRATÓRIO PÉ DE CARNEIRO, POTÊNCIA 150HP, PESO OPERACIONAL 9,8 T, IMPACTO DINÂMICO 31,75 T - JUROS                                                                                    </v>
          </cell>
          <cell r="E21424" t="str">
            <v xml:space="preserve">H     </v>
          </cell>
          <cell r="F21424">
            <v>1</v>
          </cell>
          <cell r="G21424">
            <v>11.49</v>
          </cell>
          <cell r="H21424">
            <v>11.49</v>
          </cell>
        </row>
        <row r="21425">
          <cell r="B21425" t="str">
            <v>A</v>
          </cell>
          <cell r="C21425" t="str">
            <v>7055</v>
          </cell>
          <cell r="D21425" t="str">
            <v xml:space="preserve">ROLO COMPACTADOR AUTOPROPELIDO 127HP 10260KG - MAO-DE-OBRA NA OPERACAO                                                                                                                                  </v>
          </cell>
          <cell r="E21425" t="str">
            <v xml:space="preserve">H     </v>
          </cell>
          <cell r="F21425">
            <v>1</v>
          </cell>
          <cell r="G21425">
            <v>11.12</v>
          </cell>
          <cell r="H21425">
            <v>11.12</v>
          </cell>
        </row>
        <row r="21426">
          <cell r="D21426" t="str">
            <v>Custo Direto Total</v>
          </cell>
          <cell r="H21426">
            <v>45.58</v>
          </cell>
        </row>
        <row r="21427">
          <cell r="D21427" t="str">
            <v>Taxa de BDI %</v>
          </cell>
          <cell r="F21427">
            <v>1E-8</v>
          </cell>
          <cell r="H21427">
            <v>0</v>
          </cell>
        </row>
        <row r="21428">
          <cell r="D21428" t="str">
            <v>Total da Composição</v>
          </cell>
          <cell r="H21428">
            <v>45.58</v>
          </cell>
        </row>
        <row r="21429">
          <cell r="A21429" t="str">
            <v>7051</v>
          </cell>
          <cell r="B21429" t="str">
            <v>ROLO COMPACTADOR VIBRATÓRIO PÉ DE CARNEIRO, POTÊNCIA 150HP, PESO OPERACIONAL 9,8 T, IMPACTO DINÂMICO 31,75 T - DEPRECIACAO</v>
          </cell>
          <cell r="E21429" t="str">
            <v xml:space="preserve">H     </v>
          </cell>
          <cell r="F21429" t="str">
            <v>Coeficiente</v>
          </cell>
          <cell r="G21429" t="str">
            <v>Preço Unit.</v>
          </cell>
          <cell r="H21429" t="str">
            <v>Preço Total</v>
          </cell>
          <cell r="I21429">
            <v>22.97</v>
          </cell>
        </row>
        <row r="21430">
          <cell r="B21430">
            <v>3</v>
          </cell>
          <cell r="C21430" t="str">
            <v>14489</v>
          </cell>
          <cell r="D21430" t="str">
            <v>ROLO COMPACTADOR VIBRATÓRIO PÉ DE CARNEIRO, MULLER, MODELO VAP-70P, POTÊNCIA 150HP - PESO OPERACIONAL 9,8T - IMPACTO DINÂMICO 31,75T</v>
          </cell>
          <cell r="E21430" t="str">
            <v>UN</v>
          </cell>
          <cell r="F21430">
            <v>7.1400000000000001E-5</v>
          </cell>
          <cell r="G21430">
            <v>321738.48</v>
          </cell>
          <cell r="H21430">
            <v>22.97</v>
          </cell>
        </row>
        <row r="21431">
          <cell r="D21431" t="str">
            <v>Custo Direto Total</v>
          </cell>
          <cell r="H21431">
            <v>22.97</v>
          </cell>
        </row>
        <row r="21432">
          <cell r="D21432" t="str">
            <v>Taxa de BDI %</v>
          </cell>
          <cell r="F21432">
            <v>1E-8</v>
          </cell>
          <cell r="H21432">
            <v>0</v>
          </cell>
        </row>
        <row r="21433">
          <cell r="D21433" t="str">
            <v>Total da Composição</v>
          </cell>
          <cell r="H21433">
            <v>22.97</v>
          </cell>
        </row>
        <row r="21434">
          <cell r="A21434" t="str">
            <v>7052</v>
          </cell>
          <cell r="B21434" t="str">
            <v>ROLO COMPACTADOR VIBRATÓRIO PÉ DE CARNEIRO, POTÊNCIA 150HP, PESO OPERACIONAL 9,8 T, IMPACTO DINÂMICO 31,75 T - JUROS</v>
          </cell>
          <cell r="E21434" t="str">
            <v xml:space="preserve">H     </v>
          </cell>
          <cell r="F21434" t="str">
            <v>Coeficiente</v>
          </cell>
          <cell r="G21434" t="str">
            <v>Preço Unit.</v>
          </cell>
          <cell r="H21434" t="str">
            <v>Preço Total</v>
          </cell>
          <cell r="I21434">
            <v>11.49</v>
          </cell>
        </row>
        <row r="21435">
          <cell r="B21435">
            <v>3</v>
          </cell>
          <cell r="C21435" t="str">
            <v>14489</v>
          </cell>
          <cell r="D21435" t="str">
            <v>ROLO COMPACTADOR VIBRATÓRIO PÉ DE CARNEIRO, MULLER, MODELO VAP-70P, POTÊNCIA 150HP - PESO OPERACIONAL 9,8T - IMPACTO DINÂMICO 31,75T</v>
          </cell>
          <cell r="E21435" t="str">
            <v>UN</v>
          </cell>
          <cell r="F21435">
            <v>3.57E-5</v>
          </cell>
          <cell r="G21435">
            <v>321738.48</v>
          </cell>
          <cell r="H21435">
            <v>11.49</v>
          </cell>
        </row>
        <row r="21436">
          <cell r="D21436" t="str">
            <v>Custo Direto Total</v>
          </cell>
          <cell r="H21436">
            <v>11.49</v>
          </cell>
        </row>
        <row r="21437">
          <cell r="D21437" t="str">
            <v>Taxa de BDI %</v>
          </cell>
          <cell r="F21437">
            <v>1E-8</v>
          </cell>
          <cell r="H21437">
            <v>0</v>
          </cell>
        </row>
        <row r="21438">
          <cell r="D21438" t="str">
            <v>Total da Composição</v>
          </cell>
          <cell r="H21438">
            <v>11.49</v>
          </cell>
        </row>
        <row r="21439">
          <cell r="A21439" t="str">
            <v>7053</v>
          </cell>
          <cell r="B21439" t="str">
            <v>ROLO COMPACTADOR VIBRATÓRIO PÉ DE CARNEIRO, POTÊNCIA 150HP, PESO OPERACIONAL 9,8 T, IMPACTO DINÂMICO 31,75 T</v>
          </cell>
          <cell r="E21439" t="str">
            <v xml:space="preserve">H     </v>
          </cell>
          <cell r="F21439" t="str">
            <v>Coeficiente</v>
          </cell>
          <cell r="G21439" t="str">
            <v>Preço Unit.</v>
          </cell>
          <cell r="H21439" t="str">
            <v>Preço Total</v>
          </cell>
          <cell r="I21439">
            <v>20.69</v>
          </cell>
        </row>
        <row r="21440">
          <cell r="B21440">
            <v>3</v>
          </cell>
          <cell r="C21440" t="str">
            <v>14489</v>
          </cell>
          <cell r="D21440" t="str">
            <v>ROLO COMPACTADOR VIBRATÓRIO PÉ DE CARNEIRO, MULLER, MODELO VAP-70P, POTÊNCIA 150HP - PESO OPERACIONAL 9,8T - IMPACTO DINÂMICO 31,75T</v>
          </cell>
          <cell r="E21440" t="str">
            <v>UN</v>
          </cell>
          <cell r="F21440">
            <v>6.4300000000000004E-5</v>
          </cell>
          <cell r="G21440">
            <v>321738.48</v>
          </cell>
          <cell r="H21440">
            <v>20.69</v>
          </cell>
        </row>
        <row r="21441">
          <cell r="D21441" t="str">
            <v>Custo Direto Total</v>
          </cell>
          <cell r="H21441">
            <v>20.69</v>
          </cell>
        </row>
        <row r="21442">
          <cell r="D21442" t="str">
            <v>Taxa de BDI %</v>
          </cell>
          <cell r="F21442">
            <v>1E-8</v>
          </cell>
          <cell r="H21442">
            <v>0</v>
          </cell>
        </row>
        <row r="21443">
          <cell r="D21443" t="str">
            <v>Total da Composição</v>
          </cell>
          <cell r="H21443">
            <v>20.69</v>
          </cell>
        </row>
        <row r="21444">
          <cell r="A21444" t="str">
            <v>7054</v>
          </cell>
          <cell r="B21444" t="str">
            <v>ROLO COMPACTADOR VIBRATÓRIO PÉ DE CARNEIRO, POTÊNCIA 150HP, PESO OPERACIONAL 9,8 T, IMPACTO DINÂMICO 31,75 T - CUSTOS COM MATERIAL NA OPERACAO</v>
          </cell>
          <cell r="E21444" t="str">
            <v xml:space="preserve">H     </v>
          </cell>
          <cell r="F21444" t="str">
            <v>Coeficiente</v>
          </cell>
          <cell r="G21444" t="str">
            <v>Preço Unit.</v>
          </cell>
          <cell r="H21444" t="str">
            <v>Preço Total</v>
          </cell>
          <cell r="I21444">
            <v>51.44</v>
          </cell>
        </row>
        <row r="21445">
          <cell r="B21445">
            <v>2</v>
          </cell>
          <cell r="C21445" t="str">
            <v>4221</v>
          </cell>
          <cell r="D21445" t="str">
            <v>OLEO DIESEL COMBUSTIVEL COMUM</v>
          </cell>
          <cell r="E21445" t="str">
            <v>L</v>
          </cell>
          <cell r="F21445">
            <v>22.86</v>
          </cell>
          <cell r="G21445">
            <v>2.25</v>
          </cell>
          <cell r="H21445">
            <v>51.44</v>
          </cell>
        </row>
        <row r="21446">
          <cell r="D21446" t="str">
            <v>Custo Direto Total</v>
          </cell>
          <cell r="H21446">
            <v>51.44</v>
          </cell>
        </row>
        <row r="21447">
          <cell r="D21447" t="str">
            <v>Taxa de BDI %</v>
          </cell>
          <cell r="F21447">
            <v>1E-8</v>
          </cell>
          <cell r="H21447">
            <v>0</v>
          </cell>
        </row>
        <row r="21448">
          <cell r="D21448" t="str">
            <v>Total da Composição</v>
          </cell>
          <cell r="H21448">
            <v>51.44</v>
          </cell>
        </row>
        <row r="21449">
          <cell r="A21449" t="str">
            <v>7055</v>
          </cell>
          <cell r="B21449" t="str">
            <v>ROLO COMPACTADOR AUTOPROPELIDO 127HP 10260KG - MAO-DE-OBRA NA OPERACAO</v>
          </cell>
          <cell r="E21449" t="str">
            <v xml:space="preserve">H     </v>
          </cell>
          <cell r="F21449" t="str">
            <v>Coeficiente</v>
          </cell>
          <cell r="G21449" t="str">
            <v>Preço Unit.</v>
          </cell>
          <cell r="H21449" t="str">
            <v>Preço Total</v>
          </cell>
          <cell r="I21449">
            <v>11.12</v>
          </cell>
        </row>
        <row r="21450">
          <cell r="B21450">
            <v>1</v>
          </cell>
          <cell r="C21450" t="str">
            <v>4238</v>
          </cell>
          <cell r="D21450" t="str">
            <v>OPERADOR DE ROLO COMPACTADOR</v>
          </cell>
          <cell r="E21450" t="str">
            <v>H</v>
          </cell>
          <cell r="F21450">
            <v>1</v>
          </cell>
          <cell r="G21450">
            <v>11.12</v>
          </cell>
          <cell r="H21450">
            <v>11.12</v>
          </cell>
        </row>
        <row r="21451">
          <cell r="D21451" t="str">
            <v>Custo Direto Total</v>
          </cell>
          <cell r="H21451">
            <v>11.12</v>
          </cell>
        </row>
        <row r="21452">
          <cell r="D21452" t="str">
            <v>Taxa de BDI %</v>
          </cell>
          <cell r="F21452">
            <v>1E-8</v>
          </cell>
          <cell r="H21452">
            <v>0</v>
          </cell>
        </row>
        <row r="21453">
          <cell r="D21453" t="str">
            <v>Total da Composição</v>
          </cell>
          <cell r="H21453">
            <v>11.12</v>
          </cell>
        </row>
        <row r="21454">
          <cell r="A21454" t="str">
            <v>7056</v>
          </cell>
          <cell r="B21454" t="str">
            <v>CAMINHAO BASCULANTE TOCO 4,0M3 152CV CARGA UTIL 8,5T - CHP</v>
          </cell>
          <cell r="E21454" t="str">
            <v xml:space="preserve">CHP   </v>
          </cell>
          <cell r="F21454" t="str">
            <v>Coeficiente</v>
          </cell>
          <cell r="G21454" t="str">
            <v>Preço Unit.</v>
          </cell>
          <cell r="H21454" t="str">
            <v>Preço Total</v>
          </cell>
          <cell r="I21454">
            <v>113.95</v>
          </cell>
        </row>
        <row r="21455">
          <cell r="B21455" t="str">
            <v>A</v>
          </cell>
          <cell r="C21455" t="str">
            <v>7058</v>
          </cell>
          <cell r="D21455" t="str">
            <v xml:space="preserve">CAMINHAO BASCULANTE 4,0M3 152CV COM CAPACIDADE UTIL DE 8,5T - DEPRECIACAO                                                                                                                               </v>
          </cell>
          <cell r="E21455" t="str">
            <v xml:space="preserve">H     </v>
          </cell>
          <cell r="F21455">
            <v>1</v>
          </cell>
          <cell r="G21455">
            <v>18.059999999999999</v>
          </cell>
          <cell r="H21455">
            <v>18.059999999999999</v>
          </cell>
        </row>
        <row r="21456">
          <cell r="B21456" t="str">
            <v>A</v>
          </cell>
          <cell r="C21456" t="str">
            <v>7059</v>
          </cell>
          <cell r="D21456" t="str">
            <v xml:space="preserve">CAMINHAO BASCULANTE 4,0M3 CARGA UTIL 8,5T 152CV - JUROS                                                                                                                                                 </v>
          </cell>
          <cell r="E21456" t="str">
            <v xml:space="preserve">H     </v>
          </cell>
          <cell r="F21456">
            <v>1</v>
          </cell>
          <cell r="G21456">
            <v>5.76</v>
          </cell>
          <cell r="H21456">
            <v>5.76</v>
          </cell>
        </row>
        <row r="21457">
          <cell r="B21457" t="str">
            <v>A</v>
          </cell>
          <cell r="C21457" t="str">
            <v>7060</v>
          </cell>
          <cell r="D21457" t="str">
            <v xml:space="preserve">CAMINHAO BASCULANTE 4,0M3 CARGA UTIL 8,5T 152CV - MANUTENCAO                                                                                                                                            </v>
          </cell>
          <cell r="E21457" t="str">
            <v xml:space="preserve">H     </v>
          </cell>
          <cell r="F21457">
            <v>1</v>
          </cell>
          <cell r="G21457">
            <v>18.059999999999999</v>
          </cell>
          <cell r="H21457">
            <v>18.059999999999999</v>
          </cell>
        </row>
        <row r="21458">
          <cell r="B21458" t="str">
            <v>A</v>
          </cell>
          <cell r="C21458" t="str">
            <v>7061</v>
          </cell>
          <cell r="D21458" t="str">
            <v xml:space="preserve">CAMINHAO BASCULANTE 4,0M3 CARGA UTIL 8,5T 152CV - CUSTOS COM MATERIALNA OPERACAO                                                                                                                        </v>
          </cell>
          <cell r="E21458" t="str">
            <v xml:space="preserve">H     </v>
          </cell>
          <cell r="F21458">
            <v>1</v>
          </cell>
          <cell r="G21458">
            <v>61.56</v>
          </cell>
          <cell r="H21458">
            <v>61.56</v>
          </cell>
        </row>
        <row r="21459">
          <cell r="B21459" t="str">
            <v>A</v>
          </cell>
          <cell r="C21459" t="str">
            <v>7062</v>
          </cell>
          <cell r="D21459" t="str">
            <v xml:space="preserve">CAMINHAO BASCULANTE 4,0M3 CARGA UTIL 8,5T 152CV - MAO-DE-OBRA NA OPERACAO                                                                                                                               </v>
          </cell>
          <cell r="E21459" t="str">
            <v xml:space="preserve">H     </v>
          </cell>
          <cell r="F21459">
            <v>1</v>
          </cell>
          <cell r="G21459">
            <v>10.51</v>
          </cell>
          <cell r="H21459">
            <v>10.51</v>
          </cell>
        </row>
        <row r="21460">
          <cell r="D21460" t="str">
            <v>Custo Direto Total</v>
          </cell>
          <cell r="H21460">
            <v>113.95</v>
          </cell>
        </row>
        <row r="21461">
          <cell r="D21461" t="str">
            <v>Taxa de BDI %</v>
          </cell>
          <cell r="F21461">
            <v>1E-8</v>
          </cell>
          <cell r="H21461">
            <v>0</v>
          </cell>
        </row>
        <row r="21462">
          <cell r="D21462" t="str">
            <v>Total da Composição</v>
          </cell>
          <cell r="H21462">
            <v>113.95</v>
          </cell>
        </row>
        <row r="21463">
          <cell r="A21463" t="str">
            <v>7057</v>
          </cell>
          <cell r="B21463" t="str">
            <v>CAMINHAO BASCULANTE TOCO 4,0M3 152CV CARGA UTIL 8,5T -CHI</v>
          </cell>
          <cell r="E21463" t="str">
            <v xml:space="preserve">CHI   </v>
          </cell>
          <cell r="F21463" t="str">
            <v>Coeficiente</v>
          </cell>
          <cell r="G21463" t="str">
            <v>Preço Unit.</v>
          </cell>
          <cell r="H21463" t="str">
            <v>Preço Total</v>
          </cell>
          <cell r="I21463">
            <v>34.33</v>
          </cell>
        </row>
        <row r="21464">
          <cell r="B21464" t="str">
            <v>A</v>
          </cell>
          <cell r="C21464" t="str">
            <v>7058</v>
          </cell>
          <cell r="D21464" t="str">
            <v xml:space="preserve">CAMINHAO BASCULANTE 4,0M3 152CV COM CAPACIDADE UTIL DE 8,5T - DEPRECIACAO                                                                                                                               </v>
          </cell>
          <cell r="E21464" t="str">
            <v xml:space="preserve">H     </v>
          </cell>
          <cell r="F21464">
            <v>1</v>
          </cell>
          <cell r="G21464">
            <v>18.059999999999999</v>
          </cell>
          <cell r="H21464">
            <v>18.059999999999999</v>
          </cell>
        </row>
        <row r="21465">
          <cell r="B21465" t="str">
            <v>A</v>
          </cell>
          <cell r="C21465" t="str">
            <v>7059</v>
          </cell>
          <cell r="D21465" t="str">
            <v xml:space="preserve">CAMINHAO BASCULANTE 4,0M3 CARGA UTIL 8,5T 152CV - JUROS                                                                                                                                                 </v>
          </cell>
          <cell r="E21465" t="str">
            <v xml:space="preserve">H     </v>
          </cell>
          <cell r="F21465">
            <v>1</v>
          </cell>
          <cell r="G21465">
            <v>5.76</v>
          </cell>
          <cell r="H21465">
            <v>5.76</v>
          </cell>
        </row>
        <row r="21466">
          <cell r="B21466" t="str">
            <v>A</v>
          </cell>
          <cell r="C21466" t="str">
            <v>7062</v>
          </cell>
          <cell r="D21466" t="str">
            <v xml:space="preserve">CAMINHAO BASCULANTE 4,0M3 CARGA UTIL 8,5T 152CV - MAO-DE-OBRA NA OPERACAO                                                                                                                               </v>
          </cell>
          <cell r="E21466" t="str">
            <v xml:space="preserve">H     </v>
          </cell>
          <cell r="F21466">
            <v>1</v>
          </cell>
          <cell r="G21466">
            <v>10.51</v>
          </cell>
          <cell r="H21466">
            <v>10.51</v>
          </cell>
        </row>
        <row r="21467">
          <cell r="D21467" t="str">
            <v>Custo Direto Total</v>
          </cell>
          <cell r="H21467">
            <v>34.33</v>
          </cell>
        </row>
        <row r="21468">
          <cell r="D21468" t="str">
            <v>Taxa de BDI %</v>
          </cell>
          <cell r="F21468">
            <v>1E-8</v>
          </cell>
          <cell r="H21468">
            <v>0</v>
          </cell>
        </row>
        <row r="21469">
          <cell r="D21469" t="str">
            <v>Total da Composição</v>
          </cell>
          <cell r="H21469">
            <v>34.33</v>
          </cell>
        </row>
        <row r="21470">
          <cell r="A21470" t="str">
            <v>7058</v>
          </cell>
          <cell r="B21470" t="str">
            <v>CAMINHAO BASCULANTE 4,0M3 152CV COM CAPACIDADE UTIL DE 8,5T - DEPRECIACAO</v>
          </cell>
          <cell r="E21470" t="str">
            <v xml:space="preserve">H     </v>
          </cell>
          <cell r="F21470" t="str">
            <v>Coeficiente</v>
          </cell>
          <cell r="G21470" t="str">
            <v>Preço Unit.</v>
          </cell>
          <cell r="H21470" t="str">
            <v>Preço Total</v>
          </cell>
          <cell r="I21470">
            <v>18.059999999999999</v>
          </cell>
        </row>
        <row r="21471">
          <cell r="B21471">
            <v>3</v>
          </cell>
          <cell r="C21471" t="str">
            <v>13598</v>
          </cell>
          <cell r="D21471" t="str">
            <v>CAMINHAO BASCULANTE 4,0M3 TOCO MERCEDES BENZ 1215 C - POTENCIA 152 CV - PBT 12900KG -CARGA UTIL MAX C/ EQUIP 8550KG - DIST ENTRE EIXOS 4830MM - INCL CACAMBA</v>
          </cell>
          <cell r="E21471" t="str">
            <v>UN</v>
          </cell>
          <cell r="F21471">
            <v>1E-4</v>
          </cell>
          <cell r="G21471">
            <v>180607.93</v>
          </cell>
          <cell r="H21471">
            <v>18.059999999999999</v>
          </cell>
        </row>
        <row r="21472">
          <cell r="D21472" t="str">
            <v>Custo Direto Total</v>
          </cell>
          <cell r="H21472">
            <v>18.059999999999999</v>
          </cell>
        </row>
        <row r="21473">
          <cell r="D21473" t="str">
            <v>Taxa de BDI %</v>
          </cell>
          <cell r="F21473">
            <v>1E-8</v>
          </cell>
          <cell r="H21473">
            <v>0</v>
          </cell>
        </row>
        <row r="21474">
          <cell r="D21474" t="str">
            <v>Total da Composição</v>
          </cell>
          <cell r="H21474">
            <v>18.059999999999999</v>
          </cell>
        </row>
        <row r="21475">
          <cell r="A21475" t="str">
            <v>7059</v>
          </cell>
          <cell r="B21475" t="str">
            <v>CAMINHAO BASCULANTE 4,0M3 CARGA UTIL 8,5T 152CV - JUROS</v>
          </cell>
          <cell r="E21475" t="str">
            <v xml:space="preserve">H     </v>
          </cell>
          <cell r="F21475" t="str">
            <v>Coeficiente</v>
          </cell>
          <cell r="G21475" t="str">
            <v>Preço Unit.</v>
          </cell>
          <cell r="H21475" t="str">
            <v>Preço Total</v>
          </cell>
          <cell r="I21475">
            <v>5.76</v>
          </cell>
        </row>
        <row r="21476">
          <cell r="B21476">
            <v>3</v>
          </cell>
          <cell r="C21476" t="str">
            <v>13598</v>
          </cell>
          <cell r="D21476" t="str">
            <v>CAMINHAO BASCULANTE 4,0M3 TOCO MERCEDES BENZ 1215 C - POTENCIA 152 CV - PBT 12900KG -CARGA UTIL MAX C/ EQUIP 8550KG - DIST ENTRE EIXOS 4830MM - INCL CACAMBA</v>
          </cell>
          <cell r="E21476" t="str">
            <v>UN</v>
          </cell>
          <cell r="F21476">
            <v>3.1900000000000003E-5</v>
          </cell>
          <cell r="G21476">
            <v>180607.93</v>
          </cell>
          <cell r="H21476">
            <v>5.76</v>
          </cell>
        </row>
        <row r="21477">
          <cell r="D21477" t="str">
            <v>Custo Direto Total</v>
          </cell>
          <cell r="H21477">
            <v>5.76</v>
          </cell>
        </row>
        <row r="21478">
          <cell r="D21478" t="str">
            <v>Taxa de BDI %</v>
          </cell>
          <cell r="F21478">
            <v>1E-8</v>
          </cell>
          <cell r="H21478">
            <v>0</v>
          </cell>
        </row>
        <row r="21479">
          <cell r="D21479" t="str">
            <v>Total da Composição</v>
          </cell>
          <cell r="H21479">
            <v>5.76</v>
          </cell>
        </row>
        <row r="21480">
          <cell r="A21480" t="str">
            <v>7060</v>
          </cell>
          <cell r="B21480" t="str">
            <v>CAMINHAO BASCULANTE 4,0M3 CARGA UTIL 8,5T 152CV - MANUTENCAO</v>
          </cell>
          <cell r="E21480" t="str">
            <v xml:space="preserve">H     </v>
          </cell>
          <cell r="F21480" t="str">
            <v>Coeficiente</v>
          </cell>
          <cell r="G21480" t="str">
            <v>Preço Unit.</v>
          </cell>
          <cell r="H21480" t="str">
            <v>Preço Total</v>
          </cell>
          <cell r="I21480">
            <v>18.059999999999999</v>
          </cell>
        </row>
        <row r="21481">
          <cell r="B21481">
            <v>3</v>
          </cell>
          <cell r="C21481" t="str">
            <v>13598</v>
          </cell>
          <cell r="D21481" t="str">
            <v>CAMINHAO BASCULANTE 4,0M3 TOCO MERCEDES BENZ 1215 C - POTENCIA 152 CV - PBT 12900KG -CARGA UTIL MAX C/ EQUIP 8550KG - DIST ENTRE EIXOS 4830MM - INCL CACAMBA</v>
          </cell>
          <cell r="E21481" t="str">
            <v>UN</v>
          </cell>
          <cell r="F21481">
            <v>1E-4</v>
          </cell>
          <cell r="G21481">
            <v>180607.93</v>
          </cell>
          <cell r="H21481">
            <v>18.059999999999999</v>
          </cell>
        </row>
        <row r="21482">
          <cell r="D21482" t="str">
            <v>Custo Direto Total</v>
          </cell>
          <cell r="H21482">
            <v>18.059999999999999</v>
          </cell>
        </row>
        <row r="21483">
          <cell r="D21483" t="str">
            <v>Taxa de BDI %</v>
          </cell>
          <cell r="F21483">
            <v>1E-8</v>
          </cell>
          <cell r="H21483">
            <v>0</v>
          </cell>
        </row>
        <row r="21484">
          <cell r="D21484" t="str">
            <v>Total da Composição</v>
          </cell>
          <cell r="H21484">
            <v>18.059999999999999</v>
          </cell>
        </row>
        <row r="21485">
          <cell r="A21485" t="str">
            <v>7061</v>
          </cell>
          <cell r="B21485" t="str">
            <v>CAMINHAO BASCULANTE 4,0M3 CARGA UTIL 8,5T 152CV - CUSTOS COM MATERIALNA OPERACAO</v>
          </cell>
          <cell r="E21485" t="str">
            <v xml:space="preserve">H     </v>
          </cell>
          <cell r="F21485" t="str">
            <v>Coeficiente</v>
          </cell>
          <cell r="G21485" t="str">
            <v>Preço Unit.</v>
          </cell>
          <cell r="H21485" t="str">
            <v>Preço Total</v>
          </cell>
          <cell r="I21485">
            <v>61.56</v>
          </cell>
        </row>
        <row r="21486">
          <cell r="B21486">
            <v>2</v>
          </cell>
          <cell r="C21486" t="str">
            <v>4221</v>
          </cell>
          <cell r="D21486" t="str">
            <v>OLEO DIESEL COMBUSTIVEL COMUM</v>
          </cell>
          <cell r="E21486" t="str">
            <v>L</v>
          </cell>
          <cell r="F21486">
            <v>27.36</v>
          </cell>
          <cell r="G21486">
            <v>2.25</v>
          </cell>
          <cell r="H21486">
            <v>61.56</v>
          </cell>
        </row>
        <row r="21487">
          <cell r="D21487" t="str">
            <v>Custo Direto Total</v>
          </cell>
          <cell r="H21487">
            <v>61.56</v>
          </cell>
        </row>
        <row r="21488">
          <cell r="D21488" t="str">
            <v>Taxa de BDI %</v>
          </cell>
          <cell r="F21488">
            <v>1E-8</v>
          </cell>
          <cell r="H21488">
            <v>0</v>
          </cell>
        </row>
        <row r="21489">
          <cell r="D21489" t="str">
            <v>Total da Composição</v>
          </cell>
          <cell r="H21489">
            <v>61.56</v>
          </cell>
        </row>
        <row r="21490">
          <cell r="A21490" t="str">
            <v>7062</v>
          </cell>
          <cell r="B21490" t="str">
            <v>CAMINHAO BASCULANTE 4,0M3 CARGA UTIL 8,5T 152CV - MAO-DE-OBRA NA OPERACAO</v>
          </cell>
          <cell r="E21490" t="str">
            <v xml:space="preserve">H     </v>
          </cell>
          <cell r="F21490" t="str">
            <v>Coeficiente</v>
          </cell>
          <cell r="G21490" t="str">
            <v>Preço Unit.</v>
          </cell>
          <cell r="H21490" t="str">
            <v>Preço Total</v>
          </cell>
          <cell r="I21490">
            <v>10.51</v>
          </cell>
        </row>
        <row r="21491">
          <cell r="B21491">
            <v>1</v>
          </cell>
          <cell r="C21491" t="str">
            <v>20020</v>
          </cell>
          <cell r="D21491" t="str">
            <v>MOTORISTA DE BASCULANTE</v>
          </cell>
          <cell r="E21491" t="str">
            <v>H</v>
          </cell>
          <cell r="F21491">
            <v>1</v>
          </cell>
          <cell r="G21491">
            <v>10.51</v>
          </cell>
          <cell r="H21491">
            <v>10.51</v>
          </cell>
        </row>
        <row r="21492">
          <cell r="D21492" t="str">
            <v>Custo Direto Total</v>
          </cell>
          <cell r="H21492">
            <v>10.51</v>
          </cell>
        </row>
        <row r="21493">
          <cell r="D21493" t="str">
            <v>Taxa de BDI %</v>
          </cell>
          <cell r="F21493">
            <v>1E-8</v>
          </cell>
          <cell r="H21493">
            <v>0</v>
          </cell>
        </row>
        <row r="21494">
          <cell r="D21494" t="str">
            <v>Total da Composição</v>
          </cell>
          <cell r="H21494">
            <v>10.51</v>
          </cell>
        </row>
        <row r="21495">
          <cell r="A21495" t="str">
            <v>7063</v>
          </cell>
          <cell r="B21495" t="str">
            <v>TRATOR DE PNEUS 110 A 126 HP - DEPRECIACAO</v>
          </cell>
          <cell r="E21495" t="str">
            <v xml:space="preserve">H     </v>
          </cell>
          <cell r="F21495" t="str">
            <v>Coeficiente</v>
          </cell>
          <cell r="G21495" t="str">
            <v>Preço Unit.</v>
          </cell>
          <cell r="H21495" t="str">
            <v>Preço Total</v>
          </cell>
          <cell r="I21495">
            <v>20.25</v>
          </cell>
        </row>
        <row r="21496">
          <cell r="B21496">
            <v>3</v>
          </cell>
          <cell r="C21496" t="str">
            <v>13603</v>
          </cell>
          <cell r="D21496" t="str">
            <v>TRATOR DE PNEUS CBT MOD. 2105 POT. * 110 A 126 HP ***CAIXA**</v>
          </cell>
          <cell r="E21496" t="str">
            <v>UN</v>
          </cell>
          <cell r="F21496">
            <v>1E-4</v>
          </cell>
          <cell r="G21496">
            <v>202500</v>
          </cell>
          <cell r="H21496">
            <v>20.25</v>
          </cell>
        </row>
        <row r="21497">
          <cell r="D21497" t="str">
            <v>Custo Direto Total</v>
          </cell>
          <cell r="H21497">
            <v>20.25</v>
          </cell>
        </row>
        <row r="21498">
          <cell r="D21498" t="str">
            <v>Taxa de BDI %</v>
          </cell>
          <cell r="F21498">
            <v>1E-8</v>
          </cell>
          <cell r="H21498">
            <v>0</v>
          </cell>
        </row>
        <row r="21499">
          <cell r="D21499" t="str">
            <v>Total da Composição</v>
          </cell>
          <cell r="H21499">
            <v>20.25</v>
          </cell>
        </row>
        <row r="21500">
          <cell r="A21500" t="str">
            <v>7064</v>
          </cell>
          <cell r="B21500" t="str">
            <v>TRATOR DE PNEUS 110 A 126 HP - JUROS</v>
          </cell>
          <cell r="E21500" t="str">
            <v xml:space="preserve">H     </v>
          </cell>
          <cell r="F21500" t="str">
            <v>Coeficiente</v>
          </cell>
          <cell r="G21500" t="str">
            <v>Preço Unit.</v>
          </cell>
          <cell r="H21500" t="str">
            <v>Preço Total</v>
          </cell>
          <cell r="I21500">
            <v>6.46</v>
          </cell>
        </row>
        <row r="21501">
          <cell r="B21501">
            <v>3</v>
          </cell>
          <cell r="C21501" t="str">
            <v>13603</v>
          </cell>
          <cell r="D21501" t="str">
            <v>TRATOR DE PNEUS CBT MOD. 2105 POT. * 110 A 126 HP ***CAIXA**</v>
          </cell>
          <cell r="E21501" t="str">
            <v>UN</v>
          </cell>
          <cell r="F21501">
            <v>3.1900000000000003E-5</v>
          </cell>
          <cell r="G21501">
            <v>202500</v>
          </cell>
          <cell r="H21501">
            <v>6.46</v>
          </cell>
        </row>
        <row r="21502">
          <cell r="D21502" t="str">
            <v>Custo Direto Total</v>
          </cell>
          <cell r="H21502">
            <v>6.46</v>
          </cell>
        </row>
        <row r="21503">
          <cell r="D21503" t="str">
            <v>Taxa de BDI %</v>
          </cell>
          <cell r="F21503">
            <v>1E-8</v>
          </cell>
          <cell r="H21503">
            <v>0</v>
          </cell>
        </row>
        <row r="21504">
          <cell r="D21504" t="str">
            <v>Total da Composição</v>
          </cell>
          <cell r="H21504">
            <v>6.46</v>
          </cell>
        </row>
        <row r="21505">
          <cell r="A21505" t="str">
            <v>7065</v>
          </cell>
          <cell r="B21505" t="str">
            <v>TRATOR DE PNEUS 110 A 126 HP - MANUTENCAO</v>
          </cell>
          <cell r="E21505" t="str">
            <v xml:space="preserve">H     </v>
          </cell>
          <cell r="F21505" t="str">
            <v>Coeficiente</v>
          </cell>
          <cell r="G21505" t="str">
            <v>Preço Unit.</v>
          </cell>
          <cell r="H21505" t="str">
            <v>Preço Total</v>
          </cell>
          <cell r="I21505">
            <v>16.2</v>
          </cell>
        </row>
        <row r="21506">
          <cell r="B21506">
            <v>3</v>
          </cell>
          <cell r="C21506" t="str">
            <v>13603</v>
          </cell>
          <cell r="D21506" t="str">
            <v>TRATOR DE PNEUS CBT MOD. 2105 POT. * 110 A 126 HP ***CAIXA**</v>
          </cell>
          <cell r="E21506" t="str">
            <v>UN</v>
          </cell>
          <cell r="F21506">
            <v>8.0000000000000007E-5</v>
          </cell>
          <cell r="G21506">
            <v>202500</v>
          </cell>
          <cell r="H21506">
            <v>16.2</v>
          </cell>
        </row>
        <row r="21507">
          <cell r="D21507" t="str">
            <v>Custo Direto Total</v>
          </cell>
          <cell r="H21507">
            <v>16.2</v>
          </cell>
        </row>
        <row r="21508">
          <cell r="D21508" t="str">
            <v>Taxa de BDI %</v>
          </cell>
          <cell r="F21508">
            <v>1E-8</v>
          </cell>
          <cell r="H21508">
            <v>0</v>
          </cell>
        </row>
        <row r="21509">
          <cell r="D21509" t="str">
            <v>Total da Composição</v>
          </cell>
          <cell r="H21509">
            <v>16.2</v>
          </cell>
        </row>
        <row r="21510">
          <cell r="A21510" t="str">
            <v>7066</v>
          </cell>
          <cell r="B21510" t="str">
            <v>TRATOR DE PNEUS 110 A 126 HP - CUSTOS COM MATERIAL NA OPERACAO</v>
          </cell>
          <cell r="E21510" t="str">
            <v xml:space="preserve">H     </v>
          </cell>
          <cell r="F21510" t="str">
            <v>Coeficiente</v>
          </cell>
          <cell r="G21510" t="str">
            <v>Preço Unit.</v>
          </cell>
          <cell r="H21510" t="str">
            <v>Preço Total</v>
          </cell>
          <cell r="I21510">
            <v>51.03</v>
          </cell>
        </row>
        <row r="21511">
          <cell r="B21511">
            <v>2</v>
          </cell>
          <cell r="C21511" t="str">
            <v>4221</v>
          </cell>
          <cell r="D21511" t="str">
            <v>OLEO DIESEL COMBUSTIVEL COMUM</v>
          </cell>
          <cell r="E21511" t="str">
            <v>L</v>
          </cell>
          <cell r="F21511">
            <v>22.68</v>
          </cell>
          <cell r="G21511">
            <v>2.25</v>
          </cell>
          <cell r="H21511">
            <v>51.03</v>
          </cell>
        </row>
        <row r="21512">
          <cell r="D21512" t="str">
            <v>Custo Direto Total</v>
          </cell>
          <cell r="H21512">
            <v>51.03</v>
          </cell>
        </row>
        <row r="21513">
          <cell r="D21513" t="str">
            <v>Taxa de BDI %</v>
          </cell>
          <cell r="F21513">
            <v>1E-8</v>
          </cell>
          <cell r="H21513">
            <v>0</v>
          </cell>
        </row>
        <row r="21514">
          <cell r="D21514" t="str">
            <v>Total da Composição</v>
          </cell>
          <cell r="H21514">
            <v>51.03</v>
          </cell>
        </row>
        <row r="21515">
          <cell r="A21515" t="str">
            <v>7067</v>
          </cell>
          <cell r="B21515" t="str">
            <v>TRATOR DE PNEUS 110 A 126 HP - MAO-DE-OBRA NA OPERACAO DIURNA</v>
          </cell>
          <cell r="E21515" t="str">
            <v xml:space="preserve">H     </v>
          </cell>
          <cell r="F21515" t="str">
            <v>Coeficiente</v>
          </cell>
          <cell r="G21515" t="str">
            <v>Preço Unit.</v>
          </cell>
          <cell r="H21515" t="str">
            <v>Preço Total</v>
          </cell>
          <cell r="I21515">
            <v>12.23</v>
          </cell>
        </row>
        <row r="21516">
          <cell r="B21516">
            <v>1</v>
          </cell>
          <cell r="C21516" t="str">
            <v>4237</v>
          </cell>
          <cell r="D21516" t="str">
            <v>TRATORISTA</v>
          </cell>
          <cell r="E21516" t="str">
            <v>H</v>
          </cell>
          <cell r="F21516">
            <v>1</v>
          </cell>
          <cell r="G21516">
            <v>12.23</v>
          </cell>
          <cell r="H21516">
            <v>12.23</v>
          </cell>
        </row>
        <row r="21517">
          <cell r="D21517" t="str">
            <v>Custo Direto Total</v>
          </cell>
          <cell r="H21517">
            <v>12.23</v>
          </cell>
        </row>
        <row r="21518">
          <cell r="D21518" t="str">
            <v>Taxa de BDI %</v>
          </cell>
          <cell r="F21518">
            <v>1E-8</v>
          </cell>
          <cell r="H21518">
            <v>0</v>
          </cell>
        </row>
        <row r="21519">
          <cell r="D21519" t="str">
            <v>Total da Composição</v>
          </cell>
          <cell r="H21519">
            <v>12.23</v>
          </cell>
        </row>
        <row r="21520">
          <cell r="A21520" t="str">
            <v>53590</v>
          </cell>
          <cell r="B21520" t="str">
            <v>LANCAMENTO DE CONCRETO EM ESTRUTURA</v>
          </cell>
          <cell r="E21520" t="str">
            <v xml:space="preserve">M3    </v>
          </cell>
          <cell r="F21520" t="str">
            <v>Coeficiente</v>
          </cell>
          <cell r="G21520" t="str">
            <v>Preço Unit.</v>
          </cell>
          <cell r="H21520" t="str">
            <v>Preço Total</v>
          </cell>
          <cell r="I21520">
            <v>103.84</v>
          </cell>
        </row>
        <row r="21521">
          <cell r="B21521">
            <v>1</v>
          </cell>
          <cell r="C21521" t="str">
            <v>4750</v>
          </cell>
          <cell r="D21521" t="str">
            <v>PEDREIRO</v>
          </cell>
          <cell r="E21521" t="str">
            <v>H</v>
          </cell>
          <cell r="F21521">
            <v>5</v>
          </cell>
          <cell r="G21521">
            <v>9.68</v>
          </cell>
          <cell r="H21521">
            <v>48.4</v>
          </cell>
        </row>
        <row r="21522">
          <cell r="B21522">
            <v>1</v>
          </cell>
          <cell r="C21522" t="str">
            <v>6111</v>
          </cell>
          <cell r="D21522" t="str">
            <v>SERVENTE</v>
          </cell>
          <cell r="E21522" t="str">
            <v>H</v>
          </cell>
          <cell r="F21522">
            <v>8</v>
          </cell>
          <cell r="G21522">
            <v>6.93</v>
          </cell>
          <cell r="H21522">
            <v>55.44</v>
          </cell>
        </row>
        <row r="21523">
          <cell r="D21523" t="str">
            <v>Custo Direto Total</v>
          </cell>
          <cell r="H21523">
            <v>103.84</v>
          </cell>
        </row>
        <row r="21524">
          <cell r="D21524" t="str">
            <v>Taxa de BDI %</v>
          </cell>
          <cell r="F21524">
            <v>1E-8</v>
          </cell>
          <cell r="H21524">
            <v>0</v>
          </cell>
        </row>
        <row r="21525">
          <cell r="D21525" t="str">
            <v>Total da Composição</v>
          </cell>
          <cell r="H21525">
            <v>103.84</v>
          </cell>
        </row>
        <row r="21526">
          <cell r="A21526" t="str">
            <v>53781</v>
          </cell>
          <cell r="B21526" t="str">
            <v>CAMINHAO BASCULANTE 4,0M3 TOCO 162CV PBT=118- DEPRECIACAO</v>
          </cell>
          <cell r="E21526" t="str">
            <v xml:space="preserve">H     </v>
          </cell>
          <cell r="F21526" t="str">
            <v>Coeficiente</v>
          </cell>
          <cell r="G21526" t="str">
            <v>Preço Unit.</v>
          </cell>
          <cell r="H21526" t="str">
            <v>Preço Total</v>
          </cell>
          <cell r="I21526">
            <v>14.32</v>
          </cell>
        </row>
        <row r="21527">
          <cell r="B21527">
            <v>3</v>
          </cell>
          <cell r="C21527" t="str">
            <v>10619</v>
          </cell>
          <cell r="D21527" t="str">
            <v>CAMINHAO BASCULANTE 4,0M3 TOCO FORD F-12000 S270 MOTOR CUMMINS 162CV PBT=11800KG - CARGA UTIL MAX C/ EQUIP=7640KG - DIST ENTRE EIXOS 4470MM - INCL CACAMBA</v>
          </cell>
          <cell r="E21527" t="str">
            <v>UN</v>
          </cell>
          <cell r="F21527">
            <v>1E-4</v>
          </cell>
          <cell r="G21527">
            <v>143240.15</v>
          </cell>
          <cell r="H21527">
            <v>14.32</v>
          </cell>
        </row>
        <row r="21528">
          <cell r="D21528" t="str">
            <v>Custo Direto Total</v>
          </cell>
          <cell r="H21528">
            <v>14.32</v>
          </cell>
        </row>
        <row r="21529">
          <cell r="D21529" t="str">
            <v>Taxa de BDI %</v>
          </cell>
          <cell r="F21529">
            <v>1E-8</v>
          </cell>
          <cell r="H21529">
            <v>0</v>
          </cell>
        </row>
        <row r="21530">
          <cell r="D21530" t="str">
            <v>Total da Composição</v>
          </cell>
          <cell r="H21530">
            <v>14.32</v>
          </cell>
        </row>
        <row r="21531">
          <cell r="A21531" t="str">
            <v>53782</v>
          </cell>
          <cell r="B21531" t="str">
            <v>CAMINHAO BASCULANTE 4,0M3 TOCO 162CV PBT=118- MANUTENCAO</v>
          </cell>
          <cell r="E21531" t="str">
            <v xml:space="preserve">H     </v>
          </cell>
          <cell r="F21531" t="str">
            <v>Coeficiente</v>
          </cell>
          <cell r="G21531" t="str">
            <v>Preço Unit.</v>
          </cell>
          <cell r="H21531" t="str">
            <v>Preço Total</v>
          </cell>
          <cell r="I21531">
            <v>14.32</v>
          </cell>
        </row>
        <row r="21532">
          <cell r="B21532">
            <v>3</v>
          </cell>
          <cell r="C21532" t="str">
            <v>10619</v>
          </cell>
          <cell r="D21532" t="str">
            <v>CAMINHAO BASCULANTE 4,0M3 TOCO FORD F-12000 S270 MOTOR CUMMINS 162CV PBT=11800KG - CARGA UTIL MAX C/ EQUIP=7640KG - DIST ENTRE EIXOS 4470MM - INCL CACAMBA</v>
          </cell>
          <cell r="E21532" t="str">
            <v>UN</v>
          </cell>
          <cell r="F21532">
            <v>1E-4</v>
          </cell>
          <cell r="G21532">
            <v>143240.15</v>
          </cell>
          <cell r="H21532">
            <v>14.32</v>
          </cell>
        </row>
        <row r="21533">
          <cell r="D21533" t="str">
            <v>Custo Direto Total</v>
          </cell>
          <cell r="H21533">
            <v>14.32</v>
          </cell>
        </row>
        <row r="21534">
          <cell r="D21534" t="str">
            <v>Taxa de BDI %</v>
          </cell>
          <cell r="F21534">
            <v>1E-8</v>
          </cell>
          <cell r="H21534">
            <v>0</v>
          </cell>
        </row>
        <row r="21535">
          <cell r="D21535" t="str">
            <v>Total da Composição</v>
          </cell>
          <cell r="H21535">
            <v>14.32</v>
          </cell>
        </row>
        <row r="21536">
          <cell r="A21536" t="str">
            <v>53785</v>
          </cell>
          <cell r="B21536" t="str">
            <v>CAMINHAO BASCULANTE 4,0M3 TOCO 162CV PBT=118- MAO-DE-OBRA NA OPERACAO DIURNA</v>
          </cell>
          <cell r="E21536" t="str">
            <v xml:space="preserve">H     </v>
          </cell>
          <cell r="F21536" t="str">
            <v>Coeficiente</v>
          </cell>
          <cell r="G21536" t="str">
            <v>Preço Unit.</v>
          </cell>
          <cell r="H21536" t="str">
            <v>Preço Total</v>
          </cell>
          <cell r="I21536">
            <v>10.51</v>
          </cell>
        </row>
        <row r="21537">
          <cell r="B21537">
            <v>1</v>
          </cell>
          <cell r="C21537" t="str">
            <v>20020</v>
          </cell>
          <cell r="D21537" t="str">
            <v>MOTORISTA DE BASCULANTE</v>
          </cell>
          <cell r="E21537" t="str">
            <v>H</v>
          </cell>
          <cell r="F21537">
            <v>1</v>
          </cell>
          <cell r="G21537">
            <v>10.51</v>
          </cell>
          <cell r="H21537">
            <v>10.51</v>
          </cell>
        </row>
        <row r="21538">
          <cell r="D21538" t="str">
            <v>Custo Direto Total</v>
          </cell>
          <cell r="H21538">
            <v>10.51</v>
          </cell>
        </row>
        <row r="21539">
          <cell r="D21539" t="str">
            <v>Taxa de BDI %</v>
          </cell>
          <cell r="F21539">
            <v>1E-8</v>
          </cell>
          <cell r="H21539">
            <v>0</v>
          </cell>
        </row>
        <row r="21540">
          <cell r="D21540" t="str">
            <v>Total da Composição</v>
          </cell>
          <cell r="H21540">
            <v>10.51</v>
          </cell>
        </row>
        <row r="21541">
          <cell r="A21541" t="str">
            <v>53786</v>
          </cell>
          <cell r="B21541" t="str">
            <v>RETRO-ESCAVADEIRA, 4 X 4, 86 CV (VU= 5 ANOS) - MATERIAIS/OPERAÇÃO</v>
          </cell>
          <cell r="E21541" t="str">
            <v xml:space="preserve">H     </v>
          </cell>
          <cell r="F21541" t="str">
            <v>Coeficiente</v>
          </cell>
          <cell r="G21541" t="str">
            <v>Preço Unit.</v>
          </cell>
          <cell r="H21541" t="str">
            <v>Preço Total</v>
          </cell>
          <cell r="I21541">
            <v>30.78</v>
          </cell>
        </row>
        <row r="21542">
          <cell r="B21542">
            <v>2</v>
          </cell>
          <cell r="C21542" t="str">
            <v>4221</v>
          </cell>
          <cell r="D21542" t="str">
            <v>OLEO DIESEL COMBUSTIVEL COMUM</v>
          </cell>
          <cell r="E21542" t="str">
            <v>L</v>
          </cell>
          <cell r="F21542">
            <v>13.68</v>
          </cell>
          <cell r="G21542">
            <v>2.25</v>
          </cell>
          <cell r="H21542">
            <v>30.78</v>
          </cell>
        </row>
        <row r="21543">
          <cell r="D21543" t="str">
            <v>Custo Direto Total</v>
          </cell>
          <cell r="H21543">
            <v>30.78</v>
          </cell>
        </row>
        <row r="21544">
          <cell r="D21544" t="str">
            <v>Taxa de BDI %</v>
          </cell>
          <cell r="F21544">
            <v>1E-8</v>
          </cell>
          <cell r="H21544">
            <v>0</v>
          </cell>
        </row>
        <row r="21545">
          <cell r="D21545" t="str">
            <v>Total da Composição</v>
          </cell>
          <cell r="H21545">
            <v>30.78</v>
          </cell>
        </row>
        <row r="21546">
          <cell r="A21546" t="str">
            <v>53787</v>
          </cell>
          <cell r="B21546" t="str">
            <v>ROLO COMPACTADOR VIBRATÓRIO DE CILINDRO LISO, AUTO-PROPEL. 80HP, PESOMÁXIMO OPERACIONAL 8,1T - CUSTO DE MATERIAIS NA OPERAÇÃO</v>
          </cell>
          <cell r="E21546" t="str">
            <v xml:space="preserve">H     </v>
          </cell>
          <cell r="F21546" t="str">
            <v>Coeficiente</v>
          </cell>
          <cell r="G21546" t="str">
            <v>Preço Unit.</v>
          </cell>
          <cell r="H21546" t="str">
            <v>Preço Total</v>
          </cell>
          <cell r="I21546">
            <v>52.65</v>
          </cell>
        </row>
        <row r="21547">
          <cell r="B21547">
            <v>2</v>
          </cell>
          <cell r="C21547" t="str">
            <v>4221</v>
          </cell>
          <cell r="D21547" t="str">
            <v>OLEO DIESEL COMBUSTIVEL COMUM</v>
          </cell>
          <cell r="E21547" t="str">
            <v>L</v>
          </cell>
          <cell r="F21547">
            <v>23.4</v>
          </cell>
          <cell r="G21547">
            <v>2.25</v>
          </cell>
          <cell r="H21547">
            <v>52.65</v>
          </cell>
        </row>
        <row r="21548">
          <cell r="D21548" t="str">
            <v>Custo Direto Total</v>
          </cell>
          <cell r="H21548">
            <v>52.65</v>
          </cell>
        </row>
        <row r="21549">
          <cell r="D21549" t="str">
            <v>Taxa de BDI %</v>
          </cell>
          <cell r="F21549">
            <v>1E-8</v>
          </cell>
          <cell r="H21549">
            <v>0</v>
          </cell>
        </row>
        <row r="21550">
          <cell r="D21550" t="str">
            <v>Total da Composição</v>
          </cell>
          <cell r="H21550">
            <v>52.65</v>
          </cell>
        </row>
        <row r="21551">
          <cell r="A21551" t="str">
            <v>53788</v>
          </cell>
          <cell r="B21551" t="str">
            <v>ROLO COMPACTADOR VIBRATÓRIO DE CILINDRO LISO, AUTO-PROPEL. 83 CV - 6,6T, IMPACTO DINÂMICO 18,5/11,5T - CHP DIURNO</v>
          </cell>
          <cell r="E21551" t="str">
            <v xml:space="preserve">H     </v>
          </cell>
          <cell r="F21551" t="str">
            <v>Coeficiente</v>
          </cell>
          <cell r="G21551" t="str">
            <v>Preço Unit.</v>
          </cell>
          <cell r="H21551" t="str">
            <v>Preço Total</v>
          </cell>
          <cell r="I21551">
            <v>52.65</v>
          </cell>
        </row>
        <row r="21552">
          <cell r="B21552">
            <v>2</v>
          </cell>
          <cell r="C21552" t="str">
            <v>4221</v>
          </cell>
          <cell r="D21552" t="str">
            <v>OLEO DIESEL COMBUSTIVEL COMUM</v>
          </cell>
          <cell r="E21552" t="str">
            <v>L</v>
          </cell>
          <cell r="F21552">
            <v>23.4</v>
          </cell>
          <cell r="G21552">
            <v>2.25</v>
          </cell>
          <cell r="H21552">
            <v>52.65</v>
          </cell>
        </row>
        <row r="21553">
          <cell r="D21553" t="str">
            <v>Custo Direto Total</v>
          </cell>
          <cell r="H21553">
            <v>52.65</v>
          </cell>
        </row>
        <row r="21554">
          <cell r="D21554" t="str">
            <v>Taxa de BDI %</v>
          </cell>
          <cell r="F21554">
            <v>1E-8</v>
          </cell>
          <cell r="H21554">
            <v>0</v>
          </cell>
        </row>
        <row r="21555">
          <cell r="D21555" t="str">
            <v>Total da Composição</v>
          </cell>
          <cell r="H21555">
            <v>52.65</v>
          </cell>
        </row>
        <row r="21556">
          <cell r="A21556" t="str">
            <v>53789</v>
          </cell>
          <cell r="B21556" t="str">
            <v>ROLO COMPACTADOR VIBRATÓRIO DE CILINDRO LISO, AUTO-PROPEL. 83 CV - 6,6T, IMPACTO DINÂMICO 18,5/11,5T - MAO-DE-OBRA NA OPERACAO</v>
          </cell>
          <cell r="E21556" t="str">
            <v xml:space="preserve">H     </v>
          </cell>
          <cell r="F21556" t="str">
            <v>Coeficiente</v>
          </cell>
          <cell r="G21556" t="str">
            <v>Preço Unit.</v>
          </cell>
          <cell r="H21556" t="str">
            <v>Preço Total</v>
          </cell>
          <cell r="I21556">
            <v>11.12</v>
          </cell>
        </row>
        <row r="21557">
          <cell r="B21557">
            <v>1</v>
          </cell>
          <cell r="C21557" t="str">
            <v>4238</v>
          </cell>
          <cell r="D21557" t="str">
            <v>OPERADOR DE ROLO COMPACTADOR</v>
          </cell>
          <cell r="E21557" t="str">
            <v>H</v>
          </cell>
          <cell r="F21557">
            <v>1</v>
          </cell>
          <cell r="G21557">
            <v>11.12</v>
          </cell>
          <cell r="H21557">
            <v>11.12</v>
          </cell>
        </row>
        <row r="21558">
          <cell r="D21558" t="str">
            <v>Custo Direto Total</v>
          </cell>
          <cell r="H21558">
            <v>11.12</v>
          </cell>
        </row>
        <row r="21559">
          <cell r="D21559" t="str">
            <v>Taxa de BDI %</v>
          </cell>
          <cell r="F21559">
            <v>1E-8</v>
          </cell>
          <cell r="H21559">
            <v>0</v>
          </cell>
        </row>
        <row r="21560">
          <cell r="D21560" t="str">
            <v>Total da Composição</v>
          </cell>
          <cell r="H21560">
            <v>11.12</v>
          </cell>
        </row>
        <row r="21561">
          <cell r="A21561" t="str">
            <v>53790</v>
          </cell>
          <cell r="B21561" t="str">
            <v>ROLO COMPACTADOR VIBRATÓRIO, TANDEM, CILINDRO LISO, AUTO-PROPEL. - 40HP - 4,4T, IMPACTO DINÂMICO 3,1T, VU 5 ANOS - CHP DIURNO .</v>
          </cell>
          <cell r="E21561" t="str">
            <v xml:space="preserve">H     </v>
          </cell>
          <cell r="F21561" t="str">
            <v>Coeficiente</v>
          </cell>
          <cell r="G21561" t="str">
            <v>Preço Unit.</v>
          </cell>
          <cell r="H21561" t="str">
            <v>Preço Total</v>
          </cell>
          <cell r="I21561">
            <v>11.12</v>
          </cell>
        </row>
        <row r="21562">
          <cell r="B21562">
            <v>1</v>
          </cell>
          <cell r="C21562" t="str">
            <v>4238</v>
          </cell>
          <cell r="D21562" t="str">
            <v>OPERADOR DE ROLO COMPACTADOR</v>
          </cell>
          <cell r="E21562" t="str">
            <v>H</v>
          </cell>
          <cell r="F21562">
            <v>1</v>
          </cell>
          <cell r="G21562">
            <v>11.12</v>
          </cell>
          <cell r="H21562">
            <v>11.12</v>
          </cell>
        </row>
        <row r="21563">
          <cell r="D21563" t="str">
            <v>Custo Direto Total</v>
          </cell>
          <cell r="H21563">
            <v>11.12</v>
          </cell>
        </row>
        <row r="21564">
          <cell r="D21564" t="str">
            <v>Taxa de BDI %</v>
          </cell>
          <cell r="F21564">
            <v>1E-8</v>
          </cell>
          <cell r="H21564">
            <v>0</v>
          </cell>
        </row>
        <row r="21565">
          <cell r="D21565" t="str">
            <v>Total da Composição</v>
          </cell>
          <cell r="H21565">
            <v>11.12</v>
          </cell>
        </row>
        <row r="21566">
          <cell r="A21566" t="str">
            <v>53792</v>
          </cell>
          <cell r="B21566" t="str">
            <v>CAMINHAO BASCULANTE ,162HP- 6M3 - OPERACAO DIURNA</v>
          </cell>
          <cell r="E21566" t="str">
            <v xml:space="preserve">H     </v>
          </cell>
          <cell r="F21566" t="str">
            <v>Coeficiente</v>
          </cell>
          <cell r="G21566" t="str">
            <v>Preço Unit.</v>
          </cell>
          <cell r="H21566" t="str">
            <v>Preço Total</v>
          </cell>
          <cell r="I21566">
            <v>52.65</v>
          </cell>
        </row>
        <row r="21567">
          <cell r="B21567">
            <v>2</v>
          </cell>
          <cell r="C21567" t="str">
            <v>4221</v>
          </cell>
          <cell r="D21567" t="str">
            <v>OLEO DIESEL COMBUSTIVEL COMUM</v>
          </cell>
          <cell r="E21567" t="str">
            <v>L</v>
          </cell>
          <cell r="F21567">
            <v>23.4</v>
          </cell>
          <cell r="G21567">
            <v>2.25</v>
          </cell>
          <cell r="H21567">
            <v>52.65</v>
          </cell>
        </row>
        <row r="21568">
          <cell r="D21568" t="str">
            <v>Custo Direto Total</v>
          </cell>
          <cell r="H21568">
            <v>52.65</v>
          </cell>
        </row>
        <row r="21569">
          <cell r="D21569" t="str">
            <v>Taxa de BDI %</v>
          </cell>
          <cell r="F21569">
            <v>1E-8</v>
          </cell>
          <cell r="H21569">
            <v>0</v>
          </cell>
        </row>
        <row r="21570">
          <cell r="D21570" t="str">
            <v>Total da Composição</v>
          </cell>
          <cell r="H21570">
            <v>52.65</v>
          </cell>
        </row>
        <row r="21571">
          <cell r="A21571" t="str">
            <v>53793</v>
          </cell>
          <cell r="B21571" t="str">
            <v>CAMINHAO BASCULANTE ,162HP- 6M3 / MAO-DE-OBRA NA OPERACAO DIURNA</v>
          </cell>
          <cell r="E21571" t="str">
            <v xml:space="preserve">H     </v>
          </cell>
          <cell r="F21571" t="str">
            <v>Coeficiente</v>
          </cell>
          <cell r="G21571" t="str">
            <v>Preço Unit.</v>
          </cell>
          <cell r="H21571" t="str">
            <v>Preço Total</v>
          </cell>
          <cell r="I21571">
            <v>9.25</v>
          </cell>
        </row>
        <row r="21572">
          <cell r="B21572">
            <v>1</v>
          </cell>
          <cell r="C21572" t="str">
            <v>10512</v>
          </cell>
          <cell r="D21572" t="str">
            <v>MOTORISTA DE CAMINHAO - PISO MENSAL (ENCARGO SOCIAL MENSALISTA)</v>
          </cell>
          <cell r="E21572" t="str">
            <v>MES</v>
          </cell>
          <cell r="F21572">
            <v>4.5459999999999997E-3</v>
          </cell>
          <cell r="G21572">
            <v>2035.63</v>
          </cell>
          <cell r="H21572">
            <v>9.25</v>
          </cell>
        </row>
        <row r="21573">
          <cell r="D21573" t="str">
            <v>Custo Direto Total</v>
          </cell>
          <cell r="H21573">
            <v>9.25</v>
          </cell>
        </row>
        <row r="21574">
          <cell r="D21574" t="str">
            <v>Taxa de BDI %</v>
          </cell>
          <cell r="F21574">
            <v>1E-8</v>
          </cell>
          <cell r="H21574">
            <v>0</v>
          </cell>
        </row>
        <row r="21575">
          <cell r="D21575" t="str">
            <v>Total da Composição</v>
          </cell>
          <cell r="H21575">
            <v>9.25</v>
          </cell>
        </row>
        <row r="21576">
          <cell r="A21576" t="str">
            <v>53794</v>
          </cell>
          <cell r="B21576" t="str">
            <v>USINA DE CONCRETO FIXA CAPACIDAM³, 63HP - MANUTENÇÃO</v>
          </cell>
          <cell r="E21576" t="str">
            <v xml:space="preserve">H     </v>
          </cell>
          <cell r="F21576" t="str">
            <v>Coeficiente</v>
          </cell>
          <cell r="G21576" t="str">
            <v>Preço Unit.</v>
          </cell>
          <cell r="H21576" t="str">
            <v>Preço Total</v>
          </cell>
          <cell r="I21576">
            <v>18.600000000000001</v>
          </cell>
        </row>
        <row r="21577">
          <cell r="B21577">
            <v>3</v>
          </cell>
          <cell r="C21577" t="str">
            <v>9914</v>
          </cell>
          <cell r="D21577" t="str">
            <v>USINA DE CONCRETO FIXA CAP 90 A 120M3/H, CIBI , MODELO ASTRA S/H1 , SEM SILO</v>
          </cell>
          <cell r="E21577" t="str">
            <v>UN</v>
          </cell>
          <cell r="F21577">
            <v>6.0000000000000002E-5</v>
          </cell>
          <cell r="G21577">
            <v>309942</v>
          </cell>
          <cell r="H21577">
            <v>18.600000000000001</v>
          </cell>
        </row>
        <row r="21578">
          <cell r="D21578" t="str">
            <v>Custo Direto Total</v>
          </cell>
          <cell r="H21578">
            <v>18.600000000000001</v>
          </cell>
        </row>
        <row r="21579">
          <cell r="D21579" t="str">
            <v>Taxa de BDI %</v>
          </cell>
          <cell r="F21579">
            <v>1E-8</v>
          </cell>
          <cell r="H21579">
            <v>0</v>
          </cell>
        </row>
        <row r="21580">
          <cell r="D21580" t="str">
            <v>Total da Composição</v>
          </cell>
          <cell r="H21580">
            <v>18.600000000000001</v>
          </cell>
        </row>
        <row r="21581">
          <cell r="A21581" t="str">
            <v>53795</v>
          </cell>
          <cell r="B21581" t="str">
            <v>USINA DE CONCRETO FIXA CAPACIDAM³, 63HP - MÃO-DE-OBRA NA OPERAÇÃO NOTURNA</v>
          </cell>
          <cell r="E21581" t="str">
            <v xml:space="preserve">H     </v>
          </cell>
          <cell r="F21581" t="str">
            <v>Coeficiente</v>
          </cell>
          <cell r="G21581" t="str">
            <v>Preço Unit.</v>
          </cell>
          <cell r="H21581" t="str">
            <v>Preço Total</v>
          </cell>
          <cell r="I21581">
            <v>27.01</v>
          </cell>
        </row>
        <row r="21582">
          <cell r="B21582">
            <v>1</v>
          </cell>
          <cell r="C21582" t="str">
            <v>10513</v>
          </cell>
          <cell r="D21582" t="str">
            <v>SERVENTE - PISO MENSAL (ENCARGO SOCIAL MENSALISTA)</v>
          </cell>
          <cell r="E21582" t="str">
            <v>MES</v>
          </cell>
          <cell r="F21582">
            <v>2.1818000000000001E-2</v>
          </cell>
          <cell r="G21582">
            <v>1238.18</v>
          </cell>
          <cell r="H21582">
            <v>27.01</v>
          </cell>
        </row>
        <row r="21583">
          <cell r="D21583" t="str">
            <v>Custo Direto Total</v>
          </cell>
          <cell r="H21583">
            <v>27.01</v>
          </cell>
        </row>
        <row r="21584">
          <cell r="D21584" t="str">
            <v>Taxa de BDI %</v>
          </cell>
          <cell r="F21584">
            <v>1E-8</v>
          </cell>
          <cell r="H21584">
            <v>0</v>
          </cell>
        </row>
        <row r="21585">
          <cell r="D21585" t="str">
            <v>Total da Composição</v>
          </cell>
          <cell r="H21585">
            <v>27.01</v>
          </cell>
        </row>
        <row r="21586">
          <cell r="A21586" t="str">
            <v>53796</v>
          </cell>
          <cell r="B21586" t="str">
            <v>CAMINHAO CARROCERIA ABERTA,EM MADEIRA, TOCO, 170CV - 11T (VU=6ANOS) -CHI DIURNO - DEPRECIACAO E JUROS</v>
          </cell>
          <cell r="E21586" t="str">
            <v xml:space="preserve">H     </v>
          </cell>
          <cell r="F21586" t="str">
            <v>Coeficiente</v>
          </cell>
          <cell r="G21586" t="str">
            <v>Preço Unit.</v>
          </cell>
          <cell r="H21586" t="str">
            <v>Preço Total</v>
          </cell>
          <cell r="I21586">
            <v>18.36</v>
          </cell>
        </row>
        <row r="21587">
          <cell r="B21587">
            <v>3</v>
          </cell>
          <cell r="C21587" t="str">
            <v>1150</v>
          </cell>
          <cell r="D21587" t="str">
            <v>CAMINHAO TOCO FORD CARGO 1717 E MOTOR CUMMINS 170 CV - PBT=16000 KG - CARGA UTIL + CARROCERIA = 11090 KG - DIST ENTRE EIXOS 4800 MM - INCL CARROCERIA FIXA ABERTA DE MADEIRA P/ TRANSP. GERAL DE CARGA SECA -</v>
          </cell>
          <cell r="E21587" t="str">
            <v>UN</v>
          </cell>
          <cell r="F21587">
            <v>1.148E-4</v>
          </cell>
          <cell r="G21587">
            <v>159958.88</v>
          </cell>
          <cell r="H21587">
            <v>18.36</v>
          </cell>
        </row>
        <row r="21588">
          <cell r="D21588" t="str">
            <v>Custo Direto Total</v>
          </cell>
          <cell r="H21588">
            <v>18.36</v>
          </cell>
        </row>
        <row r="21589">
          <cell r="D21589" t="str">
            <v>Taxa de BDI %</v>
          </cell>
          <cell r="F21589">
            <v>1E-8</v>
          </cell>
          <cell r="H21589">
            <v>0</v>
          </cell>
        </row>
        <row r="21590">
          <cell r="D21590" t="str">
            <v>Total da Composição</v>
          </cell>
          <cell r="H21590">
            <v>18.36</v>
          </cell>
        </row>
        <row r="21591">
          <cell r="A21591" t="str">
            <v>53797</v>
          </cell>
          <cell r="B21591" t="str">
            <v>CAMINHAO CARROCERIA ABERTA,EM MADEIRA, TOCO, 170CV - 11T (VU=6ANOS) -MATERIAIS/OPERACAO</v>
          </cell>
          <cell r="E21591" t="str">
            <v xml:space="preserve">H     </v>
          </cell>
          <cell r="F21591" t="str">
            <v>Coeficiente</v>
          </cell>
          <cell r="G21591" t="str">
            <v>Preço Unit.</v>
          </cell>
          <cell r="H21591" t="str">
            <v>Preço Total</v>
          </cell>
          <cell r="I21591">
            <v>52.65</v>
          </cell>
        </row>
        <row r="21592">
          <cell r="B21592">
            <v>2</v>
          </cell>
          <cell r="C21592" t="str">
            <v>4221</v>
          </cell>
          <cell r="D21592" t="str">
            <v>OLEO DIESEL COMBUSTIVEL COMUM</v>
          </cell>
          <cell r="E21592" t="str">
            <v>L</v>
          </cell>
          <cell r="F21592">
            <v>23.4</v>
          </cell>
          <cell r="G21592">
            <v>2.25</v>
          </cell>
          <cell r="H21592">
            <v>52.65</v>
          </cell>
        </row>
        <row r="21593">
          <cell r="D21593" t="str">
            <v>Custo Direto Total</v>
          </cell>
          <cell r="H21593">
            <v>52.65</v>
          </cell>
        </row>
        <row r="21594">
          <cell r="D21594" t="str">
            <v>Taxa de BDI %</v>
          </cell>
          <cell r="F21594">
            <v>1E-8</v>
          </cell>
          <cell r="H21594">
            <v>0</v>
          </cell>
        </row>
        <row r="21595">
          <cell r="D21595" t="str">
            <v>Total da Composição</v>
          </cell>
          <cell r="H21595">
            <v>52.65</v>
          </cell>
        </row>
        <row r="21596">
          <cell r="A21596" t="str">
            <v>53798</v>
          </cell>
          <cell r="B21596" t="str">
            <v>CAMINHAO CARROCERIA ABERTA,EM MADEIRA, TOCO, 170CV - 11T (VU=6ANOS) -MAO-DE-OBRA DIURNA NA OPERACAO</v>
          </cell>
          <cell r="E21596" t="str">
            <v xml:space="preserve">H     </v>
          </cell>
          <cell r="F21596" t="str">
            <v>Coeficiente</v>
          </cell>
          <cell r="G21596" t="str">
            <v>Preço Unit.</v>
          </cell>
          <cell r="H21596" t="str">
            <v>Preço Total</v>
          </cell>
          <cell r="I21596">
            <v>11.4</v>
          </cell>
        </row>
        <row r="21597">
          <cell r="B21597">
            <v>1</v>
          </cell>
          <cell r="C21597" t="str">
            <v>4093</v>
          </cell>
          <cell r="D21597" t="str">
            <v>MOTORISTA DE CAMINHAO</v>
          </cell>
          <cell r="E21597" t="str">
            <v>H</v>
          </cell>
          <cell r="F21597">
            <v>1</v>
          </cell>
          <cell r="G21597">
            <v>11.4</v>
          </cell>
          <cell r="H21597">
            <v>11.4</v>
          </cell>
        </row>
        <row r="21598">
          <cell r="D21598" t="str">
            <v>Custo Direto Total</v>
          </cell>
          <cell r="H21598">
            <v>11.4</v>
          </cell>
        </row>
        <row r="21599">
          <cell r="D21599" t="str">
            <v>Taxa de BDI %</v>
          </cell>
          <cell r="F21599">
            <v>1E-8</v>
          </cell>
          <cell r="H21599">
            <v>0</v>
          </cell>
        </row>
        <row r="21600">
          <cell r="D21600" t="str">
            <v>Total da Composição</v>
          </cell>
          <cell r="H21600">
            <v>11.4</v>
          </cell>
        </row>
        <row r="21601">
          <cell r="A21601" t="str">
            <v>53799</v>
          </cell>
          <cell r="B21601" t="str">
            <v>CAMINHAO CARROCERIA ABERTA,EM MADEIRA, TOCO, 170CV - 11T (VU=6ANOS) -CHI DIURNO - MAO-DE-OBRA NA OPERACAO NOTURNA</v>
          </cell>
          <cell r="E21601" t="str">
            <v xml:space="preserve">H     </v>
          </cell>
          <cell r="F21601" t="str">
            <v>Coeficiente</v>
          </cell>
          <cell r="G21601" t="str">
            <v>Preço Unit.</v>
          </cell>
          <cell r="H21601" t="str">
            <v>Preço Total</v>
          </cell>
          <cell r="I21601">
            <v>11.1</v>
          </cell>
        </row>
        <row r="21602">
          <cell r="B21602">
            <v>1</v>
          </cell>
          <cell r="C21602" t="str">
            <v>10512</v>
          </cell>
          <cell r="D21602" t="str">
            <v>MOTORISTA DE CAMINHAO - PISO MENSAL (ENCARGO SOCIAL MENSALISTA)</v>
          </cell>
          <cell r="E21602" t="str">
            <v>MES</v>
          </cell>
          <cell r="F21602">
            <v>5.4549999999999998E-3</v>
          </cell>
          <cell r="G21602">
            <v>2035.63</v>
          </cell>
          <cell r="H21602">
            <v>11.1</v>
          </cell>
        </row>
        <row r="21603">
          <cell r="D21603" t="str">
            <v>Custo Direto Total</v>
          </cell>
          <cell r="H21603">
            <v>11.1</v>
          </cell>
        </row>
        <row r="21604">
          <cell r="D21604" t="str">
            <v>Taxa de BDI %</v>
          </cell>
          <cell r="F21604">
            <v>1E-8</v>
          </cell>
          <cell r="H21604">
            <v>0</v>
          </cell>
        </row>
        <row r="21605">
          <cell r="D21605" t="str">
            <v>Total da Composição</v>
          </cell>
          <cell r="H21605">
            <v>11.1</v>
          </cell>
        </row>
        <row r="21606">
          <cell r="A21606" t="str">
            <v>53800</v>
          </cell>
          <cell r="B21606" t="str">
            <v>USINA MISTURADORA DE SOLOS, DOSADORES TRIPLOS, CALHA VIBRATÓRIA, CAPACIDADTON, 2- MATERIAIS NA OPERAÇÃO</v>
          </cell>
          <cell r="E21606" t="str">
            <v xml:space="preserve">H     </v>
          </cell>
          <cell r="F21606" t="str">
            <v>Coeficiente</v>
          </cell>
          <cell r="G21606" t="str">
            <v>Preço Unit.</v>
          </cell>
          <cell r="H21606" t="str">
            <v>Preço Total</v>
          </cell>
          <cell r="I21606">
            <v>32.08</v>
          </cell>
        </row>
        <row r="21607">
          <cell r="B21607">
            <v>2</v>
          </cell>
          <cell r="C21607" t="str">
            <v>2705</v>
          </cell>
          <cell r="D21607" t="str">
            <v>ENERGIA ELETRICA ATE 2000 KWH INDUSTRIAL, SEM DEMANDA</v>
          </cell>
          <cell r="E21607" t="str">
            <v>KW/H</v>
          </cell>
          <cell r="F21607">
            <v>74.599999999999994</v>
          </cell>
          <cell r="G21607">
            <v>0.43</v>
          </cell>
          <cell r="H21607">
            <v>32.08</v>
          </cell>
        </row>
        <row r="21608">
          <cell r="D21608" t="str">
            <v>Custo Direto Total</v>
          </cell>
          <cell r="H21608">
            <v>32.08</v>
          </cell>
        </row>
        <row r="21609">
          <cell r="D21609" t="str">
            <v>Taxa de BDI %</v>
          </cell>
          <cell r="F21609">
            <v>1E-8</v>
          </cell>
          <cell r="H21609">
            <v>0</v>
          </cell>
        </row>
        <row r="21610">
          <cell r="D21610" t="str">
            <v>Total da Composição</v>
          </cell>
          <cell r="H21610">
            <v>32.08</v>
          </cell>
        </row>
        <row r="21611">
          <cell r="A21611" t="str">
            <v>53801</v>
          </cell>
          <cell r="B21611" t="str">
            <v>USINA MISTURADORA DE SOLOS, DOSADORES TRIPLOS, CALHA VIBRATÓRIA, CAPCIDADTON, 2- MÃO-DE-OBRA NA OPERAÇÃO DIURNA</v>
          </cell>
          <cell r="E21611" t="str">
            <v xml:space="preserve">H     </v>
          </cell>
          <cell r="F21611" t="str">
            <v>Coeficiente</v>
          </cell>
          <cell r="G21611" t="str">
            <v>Preço Unit.</v>
          </cell>
          <cell r="H21611" t="str">
            <v>Preço Total</v>
          </cell>
          <cell r="I21611">
            <v>39.4</v>
          </cell>
        </row>
        <row r="21612">
          <cell r="B21612">
            <v>1</v>
          </cell>
          <cell r="C21612" t="str">
            <v>10513</v>
          </cell>
          <cell r="D21612" t="str">
            <v>SERVENTE - PISO MENSAL (ENCARGO SOCIAL MENSALISTA)</v>
          </cell>
          <cell r="E21612" t="str">
            <v>MES</v>
          </cell>
          <cell r="F21612">
            <v>3.1817999999999999E-2</v>
          </cell>
          <cell r="G21612">
            <v>1238.18</v>
          </cell>
          <cell r="H21612">
            <v>39.4</v>
          </cell>
        </row>
        <row r="21613">
          <cell r="D21613" t="str">
            <v>Custo Direto Total</v>
          </cell>
          <cell r="H21613">
            <v>39.4</v>
          </cell>
        </row>
        <row r="21614">
          <cell r="D21614" t="str">
            <v>Taxa de BDI %</v>
          </cell>
          <cell r="F21614">
            <v>1E-8</v>
          </cell>
          <cell r="H21614">
            <v>0</v>
          </cell>
        </row>
        <row r="21615">
          <cell r="D21615" t="str">
            <v>Total da Composição</v>
          </cell>
          <cell r="H21615">
            <v>39.4</v>
          </cell>
        </row>
        <row r="21616">
          <cell r="A21616" t="str">
            <v>53802</v>
          </cell>
          <cell r="B21616" t="str">
            <v>VIBROACABADORA SOBRE ESTEIRAS POTENCIA MAX. 105CV CAPACIDADE ATE 450/H - MAO-DE-OBRA NA OPERACAO DIURNA</v>
          </cell>
          <cell r="E21616" t="str">
            <v xml:space="preserve">H     </v>
          </cell>
          <cell r="F21616" t="str">
            <v>Coeficiente</v>
          </cell>
          <cell r="G21616" t="str">
            <v>Preço Unit.</v>
          </cell>
          <cell r="H21616" t="str">
            <v>Preço Total</v>
          </cell>
          <cell r="I21616">
            <v>11.12</v>
          </cell>
        </row>
        <row r="21617">
          <cell r="B21617">
            <v>1</v>
          </cell>
          <cell r="C21617" t="str">
            <v>4242</v>
          </cell>
          <cell r="D21617" t="str">
            <v>OPERADOR DE ACABADORA</v>
          </cell>
          <cell r="E21617" t="str">
            <v>H</v>
          </cell>
          <cell r="F21617">
            <v>1</v>
          </cell>
          <cell r="G21617">
            <v>11.12</v>
          </cell>
          <cell r="H21617">
            <v>11.12</v>
          </cell>
        </row>
        <row r="21618">
          <cell r="D21618" t="str">
            <v>Custo Direto Total</v>
          </cell>
          <cell r="H21618">
            <v>11.12</v>
          </cell>
        </row>
        <row r="21619">
          <cell r="D21619" t="str">
            <v>Taxa de BDI %</v>
          </cell>
          <cell r="F21619">
            <v>1E-8</v>
          </cell>
          <cell r="H21619">
            <v>0</v>
          </cell>
        </row>
        <row r="21620">
          <cell r="D21620" t="str">
            <v>Total da Composição</v>
          </cell>
          <cell r="H21620">
            <v>11.12</v>
          </cell>
        </row>
        <row r="21621">
          <cell r="A21621" t="str">
            <v>53803</v>
          </cell>
          <cell r="B21621" t="str">
            <v>VIBROACABADORA SOBRE ESTEIRAS POTENCIA MAX. 105CV CAPACIDADE ATE 450/H - MAO-DE-OBRA NA OPERACAO NOTURNA</v>
          </cell>
          <cell r="E21621" t="str">
            <v xml:space="preserve">H     </v>
          </cell>
          <cell r="F21621" t="str">
            <v>Coeficiente</v>
          </cell>
          <cell r="G21621" t="str">
            <v>Preço Unit.</v>
          </cell>
          <cell r="H21621" t="str">
            <v>Preço Total</v>
          </cell>
          <cell r="I21621">
            <v>13.34</v>
          </cell>
        </row>
        <row r="21622">
          <cell r="B21622">
            <v>1</v>
          </cell>
          <cell r="C21622" t="str">
            <v>4242</v>
          </cell>
          <cell r="D21622" t="str">
            <v>OPERADOR DE ACABADORA</v>
          </cell>
          <cell r="E21622" t="str">
            <v>H</v>
          </cell>
          <cell r="F21622">
            <v>1.2</v>
          </cell>
          <cell r="G21622">
            <v>11.12</v>
          </cell>
          <cell r="H21622">
            <v>13.34</v>
          </cell>
        </row>
        <row r="21623">
          <cell r="D21623" t="str">
            <v>Custo Direto Total</v>
          </cell>
          <cell r="H21623">
            <v>13.34</v>
          </cell>
        </row>
        <row r="21624">
          <cell r="D21624" t="str">
            <v>Taxa de BDI %</v>
          </cell>
          <cell r="F21624">
            <v>1E-8</v>
          </cell>
          <cell r="H21624">
            <v>0</v>
          </cell>
        </row>
        <row r="21625">
          <cell r="D21625" t="str">
            <v>Total da Composição</v>
          </cell>
          <cell r="H21625">
            <v>13.34</v>
          </cell>
        </row>
        <row r="21626">
          <cell r="A21626" t="str">
            <v>53804</v>
          </cell>
          <cell r="B21626" t="str">
            <v>VASSOURA MECÂNICA REBOCÁVEL C/ ESCOVA CILÍNDRICA LARGURA DE VARRIMENTO= 2,44M - MANUTENÇÃO</v>
          </cell>
          <cell r="E21626" t="str">
            <v xml:space="preserve">H     </v>
          </cell>
          <cell r="F21626" t="str">
            <v>Coeficiente</v>
          </cell>
          <cell r="G21626" t="str">
            <v>Preço Unit.</v>
          </cell>
          <cell r="H21626" t="str">
            <v>Preço Total</v>
          </cell>
          <cell r="I21626">
            <v>1.03</v>
          </cell>
        </row>
        <row r="21627">
          <cell r="B21627">
            <v>3</v>
          </cell>
          <cell r="C21627" t="str">
            <v>10433</v>
          </cell>
          <cell r="D21627" t="str">
            <v>VASSOURA MECANICA REBOCAVEL C/ ESCOVA CILINDRICA LARGURA VARRIMENTO = 2,44M CONSMAQ VU ULIANA**CAIXA**</v>
          </cell>
          <cell r="E21627" t="str">
            <v>UN</v>
          </cell>
          <cell r="F21627">
            <v>6.2799999999999995E-5</v>
          </cell>
          <cell r="G21627">
            <v>16465.060000000001</v>
          </cell>
          <cell r="H21627">
            <v>1.03</v>
          </cell>
        </row>
        <row r="21628">
          <cell r="D21628" t="str">
            <v>Custo Direto Total</v>
          </cell>
          <cell r="H21628">
            <v>1.03</v>
          </cell>
        </row>
        <row r="21629">
          <cell r="D21629" t="str">
            <v>Taxa de BDI %</v>
          </cell>
          <cell r="F21629">
            <v>1E-8</v>
          </cell>
          <cell r="H21629">
            <v>0</v>
          </cell>
        </row>
        <row r="21630">
          <cell r="D21630" t="str">
            <v>Total da Composição</v>
          </cell>
          <cell r="H21630">
            <v>1.03</v>
          </cell>
        </row>
        <row r="21631">
          <cell r="A21631" t="str">
            <v>53805</v>
          </cell>
          <cell r="B21631" t="str">
            <v>TRATOR PNEUS TRAÇÃO 4X2, 82 CV, PESO C/ LASTRO 4,555 T - MAO-DE-OBRAOPERACAO NOTURNA</v>
          </cell>
          <cell r="E21631" t="str">
            <v xml:space="preserve">H     </v>
          </cell>
          <cell r="F21631" t="str">
            <v>Coeficiente</v>
          </cell>
          <cell r="G21631" t="str">
            <v>Preço Unit.</v>
          </cell>
          <cell r="H21631" t="str">
            <v>Preço Total</v>
          </cell>
          <cell r="I21631">
            <v>14.68</v>
          </cell>
        </row>
        <row r="21632">
          <cell r="B21632">
            <v>1</v>
          </cell>
          <cell r="C21632" t="str">
            <v>4237</v>
          </cell>
          <cell r="D21632" t="str">
            <v>TRATORISTA</v>
          </cell>
          <cell r="E21632" t="str">
            <v>H</v>
          </cell>
          <cell r="F21632">
            <v>1.2</v>
          </cell>
          <cell r="G21632">
            <v>12.23</v>
          </cell>
          <cell r="H21632">
            <v>14.68</v>
          </cell>
        </row>
        <row r="21633">
          <cell r="D21633" t="str">
            <v>Custo Direto Total</v>
          </cell>
          <cell r="H21633">
            <v>14.68</v>
          </cell>
        </row>
        <row r="21634">
          <cell r="D21634" t="str">
            <v>Taxa de BDI %</v>
          </cell>
          <cell r="F21634">
            <v>1E-8</v>
          </cell>
          <cell r="H21634">
            <v>0</v>
          </cell>
        </row>
        <row r="21635">
          <cell r="D21635" t="str">
            <v>Total da Composição</v>
          </cell>
          <cell r="H21635">
            <v>14.68</v>
          </cell>
        </row>
        <row r="21636">
          <cell r="A21636" t="str">
            <v>53806</v>
          </cell>
          <cell r="B21636" t="str">
            <v>TRATOR DE ESTEIRAS POTENCIA 165 HP, PESO OPERACIONAL 17,1T (VU=5ANOS)- MANUTENCAO</v>
          </cell>
          <cell r="E21636" t="str">
            <v xml:space="preserve">H     </v>
          </cell>
          <cell r="F21636" t="str">
            <v>Coeficiente</v>
          </cell>
          <cell r="G21636" t="str">
            <v>Preço Unit.</v>
          </cell>
          <cell r="H21636" t="str">
            <v>Preço Total</v>
          </cell>
          <cell r="I21636">
            <v>64.34</v>
          </cell>
        </row>
        <row r="21637">
          <cell r="B21637">
            <v>3</v>
          </cell>
          <cell r="C21637" t="str">
            <v>7625</v>
          </cell>
          <cell r="D21637" t="str">
            <v>TRATOR DE ESTEIRAS KOMATSU,NACIONAL , MOD D61-EX-12, POT 165 HP, PESO OPERACIONAL 17,1T, CACAMBA 5,2 M³**CAIXA**</v>
          </cell>
          <cell r="E21637" t="str">
            <v>UN</v>
          </cell>
          <cell r="F21637">
            <v>1E-4</v>
          </cell>
          <cell r="G21637">
            <v>643361.4</v>
          </cell>
          <cell r="H21637">
            <v>64.34</v>
          </cell>
        </row>
        <row r="21638">
          <cell r="D21638" t="str">
            <v>Custo Direto Total</v>
          </cell>
          <cell r="H21638">
            <v>64.34</v>
          </cell>
        </row>
        <row r="21639">
          <cell r="D21639" t="str">
            <v>Taxa de BDI %</v>
          </cell>
          <cell r="F21639">
            <v>1E-8</v>
          </cell>
          <cell r="H21639">
            <v>0</v>
          </cell>
        </row>
        <row r="21640">
          <cell r="D21640" t="str">
            <v>Total da Composição</v>
          </cell>
          <cell r="H21640">
            <v>64.34</v>
          </cell>
        </row>
        <row r="21641">
          <cell r="A21641" t="str">
            <v>53807</v>
          </cell>
          <cell r="B21641" t="str">
            <v>TRATOR DE ESTEIRAS POTENCIA 165 HP, PESO OPERACIONAL 17,1T - MAO-DE-OBRA NA OPERACAO DIURNA</v>
          </cell>
          <cell r="E21641" t="str">
            <v xml:space="preserve">H     </v>
          </cell>
          <cell r="F21641" t="str">
            <v>Coeficiente</v>
          </cell>
          <cell r="G21641" t="str">
            <v>Preço Unit.</v>
          </cell>
          <cell r="H21641" t="str">
            <v>Preço Total</v>
          </cell>
          <cell r="I21641">
            <v>16.88</v>
          </cell>
        </row>
        <row r="21642">
          <cell r="B21642">
            <v>1</v>
          </cell>
          <cell r="C21642" t="str">
            <v>10513</v>
          </cell>
          <cell r="D21642" t="str">
            <v>SERVENTE - PISO MENSAL (ENCARGO SOCIAL MENSALISTA)</v>
          </cell>
          <cell r="E21642" t="str">
            <v>MES</v>
          </cell>
          <cell r="F21642">
            <v>1.3636000000000001E-2</v>
          </cell>
          <cell r="G21642">
            <v>1238.18</v>
          </cell>
          <cell r="H21642">
            <v>16.88</v>
          </cell>
        </row>
        <row r="21643">
          <cell r="D21643" t="str">
            <v>Custo Direto Total</v>
          </cell>
          <cell r="H21643">
            <v>16.88</v>
          </cell>
        </row>
        <row r="21644">
          <cell r="D21644" t="str">
            <v>Taxa de BDI %</v>
          </cell>
          <cell r="F21644">
            <v>1E-8</v>
          </cell>
          <cell r="H21644">
            <v>0</v>
          </cell>
        </row>
        <row r="21645">
          <cell r="D21645" t="str">
            <v>Total da Composição</v>
          </cell>
          <cell r="H21645">
            <v>16.88</v>
          </cell>
        </row>
        <row r="21646">
          <cell r="A21646" t="str">
            <v>53808</v>
          </cell>
          <cell r="B21646" t="str">
            <v>TRATOR DE ESTEIRAS POTENCIA 165 HP, PESO OPERACIONAL 17,1T - MAO-DE-OBRA NA OPERACAO NOTURNA</v>
          </cell>
          <cell r="E21646" t="str">
            <v xml:space="preserve">H     </v>
          </cell>
          <cell r="F21646" t="str">
            <v>Coeficiente</v>
          </cell>
          <cell r="G21646" t="str">
            <v>Preço Unit.</v>
          </cell>
          <cell r="H21646" t="str">
            <v>Preço Total</v>
          </cell>
          <cell r="I21646">
            <v>14.68</v>
          </cell>
        </row>
        <row r="21647">
          <cell r="B21647">
            <v>1</v>
          </cell>
          <cell r="C21647" t="str">
            <v>4237</v>
          </cell>
          <cell r="D21647" t="str">
            <v>TRATORISTA</v>
          </cell>
          <cell r="E21647" t="str">
            <v>H</v>
          </cell>
          <cell r="F21647">
            <v>1.2</v>
          </cell>
          <cell r="G21647">
            <v>12.23</v>
          </cell>
          <cell r="H21647">
            <v>14.68</v>
          </cell>
        </row>
        <row r="21648">
          <cell r="D21648" t="str">
            <v>Custo Direto Total</v>
          </cell>
          <cell r="H21648">
            <v>14.68</v>
          </cell>
        </row>
        <row r="21649">
          <cell r="D21649" t="str">
            <v>Taxa de BDI %</v>
          </cell>
          <cell r="F21649">
            <v>1E-8</v>
          </cell>
          <cell r="H21649">
            <v>0</v>
          </cell>
        </row>
        <row r="21650">
          <cell r="D21650" t="str">
            <v>Total da Composição</v>
          </cell>
          <cell r="H21650">
            <v>14.68</v>
          </cell>
        </row>
        <row r="21651">
          <cell r="A21651" t="str">
            <v>53810</v>
          </cell>
          <cell r="B21651" t="str">
            <v>TRATOR DE ESTEIRAS 153HP PESO OPERACIONAL 15T, COM RODA MOTRIZ ELEVADA(VU=5ANOS) - MANUTENCAO</v>
          </cell>
          <cell r="E21651" t="str">
            <v xml:space="preserve">H     </v>
          </cell>
          <cell r="F21651" t="str">
            <v>Coeficiente</v>
          </cell>
          <cell r="G21651" t="str">
            <v>Preço Unit.</v>
          </cell>
          <cell r="H21651" t="str">
            <v>Preço Total</v>
          </cell>
          <cell r="I21651">
            <v>66</v>
          </cell>
        </row>
        <row r="21652">
          <cell r="B21652">
            <v>3</v>
          </cell>
          <cell r="C21652" t="str">
            <v>7624</v>
          </cell>
          <cell r="D21652" t="str">
            <v>TRATOR DE ESTEIRAS CATERPILLAR D6M 153HP PESO OPERACIONAL 15T, C/ RODA MOTRIZ ELEVADA</v>
          </cell>
          <cell r="E21652" t="str">
            <v>UN</v>
          </cell>
          <cell r="F21652">
            <v>1E-4</v>
          </cell>
          <cell r="G21652">
            <v>660000</v>
          </cell>
          <cell r="H21652">
            <v>66</v>
          </cell>
        </row>
        <row r="21653">
          <cell r="D21653" t="str">
            <v>Custo Direto Total</v>
          </cell>
          <cell r="H21653">
            <v>66</v>
          </cell>
        </row>
        <row r="21654">
          <cell r="D21654" t="str">
            <v>Taxa de BDI %</v>
          </cell>
          <cell r="F21654">
            <v>1E-8</v>
          </cell>
          <cell r="H21654">
            <v>0</v>
          </cell>
        </row>
        <row r="21655">
          <cell r="D21655" t="str">
            <v>Total da Composição</v>
          </cell>
          <cell r="H21655">
            <v>66</v>
          </cell>
        </row>
        <row r="21656">
          <cell r="A21656" t="str">
            <v>53811</v>
          </cell>
          <cell r="B21656" t="str">
            <v>TRATOR DE ESTEIRAS 153HP PESO OPERACIONAL 15T, COM RODA MOTRIZ ELEVADA- MA0-DE-OBRA NA OPERACAO DIURNA</v>
          </cell>
          <cell r="E21656" t="str">
            <v xml:space="preserve">H     </v>
          </cell>
          <cell r="F21656" t="str">
            <v>Coeficiente</v>
          </cell>
          <cell r="G21656" t="str">
            <v>Preço Unit.</v>
          </cell>
          <cell r="H21656" t="str">
            <v>Preço Total</v>
          </cell>
          <cell r="I21656">
            <v>12.23</v>
          </cell>
        </row>
        <row r="21657">
          <cell r="B21657">
            <v>1</v>
          </cell>
          <cell r="C21657" t="str">
            <v>4237</v>
          </cell>
          <cell r="D21657" t="str">
            <v>TRATORISTA</v>
          </cell>
          <cell r="E21657" t="str">
            <v>H</v>
          </cell>
          <cell r="F21657">
            <v>1</v>
          </cell>
          <cell r="G21657">
            <v>12.23</v>
          </cell>
          <cell r="H21657">
            <v>12.23</v>
          </cell>
        </row>
        <row r="21658">
          <cell r="D21658" t="str">
            <v>Custo Direto Total</v>
          </cell>
          <cell r="H21658">
            <v>12.23</v>
          </cell>
        </row>
        <row r="21659">
          <cell r="D21659" t="str">
            <v>Taxa de BDI %</v>
          </cell>
          <cell r="F21659">
            <v>1E-8</v>
          </cell>
          <cell r="H21659">
            <v>0</v>
          </cell>
        </row>
        <row r="21660">
          <cell r="D21660" t="str">
            <v>Total da Composição</v>
          </cell>
          <cell r="H21660">
            <v>12.23</v>
          </cell>
        </row>
        <row r="21661">
          <cell r="A21661" t="str">
            <v>53812</v>
          </cell>
          <cell r="B21661" t="str">
            <v>TRATOR DE ESTEIRAS 153HP PESO OPERACIONAL 15T, COM RODA MOTRIZ ELEVADA- MA0-DE-OBRA NA OPERACAO NOTURNA</v>
          </cell>
          <cell r="E21661" t="str">
            <v xml:space="preserve">H     </v>
          </cell>
          <cell r="F21661" t="str">
            <v>Coeficiente</v>
          </cell>
          <cell r="G21661" t="str">
            <v>Preço Unit.</v>
          </cell>
          <cell r="H21661" t="str">
            <v>Preço Total</v>
          </cell>
          <cell r="I21661">
            <v>14.68</v>
          </cell>
        </row>
        <row r="21662">
          <cell r="B21662">
            <v>1</v>
          </cell>
          <cell r="C21662" t="str">
            <v>4237</v>
          </cell>
          <cell r="D21662" t="str">
            <v>TRATORISTA</v>
          </cell>
          <cell r="E21662" t="str">
            <v>H</v>
          </cell>
          <cell r="F21662">
            <v>1.2</v>
          </cell>
          <cell r="G21662">
            <v>12.23</v>
          </cell>
          <cell r="H21662">
            <v>14.68</v>
          </cell>
        </row>
        <row r="21663">
          <cell r="D21663" t="str">
            <v>Custo Direto Total</v>
          </cell>
          <cell r="H21663">
            <v>14.68</v>
          </cell>
        </row>
        <row r="21664">
          <cell r="D21664" t="str">
            <v>Taxa de BDI %</v>
          </cell>
          <cell r="F21664">
            <v>1E-8</v>
          </cell>
          <cell r="H21664">
            <v>0</v>
          </cell>
        </row>
        <row r="21665">
          <cell r="D21665" t="str">
            <v>Total da Composição</v>
          </cell>
          <cell r="H21665">
            <v>14.68</v>
          </cell>
        </row>
        <row r="21666">
          <cell r="A21666" t="str">
            <v>53813</v>
          </cell>
          <cell r="B21666" t="str">
            <v>TRATOR DE ESTEIRAS COM LAMINA - POTENCIA 305 HP - PESO OPERACIONAL 37T (VU=5ANOS) -DEPRECIACAO E JUROS</v>
          </cell>
          <cell r="E21666" t="str">
            <v xml:space="preserve">H     </v>
          </cell>
          <cell r="F21666" t="str">
            <v>Coeficiente</v>
          </cell>
          <cell r="G21666" t="str">
            <v>Preço Unit.</v>
          </cell>
          <cell r="H21666" t="str">
            <v>Preço Total</v>
          </cell>
          <cell r="I21666">
            <v>220.67</v>
          </cell>
        </row>
        <row r="21667">
          <cell r="B21667">
            <v>3</v>
          </cell>
          <cell r="C21667" t="str">
            <v>7623</v>
          </cell>
          <cell r="D21667" t="str">
            <v>TRATOR DE ESTEIRAS CATERPILLAR D8R COM LAMINA - POTENCIA 305 HP - PESO OPERACIONAL 37 T**CAIXA**</v>
          </cell>
          <cell r="E21667" t="str">
            <v>UN</v>
          </cell>
          <cell r="F21667">
            <v>1.3190000000000001E-4</v>
          </cell>
          <cell r="G21667">
            <v>1673034</v>
          </cell>
          <cell r="H21667">
            <v>220.67</v>
          </cell>
        </row>
        <row r="21668">
          <cell r="D21668" t="str">
            <v>Custo Direto Total</v>
          </cell>
          <cell r="H21668">
            <v>220.67</v>
          </cell>
        </row>
        <row r="21669">
          <cell r="D21669" t="str">
            <v>Taxa de BDI %</v>
          </cell>
          <cell r="F21669">
            <v>1E-8</v>
          </cell>
          <cell r="H21669">
            <v>0</v>
          </cell>
        </row>
        <row r="21670">
          <cell r="D21670" t="str">
            <v>Total da Composição</v>
          </cell>
          <cell r="H21670">
            <v>220.67</v>
          </cell>
        </row>
        <row r="21671">
          <cell r="A21671" t="str">
            <v>53814</v>
          </cell>
          <cell r="B21671" t="str">
            <v>TRATOR DE ESTEIRAS COM LAMINA - POTENCIA 305 HP - PESO OPERACIONAL 37T (VU=5ANOS) - MANUTENCAO</v>
          </cell>
          <cell r="E21671" t="str">
            <v xml:space="preserve">H     </v>
          </cell>
          <cell r="F21671" t="str">
            <v>Coeficiente</v>
          </cell>
          <cell r="G21671" t="str">
            <v>Preço Unit.</v>
          </cell>
          <cell r="H21671" t="str">
            <v>Preço Total</v>
          </cell>
          <cell r="I21671">
            <v>167.3</v>
          </cell>
        </row>
        <row r="21672">
          <cell r="B21672">
            <v>3</v>
          </cell>
          <cell r="C21672" t="str">
            <v>7623</v>
          </cell>
          <cell r="D21672" t="str">
            <v>TRATOR DE ESTEIRAS CATERPILLAR D8R COM LAMINA - POTENCIA 305 HP - PESO OPERACIONAL 37 T**CAIXA**</v>
          </cell>
          <cell r="E21672" t="str">
            <v>UN</v>
          </cell>
          <cell r="F21672">
            <v>1E-4</v>
          </cell>
          <cell r="G21672">
            <v>1673034</v>
          </cell>
          <cell r="H21672">
            <v>167.3</v>
          </cell>
        </row>
        <row r="21673">
          <cell r="D21673" t="str">
            <v>Custo Direto Total</v>
          </cell>
          <cell r="H21673">
            <v>167.3</v>
          </cell>
        </row>
        <row r="21674">
          <cell r="D21674" t="str">
            <v>Taxa de BDI %</v>
          </cell>
          <cell r="F21674">
            <v>1E-8</v>
          </cell>
          <cell r="H21674">
            <v>0</v>
          </cell>
        </row>
        <row r="21675">
          <cell r="D21675" t="str">
            <v>Total da Composição</v>
          </cell>
          <cell r="H21675">
            <v>167.3</v>
          </cell>
        </row>
        <row r="21676">
          <cell r="A21676" t="str">
            <v>53815</v>
          </cell>
          <cell r="B21676" t="str">
            <v>TRATOR DE ESTEIRAS COM LAMINA - POTENCIA 305 HP - PESO OPERACIONAL 37T - MAO-DE-OBRA NA OPERACAO DIURNA</v>
          </cell>
          <cell r="E21676" t="str">
            <v xml:space="preserve">H     </v>
          </cell>
          <cell r="F21676" t="str">
            <v>Coeficiente</v>
          </cell>
          <cell r="G21676" t="str">
            <v>Preço Unit.</v>
          </cell>
          <cell r="H21676" t="str">
            <v>Preço Total</v>
          </cell>
          <cell r="I21676">
            <v>12.23</v>
          </cell>
        </row>
        <row r="21677">
          <cell r="B21677">
            <v>1</v>
          </cell>
          <cell r="C21677" t="str">
            <v>4237</v>
          </cell>
          <cell r="D21677" t="str">
            <v>TRATORISTA</v>
          </cell>
          <cell r="E21677" t="str">
            <v>H</v>
          </cell>
          <cell r="F21677">
            <v>1</v>
          </cell>
          <cell r="G21677">
            <v>12.23</v>
          </cell>
          <cell r="H21677">
            <v>12.23</v>
          </cell>
        </row>
        <row r="21678">
          <cell r="D21678" t="str">
            <v>Custo Direto Total</v>
          </cell>
          <cell r="H21678">
            <v>12.23</v>
          </cell>
        </row>
        <row r="21679">
          <cell r="D21679" t="str">
            <v>Taxa de BDI %</v>
          </cell>
          <cell r="F21679">
            <v>1E-8</v>
          </cell>
          <cell r="H21679">
            <v>0</v>
          </cell>
        </row>
        <row r="21680">
          <cell r="D21680" t="str">
            <v>Total da Composição</v>
          </cell>
          <cell r="H21680">
            <v>12.23</v>
          </cell>
        </row>
        <row r="21681">
          <cell r="A21681" t="str">
            <v>53816</v>
          </cell>
          <cell r="B21681" t="str">
            <v>TRATOR SOBRE ESTEIRAS 305HP - MAO-DE-OBRA NA OPERACAO NOTURNA</v>
          </cell>
          <cell r="E21681" t="str">
            <v xml:space="preserve">H     </v>
          </cell>
          <cell r="F21681" t="str">
            <v>Coeficiente</v>
          </cell>
          <cell r="G21681" t="str">
            <v>Preço Unit.</v>
          </cell>
          <cell r="H21681" t="str">
            <v>Preço Total</v>
          </cell>
          <cell r="I21681">
            <v>14.68</v>
          </cell>
        </row>
        <row r="21682">
          <cell r="B21682">
            <v>1</v>
          </cell>
          <cell r="C21682" t="str">
            <v>4237</v>
          </cell>
          <cell r="D21682" t="str">
            <v>TRATORISTA</v>
          </cell>
          <cell r="E21682" t="str">
            <v>H</v>
          </cell>
          <cell r="F21682">
            <v>1.2</v>
          </cell>
          <cell r="G21682">
            <v>12.23</v>
          </cell>
          <cell r="H21682">
            <v>14.68</v>
          </cell>
        </row>
        <row r="21683">
          <cell r="D21683" t="str">
            <v>Custo Direto Total</v>
          </cell>
          <cell r="H21683">
            <v>14.68</v>
          </cell>
        </row>
        <row r="21684">
          <cell r="D21684" t="str">
            <v>Taxa de BDI %</v>
          </cell>
          <cell r="F21684">
            <v>1E-8</v>
          </cell>
          <cell r="H21684">
            <v>0</v>
          </cell>
        </row>
        <row r="21685">
          <cell r="D21685" t="str">
            <v>Total da Composição</v>
          </cell>
          <cell r="H21685">
            <v>14.68</v>
          </cell>
        </row>
        <row r="21686">
          <cell r="A21686" t="str">
            <v>53817</v>
          </cell>
          <cell r="B21686" t="str">
            <v>TRATOR DE ESTEIRAS 99HP, PESO OPERACIONAL 8,5T - MATERIAIS NA OPERACAO</v>
          </cell>
          <cell r="E21686" t="str">
            <v xml:space="preserve">H     </v>
          </cell>
          <cell r="F21686" t="str">
            <v>Coeficiente</v>
          </cell>
          <cell r="G21686" t="str">
            <v>Preço Unit.</v>
          </cell>
          <cell r="H21686" t="str">
            <v>Preço Total</v>
          </cell>
          <cell r="I21686">
            <v>32.4</v>
          </cell>
        </row>
        <row r="21687">
          <cell r="B21687">
            <v>2</v>
          </cell>
          <cell r="C21687" t="str">
            <v>4221</v>
          </cell>
          <cell r="D21687" t="str">
            <v>OLEO DIESEL COMBUSTIVEL COMUM</v>
          </cell>
          <cell r="E21687" t="str">
            <v>L</v>
          </cell>
          <cell r="F21687">
            <v>14.4</v>
          </cell>
          <cell r="G21687">
            <v>2.25</v>
          </cell>
          <cell r="H21687">
            <v>32.4</v>
          </cell>
        </row>
        <row r="21688">
          <cell r="D21688" t="str">
            <v>Custo Direto Total</v>
          </cell>
          <cell r="H21688">
            <v>32.4</v>
          </cell>
        </row>
        <row r="21689">
          <cell r="D21689" t="str">
            <v>Taxa de BDI %</v>
          </cell>
          <cell r="F21689">
            <v>1E-8</v>
          </cell>
          <cell r="H21689">
            <v>0</v>
          </cell>
        </row>
        <row r="21690">
          <cell r="D21690" t="str">
            <v>Total da Composição</v>
          </cell>
          <cell r="H21690">
            <v>32.4</v>
          </cell>
        </row>
        <row r="21691">
          <cell r="A21691" t="str">
            <v>53818</v>
          </cell>
          <cell r="B21691" t="str">
            <v>ROLO COMPACTADOR VIBRATÓRIO REBOCÁVEL AÇO LISO, PESO 4,7T, IMPACTO DINÂMICO 18,3T - DEPRECIAÇÃO E JUROS</v>
          </cell>
          <cell r="E21691" t="str">
            <v xml:space="preserve">H     </v>
          </cell>
          <cell r="F21691" t="str">
            <v>Coeficiente</v>
          </cell>
          <cell r="G21691" t="str">
            <v>Preço Unit.</v>
          </cell>
          <cell r="H21691" t="str">
            <v>Preço Total</v>
          </cell>
          <cell r="I21691">
            <v>7.87</v>
          </cell>
        </row>
        <row r="21692">
          <cell r="B21692">
            <v>3</v>
          </cell>
          <cell r="C21692" t="str">
            <v>6069</v>
          </cell>
          <cell r="D21692" t="str">
            <v>ROLO COMPACTADOR VIBRATÓRIO REBOCÁVEL AÇO LISO, CMV, MODELO CVR-15L, POTÊNCIA 65CV - PESO 3,8T - IMPACTO DINÂMICO 18,3T</v>
          </cell>
          <cell r="E21692" t="str">
            <v>UN</v>
          </cell>
          <cell r="F21692">
            <v>1.07E-4</v>
          </cell>
          <cell r="G21692">
            <v>73516</v>
          </cell>
          <cell r="H21692">
            <v>7.87</v>
          </cell>
        </row>
        <row r="21693">
          <cell r="D21693" t="str">
            <v>Custo Direto Total</v>
          </cell>
          <cell r="H21693">
            <v>7.87</v>
          </cell>
        </row>
        <row r="21694">
          <cell r="D21694" t="str">
            <v>Taxa de BDI %</v>
          </cell>
          <cell r="F21694">
            <v>1E-8</v>
          </cell>
          <cell r="H21694">
            <v>0</v>
          </cell>
        </row>
        <row r="21695">
          <cell r="D21695" t="str">
            <v>Total da Composição</v>
          </cell>
          <cell r="H21695">
            <v>7.87</v>
          </cell>
        </row>
        <row r="21696">
          <cell r="A21696" t="str">
            <v>53819</v>
          </cell>
          <cell r="B21696" t="str">
            <v>ROLO COMPACTADOR VIBRATÓRIO REBOCÁVEL AÇO LISO, PESO 4,7T, IMPACTO DINÂMICO 18,3T - CUSTO COM MATERIAIS NA OPERACAO</v>
          </cell>
          <cell r="E21696" t="str">
            <v xml:space="preserve">H     </v>
          </cell>
          <cell r="F21696" t="str">
            <v>Coeficiente</v>
          </cell>
          <cell r="G21696" t="str">
            <v>Preço Unit.</v>
          </cell>
          <cell r="H21696" t="str">
            <v>Preço Total</v>
          </cell>
          <cell r="I21696">
            <v>30.78</v>
          </cell>
        </row>
        <row r="21697">
          <cell r="B21697">
            <v>2</v>
          </cell>
          <cell r="C21697" t="str">
            <v>4221</v>
          </cell>
          <cell r="D21697" t="str">
            <v>OLEO DIESEL COMBUSTIVEL COMUM</v>
          </cell>
          <cell r="E21697" t="str">
            <v>L</v>
          </cell>
          <cell r="F21697">
            <v>13.68</v>
          </cell>
          <cell r="G21697">
            <v>2.25</v>
          </cell>
          <cell r="H21697">
            <v>30.78</v>
          </cell>
        </row>
        <row r="21698">
          <cell r="D21698" t="str">
            <v>Custo Direto Total</v>
          </cell>
          <cell r="H21698">
            <v>30.78</v>
          </cell>
        </row>
        <row r="21699">
          <cell r="D21699" t="str">
            <v>Taxa de BDI %</v>
          </cell>
          <cell r="F21699">
            <v>1E-8</v>
          </cell>
          <cell r="H21699">
            <v>0</v>
          </cell>
        </row>
        <row r="21700">
          <cell r="D21700" t="str">
            <v>Total da Composição</v>
          </cell>
          <cell r="H21700">
            <v>30.78</v>
          </cell>
        </row>
        <row r="21701">
          <cell r="A21701" t="str">
            <v>53820</v>
          </cell>
          <cell r="B21701" t="str">
            <v>ROLO COMPACTADOR VIBRATÓRIO REBOCÁVEL AÇO LISO, PESO 4,7T, IMPACTO DINÂMICO 18,3T - CUSTO COM MAO-DE-OBRA NA OPERACAO DIURNA</v>
          </cell>
          <cell r="E21701" t="str">
            <v xml:space="preserve">H     </v>
          </cell>
          <cell r="F21701" t="str">
            <v>Coeficiente</v>
          </cell>
          <cell r="G21701" t="str">
            <v>Preço Unit.</v>
          </cell>
          <cell r="H21701" t="str">
            <v>Preço Total</v>
          </cell>
          <cell r="I21701">
            <v>11.12</v>
          </cell>
        </row>
        <row r="21702">
          <cell r="B21702">
            <v>1</v>
          </cell>
          <cell r="C21702" t="str">
            <v>4238</v>
          </cell>
          <cell r="D21702" t="str">
            <v>OPERADOR DE ROLO COMPACTADOR</v>
          </cell>
          <cell r="E21702" t="str">
            <v>H</v>
          </cell>
          <cell r="F21702">
            <v>1</v>
          </cell>
          <cell r="G21702">
            <v>11.12</v>
          </cell>
          <cell r="H21702">
            <v>11.12</v>
          </cell>
        </row>
        <row r="21703">
          <cell r="D21703" t="str">
            <v>Custo Direto Total</v>
          </cell>
          <cell r="H21703">
            <v>11.12</v>
          </cell>
        </row>
        <row r="21704">
          <cell r="D21704" t="str">
            <v>Taxa de BDI %</v>
          </cell>
          <cell r="F21704">
            <v>1E-8</v>
          </cell>
          <cell r="H21704">
            <v>0</v>
          </cell>
        </row>
        <row r="21705">
          <cell r="D21705" t="str">
            <v>Total da Composição</v>
          </cell>
          <cell r="H21705">
            <v>11.12</v>
          </cell>
        </row>
        <row r="21706">
          <cell r="A21706" t="str">
            <v>53821</v>
          </cell>
          <cell r="B21706" t="str">
            <v>ROLO COMPACTADOR VIBRATÓRIO REBOCÁVEL AÇO LISO, PESO 4,7T, IMPACTO DINÂMICO 18,3T - CUSTO COM MÃO -DE-OBRA NA OPERAÇÃO NOTURNA</v>
          </cell>
          <cell r="E21706" t="str">
            <v xml:space="preserve">H     </v>
          </cell>
          <cell r="F21706" t="str">
            <v>Coeficiente</v>
          </cell>
          <cell r="G21706" t="str">
            <v>Preço Unit.</v>
          </cell>
          <cell r="H21706" t="str">
            <v>Preço Total</v>
          </cell>
          <cell r="I21706">
            <v>13.34</v>
          </cell>
        </row>
        <row r="21707">
          <cell r="B21707">
            <v>1</v>
          </cell>
          <cell r="C21707" t="str">
            <v>4238</v>
          </cell>
          <cell r="D21707" t="str">
            <v>OPERADOR DE ROLO COMPACTADOR</v>
          </cell>
          <cell r="E21707" t="str">
            <v>H</v>
          </cell>
          <cell r="F21707">
            <v>1.2</v>
          </cell>
          <cell r="G21707">
            <v>11.12</v>
          </cell>
          <cell r="H21707">
            <v>13.34</v>
          </cell>
        </row>
        <row r="21708">
          <cell r="D21708" t="str">
            <v>Custo Direto Total</v>
          </cell>
          <cell r="H21708">
            <v>13.34</v>
          </cell>
        </row>
        <row r="21709">
          <cell r="D21709" t="str">
            <v>Taxa de BDI %</v>
          </cell>
          <cell r="F21709">
            <v>1E-8</v>
          </cell>
          <cell r="H21709">
            <v>0</v>
          </cell>
        </row>
        <row r="21710">
          <cell r="D21710" t="str">
            <v>Total da Composição</v>
          </cell>
          <cell r="H21710">
            <v>13.34</v>
          </cell>
        </row>
        <row r="21711">
          <cell r="A21711" t="str">
            <v>53822</v>
          </cell>
          <cell r="B21711" t="str">
            <v>ROLO COMPACTADOR VIBRATÓRIO TANDEM AÇO LISO, POTÊNCIA 58CV, PES18,20OM LASTRT - CUSTO COM MÃO-DE-OBRA NA OPERAÇÃO DIURNA</v>
          </cell>
          <cell r="E21711" t="str">
            <v xml:space="preserve">H     </v>
          </cell>
          <cell r="F21711" t="str">
            <v>Coeficiente</v>
          </cell>
          <cell r="G21711" t="str">
            <v>Preço Unit.</v>
          </cell>
          <cell r="H21711" t="str">
            <v>Preço Total</v>
          </cell>
          <cell r="I21711">
            <v>16.88</v>
          </cell>
        </row>
        <row r="21712">
          <cell r="B21712">
            <v>1</v>
          </cell>
          <cell r="C21712" t="str">
            <v>10513</v>
          </cell>
          <cell r="D21712" t="str">
            <v>SERVENTE - PISO MENSAL (ENCARGO SOCIAL MENSALISTA)</v>
          </cell>
          <cell r="E21712" t="str">
            <v>MES</v>
          </cell>
          <cell r="F21712">
            <v>1.3636000000000001E-2</v>
          </cell>
          <cell r="G21712">
            <v>1238.18</v>
          </cell>
          <cell r="H21712">
            <v>16.88</v>
          </cell>
        </row>
        <row r="21713">
          <cell r="D21713" t="str">
            <v>Custo Direto Total</v>
          </cell>
          <cell r="H21713">
            <v>16.88</v>
          </cell>
        </row>
        <row r="21714">
          <cell r="D21714" t="str">
            <v>Taxa de BDI %</v>
          </cell>
          <cell r="F21714">
            <v>1E-8</v>
          </cell>
          <cell r="H21714">
            <v>0</v>
          </cell>
        </row>
        <row r="21715">
          <cell r="D21715" t="str">
            <v>Total da Composição</v>
          </cell>
          <cell r="H21715">
            <v>16.88</v>
          </cell>
        </row>
        <row r="21716">
          <cell r="A21716" t="str">
            <v>53823</v>
          </cell>
          <cell r="B21716" t="str">
            <v>ROLO COMPACTADOR DE PNEUS ESTÁTICO PARA ASFALTO, PRESSÃO VARIÁVEL, POTÊNCIA 99HP, PESO OPERACIONALASTRO 8,3/21,0 T - DEPRECIAÇÃO EJUROS</v>
          </cell>
          <cell r="E21716" t="str">
            <v xml:space="preserve">H     </v>
          </cell>
          <cell r="F21716" t="str">
            <v>Coeficiente</v>
          </cell>
          <cell r="G21716" t="str">
            <v>Preço Unit.</v>
          </cell>
          <cell r="H21716" t="str">
            <v>Preço Total</v>
          </cell>
          <cell r="I21716">
            <v>37</v>
          </cell>
        </row>
        <row r="21717">
          <cell r="B21717">
            <v>3</v>
          </cell>
          <cell r="C21717" t="str">
            <v>6066</v>
          </cell>
          <cell r="D21717" t="str">
            <v>ROLO COMPACTADOR DE PNEUS ESTÁTICO PARA ASFALTO, PRESSÃO VARIÁVEL, DYNAPAC, MODELO CP-221, POTÊNCIA 100HP - PESO SEM/COM LASTRO 11,8/21T</v>
          </cell>
          <cell r="E21717" t="str">
            <v>UN</v>
          </cell>
          <cell r="F21717">
            <v>1.071E-4</v>
          </cell>
          <cell r="G21717">
            <v>345471.73</v>
          </cell>
          <cell r="H21717">
            <v>37</v>
          </cell>
        </row>
        <row r="21718">
          <cell r="D21718" t="str">
            <v>Custo Direto Total</v>
          </cell>
          <cell r="H21718">
            <v>37</v>
          </cell>
        </row>
        <row r="21719">
          <cell r="D21719" t="str">
            <v>Taxa de BDI %</v>
          </cell>
          <cell r="F21719">
            <v>1E-8</v>
          </cell>
          <cell r="H21719">
            <v>0</v>
          </cell>
        </row>
        <row r="21720">
          <cell r="D21720" t="str">
            <v>Total da Composição</v>
          </cell>
          <cell r="H21720">
            <v>37</v>
          </cell>
        </row>
        <row r="21721">
          <cell r="A21721" t="str">
            <v>53824</v>
          </cell>
          <cell r="B21721" t="str">
            <v>ROLO COMPACTADOR DE PNEUS ESTATICO PARA ASFALTO, PRESSAO VARIAVEL, POTENCIA 99HP, PESO OPERACIONALASTRO 8,3/21,0 T - CUSTO COM MAO-DE-OBRA NA OPERACAO DIURNA</v>
          </cell>
          <cell r="E21721" t="str">
            <v xml:space="preserve">H     </v>
          </cell>
          <cell r="F21721" t="str">
            <v>Coeficiente</v>
          </cell>
          <cell r="G21721" t="str">
            <v>Preço Unit.</v>
          </cell>
          <cell r="H21721" t="str">
            <v>Preço Total</v>
          </cell>
          <cell r="I21721">
            <v>11.12</v>
          </cell>
        </row>
        <row r="21722">
          <cell r="B21722">
            <v>1</v>
          </cell>
          <cell r="C21722" t="str">
            <v>4238</v>
          </cell>
          <cell r="D21722" t="str">
            <v>OPERADOR DE ROLO COMPACTADOR</v>
          </cell>
          <cell r="E21722" t="str">
            <v>H</v>
          </cell>
          <cell r="F21722">
            <v>1</v>
          </cell>
          <cell r="G21722">
            <v>11.12</v>
          </cell>
          <cell r="H21722">
            <v>11.12</v>
          </cell>
        </row>
        <row r="21723">
          <cell r="D21723" t="str">
            <v>Custo Direto Total</v>
          </cell>
          <cell r="H21723">
            <v>11.12</v>
          </cell>
        </row>
        <row r="21724">
          <cell r="D21724" t="str">
            <v>Taxa de BDI %</v>
          </cell>
          <cell r="F21724">
            <v>1E-8</v>
          </cell>
          <cell r="H21724">
            <v>0</v>
          </cell>
        </row>
        <row r="21725">
          <cell r="D21725" t="str">
            <v>Total da Composição</v>
          </cell>
          <cell r="H21725">
            <v>11.12</v>
          </cell>
        </row>
        <row r="21726">
          <cell r="A21726" t="str">
            <v>53825</v>
          </cell>
          <cell r="B21726" t="str">
            <v>ROLO COMPACTADOR DE PNEUS ESTÁTICO PARA ASFALTO, PRESSÃO VARIÁVEL, POTÊNCIA 99HP, PESO OPERACIONALASTRO 8,3/21,0 T - CUSTO COM MATERIAIS NA OPERAÇÃO NOTURNA</v>
          </cell>
          <cell r="E21726" t="str">
            <v xml:space="preserve">H     </v>
          </cell>
          <cell r="F21726" t="str">
            <v>Coeficiente</v>
          </cell>
          <cell r="G21726" t="str">
            <v>Preço Unit.</v>
          </cell>
          <cell r="H21726" t="str">
            <v>Preço Total</v>
          </cell>
          <cell r="I21726">
            <v>20.260000000000002</v>
          </cell>
        </row>
        <row r="21727">
          <cell r="B21727">
            <v>1</v>
          </cell>
          <cell r="C21727" t="str">
            <v>10513</v>
          </cell>
          <cell r="D21727" t="str">
            <v>SERVENTE - PISO MENSAL (ENCARGO SOCIAL MENSALISTA)</v>
          </cell>
          <cell r="E21727" t="str">
            <v>MES</v>
          </cell>
          <cell r="F21727">
            <v>1.6364E-2</v>
          </cell>
          <cell r="G21727">
            <v>1238.18</v>
          </cell>
          <cell r="H21727">
            <v>20.260000000000002</v>
          </cell>
        </row>
        <row r="21728">
          <cell r="D21728" t="str">
            <v>Custo Direto Total</v>
          </cell>
          <cell r="H21728">
            <v>20.260000000000002</v>
          </cell>
        </row>
        <row r="21729">
          <cell r="D21729" t="str">
            <v>Taxa de BDI %</v>
          </cell>
          <cell r="F21729">
            <v>1E-8</v>
          </cell>
          <cell r="H21729">
            <v>0</v>
          </cell>
        </row>
        <row r="21730">
          <cell r="D21730" t="str">
            <v>Total da Composição</v>
          </cell>
          <cell r="H21730">
            <v>20.260000000000002</v>
          </cell>
        </row>
        <row r="21731">
          <cell r="A21731" t="str">
            <v>53826</v>
          </cell>
          <cell r="B21731" t="str">
            <v>RETRO-ESCAVADEIRA, 74HP (VU=6 ANOS)- MÃO DE OBRA/OPERAÇÃO</v>
          </cell>
          <cell r="E21731" t="str">
            <v xml:space="preserve">H     </v>
          </cell>
          <cell r="F21731" t="str">
            <v>Coeficiente</v>
          </cell>
          <cell r="G21731" t="str">
            <v>Preço Unit.</v>
          </cell>
          <cell r="H21731" t="str">
            <v>Preço Total</v>
          </cell>
          <cell r="I21731">
            <v>9.3000000000000007</v>
          </cell>
        </row>
        <row r="21732">
          <cell r="B21732">
            <v>1</v>
          </cell>
          <cell r="C21732" t="str">
            <v>6082</v>
          </cell>
          <cell r="D21732" t="str">
            <v>SALARIO MINIMO NACIONAL HORA (SEM ENCARGOS SOCIAS)</v>
          </cell>
          <cell r="E21732" t="str">
            <v>H</v>
          </cell>
          <cell r="F21732">
            <v>3</v>
          </cell>
          <cell r="G21732">
            <v>3.1</v>
          </cell>
          <cell r="H21732">
            <v>9.3000000000000007</v>
          </cell>
        </row>
        <row r="21733">
          <cell r="D21733" t="str">
            <v>Custo Direto Total</v>
          </cell>
          <cell r="H21733">
            <v>9.3000000000000007</v>
          </cell>
        </row>
        <row r="21734">
          <cell r="D21734" t="str">
            <v>Taxa de BDI %</v>
          </cell>
          <cell r="F21734">
            <v>1E-8</v>
          </cell>
          <cell r="H21734">
            <v>0</v>
          </cell>
        </row>
        <row r="21735">
          <cell r="D21735" t="str">
            <v>Total da Composição</v>
          </cell>
          <cell r="H21735">
            <v>9.3000000000000007</v>
          </cell>
        </row>
        <row r="21736">
          <cell r="A21736" t="str">
            <v>53827</v>
          </cell>
          <cell r="B21736" t="str">
            <v>CAMINHAO TOCO, 177CV - 14T (VU=6ANOS) (NAO INCLUI CARROCERIA) - CUSTOHORARIO DE MATERIAIS NA OPERACAO</v>
          </cell>
          <cell r="E21736" t="str">
            <v xml:space="preserve">H     </v>
          </cell>
          <cell r="F21736" t="str">
            <v>Coeficiente</v>
          </cell>
          <cell r="G21736" t="str">
            <v>Preço Unit.</v>
          </cell>
          <cell r="H21736" t="str">
            <v>Preço Total</v>
          </cell>
          <cell r="I21736">
            <v>53.46</v>
          </cell>
        </row>
        <row r="21737">
          <cell r="B21737">
            <v>2</v>
          </cell>
          <cell r="C21737" t="str">
            <v>4221</v>
          </cell>
          <cell r="D21737" t="str">
            <v>OLEO DIESEL COMBUSTIVEL COMUM</v>
          </cell>
          <cell r="E21737" t="str">
            <v>L</v>
          </cell>
          <cell r="F21737">
            <v>23.76</v>
          </cell>
          <cell r="G21737">
            <v>2.25</v>
          </cell>
          <cell r="H21737">
            <v>53.46</v>
          </cell>
        </row>
        <row r="21738">
          <cell r="D21738" t="str">
            <v>Custo Direto Total</v>
          </cell>
          <cell r="H21738">
            <v>53.46</v>
          </cell>
        </row>
        <row r="21739">
          <cell r="D21739" t="str">
            <v>Taxa de BDI %</v>
          </cell>
          <cell r="F21739">
            <v>1E-8</v>
          </cell>
          <cell r="H21739">
            <v>0</v>
          </cell>
        </row>
        <row r="21740">
          <cell r="D21740" t="str">
            <v>Total da Composição</v>
          </cell>
          <cell r="H21740">
            <v>53.46</v>
          </cell>
        </row>
        <row r="21741">
          <cell r="A21741" t="str">
            <v>53828</v>
          </cell>
          <cell r="B21741" t="str">
            <v>CAMINHAO TOCO, 177CV - 14T (VU=6ANOS) (NAO INCLUI CARROCERIA) - MAO-DE-OBRA DIURNA NA OPERACAO</v>
          </cell>
          <cell r="E21741" t="str">
            <v xml:space="preserve">H     </v>
          </cell>
          <cell r="F21741" t="str">
            <v>Coeficiente</v>
          </cell>
          <cell r="G21741" t="str">
            <v>Preço Unit.</v>
          </cell>
          <cell r="H21741" t="str">
            <v>Preço Total</v>
          </cell>
          <cell r="I21741">
            <v>11.4</v>
          </cell>
        </row>
        <row r="21742">
          <cell r="B21742">
            <v>1</v>
          </cell>
          <cell r="C21742" t="str">
            <v>4093</v>
          </cell>
          <cell r="D21742" t="str">
            <v>MOTORISTA DE CAMINHAO</v>
          </cell>
          <cell r="E21742" t="str">
            <v>H</v>
          </cell>
          <cell r="F21742">
            <v>1</v>
          </cell>
          <cell r="G21742">
            <v>11.4</v>
          </cell>
          <cell r="H21742">
            <v>11.4</v>
          </cell>
        </row>
        <row r="21743">
          <cell r="D21743" t="str">
            <v>Custo Direto Total</v>
          </cell>
          <cell r="H21743">
            <v>11.4</v>
          </cell>
        </row>
        <row r="21744">
          <cell r="D21744" t="str">
            <v>Taxa de BDI %</v>
          </cell>
          <cell r="F21744">
            <v>1E-8</v>
          </cell>
          <cell r="H21744">
            <v>0</v>
          </cell>
        </row>
        <row r="21745">
          <cell r="D21745" t="str">
            <v>Total da Composição</v>
          </cell>
          <cell r="H21745">
            <v>11.4</v>
          </cell>
        </row>
        <row r="21746">
          <cell r="A21746" t="str">
            <v>53829</v>
          </cell>
          <cell r="B21746" t="str">
            <v>CAMINHAO TOCO, 170CV - 11T (VU=6ANOS) (NAO INCLUI CARROCERIA) - CUSTOHORARIO DE MATERIAIS NA OPERACAO</v>
          </cell>
          <cell r="E21746" t="str">
            <v xml:space="preserve">H     </v>
          </cell>
          <cell r="F21746" t="str">
            <v>Coeficiente</v>
          </cell>
          <cell r="G21746" t="str">
            <v>Preço Unit.</v>
          </cell>
          <cell r="H21746" t="str">
            <v>Preço Total</v>
          </cell>
          <cell r="I21746">
            <v>52.65</v>
          </cell>
        </row>
        <row r="21747">
          <cell r="B21747">
            <v>2</v>
          </cell>
          <cell r="C21747" t="str">
            <v>4221</v>
          </cell>
          <cell r="D21747" t="str">
            <v>OLEO DIESEL COMBUSTIVEL COMUM</v>
          </cell>
          <cell r="E21747" t="str">
            <v>L</v>
          </cell>
          <cell r="F21747">
            <v>23.4</v>
          </cell>
          <cell r="G21747">
            <v>2.25</v>
          </cell>
          <cell r="H21747">
            <v>52.65</v>
          </cell>
        </row>
        <row r="21748">
          <cell r="D21748" t="str">
            <v>Custo Direto Total</v>
          </cell>
          <cell r="H21748">
            <v>52.65</v>
          </cell>
        </row>
        <row r="21749">
          <cell r="D21749" t="str">
            <v>Taxa de BDI %</v>
          </cell>
          <cell r="F21749">
            <v>1E-8</v>
          </cell>
          <cell r="H21749">
            <v>0</v>
          </cell>
        </row>
        <row r="21750">
          <cell r="D21750" t="str">
            <v>Total da Composição</v>
          </cell>
          <cell r="H21750">
            <v>52.65</v>
          </cell>
        </row>
        <row r="21751">
          <cell r="A21751" t="str">
            <v>53830</v>
          </cell>
          <cell r="B21751" t="str">
            <v>CAMINHAO TOCO, 170CV - 11T (VU=6ANOS) (NAO INCLUI CARROCERIA) - MAO-DE-OBRA NA OPERACAO NOTURNA</v>
          </cell>
          <cell r="E21751" t="str">
            <v xml:space="preserve">H     </v>
          </cell>
          <cell r="F21751" t="str">
            <v>Coeficiente</v>
          </cell>
          <cell r="G21751" t="str">
            <v>Preço Unit.</v>
          </cell>
          <cell r="H21751" t="str">
            <v>Preço Total</v>
          </cell>
          <cell r="I21751">
            <v>13.68</v>
          </cell>
        </row>
        <row r="21752">
          <cell r="B21752">
            <v>1</v>
          </cell>
          <cell r="C21752" t="str">
            <v>4093</v>
          </cell>
          <cell r="D21752" t="str">
            <v>MOTORISTA DE CAMINHAO</v>
          </cell>
          <cell r="E21752" t="str">
            <v>H</v>
          </cell>
          <cell r="F21752">
            <v>1.2</v>
          </cell>
          <cell r="G21752">
            <v>11.4</v>
          </cell>
          <cell r="H21752">
            <v>13.68</v>
          </cell>
        </row>
        <row r="21753">
          <cell r="D21753" t="str">
            <v>Custo Direto Total</v>
          </cell>
          <cell r="H21753">
            <v>13.68</v>
          </cell>
        </row>
        <row r="21754">
          <cell r="D21754" t="str">
            <v>Taxa de BDI %</v>
          </cell>
          <cell r="F21754">
            <v>1E-8</v>
          </cell>
          <cell r="H21754">
            <v>0</v>
          </cell>
        </row>
        <row r="21755">
          <cell r="D21755" t="str">
            <v>Total da Composição</v>
          </cell>
          <cell r="H21755">
            <v>13.68</v>
          </cell>
        </row>
        <row r="21756">
          <cell r="A21756" t="str">
            <v>53831</v>
          </cell>
          <cell r="B21756" t="str">
            <v>CAMINHAO PIPA 10000L TRUCADO, 208CV - 21,1T (VU=6ANOS) (INCLUI TANQUEDE ACO PARA TRANSPORTE DE AGUA E MOTOBOMBA CENTRIFUGA A GASOLINA 3,5CV) - CUSTO HORARIO DE MATERIAIS NA OPERACAO</v>
          </cell>
          <cell r="E21756" t="str">
            <v xml:space="preserve">H     </v>
          </cell>
          <cell r="F21756" t="str">
            <v>Coeficiente</v>
          </cell>
          <cell r="G21756" t="str">
            <v>Preço Unit.</v>
          </cell>
          <cell r="H21756" t="str">
            <v>Preço Total</v>
          </cell>
          <cell r="I21756">
            <v>53.900000000000006</v>
          </cell>
        </row>
        <row r="21757">
          <cell r="B21757">
            <v>2</v>
          </cell>
          <cell r="C21757" t="str">
            <v>4221</v>
          </cell>
          <cell r="D21757" t="str">
            <v>OLEO DIESEL COMBUSTIVEL COMUM</v>
          </cell>
          <cell r="E21757" t="str">
            <v>L</v>
          </cell>
          <cell r="F21757">
            <v>22.5</v>
          </cell>
          <cell r="G21757">
            <v>2.25</v>
          </cell>
          <cell r="H21757">
            <v>50.63</v>
          </cell>
        </row>
        <row r="21758">
          <cell r="B21758">
            <v>2</v>
          </cell>
          <cell r="C21758" t="str">
            <v>4222</v>
          </cell>
          <cell r="D21758" t="str">
            <v>GASOLINA COMUM</v>
          </cell>
          <cell r="E21758" t="str">
            <v>L</v>
          </cell>
          <cell r="F21758">
            <v>0.83</v>
          </cell>
          <cell r="G21758">
            <v>3.94</v>
          </cell>
          <cell r="H21758">
            <v>3.27</v>
          </cell>
        </row>
        <row r="21759">
          <cell r="D21759" t="str">
            <v>Custo Direto Total</v>
          </cell>
          <cell r="H21759">
            <v>53.900000000000006</v>
          </cell>
        </row>
        <row r="21760">
          <cell r="D21760" t="str">
            <v>Taxa de BDI %</v>
          </cell>
          <cell r="F21760">
            <v>1E-8</v>
          </cell>
          <cell r="H21760">
            <v>0</v>
          </cell>
        </row>
        <row r="21761">
          <cell r="D21761" t="str">
            <v>Total da Composição</v>
          </cell>
          <cell r="H21761">
            <v>53.900000000000006</v>
          </cell>
        </row>
        <row r="21762">
          <cell r="A21762" t="str">
            <v>53832</v>
          </cell>
          <cell r="B21762" t="str">
            <v>CAMINHAO PIPA 10000L TRUCADO, 208CV - 21,1T (VU=6ANOS) (INCLUI TANQUEDE ACO PARA TRANSPORTE DE AGUA E MOTOBOMBA CENTRIFUGA A GASOLINA 3,5CV) - MAO-DE-OBRA DIURNA NA OPERACAO</v>
          </cell>
          <cell r="E21762" t="str">
            <v xml:space="preserve">H     </v>
          </cell>
          <cell r="F21762" t="str">
            <v>Coeficiente</v>
          </cell>
          <cell r="G21762" t="str">
            <v>Preço Unit.</v>
          </cell>
          <cell r="H21762" t="str">
            <v>Preço Total</v>
          </cell>
          <cell r="I21762">
            <v>11.4</v>
          </cell>
        </row>
        <row r="21763">
          <cell r="B21763">
            <v>1</v>
          </cell>
          <cell r="C21763" t="str">
            <v>4093</v>
          </cell>
          <cell r="D21763" t="str">
            <v>MOTORISTA DE CAMINHAO</v>
          </cell>
          <cell r="E21763" t="str">
            <v>H</v>
          </cell>
          <cell r="F21763">
            <v>1</v>
          </cell>
          <cell r="G21763">
            <v>11.4</v>
          </cell>
          <cell r="H21763">
            <v>11.4</v>
          </cell>
        </row>
        <row r="21764">
          <cell r="D21764" t="str">
            <v>Custo Direto Total</v>
          </cell>
          <cell r="H21764">
            <v>11.4</v>
          </cell>
        </row>
        <row r="21765">
          <cell r="D21765" t="str">
            <v>Taxa de BDI %</v>
          </cell>
          <cell r="F21765">
            <v>1E-8</v>
          </cell>
          <cell r="H21765">
            <v>0</v>
          </cell>
        </row>
        <row r="21766">
          <cell r="D21766" t="str">
            <v>Total da Composição</v>
          </cell>
          <cell r="H21766">
            <v>11.4</v>
          </cell>
        </row>
        <row r="21767">
          <cell r="A21767" t="str">
            <v>53833</v>
          </cell>
          <cell r="B21767" t="str">
            <v>DISTRIBUIDOR DE AGREGADO TIPO DOSADOR REBOCAVEL COM 4 PNEUS COM LARGURA 3,66 M - DEPRECIACAO E JUROS</v>
          </cell>
          <cell r="E21767" t="str">
            <v xml:space="preserve">H     </v>
          </cell>
          <cell r="F21767" t="str">
            <v>Coeficiente</v>
          </cell>
          <cell r="G21767" t="str">
            <v>Preço Unit.</v>
          </cell>
          <cell r="H21767" t="str">
            <v>Preço Total</v>
          </cell>
          <cell r="I21767">
            <v>9.31</v>
          </cell>
        </row>
        <row r="21768">
          <cell r="B21768">
            <v>3</v>
          </cell>
          <cell r="C21768" t="str">
            <v>2401</v>
          </cell>
          <cell r="D21768" t="str">
            <v>DISTRIBUIDOR OU ESPALHADOR DE AGREGADO TIPO DOSADOR, C/ 4 PNEUS REBOCÁVEL C/ LARGURA 3,66 M</v>
          </cell>
          <cell r="E21768" t="str">
            <v>UN</v>
          </cell>
          <cell r="F21768">
            <v>1.7210000000000001E-4</v>
          </cell>
          <cell r="G21768">
            <v>54096</v>
          </cell>
          <cell r="H21768">
            <v>9.31</v>
          </cell>
        </row>
        <row r="21769">
          <cell r="D21769" t="str">
            <v>Custo Direto Total</v>
          </cell>
          <cell r="H21769">
            <v>9.31</v>
          </cell>
        </row>
        <row r="21770">
          <cell r="D21770" t="str">
            <v>Taxa de BDI %</v>
          </cell>
          <cell r="F21770">
            <v>1E-8</v>
          </cell>
          <cell r="H21770">
            <v>0</v>
          </cell>
        </row>
        <row r="21771">
          <cell r="D21771" t="str">
            <v>Total da Composição</v>
          </cell>
          <cell r="H21771">
            <v>9.31</v>
          </cell>
        </row>
        <row r="21772">
          <cell r="A21772" t="str">
            <v>53834</v>
          </cell>
          <cell r="B21772" t="str">
            <v>DISTRIBUIDOR DE AGREGADO TIPO DOSADOR REBOCAVEL COM 4 PNEUS COM LARGURA 3,66 M - MANUTENCAO</v>
          </cell>
          <cell r="E21772" t="str">
            <v xml:space="preserve">H     </v>
          </cell>
          <cell r="F21772" t="str">
            <v>Coeficiente</v>
          </cell>
          <cell r="G21772" t="str">
            <v>Preço Unit.</v>
          </cell>
          <cell r="H21772" t="str">
            <v>Preço Total</v>
          </cell>
          <cell r="I21772">
            <v>3.38</v>
          </cell>
        </row>
        <row r="21773">
          <cell r="B21773">
            <v>3</v>
          </cell>
          <cell r="C21773" t="str">
            <v>2401</v>
          </cell>
          <cell r="D21773" t="str">
            <v>DISTRIBUIDOR OU ESPALHADOR DE AGREGADO TIPO DOSADOR, C/ 4 PNEUS REBOCÁVEL C/ LARGURA 3,66 M</v>
          </cell>
          <cell r="E21773" t="str">
            <v>UN</v>
          </cell>
          <cell r="F21773">
            <v>6.2500000000000001E-5</v>
          </cell>
          <cell r="G21773">
            <v>54096</v>
          </cell>
          <cell r="H21773">
            <v>3.38</v>
          </cell>
        </row>
        <row r="21774">
          <cell r="D21774" t="str">
            <v>Custo Direto Total</v>
          </cell>
          <cell r="H21774">
            <v>3.38</v>
          </cell>
        </row>
        <row r="21775">
          <cell r="D21775" t="str">
            <v>Taxa de BDI %</v>
          </cell>
          <cell r="F21775">
            <v>1E-8</v>
          </cell>
          <cell r="H21775">
            <v>0</v>
          </cell>
        </row>
        <row r="21776">
          <cell r="D21776" t="str">
            <v>Total da Composição</v>
          </cell>
          <cell r="H21776">
            <v>3.38</v>
          </cell>
        </row>
        <row r="21777">
          <cell r="A21777" t="str">
            <v>53835</v>
          </cell>
          <cell r="B21777" t="str">
            <v>DISTRIBUIDOR DE BETUME COM TANQUE DE 25REBOCAVEL, PNEUMATICO COMMOTOR A GASOLINA 3,4HP - DEPRECIACAO E JUROS</v>
          </cell>
          <cell r="E21777" t="str">
            <v xml:space="preserve">H     </v>
          </cell>
          <cell r="F21777" t="str">
            <v>Coeficiente</v>
          </cell>
          <cell r="G21777" t="str">
            <v>Preço Unit.</v>
          </cell>
          <cell r="H21777" t="str">
            <v>Preço Total</v>
          </cell>
          <cell r="I21777">
            <v>10.87</v>
          </cell>
        </row>
        <row r="21778">
          <cell r="B21778">
            <v>3</v>
          </cell>
          <cell r="C21778" t="str">
            <v>2402</v>
          </cell>
          <cell r="D21778" t="str">
            <v>ESPARGIDOR DE ASFALTO PRESSURIZADO, CIFALI MOD. HEM-2500 C/ TANQUE DE2500L, REBOCÁVEL, PNEUMÁTICO C/ MOTOR A GASOLINA 3,4HP</v>
          </cell>
          <cell r="E21778" t="str">
            <v>UN</v>
          </cell>
          <cell r="F21778">
            <v>1.294E-4</v>
          </cell>
          <cell r="G21778">
            <v>84000</v>
          </cell>
          <cell r="H21778">
            <v>10.87</v>
          </cell>
        </row>
        <row r="21779">
          <cell r="D21779" t="str">
            <v>Custo Direto Total</v>
          </cell>
          <cell r="H21779">
            <v>10.87</v>
          </cell>
        </row>
        <row r="21780">
          <cell r="D21780" t="str">
            <v>Taxa de BDI %</v>
          </cell>
          <cell r="F21780">
            <v>1E-8</v>
          </cell>
          <cell r="H21780">
            <v>0</v>
          </cell>
        </row>
        <row r="21781">
          <cell r="D21781" t="str">
            <v>Total da Composição</v>
          </cell>
          <cell r="H21781">
            <v>10.87</v>
          </cell>
        </row>
        <row r="21782">
          <cell r="A21782" t="str">
            <v>53836</v>
          </cell>
          <cell r="B21782" t="str">
            <v>DISTRIBUIDOR DE ASFALTO MONTADO SOBRE CAMINHAO TOCO 162 HP, COM TANQUEISOLADO 6 M3 COM BARRA ESPARGIDORA DE 3,66 M - DEPRECIACAO E JUROS</v>
          </cell>
          <cell r="E21782" t="str">
            <v xml:space="preserve">H     </v>
          </cell>
          <cell r="F21782" t="str">
            <v>Coeficiente</v>
          </cell>
          <cell r="G21782" t="str">
            <v>Preço Unit.</v>
          </cell>
          <cell r="H21782" t="str">
            <v>Preço Total</v>
          </cell>
          <cell r="I21782">
            <v>47.31</v>
          </cell>
        </row>
        <row r="21783">
          <cell r="B21783">
            <v>3</v>
          </cell>
          <cell r="C21783" t="str">
            <v>1156</v>
          </cell>
          <cell r="D21783" t="str">
            <v>CAMINHAO TOCO FORD CARGO 1717 E, MOTOR CUMMINS 170 CV, PBT= 16000 KG , CARGA UTIL + CARROCERIA = 11090 KG, DIST ENTRE EIXOS 4800 MM - NAO INCLUI CARROCERIA</v>
          </cell>
          <cell r="E21783" t="str">
            <v>UN</v>
          </cell>
          <cell r="F21783">
            <v>1.148E-4</v>
          </cell>
          <cell r="G21783">
            <v>153190.94</v>
          </cell>
          <cell r="H21783">
            <v>17.59</v>
          </cell>
        </row>
        <row r="21784">
          <cell r="B21784">
            <v>3</v>
          </cell>
          <cell r="C21784" t="str">
            <v>2403</v>
          </cell>
          <cell r="D21784" t="str">
            <v>DISTRIBUIDOR DE ASFALTO, CONSMAQ, MOD DA, A SER MONTADO SOBRE CAMINHÃO, C/ TANQUE ISOLADO 6 M3, AQUECIDO C/ 2 MAÇARICOS, C/ BARRA ESPARGIDORA 3,66 M</v>
          </cell>
          <cell r="E21784" t="str">
            <v>UN</v>
          </cell>
          <cell r="F21784">
            <v>1.4990000000000001E-4</v>
          </cell>
          <cell r="G21784">
            <v>198240</v>
          </cell>
          <cell r="H21784">
            <v>29.72</v>
          </cell>
        </row>
        <row r="21785">
          <cell r="D21785" t="str">
            <v>Custo Direto Total</v>
          </cell>
          <cell r="H21785">
            <v>47.31</v>
          </cell>
        </row>
        <row r="21786">
          <cell r="D21786" t="str">
            <v>Taxa de BDI %</v>
          </cell>
          <cell r="F21786">
            <v>1E-8</v>
          </cell>
          <cell r="H21786">
            <v>0</v>
          </cell>
        </row>
        <row r="21787">
          <cell r="D21787" t="str">
            <v>Total da Composição</v>
          </cell>
          <cell r="H21787">
            <v>47.31</v>
          </cell>
        </row>
        <row r="21788">
          <cell r="A21788" t="str">
            <v>53837</v>
          </cell>
          <cell r="B21788" t="str">
            <v>DISTRIBUIDOR DE ASFALTO MONTADO SOBRE CAMINHAO TOCO 162 HP, COM TANQUEISOLADO 6 M3 COM BARRA ESPARGIDORA DE 3,66 M - CUSTO C/ MATERIAIS NAOPERACAO</v>
          </cell>
          <cell r="E21788" t="str">
            <v xml:space="preserve">H     </v>
          </cell>
          <cell r="F21788" t="str">
            <v>Coeficiente</v>
          </cell>
          <cell r="G21788" t="str">
            <v>Preço Unit.</v>
          </cell>
          <cell r="H21788" t="str">
            <v>Preço Total</v>
          </cell>
          <cell r="I21788">
            <v>78.98</v>
          </cell>
        </row>
        <row r="21789">
          <cell r="B21789">
            <v>2</v>
          </cell>
          <cell r="C21789" t="str">
            <v>4221</v>
          </cell>
          <cell r="D21789" t="str">
            <v>OLEO DIESEL COMBUSTIVEL COMUM</v>
          </cell>
          <cell r="E21789" t="str">
            <v>L</v>
          </cell>
          <cell r="F21789">
            <v>35.1</v>
          </cell>
          <cell r="G21789">
            <v>2.25</v>
          </cell>
          <cell r="H21789">
            <v>78.98</v>
          </cell>
        </row>
        <row r="21790">
          <cell r="D21790" t="str">
            <v>Custo Direto Total</v>
          </cell>
          <cell r="H21790">
            <v>78.98</v>
          </cell>
        </row>
        <row r="21791">
          <cell r="D21791" t="str">
            <v>Taxa de BDI %</v>
          </cell>
          <cell r="F21791">
            <v>1E-8</v>
          </cell>
          <cell r="H21791">
            <v>0</v>
          </cell>
        </row>
        <row r="21792">
          <cell r="D21792" t="str">
            <v>Total da Composição</v>
          </cell>
          <cell r="H21792">
            <v>78.98</v>
          </cell>
        </row>
        <row r="21793">
          <cell r="A21793" t="str">
            <v>53840</v>
          </cell>
          <cell r="B21793" t="str">
            <v>GRADE ARADORA COM 20 DISCOS DE 24 " SOBRE PNEUS - DEPRECIACAO E JUROS</v>
          </cell>
          <cell r="E21793" t="str">
            <v xml:space="preserve">H     </v>
          </cell>
          <cell r="F21793" t="str">
            <v>Coeficiente</v>
          </cell>
          <cell r="G21793" t="str">
            <v>Preço Unit.</v>
          </cell>
          <cell r="H21793" t="str">
            <v>Preço Total</v>
          </cell>
          <cell r="I21793">
            <v>4.1100000000000003</v>
          </cell>
        </row>
        <row r="21794">
          <cell r="B21794">
            <v>3</v>
          </cell>
          <cell r="C21794" t="str">
            <v>3318</v>
          </cell>
          <cell r="D21794" t="str">
            <v>GRADE DE DISCO MECANICA MARCA MARCHESAN (TATU), MOD. 0102020128, GAM 20X24" C/ 20 DISCOS DE DIAM. 24", REBOCAVEL, A OLEO, C/PNEUS PARA TRANSPORTE.</v>
          </cell>
          <cell r="E21794" t="str">
            <v>UN</v>
          </cell>
          <cell r="F21794">
            <v>1.8699999999999999E-4</v>
          </cell>
          <cell r="G21794">
            <v>22000</v>
          </cell>
          <cell r="H21794">
            <v>4.1100000000000003</v>
          </cell>
        </row>
        <row r="21795">
          <cell r="D21795" t="str">
            <v>Custo Direto Total</v>
          </cell>
          <cell r="H21795">
            <v>4.1100000000000003</v>
          </cell>
        </row>
        <row r="21796">
          <cell r="D21796" t="str">
            <v>Taxa de BDI %</v>
          </cell>
          <cell r="F21796">
            <v>1E-8</v>
          </cell>
          <cell r="H21796">
            <v>0</v>
          </cell>
        </row>
        <row r="21797">
          <cell r="D21797" t="str">
            <v>Total da Composição</v>
          </cell>
          <cell r="H21797">
            <v>4.1100000000000003</v>
          </cell>
        </row>
        <row r="21798">
          <cell r="A21798" t="str">
            <v>53841</v>
          </cell>
          <cell r="B21798" t="str">
            <v>GRADE ARADORA COM 20 DISCOS DE 24 " SOBRE PNEUS - MANUTENCAO</v>
          </cell>
          <cell r="E21798" t="str">
            <v xml:space="preserve">H     </v>
          </cell>
          <cell r="F21798" t="str">
            <v>Coeficiente</v>
          </cell>
          <cell r="G21798" t="str">
            <v>Preço Unit.</v>
          </cell>
          <cell r="H21798" t="str">
            <v>Preço Total</v>
          </cell>
          <cell r="I21798">
            <v>1.39</v>
          </cell>
        </row>
        <row r="21799">
          <cell r="B21799">
            <v>3</v>
          </cell>
          <cell r="C21799" t="str">
            <v>3318</v>
          </cell>
          <cell r="D21799" t="str">
            <v>GRADE DE DISCO MECANICA MARCA MARCHESAN (TATU), MOD. 0102020128, GAM 20X24" C/ 20 DISCOS DE DIAM. 24", REBOCAVEL, A OLEO, C/PNEUS PARA TRANSPORTE.</v>
          </cell>
          <cell r="E21799" t="str">
            <v>UN</v>
          </cell>
          <cell r="F21799">
            <v>6.3E-5</v>
          </cell>
          <cell r="G21799">
            <v>22000</v>
          </cell>
          <cell r="H21799">
            <v>1.39</v>
          </cell>
        </row>
        <row r="21800">
          <cell r="D21800" t="str">
            <v>Custo Direto Total</v>
          </cell>
          <cell r="H21800">
            <v>1.39</v>
          </cell>
        </row>
        <row r="21801">
          <cell r="D21801" t="str">
            <v>Taxa de BDI %</v>
          </cell>
          <cell r="F21801">
            <v>1E-8</v>
          </cell>
          <cell r="H21801">
            <v>0</v>
          </cell>
        </row>
        <row r="21802">
          <cell r="D21802" t="str">
            <v>Total da Composição</v>
          </cell>
          <cell r="H21802">
            <v>1.39</v>
          </cell>
        </row>
        <row r="21803">
          <cell r="A21803" t="str">
            <v>53842</v>
          </cell>
          <cell r="B21803" t="str">
            <v>LANCA ELEVATORIA TELESCOPICA DE ACIONAMENTO HIDRAULICO, CAPACIDADE DECARGA 30.000 KG, COM CESTO, MONTADA SOBRE CAMINHAO TRUCADO - CUSTO COMMA0-DE-OBRA NA OPERACAO NOTURNA - DEPRECIACAO E JUROS</v>
          </cell>
          <cell r="E21803" t="str">
            <v xml:space="preserve">H     </v>
          </cell>
          <cell r="F21803" t="str">
            <v>Coeficiente</v>
          </cell>
          <cell r="G21803" t="str">
            <v>Preço Unit.</v>
          </cell>
          <cell r="H21803" t="str">
            <v>Preço Total</v>
          </cell>
          <cell r="I21803">
            <v>162.45000000000002</v>
          </cell>
        </row>
        <row r="21804">
          <cell r="B21804">
            <v>3</v>
          </cell>
          <cell r="C21804" t="str">
            <v>1149</v>
          </cell>
          <cell r="D21804" t="str">
            <v>CAMINHAO TOCO MERCEDES BENZ, ATEGO 1418/48 - POTENCIA 177 CV - PBT = 13990 KG - DIST. ENTRE EIXOS 4760 MM - NAO INCLUI CARROCERIA.</v>
          </cell>
          <cell r="E21804" t="str">
            <v>UN</v>
          </cell>
          <cell r="F21804">
            <v>1.148E-4</v>
          </cell>
          <cell r="G21804">
            <v>156153.04</v>
          </cell>
          <cell r="H21804">
            <v>17.93</v>
          </cell>
        </row>
        <row r="21805">
          <cell r="B21805">
            <v>3</v>
          </cell>
          <cell r="C21805" t="str">
            <v>13869</v>
          </cell>
          <cell r="D21805" t="str">
            <v>GUINDASTE HIDRAULICO TIPO TRUCK CRANE, C/LANÇA TELESCÓPICA DE ACIONAMENTO HIDRÁULICO, CAPACIDADE DE CARGA 30.000 KG, COM PBT A PARTIR DE 30.000 KG, MADAL - MD 300 L, MONTADO SOBRE CAMINHÃO 6 X 4</v>
          </cell>
          <cell r="E21805" t="str">
            <v>UN</v>
          </cell>
          <cell r="F21805">
            <v>1.294E-4</v>
          </cell>
          <cell r="G21805">
            <v>1116863.07</v>
          </cell>
          <cell r="H21805">
            <v>144.52000000000001</v>
          </cell>
        </row>
        <row r="21806">
          <cell r="D21806" t="str">
            <v>Custo Direto Total</v>
          </cell>
          <cell r="H21806">
            <v>162.45000000000002</v>
          </cell>
        </row>
        <row r="21807">
          <cell r="D21807" t="str">
            <v>Taxa de BDI %</v>
          </cell>
          <cell r="F21807">
            <v>1E-8</v>
          </cell>
          <cell r="H21807">
            <v>0</v>
          </cell>
        </row>
        <row r="21808">
          <cell r="D21808" t="str">
            <v>Total da Composição</v>
          </cell>
          <cell r="H21808">
            <v>162.45000000000002</v>
          </cell>
        </row>
        <row r="21809">
          <cell r="A21809" t="str">
            <v>53843</v>
          </cell>
          <cell r="B21809" t="str">
            <v>LANCA ELEVATORIA TELESCOPICA DE ACIONAMENTO HIDRAULICO, CAPACIDADE DECARGA 30.000 KG, COM CESTO, MONTADA SOBRE CAMINHAO TRUCADO - CUSTO COMMA0-DE-OBRA NA OPERACAO DIURNA</v>
          </cell>
          <cell r="E21809" t="str">
            <v xml:space="preserve">H     </v>
          </cell>
          <cell r="F21809" t="str">
            <v>Coeficiente</v>
          </cell>
          <cell r="G21809" t="str">
            <v>Preço Unit.</v>
          </cell>
          <cell r="H21809" t="str">
            <v>Preço Total</v>
          </cell>
          <cell r="I21809">
            <v>11.4</v>
          </cell>
        </row>
        <row r="21810">
          <cell r="B21810">
            <v>1</v>
          </cell>
          <cell r="C21810" t="str">
            <v>4093</v>
          </cell>
          <cell r="D21810" t="str">
            <v>MOTORISTA DE CAMINHAO</v>
          </cell>
          <cell r="E21810" t="str">
            <v>H</v>
          </cell>
          <cell r="F21810">
            <v>1</v>
          </cell>
          <cell r="G21810">
            <v>11.4</v>
          </cell>
          <cell r="H21810">
            <v>11.4</v>
          </cell>
        </row>
        <row r="21811">
          <cell r="D21811" t="str">
            <v>Custo Direto Total</v>
          </cell>
          <cell r="H21811">
            <v>11.4</v>
          </cell>
        </row>
        <row r="21812">
          <cell r="D21812" t="str">
            <v>Taxa de BDI %</v>
          </cell>
          <cell r="F21812">
            <v>1E-8</v>
          </cell>
          <cell r="H21812">
            <v>0</v>
          </cell>
        </row>
        <row r="21813">
          <cell r="D21813" t="str">
            <v>Total da Composição</v>
          </cell>
          <cell r="H21813">
            <v>11.4</v>
          </cell>
        </row>
        <row r="21814">
          <cell r="A21814" t="str">
            <v>53844</v>
          </cell>
          <cell r="B21814" t="str">
            <v>LANCA ELEVATORIA TELESCOPICA DE ACIONAMENTO HIDRAULICO, CAPACIDADE DECARGA 30.000 KG, COM CESTO, MONTADA SOBRE CAMINHAO TRUCADO - CUSTO COMMA0-DE-OBRA NA OPERACAO NOTURNA</v>
          </cell>
          <cell r="E21814" t="str">
            <v xml:space="preserve">H     </v>
          </cell>
          <cell r="F21814" t="str">
            <v>Coeficiente</v>
          </cell>
          <cell r="G21814" t="str">
            <v>Preço Unit.</v>
          </cell>
          <cell r="H21814" t="str">
            <v>Preço Total</v>
          </cell>
          <cell r="I21814">
            <v>13.68</v>
          </cell>
        </row>
        <row r="21815">
          <cell r="B21815">
            <v>1</v>
          </cell>
          <cell r="C21815" t="str">
            <v>4093</v>
          </cell>
          <cell r="D21815" t="str">
            <v>MOTORISTA DE CAMINHAO</v>
          </cell>
          <cell r="E21815" t="str">
            <v>H</v>
          </cell>
          <cell r="F21815">
            <v>1.2</v>
          </cell>
          <cell r="G21815">
            <v>11.4</v>
          </cell>
          <cell r="H21815">
            <v>13.68</v>
          </cell>
        </row>
        <row r="21816">
          <cell r="D21816" t="str">
            <v>Custo Direto Total</v>
          </cell>
          <cell r="H21816">
            <v>13.68</v>
          </cell>
        </row>
        <row r="21817">
          <cell r="D21817" t="str">
            <v>Taxa de BDI %</v>
          </cell>
          <cell r="F21817">
            <v>1E-8</v>
          </cell>
          <cell r="H21817">
            <v>0</v>
          </cell>
        </row>
        <row r="21818">
          <cell r="D21818" t="str">
            <v>Total da Composição</v>
          </cell>
          <cell r="H21818">
            <v>13.68</v>
          </cell>
        </row>
        <row r="21819">
          <cell r="A21819" t="str">
            <v>53845</v>
          </cell>
          <cell r="B21819" t="str">
            <v>GUINDASTE MUNK COM CESTO, CARGA MAXIMA 5,75T (A 2M) E 2,3T ( A 5M), ALTURA MAXIMA = 7,9M, MONTADO SOBRE CAMINHAO DE CARROCERIA 162HP - DEPRECIACAO E JUROS</v>
          </cell>
          <cell r="E21819" t="str">
            <v xml:space="preserve">H     </v>
          </cell>
          <cell r="F21819" t="str">
            <v>Coeficiente</v>
          </cell>
          <cell r="G21819" t="str">
            <v>Preço Unit.</v>
          </cell>
          <cell r="H21819" t="str">
            <v>Preço Total</v>
          </cell>
          <cell r="I21819">
            <v>25.53</v>
          </cell>
        </row>
        <row r="21820">
          <cell r="B21820">
            <v>3</v>
          </cell>
          <cell r="C21820" t="str">
            <v>1150</v>
          </cell>
          <cell r="D21820" t="str">
            <v>CAMINHAO TOCO FORD CARGO 1717 E MOTOR CUMMINS 170 CV - PBT=16000 KG - CARGA UTIL + CARROCERIA = 11090 KG - DIST ENTRE EIXOS 4800 MM - INCL CARROCERIA FIXA ABERTA DE MADEIRA P/ TRANSP. GERAL DE CARGA SECA -</v>
          </cell>
          <cell r="E21820" t="str">
            <v>UN</v>
          </cell>
          <cell r="F21820">
            <v>1.148E-4</v>
          </cell>
          <cell r="G21820">
            <v>159958.88</v>
          </cell>
          <cell r="H21820">
            <v>18.36</v>
          </cell>
        </row>
        <row r="21821">
          <cell r="B21821">
            <v>3</v>
          </cell>
          <cell r="C21821" t="str">
            <v>3363</v>
          </cell>
          <cell r="D21821" t="str">
            <v>GUINDAUTO HIDRAULICO MADAL MD-1501, CARGA MAX 5,75T (A 2M) E 2,3T ( A 5M), ALT URA MAX = 7,9M, P/ MONTAGEM SOBRE CHASSIS DE CAMINHAO**CAIXA**</v>
          </cell>
          <cell r="E21821" t="str">
            <v>UN</v>
          </cell>
          <cell r="F21821">
            <v>1.294E-4</v>
          </cell>
          <cell r="G21821">
            <v>55395</v>
          </cell>
          <cell r="H21821">
            <v>7.17</v>
          </cell>
        </row>
        <row r="21822">
          <cell r="D21822" t="str">
            <v>Custo Direto Total</v>
          </cell>
          <cell r="H21822">
            <v>25.53</v>
          </cell>
        </row>
        <row r="21823">
          <cell r="D21823" t="str">
            <v>Taxa de BDI %</v>
          </cell>
          <cell r="F21823">
            <v>1E-8</v>
          </cell>
          <cell r="H21823">
            <v>0</v>
          </cell>
        </row>
        <row r="21824">
          <cell r="D21824" t="str">
            <v>Total da Composição</v>
          </cell>
          <cell r="H21824">
            <v>25.53</v>
          </cell>
        </row>
        <row r="21825">
          <cell r="A21825" t="str">
            <v>53846</v>
          </cell>
          <cell r="B21825" t="str">
            <v>GUINDASTE MUNK COM CESTO, CARGA MAXIMA 5,75T (A 2M) E 2,3T ( A 5M), ALTURA MAXIMA = 7,9M, MONTADO SOBRE CAMINHAO DE CARROCERIA 162HP - CUSTOCOM MATERIAIS NA OPERACAO</v>
          </cell>
          <cell r="E21825" t="str">
            <v xml:space="preserve">H     </v>
          </cell>
          <cell r="F21825" t="str">
            <v>Coeficiente</v>
          </cell>
          <cell r="G21825" t="str">
            <v>Preço Unit.</v>
          </cell>
          <cell r="H21825" t="str">
            <v>Preço Total</v>
          </cell>
          <cell r="I21825">
            <v>52.65</v>
          </cell>
        </row>
        <row r="21826">
          <cell r="B21826">
            <v>2</v>
          </cell>
          <cell r="C21826" t="str">
            <v>4221</v>
          </cell>
          <cell r="D21826" t="str">
            <v>OLEO DIESEL COMBUSTIVEL COMUM</v>
          </cell>
          <cell r="E21826" t="str">
            <v>L</v>
          </cell>
          <cell r="F21826">
            <v>23.4</v>
          </cell>
          <cell r="G21826">
            <v>2.25</v>
          </cell>
          <cell r="H21826">
            <v>52.65</v>
          </cell>
        </row>
        <row r="21827">
          <cell r="D21827" t="str">
            <v>Custo Direto Total</v>
          </cell>
          <cell r="H21827">
            <v>52.65</v>
          </cell>
        </row>
        <row r="21828">
          <cell r="D21828" t="str">
            <v>Taxa de BDI %</v>
          </cell>
          <cell r="F21828">
            <v>1E-8</v>
          </cell>
          <cell r="H21828">
            <v>0</v>
          </cell>
        </row>
        <row r="21829">
          <cell r="D21829" t="str">
            <v>Total da Composição</v>
          </cell>
          <cell r="H21829">
            <v>52.65</v>
          </cell>
        </row>
        <row r="21830">
          <cell r="A21830" t="str">
            <v>53847</v>
          </cell>
          <cell r="B21830" t="str">
            <v>GUINDASTE MUNK COM CESTO, CARGA MAXIMA 5,75T (A 2M) E 2,3T ( A 5M), ALTURA MAXIMA = 7,9M, MONTADO SOBRE CAMINHAO DE CARROCERIA FORD 162HP -CUSTO COM MA0-DE-0BRA NA OPERACAO DIURNA</v>
          </cell>
          <cell r="E21830" t="str">
            <v xml:space="preserve">H     </v>
          </cell>
          <cell r="F21830" t="str">
            <v>Coeficiente</v>
          </cell>
          <cell r="G21830" t="str">
            <v>Preço Unit.</v>
          </cell>
          <cell r="H21830" t="str">
            <v>Preço Total</v>
          </cell>
          <cell r="I21830">
            <v>11.4</v>
          </cell>
        </row>
        <row r="21831">
          <cell r="B21831">
            <v>1</v>
          </cell>
          <cell r="C21831" t="str">
            <v>4093</v>
          </cell>
          <cell r="D21831" t="str">
            <v>MOTORISTA DE CAMINHAO</v>
          </cell>
          <cell r="E21831" t="str">
            <v>H</v>
          </cell>
          <cell r="F21831">
            <v>1</v>
          </cell>
          <cell r="G21831">
            <v>11.4</v>
          </cell>
          <cell r="H21831">
            <v>11.4</v>
          </cell>
        </row>
        <row r="21832">
          <cell r="D21832" t="str">
            <v>Custo Direto Total</v>
          </cell>
          <cell r="H21832">
            <v>11.4</v>
          </cell>
        </row>
        <row r="21833">
          <cell r="D21833" t="str">
            <v>Taxa de BDI %</v>
          </cell>
          <cell r="F21833">
            <v>1E-8</v>
          </cell>
          <cell r="H21833">
            <v>0</v>
          </cell>
        </row>
        <row r="21834">
          <cell r="D21834" t="str">
            <v>Total da Composição</v>
          </cell>
          <cell r="H21834">
            <v>11.4</v>
          </cell>
        </row>
        <row r="21835">
          <cell r="A21835" t="str">
            <v>53848</v>
          </cell>
          <cell r="B21835" t="str">
            <v>GUINDASTE MUNK COM CESTO, CARGA MAXIMA 5,75T (A 2M) E 2,3T ( A 5M), ALTURA MAXIMA = 7,9M, MONTADO SOBRE CAMINHAO DE CARROCERIA FORD 162HP -CUSTO C/MA0-DE-0BRA NA OPERCAO NOTURNA</v>
          </cell>
          <cell r="E21835" t="str">
            <v xml:space="preserve">H     </v>
          </cell>
          <cell r="F21835" t="str">
            <v>Coeficiente</v>
          </cell>
          <cell r="G21835" t="str">
            <v>Preço Unit.</v>
          </cell>
          <cell r="H21835" t="str">
            <v>Preço Total</v>
          </cell>
          <cell r="I21835">
            <v>13.68</v>
          </cell>
        </row>
        <row r="21836">
          <cell r="B21836">
            <v>1</v>
          </cell>
          <cell r="C21836" t="str">
            <v>4093</v>
          </cell>
          <cell r="D21836" t="str">
            <v>MOTORISTA DE CAMINHAO</v>
          </cell>
          <cell r="E21836" t="str">
            <v>H</v>
          </cell>
          <cell r="F21836">
            <v>1.2</v>
          </cell>
          <cell r="G21836">
            <v>11.4</v>
          </cell>
          <cell r="H21836">
            <v>13.68</v>
          </cell>
        </row>
        <row r="21837">
          <cell r="D21837" t="str">
            <v>Custo Direto Total</v>
          </cell>
          <cell r="H21837">
            <v>13.68</v>
          </cell>
        </row>
        <row r="21838">
          <cell r="D21838" t="str">
            <v>Taxa de BDI %</v>
          </cell>
          <cell r="F21838">
            <v>1E-8</v>
          </cell>
          <cell r="H21838">
            <v>0</v>
          </cell>
        </row>
        <row r="21839">
          <cell r="D21839" t="str">
            <v>Total da Composição</v>
          </cell>
          <cell r="H21839">
            <v>13.68</v>
          </cell>
        </row>
        <row r="21840">
          <cell r="A21840" t="str">
            <v>53849</v>
          </cell>
          <cell r="B21840" t="str">
            <v>MOTONIVELADORA 140HP PESO OPERACIONAL 12,5T - CUSTO COM MATERIAIS NAOPERACAO</v>
          </cell>
          <cell r="E21840" t="str">
            <v xml:space="preserve">H     </v>
          </cell>
          <cell r="F21840" t="str">
            <v>Coeficiente</v>
          </cell>
          <cell r="G21840" t="str">
            <v>Preço Unit.</v>
          </cell>
          <cell r="H21840" t="str">
            <v>Preço Total</v>
          </cell>
          <cell r="I21840">
            <v>56.7</v>
          </cell>
        </row>
        <row r="21841">
          <cell r="B21841">
            <v>2</v>
          </cell>
          <cell r="C21841" t="str">
            <v>4221</v>
          </cell>
          <cell r="D21841" t="str">
            <v>OLEO DIESEL COMBUSTIVEL COMUM</v>
          </cell>
          <cell r="E21841" t="str">
            <v>L</v>
          </cell>
          <cell r="F21841">
            <v>25.2</v>
          </cell>
          <cell r="G21841">
            <v>2.25</v>
          </cell>
          <cell r="H21841">
            <v>56.7</v>
          </cell>
        </row>
        <row r="21842">
          <cell r="D21842" t="str">
            <v>Custo Direto Total</v>
          </cell>
          <cell r="H21842">
            <v>56.7</v>
          </cell>
        </row>
        <row r="21843">
          <cell r="D21843" t="str">
            <v>Taxa de BDI %</v>
          </cell>
          <cell r="F21843">
            <v>1E-8</v>
          </cell>
          <cell r="H21843">
            <v>0</v>
          </cell>
        </row>
        <row r="21844">
          <cell r="D21844" t="str">
            <v>Total da Composição</v>
          </cell>
          <cell r="H21844">
            <v>56.7</v>
          </cell>
        </row>
        <row r="21845">
          <cell r="A21845" t="str">
            <v>53850</v>
          </cell>
          <cell r="B21845" t="str">
            <v>MOTONIVELADORA 140HP PESO OPERACIONAL 12,5T - MAO-DE-OBRA NA OPERACAODIURNA</v>
          </cell>
          <cell r="E21845" t="str">
            <v xml:space="preserve">H     </v>
          </cell>
          <cell r="F21845" t="str">
            <v>Coeficiente</v>
          </cell>
          <cell r="G21845" t="str">
            <v>Preço Unit.</v>
          </cell>
          <cell r="H21845" t="str">
            <v>Preço Total</v>
          </cell>
          <cell r="I21845">
            <v>12.2</v>
          </cell>
        </row>
        <row r="21846">
          <cell r="B21846">
            <v>1</v>
          </cell>
          <cell r="C21846" t="str">
            <v>4239</v>
          </cell>
          <cell r="D21846" t="str">
            <v>OPERADOR DE MOTONIVELADORA</v>
          </cell>
          <cell r="E21846" t="str">
            <v>H</v>
          </cell>
          <cell r="F21846">
            <v>1</v>
          </cell>
          <cell r="G21846">
            <v>12.2</v>
          </cell>
          <cell r="H21846">
            <v>12.2</v>
          </cell>
        </row>
        <row r="21847">
          <cell r="D21847" t="str">
            <v>Custo Direto Total</v>
          </cell>
          <cell r="H21847">
            <v>12.2</v>
          </cell>
        </row>
        <row r="21848">
          <cell r="D21848" t="str">
            <v>Taxa de BDI %</v>
          </cell>
          <cell r="F21848">
            <v>1E-8</v>
          </cell>
          <cell r="H21848">
            <v>0</v>
          </cell>
        </row>
        <row r="21849">
          <cell r="D21849" t="str">
            <v>Total da Composição</v>
          </cell>
          <cell r="H21849">
            <v>12.2</v>
          </cell>
        </row>
        <row r="21850">
          <cell r="A21850" t="str">
            <v>53851</v>
          </cell>
          <cell r="B21850" t="str">
            <v>MOTONIVELADORA 140HP -MAO-DE-OBRA NA OPERACAO NOTURNA</v>
          </cell>
          <cell r="E21850" t="str">
            <v xml:space="preserve">H     </v>
          </cell>
          <cell r="F21850" t="str">
            <v>Coeficiente</v>
          </cell>
          <cell r="G21850" t="str">
            <v>Preço Unit.</v>
          </cell>
          <cell r="H21850" t="str">
            <v>Preço Total</v>
          </cell>
          <cell r="I21850">
            <v>14.64</v>
          </cell>
        </row>
        <row r="21851">
          <cell r="B21851">
            <v>1</v>
          </cell>
          <cell r="C21851" t="str">
            <v>4239</v>
          </cell>
          <cell r="D21851" t="str">
            <v>OPERADOR DE MOTONIVELADORA</v>
          </cell>
          <cell r="E21851" t="str">
            <v>H</v>
          </cell>
          <cell r="F21851">
            <v>1.2</v>
          </cell>
          <cell r="G21851">
            <v>12.2</v>
          </cell>
          <cell r="H21851">
            <v>14.64</v>
          </cell>
        </row>
        <row r="21852">
          <cell r="D21852" t="str">
            <v>Custo Direto Total</v>
          </cell>
          <cell r="H21852">
            <v>14.64</v>
          </cell>
        </row>
        <row r="21853">
          <cell r="D21853" t="str">
            <v>Taxa de BDI %</v>
          </cell>
          <cell r="F21853">
            <v>1E-8</v>
          </cell>
          <cell r="H21853">
            <v>0</v>
          </cell>
        </row>
        <row r="21854">
          <cell r="D21854" t="str">
            <v>Total da Composição</v>
          </cell>
          <cell r="H21854">
            <v>14.64</v>
          </cell>
        </row>
        <row r="21855">
          <cell r="A21855" t="str">
            <v>53852</v>
          </cell>
          <cell r="B21855" t="str">
            <v>MOTOSCRAPER 270HP -CUSTO COM MA0-DE-0BRA NA OPERACAO NOTURNA</v>
          </cell>
          <cell r="E21855" t="str">
            <v xml:space="preserve">H     </v>
          </cell>
          <cell r="F21855" t="str">
            <v>Coeficiente</v>
          </cell>
          <cell r="G21855" t="str">
            <v>Preço Unit.</v>
          </cell>
          <cell r="H21855" t="str">
            <v>Preço Total</v>
          </cell>
          <cell r="I21855">
            <v>13.34</v>
          </cell>
        </row>
        <row r="21856">
          <cell r="B21856">
            <v>1</v>
          </cell>
          <cell r="C21856" t="str">
            <v>4240</v>
          </cell>
          <cell r="D21856" t="str">
            <v>OPERADOR DE MOTO-ESCREIPER</v>
          </cell>
          <cell r="E21856" t="str">
            <v>H</v>
          </cell>
          <cell r="F21856">
            <v>1.2</v>
          </cell>
          <cell r="G21856">
            <v>11.12</v>
          </cell>
          <cell r="H21856">
            <v>13.34</v>
          </cell>
        </row>
        <row r="21857">
          <cell r="D21857" t="str">
            <v>Custo Direto Total</v>
          </cell>
          <cell r="H21857">
            <v>13.34</v>
          </cell>
        </row>
        <row r="21858">
          <cell r="D21858" t="str">
            <v>Taxa de BDI %</v>
          </cell>
          <cell r="F21858">
            <v>1E-8</v>
          </cell>
          <cell r="H21858">
            <v>0</v>
          </cell>
        </row>
        <row r="21859">
          <cell r="D21859" t="str">
            <v>Total da Composição</v>
          </cell>
          <cell r="H21859">
            <v>13.34</v>
          </cell>
        </row>
        <row r="21860">
          <cell r="A21860" t="str">
            <v>53853</v>
          </cell>
          <cell r="B21860" t="str">
            <v>MOTOSCRAPER 270HP - CUSTO C/MATERIAIS NA OPERACAO</v>
          </cell>
          <cell r="E21860" t="str">
            <v xml:space="preserve">H     </v>
          </cell>
          <cell r="F21860" t="str">
            <v>Coeficiente</v>
          </cell>
          <cell r="G21860" t="str">
            <v>Preço Unit.</v>
          </cell>
          <cell r="H21860" t="str">
            <v>Preço Total</v>
          </cell>
          <cell r="I21860">
            <v>109.35</v>
          </cell>
        </row>
        <row r="21861">
          <cell r="B21861">
            <v>2</v>
          </cell>
          <cell r="C21861" t="str">
            <v>4221</v>
          </cell>
          <cell r="D21861" t="str">
            <v>OLEO DIESEL COMBUSTIVEL COMUM</v>
          </cell>
          <cell r="E21861" t="str">
            <v>L</v>
          </cell>
          <cell r="F21861">
            <v>48.6</v>
          </cell>
          <cell r="G21861">
            <v>2.25</v>
          </cell>
          <cell r="H21861">
            <v>109.35</v>
          </cell>
        </row>
        <row r="21862">
          <cell r="D21862" t="str">
            <v>Custo Direto Total</v>
          </cell>
          <cell r="H21862">
            <v>109.35</v>
          </cell>
        </row>
        <row r="21863">
          <cell r="D21863" t="str">
            <v>Taxa de BDI %</v>
          </cell>
          <cell r="F21863">
            <v>1E-8</v>
          </cell>
          <cell r="H21863">
            <v>0</v>
          </cell>
        </row>
        <row r="21864">
          <cell r="D21864" t="str">
            <v>Total da Composição</v>
          </cell>
          <cell r="H21864">
            <v>109.35</v>
          </cell>
        </row>
        <row r="21865">
          <cell r="A21865" t="str">
            <v>53854</v>
          </cell>
          <cell r="B21865" t="str">
            <v>MOTOSCRAPER 270HP - CUSTO C/MAO-DE-OBRA NA OPERACAO DIURNA</v>
          </cell>
          <cell r="E21865" t="str">
            <v xml:space="preserve">H     </v>
          </cell>
          <cell r="F21865" t="str">
            <v>Coeficiente</v>
          </cell>
          <cell r="G21865" t="str">
            <v>Preço Unit.</v>
          </cell>
          <cell r="H21865" t="str">
            <v>Preço Total</v>
          </cell>
          <cell r="I21865">
            <v>11.12</v>
          </cell>
        </row>
        <row r="21866">
          <cell r="B21866">
            <v>1</v>
          </cell>
          <cell r="C21866" t="str">
            <v>4240</v>
          </cell>
          <cell r="D21866" t="str">
            <v>OPERADOR DE MOTO-ESCREIPER</v>
          </cell>
          <cell r="E21866" t="str">
            <v>H</v>
          </cell>
          <cell r="F21866">
            <v>1</v>
          </cell>
          <cell r="G21866">
            <v>11.12</v>
          </cell>
          <cell r="H21866">
            <v>11.12</v>
          </cell>
        </row>
        <row r="21867">
          <cell r="D21867" t="str">
            <v>Custo Direto Total</v>
          </cell>
          <cell r="H21867">
            <v>11.12</v>
          </cell>
        </row>
        <row r="21868">
          <cell r="D21868" t="str">
            <v>Taxa de BDI %</v>
          </cell>
          <cell r="F21868">
            <v>1E-8</v>
          </cell>
          <cell r="H21868">
            <v>0</v>
          </cell>
        </row>
        <row r="21869">
          <cell r="D21869" t="str">
            <v>Total da Composição</v>
          </cell>
          <cell r="H21869">
            <v>11.12</v>
          </cell>
        </row>
        <row r="21870">
          <cell r="A21870" t="str">
            <v>53855</v>
          </cell>
          <cell r="B21870" t="str">
            <v>MOTOSCRAPER 270HP - CUSTO C/MAO-DE-OBRA NA OPERACAO NOTURNA</v>
          </cell>
          <cell r="E21870" t="str">
            <v xml:space="preserve">H     </v>
          </cell>
          <cell r="F21870" t="str">
            <v>Coeficiente</v>
          </cell>
          <cell r="G21870" t="str">
            <v>Preço Unit.</v>
          </cell>
          <cell r="H21870" t="str">
            <v>Preço Total</v>
          </cell>
          <cell r="I21870">
            <v>13.34</v>
          </cell>
        </row>
        <row r="21871">
          <cell r="B21871">
            <v>1</v>
          </cell>
          <cell r="C21871" t="str">
            <v>4240</v>
          </cell>
          <cell r="D21871" t="str">
            <v>OPERADOR DE MOTO-ESCREIPER</v>
          </cell>
          <cell r="E21871" t="str">
            <v>H</v>
          </cell>
          <cell r="F21871">
            <v>1.2</v>
          </cell>
          <cell r="G21871">
            <v>11.12</v>
          </cell>
          <cell r="H21871">
            <v>13.34</v>
          </cell>
        </row>
        <row r="21872">
          <cell r="D21872" t="str">
            <v>Custo Direto Total</v>
          </cell>
          <cell r="H21872">
            <v>13.34</v>
          </cell>
        </row>
        <row r="21873">
          <cell r="D21873" t="str">
            <v>Taxa de BDI %</v>
          </cell>
          <cell r="F21873">
            <v>1E-8</v>
          </cell>
          <cell r="H21873">
            <v>0</v>
          </cell>
        </row>
        <row r="21874">
          <cell r="D21874" t="str">
            <v>Total da Composição</v>
          </cell>
          <cell r="H21874">
            <v>13.34</v>
          </cell>
        </row>
        <row r="21875">
          <cell r="A21875" t="str">
            <v>53856</v>
          </cell>
          <cell r="B21875" t="str">
            <v>PA CARREGADEIRA SOBRE RODAS 105 HP - CAPACIDADE DA CACAMBA 1,4 A 1,7 M3 - PESO OPERACIONAL 9.100 KG (VU=5ANOS) - DEPRECIACAO E JUROS</v>
          </cell>
          <cell r="E21875" t="str">
            <v xml:space="preserve">H     </v>
          </cell>
          <cell r="F21875" t="str">
            <v>Coeficiente</v>
          </cell>
          <cell r="G21875" t="str">
            <v>Preço Unit.</v>
          </cell>
          <cell r="H21875" t="str">
            <v>Preço Total</v>
          </cell>
          <cell r="I21875">
            <v>43.53</v>
          </cell>
        </row>
        <row r="21876">
          <cell r="B21876">
            <v>3</v>
          </cell>
          <cell r="C21876" t="str">
            <v>4262</v>
          </cell>
          <cell r="D21876" t="str">
            <v>PA CARREGADEIRA SOBRE RODAS CATERPILLAR 924 F - POTENCIA 105 HP - CAPACIDADE DA CACAMBA 1,4 A 1,7 M3 - PESO OPERACIONAL 9.100 KG</v>
          </cell>
          <cell r="E21876" t="str">
            <v>UN</v>
          </cell>
          <cell r="F21876">
            <v>1.3190000000000001E-4</v>
          </cell>
          <cell r="G21876">
            <v>330000</v>
          </cell>
          <cell r="H21876">
            <v>43.53</v>
          </cell>
        </row>
        <row r="21877">
          <cell r="D21877" t="str">
            <v>Custo Direto Total</v>
          </cell>
          <cell r="H21877">
            <v>43.53</v>
          </cell>
        </row>
        <row r="21878">
          <cell r="D21878" t="str">
            <v>Taxa de BDI %</v>
          </cell>
          <cell r="F21878">
            <v>1E-8</v>
          </cell>
          <cell r="H21878">
            <v>0</v>
          </cell>
        </row>
        <row r="21879">
          <cell r="D21879" t="str">
            <v>Total da Composição</v>
          </cell>
          <cell r="H21879">
            <v>43.53</v>
          </cell>
        </row>
        <row r="21880">
          <cell r="A21880" t="str">
            <v>53857</v>
          </cell>
          <cell r="B21880" t="str">
            <v>PA CARREGADEIRA SOBRE RODAS 105 HP - CAPACIDADE DA CACAMBA 1,4 A 1,7 M3 - PESO OPERACIONAL 9.100 KG (VU=5ANOS) - MANUTENCAO</v>
          </cell>
          <cell r="E21880" t="str">
            <v xml:space="preserve">H     </v>
          </cell>
          <cell r="F21880" t="str">
            <v>Coeficiente</v>
          </cell>
          <cell r="G21880" t="str">
            <v>Preço Unit.</v>
          </cell>
          <cell r="H21880" t="str">
            <v>Preço Total</v>
          </cell>
          <cell r="I21880">
            <v>33</v>
          </cell>
        </row>
        <row r="21881">
          <cell r="B21881">
            <v>3</v>
          </cell>
          <cell r="C21881" t="str">
            <v>4262</v>
          </cell>
          <cell r="D21881" t="str">
            <v>PA CARREGADEIRA SOBRE RODAS CATERPILLAR 924 F - POTENCIA 105 HP - CAPACIDADE DA CACAMBA 1,4 A 1,7 M3 - PESO OPERACIONAL 9.100 KG</v>
          </cell>
          <cell r="E21881" t="str">
            <v>UN</v>
          </cell>
          <cell r="F21881">
            <v>1E-4</v>
          </cell>
          <cell r="G21881">
            <v>330000</v>
          </cell>
          <cell r="H21881">
            <v>33</v>
          </cell>
        </row>
        <row r="21882">
          <cell r="D21882" t="str">
            <v>Custo Direto Total</v>
          </cell>
          <cell r="H21882">
            <v>33</v>
          </cell>
        </row>
        <row r="21883">
          <cell r="D21883" t="str">
            <v>Taxa de BDI %</v>
          </cell>
          <cell r="F21883">
            <v>1E-8</v>
          </cell>
          <cell r="H21883">
            <v>0</v>
          </cell>
        </row>
        <row r="21884">
          <cell r="D21884" t="str">
            <v>Total da Composição</v>
          </cell>
          <cell r="H21884">
            <v>33</v>
          </cell>
        </row>
        <row r="21885">
          <cell r="A21885" t="str">
            <v>53858</v>
          </cell>
          <cell r="B21885" t="str">
            <v>PA CARREGADEIRA SOBRE RODAS 105 HP - CAPACIDADE DA CACAMBA 1,4 A 1,7 M3 - PESO OPERACIONAL 9.100 KG - CUSTO C/ MATERIAIS NA OPERACAO</v>
          </cell>
          <cell r="E21885" t="str">
            <v xml:space="preserve">H     </v>
          </cell>
          <cell r="F21885" t="str">
            <v>Coeficiente</v>
          </cell>
          <cell r="G21885" t="str">
            <v>Preço Unit.</v>
          </cell>
          <cell r="H21885" t="str">
            <v>Preço Total</v>
          </cell>
          <cell r="I21885">
            <v>40.5</v>
          </cell>
        </row>
        <row r="21886">
          <cell r="B21886">
            <v>2</v>
          </cell>
          <cell r="C21886" t="str">
            <v>4221</v>
          </cell>
          <cell r="D21886" t="str">
            <v>OLEO DIESEL COMBUSTIVEL COMUM</v>
          </cell>
          <cell r="E21886" t="str">
            <v>L</v>
          </cell>
          <cell r="F21886">
            <v>18</v>
          </cell>
          <cell r="G21886">
            <v>2.25</v>
          </cell>
          <cell r="H21886">
            <v>40.5</v>
          </cell>
        </row>
        <row r="21887">
          <cell r="D21887" t="str">
            <v>Custo Direto Total</v>
          </cell>
          <cell r="H21887">
            <v>40.5</v>
          </cell>
        </row>
        <row r="21888">
          <cell r="D21888" t="str">
            <v>Taxa de BDI %</v>
          </cell>
          <cell r="F21888">
            <v>1E-8</v>
          </cell>
          <cell r="H21888">
            <v>0</v>
          </cell>
        </row>
        <row r="21889">
          <cell r="D21889" t="str">
            <v>Total da Composição</v>
          </cell>
          <cell r="H21889">
            <v>40.5</v>
          </cell>
        </row>
        <row r="21890">
          <cell r="A21890" t="str">
            <v>53859</v>
          </cell>
          <cell r="B21890" t="str">
            <v>PA CARREGADEIRA SOBRE RODAS 105 HP - CAPACIDADE DA CACAMBA 1,4 A 1,73 - PESO OPERACIONAL 9.100 KG - CUSTO C/ MAO-DE-OBRA NA OPERACAO DIURNA</v>
          </cell>
          <cell r="E21890" t="str">
            <v xml:space="preserve">H     </v>
          </cell>
          <cell r="F21890" t="str">
            <v>Coeficiente</v>
          </cell>
          <cell r="G21890" t="str">
            <v>Preço Unit.</v>
          </cell>
          <cell r="H21890" t="str">
            <v>Preço Total</v>
          </cell>
          <cell r="I21890">
            <v>11.97</v>
          </cell>
        </row>
        <row r="21891">
          <cell r="B21891">
            <v>1</v>
          </cell>
          <cell r="C21891" t="str">
            <v>4248</v>
          </cell>
          <cell r="D21891" t="str">
            <v>OPERADOR DE PA CARREGADEIRA</v>
          </cell>
          <cell r="E21891" t="str">
            <v>H</v>
          </cell>
          <cell r="F21891">
            <v>1</v>
          </cell>
          <cell r="G21891">
            <v>11.97</v>
          </cell>
          <cell r="H21891">
            <v>11.97</v>
          </cell>
        </row>
        <row r="21892">
          <cell r="D21892" t="str">
            <v>Custo Direto Total</v>
          </cell>
          <cell r="H21892">
            <v>11.97</v>
          </cell>
        </row>
        <row r="21893">
          <cell r="D21893" t="str">
            <v>Taxa de BDI %</v>
          </cell>
          <cell r="F21893">
            <v>1E-8</v>
          </cell>
          <cell r="H21893">
            <v>0</v>
          </cell>
        </row>
        <row r="21894">
          <cell r="D21894" t="str">
            <v>Total da Composição</v>
          </cell>
          <cell r="H21894">
            <v>11.97</v>
          </cell>
        </row>
        <row r="21895">
          <cell r="A21895" t="str">
            <v>53860</v>
          </cell>
          <cell r="B21895" t="str">
            <v>PA CARREGADEIRA SOBRE RODAS 105 HP - CAPACIDADE DA CACAMBA 1,4 A 1,73 - PESO OPERACIONAL 9.100 KG - CUSTO C/ MAO-DE-OBRA NA OPERACAO NOTURNA</v>
          </cell>
          <cell r="E21895" t="str">
            <v xml:space="preserve">H     </v>
          </cell>
          <cell r="F21895" t="str">
            <v>Coeficiente</v>
          </cell>
          <cell r="G21895" t="str">
            <v>Preço Unit.</v>
          </cell>
          <cell r="H21895" t="str">
            <v>Preço Total</v>
          </cell>
          <cell r="I21895">
            <v>14.36</v>
          </cell>
        </row>
        <row r="21896">
          <cell r="B21896">
            <v>1</v>
          </cell>
          <cell r="C21896" t="str">
            <v>4248</v>
          </cell>
          <cell r="D21896" t="str">
            <v>OPERADOR DE PA CARREGADEIRA</v>
          </cell>
          <cell r="E21896" t="str">
            <v>H</v>
          </cell>
          <cell r="F21896">
            <v>1.2</v>
          </cell>
          <cell r="G21896">
            <v>11.97</v>
          </cell>
          <cell r="H21896">
            <v>14.36</v>
          </cell>
        </row>
        <row r="21897">
          <cell r="D21897" t="str">
            <v>Custo Direto Total</v>
          </cell>
          <cell r="H21897">
            <v>14.36</v>
          </cell>
        </row>
        <row r="21898">
          <cell r="D21898" t="str">
            <v>Taxa de BDI %</v>
          </cell>
          <cell r="F21898">
            <v>1E-8</v>
          </cell>
          <cell r="H21898">
            <v>0</v>
          </cell>
        </row>
        <row r="21899">
          <cell r="D21899" t="str">
            <v>Total da Composição</v>
          </cell>
          <cell r="H21899">
            <v>14.36</v>
          </cell>
        </row>
        <row r="21900">
          <cell r="A21900" t="str">
            <v>53861</v>
          </cell>
          <cell r="B21900" t="str">
            <v>PA CARREGADEIRA SOBRE RODAS 180 HP - CAPACIDADE DA CACAMBA. 2,5 A 3,3M3 - PESO OPERACIONAL 17.428 (VU=5ANOS) - MANUTENCAO</v>
          </cell>
          <cell r="E21900" t="str">
            <v xml:space="preserve">H     </v>
          </cell>
          <cell r="F21900" t="str">
            <v>Coeficiente</v>
          </cell>
          <cell r="G21900" t="str">
            <v>Preço Unit.</v>
          </cell>
          <cell r="H21900" t="str">
            <v>Preço Total</v>
          </cell>
          <cell r="I21900">
            <v>61.99</v>
          </cell>
        </row>
        <row r="21901">
          <cell r="B21901">
            <v>3</v>
          </cell>
          <cell r="C21901" t="str">
            <v>4263</v>
          </cell>
          <cell r="D21901" t="str">
            <v>PA CARREGADEIRA SOBRE RODAS CATERPILLAR 950 G - POTENCIA 180 HP - CAPACIDADE DA CACAMBA. 2,5 A 3,3 M3 - PESO OPERACIONAL 17.428 KG**CAIXA**</v>
          </cell>
          <cell r="E21901" t="str">
            <v>UN</v>
          </cell>
          <cell r="F21901">
            <v>1E-4</v>
          </cell>
          <cell r="G21901">
            <v>619888.5</v>
          </cell>
          <cell r="H21901">
            <v>61.99</v>
          </cell>
        </row>
        <row r="21902">
          <cell r="D21902" t="str">
            <v>Custo Direto Total</v>
          </cell>
          <cell r="H21902">
            <v>61.99</v>
          </cell>
        </row>
        <row r="21903">
          <cell r="D21903" t="str">
            <v>Taxa de BDI %</v>
          </cell>
          <cell r="F21903">
            <v>1E-8</v>
          </cell>
          <cell r="H21903">
            <v>0</v>
          </cell>
        </row>
        <row r="21904">
          <cell r="D21904" t="str">
            <v>Total da Composição</v>
          </cell>
          <cell r="H21904">
            <v>61.99</v>
          </cell>
        </row>
        <row r="21905">
          <cell r="A21905" t="str">
            <v>53862</v>
          </cell>
          <cell r="B21905" t="str">
            <v>ROLO COMPACTADOR VIBRATÓRIO DE UM CILINDRO AÇO LISO, POTÊNCIA 80HP, PESO OPERACIONAL 8,1T - CUSTO DA MÃO-DE-OBRA NA OPERAÇÃO DIURNA</v>
          </cell>
          <cell r="E21905" t="str">
            <v xml:space="preserve">H     </v>
          </cell>
          <cell r="F21905" t="str">
            <v>Coeficiente</v>
          </cell>
          <cell r="G21905" t="str">
            <v>Preço Unit.</v>
          </cell>
          <cell r="H21905" t="str">
            <v>Preço Total</v>
          </cell>
          <cell r="I21905">
            <v>27.76</v>
          </cell>
        </row>
        <row r="21906">
          <cell r="B21906">
            <v>1</v>
          </cell>
          <cell r="C21906" t="str">
            <v>10512</v>
          </cell>
          <cell r="D21906" t="str">
            <v>MOTORISTA DE CAMINHAO - PISO MENSAL (ENCARGO SOCIAL MENSALISTA)</v>
          </cell>
          <cell r="E21906" t="str">
            <v>MES</v>
          </cell>
          <cell r="F21906">
            <v>1.3636000000000001E-2</v>
          </cell>
          <cell r="G21906">
            <v>2035.63</v>
          </cell>
          <cell r="H21906">
            <v>27.76</v>
          </cell>
        </row>
        <row r="21907">
          <cell r="D21907" t="str">
            <v>Custo Direto Total</v>
          </cell>
          <cell r="H21907">
            <v>27.76</v>
          </cell>
        </row>
        <row r="21908">
          <cell r="D21908" t="str">
            <v>Taxa de BDI %</v>
          </cell>
          <cell r="F21908">
            <v>1E-8</v>
          </cell>
          <cell r="H21908">
            <v>0</v>
          </cell>
        </row>
        <row r="21909">
          <cell r="D21909" t="str">
            <v>Total da Composição</v>
          </cell>
          <cell r="H21909">
            <v>27.76</v>
          </cell>
        </row>
        <row r="21910">
          <cell r="A21910" t="str">
            <v>53863</v>
          </cell>
          <cell r="B21910" t="str">
            <v>MARTELETE OU ROMPEDOR PNEUMÁTICO MANUAL 28KG, FREQUENCIA DE IMPACTO 1230/MINUTO - MANUTENÇÃO</v>
          </cell>
          <cell r="E21910" t="str">
            <v xml:space="preserve">H     </v>
          </cell>
          <cell r="F21910" t="str">
            <v>Coeficiente</v>
          </cell>
          <cell r="G21910" t="str">
            <v>Preço Unit.</v>
          </cell>
          <cell r="H21910" t="str">
            <v>Preço Total</v>
          </cell>
          <cell r="I21910">
            <v>2.5</v>
          </cell>
        </row>
        <row r="21911">
          <cell r="B21911">
            <v>3</v>
          </cell>
          <cell r="C21911" t="str">
            <v>4046</v>
          </cell>
          <cell r="D21911" t="str">
            <v>MARTELO DEMOLIDOR PNEUMÁTICO MANUAL, MARCA ATLAS COPCO, MODELO TEX-270PS</v>
          </cell>
          <cell r="E21911" t="str">
            <v>UN</v>
          </cell>
          <cell r="F21911">
            <v>3.3300000000000002E-4</v>
          </cell>
          <cell r="G21911">
            <v>7501.85</v>
          </cell>
          <cell r="H21911">
            <v>2.5</v>
          </cell>
        </row>
        <row r="21912">
          <cell r="D21912" t="str">
            <v>Custo Direto Total</v>
          </cell>
          <cell r="H21912">
            <v>2.5</v>
          </cell>
        </row>
        <row r="21913">
          <cell r="D21913" t="str">
            <v>Taxa de BDI %</v>
          </cell>
          <cell r="F21913">
            <v>1E-8</v>
          </cell>
          <cell r="H21913">
            <v>0</v>
          </cell>
        </row>
        <row r="21914">
          <cell r="D21914" t="str">
            <v>Total da Composição</v>
          </cell>
          <cell r="H21914">
            <v>2.5</v>
          </cell>
        </row>
        <row r="21915">
          <cell r="A21915" t="str">
            <v>53864</v>
          </cell>
          <cell r="B21915" t="str">
            <v>COMPRESSOR DE AR REBOCAVEL, DESCARGA LIVRE EFETIVA 180PCM, PRESSAO DETRABALHO 102 PSI, MOTOR A DIESEL 89CV - DEPRECIACAO E JUROS</v>
          </cell>
          <cell r="E21915" t="str">
            <v xml:space="preserve">H     </v>
          </cell>
          <cell r="F21915" t="str">
            <v>Coeficiente</v>
          </cell>
          <cell r="G21915" t="str">
            <v>Preço Unit.</v>
          </cell>
          <cell r="H21915" t="str">
            <v>Preço Total</v>
          </cell>
          <cell r="I21915">
            <v>11.5</v>
          </cell>
        </row>
        <row r="21916">
          <cell r="B21916">
            <v>3</v>
          </cell>
          <cell r="C21916" t="str">
            <v>1507</v>
          </cell>
          <cell r="D21916" t="str">
            <v>COMPRESSOR DE AR - REBOCAVEL - ATLAS COPCO XA-90 MWD - DESCARGA LIVRE EFETIVA 180 PCM - PRESSAO DE TRABALHO 102 PSI - MOTOR A DIESEL 89CV</v>
          </cell>
          <cell r="E21916" t="str">
            <v>UN</v>
          </cell>
          <cell r="F21916">
            <v>1.874E-4</v>
          </cell>
          <cell r="G21916">
            <v>61354</v>
          </cell>
          <cell r="H21916">
            <v>11.5</v>
          </cell>
        </row>
        <row r="21917">
          <cell r="D21917" t="str">
            <v>Custo Direto Total</v>
          </cell>
          <cell r="H21917">
            <v>11.5</v>
          </cell>
        </row>
        <row r="21918">
          <cell r="D21918" t="str">
            <v>Taxa de BDI %</v>
          </cell>
          <cell r="F21918">
            <v>1E-8</v>
          </cell>
          <cell r="H21918">
            <v>0</v>
          </cell>
        </row>
        <row r="21919">
          <cell r="D21919" t="str">
            <v>Total da Composição</v>
          </cell>
          <cell r="H21919">
            <v>11.5</v>
          </cell>
        </row>
        <row r="21920">
          <cell r="A21920" t="str">
            <v>53865</v>
          </cell>
          <cell r="B21920" t="str">
            <v>COMPRESSOR DE AR REBOCAVEL, DESCARGA LIVRE EFETIVA 180PCM, PRESSAO DETRABALHO 102 PSI, MOTOR A DIESEL 89CV - CUSTO HORARIO DE MATERIAIS NAOPERACAO</v>
          </cell>
          <cell r="E21920" t="str">
            <v xml:space="preserve">H     </v>
          </cell>
          <cell r="F21920" t="str">
            <v>Coeficiente</v>
          </cell>
          <cell r="G21920" t="str">
            <v>Preço Unit.</v>
          </cell>
          <cell r="H21920" t="str">
            <v>Preço Total</v>
          </cell>
          <cell r="I21920">
            <v>32.4</v>
          </cell>
        </row>
        <row r="21921">
          <cell r="B21921">
            <v>2</v>
          </cell>
          <cell r="C21921" t="str">
            <v>4221</v>
          </cell>
          <cell r="D21921" t="str">
            <v>OLEO DIESEL COMBUSTIVEL COMUM</v>
          </cell>
          <cell r="E21921" t="str">
            <v>L</v>
          </cell>
          <cell r="F21921">
            <v>14.4</v>
          </cell>
          <cell r="G21921">
            <v>2.25</v>
          </cell>
          <cell r="H21921">
            <v>32.4</v>
          </cell>
        </row>
        <row r="21922">
          <cell r="D21922" t="str">
            <v>Custo Direto Total</v>
          </cell>
          <cell r="H21922">
            <v>32.4</v>
          </cell>
        </row>
        <row r="21923">
          <cell r="D21923" t="str">
            <v>Taxa de BDI %</v>
          </cell>
          <cell r="F21923">
            <v>1E-8</v>
          </cell>
          <cell r="H21923">
            <v>0</v>
          </cell>
        </row>
        <row r="21924">
          <cell r="D21924" t="str">
            <v>Total da Composição</v>
          </cell>
          <cell r="H21924">
            <v>32.4</v>
          </cell>
        </row>
        <row r="21925">
          <cell r="A21925" t="str">
            <v>53866</v>
          </cell>
          <cell r="B21925" t="str">
            <v>BOMBA ELETRICA SUBMERSA MONOFASICA 3CV - MATERIAIS NA OPERACAO</v>
          </cell>
          <cell r="E21925" t="str">
            <v xml:space="preserve">H     </v>
          </cell>
          <cell r="F21925" t="str">
            <v>Coeficiente</v>
          </cell>
          <cell r="G21925" t="str">
            <v>Preço Unit.</v>
          </cell>
          <cell r="H21925" t="str">
            <v>Preço Total</v>
          </cell>
          <cell r="I21925">
            <v>0.95</v>
          </cell>
        </row>
        <row r="21926">
          <cell r="B21926">
            <v>2</v>
          </cell>
          <cell r="C21926" t="str">
            <v>2705</v>
          </cell>
          <cell r="D21926" t="str">
            <v>ENERGIA ELETRICA ATE 2000 KWH INDUSTRIAL, SEM DEMANDA</v>
          </cell>
          <cell r="E21926" t="str">
            <v>KW/H</v>
          </cell>
          <cell r="F21926">
            <v>2.2000000000000002</v>
          </cell>
          <cell r="G21926">
            <v>0.43</v>
          </cell>
          <cell r="H21926">
            <v>0.95</v>
          </cell>
        </row>
        <row r="21927">
          <cell r="D21927" t="str">
            <v>Custo Direto Total</v>
          </cell>
          <cell r="H21927">
            <v>0.95</v>
          </cell>
        </row>
        <row r="21928">
          <cell r="D21928" t="str">
            <v>Taxa de BDI %</v>
          </cell>
          <cell r="F21928">
            <v>1E-8</v>
          </cell>
          <cell r="H21928">
            <v>0</v>
          </cell>
        </row>
        <row r="21929">
          <cell r="D21929" t="str">
            <v>Total da Composição</v>
          </cell>
          <cell r="H21929">
            <v>0.95</v>
          </cell>
        </row>
        <row r="21930">
          <cell r="A21930" t="str">
            <v>53867</v>
          </cell>
          <cell r="B21930" t="str">
            <v>COMPACTADOR DE SOLOS COM PLACA VIBRATORIA, 46X51CM, 5HP, 156KG, DIESEL, IMPACTO DINAMICO 17- MAO-DE-OBRA NOTURNA NA OPERACAO</v>
          </cell>
          <cell r="E21930" t="str">
            <v xml:space="preserve">H     </v>
          </cell>
          <cell r="F21930" t="str">
            <v>Coeficiente</v>
          </cell>
          <cell r="G21930" t="str">
            <v>Preço Unit.</v>
          </cell>
          <cell r="H21930" t="str">
            <v>Preço Total</v>
          </cell>
          <cell r="I21930">
            <v>8.32</v>
          </cell>
        </row>
        <row r="21931">
          <cell r="B21931">
            <v>1</v>
          </cell>
          <cell r="C21931" t="str">
            <v>6111</v>
          </cell>
          <cell r="D21931" t="str">
            <v>SERVENTE</v>
          </cell>
          <cell r="E21931" t="str">
            <v>H</v>
          </cell>
          <cell r="F21931">
            <v>1.2</v>
          </cell>
          <cell r="G21931">
            <v>6.93</v>
          </cell>
          <cell r="H21931">
            <v>8.32</v>
          </cell>
        </row>
        <row r="21932">
          <cell r="D21932" t="str">
            <v>Custo Direto Total</v>
          </cell>
          <cell r="H21932">
            <v>8.32</v>
          </cell>
        </row>
        <row r="21933">
          <cell r="D21933" t="str">
            <v>Taxa de BDI %</v>
          </cell>
          <cell r="F21933">
            <v>1E-8</v>
          </cell>
          <cell r="H21933">
            <v>0</v>
          </cell>
        </row>
        <row r="21934">
          <cell r="D21934" t="str">
            <v>Total da Composição</v>
          </cell>
          <cell r="H21934">
            <v>8.32</v>
          </cell>
        </row>
        <row r="21935">
          <cell r="A21935" t="str">
            <v>53868</v>
          </cell>
          <cell r="B21935" t="str">
            <v>ROLO COMPACTADOR VIBRATÓRIO PÉ DE CARNEIRO, OPERADO POR CONTROLE REMOTO, POTÊNCIA 17HP, PESO OPERACIONAL 1,65T - CHI NOTURNO</v>
          </cell>
          <cell r="E21935" t="str">
            <v xml:space="preserve">H     </v>
          </cell>
          <cell r="F21935" t="str">
            <v>Coeficiente</v>
          </cell>
          <cell r="G21935" t="str">
            <v>Preço Unit.</v>
          </cell>
          <cell r="H21935" t="str">
            <v>Preço Total</v>
          </cell>
          <cell r="I21935">
            <v>5.67</v>
          </cell>
        </row>
        <row r="21936">
          <cell r="B21936" t="str">
            <v>A</v>
          </cell>
          <cell r="C21936" t="str">
            <v>5738</v>
          </cell>
          <cell r="D21936" t="str">
            <v xml:space="preserve">ROLO COMPACTADOR VIBRATÓRIO PÉ DE CARNEIRO, OPERADO POR CONTROLE REMOTO, POTÊNCIA 17HP, PESO OPERACIONAL 1,65T - DEPRECIAÇÃO E JUROS                                                                    </v>
          </cell>
          <cell r="E21936" t="str">
            <v xml:space="preserve">H     </v>
          </cell>
          <cell r="F21936">
            <v>1</v>
          </cell>
          <cell r="G21936">
            <v>5.67</v>
          </cell>
          <cell r="H21936">
            <v>5.67</v>
          </cell>
        </row>
        <row r="21937">
          <cell r="D21937" t="str">
            <v>Custo Direto Total</v>
          </cell>
          <cell r="H21937">
            <v>5.67</v>
          </cell>
        </row>
        <row r="21938">
          <cell r="D21938" t="str">
            <v>Taxa de BDI %</v>
          </cell>
          <cell r="F21938">
            <v>1E-8</v>
          </cell>
          <cell r="H21938">
            <v>0</v>
          </cell>
        </row>
        <row r="21939">
          <cell r="D21939" t="str">
            <v>Total da Composição</v>
          </cell>
          <cell r="H21939">
            <v>5.67</v>
          </cell>
        </row>
        <row r="21940">
          <cell r="A21940" t="str">
            <v>53869</v>
          </cell>
          <cell r="B21940" t="str">
            <v>GRADE ARADORA COM 20 DISCOS DE 24 " SOBRE PNEUS - CHI NOTURNO</v>
          </cell>
          <cell r="E21940" t="str">
            <v xml:space="preserve">H     </v>
          </cell>
          <cell r="F21940" t="str">
            <v>Coeficiente</v>
          </cell>
          <cell r="G21940" t="str">
            <v>Preço Unit.</v>
          </cell>
          <cell r="H21940" t="str">
            <v>Preço Total</v>
          </cell>
          <cell r="I21940">
            <v>4.1100000000000003</v>
          </cell>
        </row>
        <row r="21941">
          <cell r="B21941" t="str">
            <v>A</v>
          </cell>
          <cell r="C21941" t="str">
            <v>53840</v>
          </cell>
          <cell r="D21941" t="str">
            <v xml:space="preserve">GRADE ARADORA COM 20 DISCOS DE 24 " SOBRE PNEUS - DEPRECIACAO E JUROS                                                                                                                                   </v>
          </cell>
          <cell r="E21941" t="str">
            <v xml:space="preserve">H     </v>
          </cell>
          <cell r="F21941">
            <v>1</v>
          </cell>
          <cell r="G21941">
            <v>4.1100000000000003</v>
          </cell>
          <cell r="H21941">
            <v>4.1100000000000003</v>
          </cell>
        </row>
        <row r="21942">
          <cell r="D21942" t="str">
            <v>Custo Direto Total</v>
          </cell>
          <cell r="H21942">
            <v>4.1100000000000003</v>
          </cell>
        </row>
        <row r="21943">
          <cell r="D21943" t="str">
            <v>Taxa de BDI %</v>
          </cell>
          <cell r="F21943">
            <v>1E-8</v>
          </cell>
          <cell r="H21943">
            <v>0</v>
          </cell>
        </row>
        <row r="21944">
          <cell r="D21944" t="str">
            <v>Total da Composição</v>
          </cell>
          <cell r="H21944">
            <v>4.1100000000000003</v>
          </cell>
        </row>
        <row r="21945">
          <cell r="A21945" t="str">
            <v>53879</v>
          </cell>
          <cell r="B21945" t="str">
            <v>CUSTOS C/MATERIAL NA OPERACAO-ROLO COMPACTADOR PNEUS MULLER AP-23 AUTO-PROPELIDO 111HP PESO OPERACIONAL SEM/COM LASTRO 8/23T</v>
          </cell>
          <cell r="E21945" t="str">
            <v xml:space="preserve">H     </v>
          </cell>
          <cell r="F21945" t="str">
            <v>Coeficiente</v>
          </cell>
          <cell r="G21945" t="str">
            <v>Preço Unit.</v>
          </cell>
          <cell r="H21945" t="str">
            <v>Preço Total</v>
          </cell>
          <cell r="I21945">
            <v>44.96</v>
          </cell>
        </row>
        <row r="21946">
          <cell r="B21946">
            <v>2</v>
          </cell>
          <cell r="C21946" t="str">
            <v>4221</v>
          </cell>
          <cell r="D21946" t="str">
            <v>OLEO DIESEL COMBUSTIVEL COMUM</v>
          </cell>
          <cell r="E21946" t="str">
            <v>L</v>
          </cell>
          <cell r="F21946">
            <v>19.98</v>
          </cell>
          <cell r="G21946">
            <v>2.25</v>
          </cell>
          <cell r="H21946">
            <v>44.96</v>
          </cell>
        </row>
        <row r="21947">
          <cell r="D21947" t="str">
            <v>Custo Direto Total</v>
          </cell>
          <cell r="H21947">
            <v>44.96</v>
          </cell>
        </row>
        <row r="21948">
          <cell r="D21948" t="str">
            <v>Taxa de BDI %</v>
          </cell>
          <cell r="F21948">
            <v>1E-8</v>
          </cell>
          <cell r="H21948">
            <v>0</v>
          </cell>
        </row>
        <row r="21949">
          <cell r="D21949" t="str">
            <v>Total da Composição</v>
          </cell>
          <cell r="H21949">
            <v>44.96</v>
          </cell>
        </row>
        <row r="21950">
          <cell r="A21950" t="str">
            <v>53881</v>
          </cell>
          <cell r="B21950" t="str">
            <v>CAMINHAO BASCULANTE - 5,0 M3 - 170CV - 11,24T (VU=5ANOS) - MANUTENCAO</v>
          </cell>
          <cell r="E21950" t="str">
            <v xml:space="preserve">H     </v>
          </cell>
          <cell r="F21950" t="str">
            <v>Coeficiente</v>
          </cell>
          <cell r="G21950" t="str">
            <v>Preço Unit.</v>
          </cell>
          <cell r="H21950" t="str">
            <v>Preço Total</v>
          </cell>
          <cell r="I21950">
            <v>25.92</v>
          </cell>
        </row>
        <row r="21951">
          <cell r="B21951">
            <v>3</v>
          </cell>
          <cell r="C21951" t="str">
            <v>11276</v>
          </cell>
          <cell r="D21951" t="str">
            <v>CAMINHAO BASCULANTE 5,0M3 TOCO MERCEDES BENZ 1718 K - POTENCIA 170CV - PBT 16500KG - CARGA UTIL MAX C/ EQUIP =11240KG - DIST ENTRE EIXOS 3600MM - INCL CACAMBA</v>
          </cell>
          <cell r="E21951" t="str">
            <v>UN</v>
          </cell>
          <cell r="F21951">
            <v>1E-4</v>
          </cell>
          <cell r="G21951">
            <v>259233.79</v>
          </cell>
          <cell r="H21951">
            <v>25.92</v>
          </cell>
        </row>
        <row r="21952">
          <cell r="D21952" t="str">
            <v>Custo Direto Total</v>
          </cell>
          <cell r="H21952">
            <v>25.92</v>
          </cell>
        </row>
        <row r="21953">
          <cell r="D21953" t="str">
            <v>Taxa de BDI %</v>
          </cell>
          <cell r="F21953">
            <v>1E-8</v>
          </cell>
          <cell r="H21953">
            <v>0</v>
          </cell>
        </row>
        <row r="21954">
          <cell r="D21954" t="str">
            <v>Total da Composição</v>
          </cell>
          <cell r="H21954">
            <v>25.92</v>
          </cell>
        </row>
        <row r="21955">
          <cell r="A21955" t="str">
            <v>53882</v>
          </cell>
          <cell r="B21955" t="str">
            <v>CAMINHAO PIPA 6000L TOCO, 162CV - 7,5T (VU=6ANOS) (INCLUI TANQUE DE ACO PARA TRANSPORTE DE AGUA) - MANUTENCAO</v>
          </cell>
          <cell r="E21955" t="str">
            <v xml:space="preserve">H     </v>
          </cell>
          <cell r="F21955" t="str">
            <v>Coeficiente</v>
          </cell>
          <cell r="G21955" t="str">
            <v>Preço Unit.</v>
          </cell>
          <cell r="H21955" t="str">
            <v>Preço Total</v>
          </cell>
          <cell r="I21955">
            <v>7.12</v>
          </cell>
        </row>
        <row r="21956">
          <cell r="B21956">
            <v>3</v>
          </cell>
          <cell r="C21956" t="str">
            <v>1152</v>
          </cell>
          <cell r="D21956" t="str">
            <v>CAMINHAO PIPA 6.000L TOCO FORD F-12000 POTENCIA 162CV - PBT=11800KG - CARGA UTIL + TANQUE = 7480KG - DIST ENTRE EIXOS 4928MM - INCL TANQUE DE ACO P/ TRANSP DE AGUA</v>
          </cell>
          <cell r="E21956" t="str">
            <v>UN</v>
          </cell>
          <cell r="F21956">
            <v>5.0000000000000002E-5</v>
          </cell>
          <cell r="G21956">
            <v>142437.17000000001</v>
          </cell>
          <cell r="H21956">
            <v>7.12</v>
          </cell>
        </row>
        <row r="21957">
          <cell r="D21957" t="str">
            <v>Custo Direto Total</v>
          </cell>
          <cell r="H21957">
            <v>7.12</v>
          </cell>
        </row>
        <row r="21958">
          <cell r="D21958" t="str">
            <v>Taxa de BDI %</v>
          </cell>
          <cell r="F21958">
            <v>1E-8</v>
          </cell>
          <cell r="H21958">
            <v>0</v>
          </cell>
        </row>
        <row r="21959">
          <cell r="D21959" t="str">
            <v>Total da Composição</v>
          </cell>
          <cell r="H21959">
            <v>7.12</v>
          </cell>
        </row>
        <row r="21960">
          <cell r="A21960" t="str">
            <v>55147</v>
          </cell>
          <cell r="B21960" t="str">
            <v>MAO-DE-OBRA NA OPERACAO-ROLO COMPACTADOR PNEUS MULLER AP-23 111HP AUTO-PROPELIDO PESO OPERACIONAL SEM/COM LASTRO 8/23T</v>
          </cell>
          <cell r="E21960" t="str">
            <v xml:space="preserve">H     </v>
          </cell>
          <cell r="F21960" t="str">
            <v>Coeficiente</v>
          </cell>
          <cell r="G21960" t="str">
            <v>Preço Unit.</v>
          </cell>
          <cell r="H21960" t="str">
            <v>Preço Total</v>
          </cell>
          <cell r="I21960">
            <v>33.36</v>
          </cell>
        </row>
        <row r="21961">
          <cell r="B21961">
            <v>1</v>
          </cell>
          <cell r="C21961" t="str">
            <v>4238</v>
          </cell>
          <cell r="D21961" t="str">
            <v>OPERADOR DE ROLO COMPACTADOR</v>
          </cell>
          <cell r="E21961" t="str">
            <v>H</v>
          </cell>
          <cell r="F21961">
            <v>3</v>
          </cell>
          <cell r="G21961">
            <v>11.12</v>
          </cell>
          <cell r="H21961">
            <v>33.36</v>
          </cell>
        </row>
        <row r="21962">
          <cell r="D21962" t="str">
            <v>Custo Direto Total</v>
          </cell>
          <cell r="H21962">
            <v>33.36</v>
          </cell>
        </row>
        <row r="21963">
          <cell r="D21963" t="str">
            <v>Taxa de BDI %</v>
          </cell>
          <cell r="F21963">
            <v>1E-8</v>
          </cell>
          <cell r="H21963">
            <v>0</v>
          </cell>
        </row>
        <row r="21964">
          <cell r="D21964" t="str">
            <v>Total da Composição</v>
          </cell>
          <cell r="H21964">
            <v>33.36</v>
          </cell>
        </row>
        <row r="21965">
          <cell r="A21965" t="str">
            <v>55255</v>
          </cell>
          <cell r="B21965" t="str">
            <v>EXTRUSORA DE GUIAS E SARJETAS 14HP - CUSTOS COM MATERIAL NA OPERACAO DIURNA</v>
          </cell>
          <cell r="E21965" t="str">
            <v xml:space="preserve">H     </v>
          </cell>
          <cell r="F21965" t="str">
            <v>Coeficiente</v>
          </cell>
          <cell r="G21965" t="str">
            <v>Preço Unit.</v>
          </cell>
          <cell r="H21965" t="str">
            <v>Preço Total</v>
          </cell>
          <cell r="I21965">
            <v>4.55</v>
          </cell>
        </row>
        <row r="21966">
          <cell r="B21966">
            <v>2</v>
          </cell>
          <cell r="C21966" t="str">
            <v>4221</v>
          </cell>
          <cell r="D21966" t="str">
            <v>OLEO DIESEL COMBUSTIVEL COMUM</v>
          </cell>
          <cell r="E21966" t="str">
            <v>L</v>
          </cell>
          <cell r="F21966">
            <v>2.02</v>
          </cell>
          <cell r="G21966">
            <v>2.25</v>
          </cell>
          <cell r="H21966">
            <v>4.55</v>
          </cell>
        </row>
        <row r="21967">
          <cell r="D21967" t="str">
            <v>Custo Direto Total</v>
          </cell>
          <cell r="H21967">
            <v>4.55</v>
          </cell>
        </row>
        <row r="21968">
          <cell r="D21968" t="str">
            <v>Taxa de BDI %</v>
          </cell>
          <cell r="F21968">
            <v>1E-8</v>
          </cell>
          <cell r="H21968">
            <v>0</v>
          </cell>
        </row>
        <row r="21969">
          <cell r="D21969" t="str">
            <v>Total da Composição</v>
          </cell>
          <cell r="H21969">
            <v>4.55</v>
          </cell>
        </row>
        <row r="21970">
          <cell r="A21970" t="str">
            <v>55263</v>
          </cell>
          <cell r="B21970" t="str">
            <v>ROLO COMPACTADOR PNEUMATICO AUTO-PROPELIDO 11- CUSTOS COMMATERIAL NA OPERACAO</v>
          </cell>
          <cell r="E21970" t="str">
            <v xml:space="preserve">H     </v>
          </cell>
          <cell r="F21970" t="str">
            <v>Coeficiente</v>
          </cell>
          <cell r="G21970" t="str">
            <v>Preço Unit.</v>
          </cell>
          <cell r="H21970" t="str">
            <v>Preço Total</v>
          </cell>
          <cell r="I21970">
            <v>44.96</v>
          </cell>
        </row>
        <row r="21971">
          <cell r="B21971">
            <v>2</v>
          </cell>
          <cell r="C21971" t="str">
            <v>4221</v>
          </cell>
          <cell r="D21971" t="str">
            <v>OLEO DIESEL COMBUSTIVEL COMUM</v>
          </cell>
          <cell r="E21971" t="str">
            <v>L</v>
          </cell>
          <cell r="F21971">
            <v>19.98</v>
          </cell>
          <cell r="G21971">
            <v>2.25</v>
          </cell>
          <cell r="H21971">
            <v>44.96</v>
          </cell>
        </row>
        <row r="21972">
          <cell r="D21972" t="str">
            <v>Custo Direto Total</v>
          </cell>
          <cell r="H21972">
            <v>44.96</v>
          </cell>
        </row>
        <row r="21973">
          <cell r="D21973" t="str">
            <v>Taxa de BDI %</v>
          </cell>
          <cell r="F21973">
            <v>1E-8</v>
          </cell>
          <cell r="H21973">
            <v>0</v>
          </cell>
        </row>
        <row r="21974">
          <cell r="D21974" t="str">
            <v>Total da Composição</v>
          </cell>
          <cell r="H21974">
            <v>44.96</v>
          </cell>
        </row>
        <row r="21975">
          <cell r="A21975" t="str">
            <v>55264</v>
          </cell>
          <cell r="B21975" t="str">
            <v>TRATOR DE PNEUS 110 A 126 HP - MAO-DE-OBRA NA OPERACAO NOTURNA</v>
          </cell>
          <cell r="E21975" t="str">
            <v xml:space="preserve">H     </v>
          </cell>
          <cell r="F21975" t="str">
            <v>Coeficiente</v>
          </cell>
          <cell r="G21975" t="str">
            <v>Preço Unit.</v>
          </cell>
          <cell r="H21975" t="str">
            <v>Preço Total</v>
          </cell>
          <cell r="I21975">
            <v>20.260000000000002</v>
          </cell>
        </row>
        <row r="21976">
          <cell r="B21976">
            <v>1</v>
          </cell>
          <cell r="C21976" t="str">
            <v>10513</v>
          </cell>
          <cell r="D21976" t="str">
            <v>SERVENTE - PISO MENSAL (ENCARGO SOCIAL MENSALISTA)</v>
          </cell>
          <cell r="E21976" t="str">
            <v>MES</v>
          </cell>
          <cell r="F21976">
            <v>1.6364E-2</v>
          </cell>
          <cell r="G21976">
            <v>1238.18</v>
          </cell>
          <cell r="H21976">
            <v>20.260000000000002</v>
          </cell>
        </row>
        <row r="21977">
          <cell r="D21977" t="str">
            <v>Custo Direto Total</v>
          </cell>
          <cell r="H21977">
            <v>20.260000000000002</v>
          </cell>
        </row>
        <row r="21978">
          <cell r="D21978" t="str">
            <v>Taxa de BDI %</v>
          </cell>
          <cell r="F21978">
            <v>1E-8</v>
          </cell>
          <cell r="H21978">
            <v>0</v>
          </cell>
        </row>
        <row r="21979">
          <cell r="D21979" t="str">
            <v>Total da Composição</v>
          </cell>
          <cell r="H21979">
            <v>20.260000000000002</v>
          </cell>
        </row>
        <row r="21980">
          <cell r="A21980" t="str">
            <v>65695</v>
          </cell>
          <cell r="B21980" t="str">
            <v>ROLO COMPACTADOR PNEUMATICO AUTOPROPELIDO 111HP 11TON - CUSTOS COM MATERIAL NA OPERACAO DIURNA</v>
          </cell>
          <cell r="E21980" t="str">
            <v xml:space="preserve">H     </v>
          </cell>
          <cell r="F21980" t="str">
            <v>Coeficiente</v>
          </cell>
          <cell r="G21980" t="str">
            <v>Preço Unit.</v>
          </cell>
          <cell r="H21980" t="str">
            <v>Preço Total</v>
          </cell>
          <cell r="I21980">
            <v>44.96</v>
          </cell>
        </row>
        <row r="21981">
          <cell r="B21981">
            <v>2</v>
          </cell>
          <cell r="C21981" t="str">
            <v>4221</v>
          </cell>
          <cell r="D21981" t="str">
            <v>OLEO DIESEL COMBUSTIVEL COMUM</v>
          </cell>
          <cell r="E21981" t="str">
            <v>L</v>
          </cell>
          <cell r="F21981">
            <v>19.98</v>
          </cell>
          <cell r="G21981">
            <v>2.25</v>
          </cell>
          <cell r="H21981">
            <v>44.96</v>
          </cell>
        </row>
        <row r="21982">
          <cell r="D21982" t="str">
            <v>Custo Direto Total</v>
          </cell>
          <cell r="H21982">
            <v>44.96</v>
          </cell>
        </row>
        <row r="21983">
          <cell r="D21983" t="str">
            <v>Taxa de BDI %</v>
          </cell>
          <cell r="F21983">
            <v>1E-8</v>
          </cell>
          <cell r="H21983">
            <v>0</v>
          </cell>
        </row>
        <row r="21984">
          <cell r="D21984" t="str">
            <v>Total da Composição</v>
          </cell>
          <cell r="H21984">
            <v>44.96</v>
          </cell>
        </row>
        <row r="21985">
          <cell r="A21985" t="str">
            <v>67825</v>
          </cell>
          <cell r="B21985" t="str">
            <v>CAMINHAO BASCULANTE COM 4,0 M3, 8,5 T - 152 CV - CUSTOS COM MATERIALNA OPERACAO</v>
          </cell>
          <cell r="E21985" t="str">
            <v xml:space="preserve">H     </v>
          </cell>
          <cell r="F21985" t="str">
            <v>Coeficiente</v>
          </cell>
          <cell r="G21985" t="str">
            <v>Preço Unit.</v>
          </cell>
          <cell r="H21985" t="str">
            <v>Preço Total</v>
          </cell>
          <cell r="I21985">
            <v>55.08</v>
          </cell>
        </row>
        <row r="21986">
          <cell r="B21986">
            <v>2</v>
          </cell>
          <cell r="C21986" t="str">
            <v>4221</v>
          </cell>
          <cell r="D21986" t="str">
            <v>OLEO DIESEL COMBUSTIVEL COMUM</v>
          </cell>
          <cell r="E21986" t="str">
            <v>L</v>
          </cell>
          <cell r="F21986">
            <v>24.48</v>
          </cell>
          <cell r="G21986">
            <v>2.25</v>
          </cell>
          <cell r="H21986">
            <v>55.08</v>
          </cell>
        </row>
        <row r="21987">
          <cell r="D21987" t="str">
            <v>Custo Direto Total</v>
          </cell>
          <cell r="H21987">
            <v>55.08</v>
          </cell>
        </row>
        <row r="21988">
          <cell r="D21988" t="str">
            <v>Taxa de BDI %</v>
          </cell>
          <cell r="F21988">
            <v>1E-8</v>
          </cell>
          <cell r="H21988">
            <v>0</v>
          </cell>
        </row>
        <row r="21989">
          <cell r="D21989" t="str">
            <v>Total da Composição</v>
          </cell>
          <cell r="H21989">
            <v>55.08</v>
          </cell>
        </row>
        <row r="21990">
          <cell r="A21990" t="str">
            <v>67826</v>
          </cell>
          <cell r="B21990" t="str">
            <v>CAMINHAO BASCULANTE -4,0 M3 - 152CV - 8,5T (CHP)</v>
          </cell>
          <cell r="E21990" t="str">
            <v xml:space="preserve">CHP   </v>
          </cell>
          <cell r="F21990" t="str">
            <v>Coeficiente</v>
          </cell>
          <cell r="G21990" t="str">
            <v>Preço Unit.</v>
          </cell>
          <cell r="H21990" t="str">
            <v>Preço Total</v>
          </cell>
          <cell r="I21990">
            <v>107.47000000000001</v>
          </cell>
        </row>
        <row r="21991">
          <cell r="B21991" t="str">
            <v>A</v>
          </cell>
          <cell r="C21991" t="str">
            <v>67825</v>
          </cell>
          <cell r="D21991" t="str">
            <v xml:space="preserve">CAMINHAO BASCULANTE COM 4,0 M3, 8,5 T - 152 CV - CUSTOS COM MATERIALNA OPERACAO                                                                                                                         </v>
          </cell>
          <cell r="E21991" t="str">
            <v xml:space="preserve">H     </v>
          </cell>
          <cell r="F21991">
            <v>1</v>
          </cell>
          <cell r="G21991">
            <v>55.08</v>
          </cell>
          <cell r="H21991">
            <v>55.08</v>
          </cell>
        </row>
        <row r="21992">
          <cell r="B21992" t="str">
            <v>A</v>
          </cell>
          <cell r="C21992" t="str">
            <v>7058</v>
          </cell>
          <cell r="D21992" t="str">
            <v xml:space="preserve">CAMINHAO BASCULANTE 4,0M3 152CV COM CAPACIDADE UTIL DE 8,5T - DEPRECIACAO                                                                                                                               </v>
          </cell>
          <cell r="E21992" t="str">
            <v xml:space="preserve">H     </v>
          </cell>
          <cell r="F21992">
            <v>1</v>
          </cell>
          <cell r="G21992">
            <v>18.059999999999999</v>
          </cell>
          <cell r="H21992">
            <v>18.059999999999999</v>
          </cell>
        </row>
        <row r="21993">
          <cell r="B21993" t="str">
            <v>A</v>
          </cell>
          <cell r="C21993" t="str">
            <v>7059</v>
          </cell>
          <cell r="D21993" t="str">
            <v xml:space="preserve">CAMINHAO BASCULANTE 4,0M3 CARGA UTIL 8,5T 152CV - JUROS                                                                                                                                                 </v>
          </cell>
          <cell r="E21993" t="str">
            <v xml:space="preserve">H     </v>
          </cell>
          <cell r="F21993">
            <v>1</v>
          </cell>
          <cell r="G21993">
            <v>5.76</v>
          </cell>
          <cell r="H21993">
            <v>5.76</v>
          </cell>
        </row>
        <row r="21994">
          <cell r="B21994" t="str">
            <v>A</v>
          </cell>
          <cell r="C21994" t="str">
            <v>7060</v>
          </cell>
          <cell r="D21994" t="str">
            <v xml:space="preserve">CAMINHAO BASCULANTE 4,0M3 CARGA UTIL 8,5T 152CV - MANUTENCAO                                                                                                                                            </v>
          </cell>
          <cell r="E21994" t="str">
            <v xml:space="preserve">H     </v>
          </cell>
          <cell r="F21994">
            <v>1</v>
          </cell>
          <cell r="G21994">
            <v>18.059999999999999</v>
          </cell>
          <cell r="H21994">
            <v>18.059999999999999</v>
          </cell>
        </row>
        <row r="21995">
          <cell r="B21995" t="str">
            <v>A</v>
          </cell>
          <cell r="C21995" t="str">
            <v>7062</v>
          </cell>
          <cell r="D21995" t="str">
            <v xml:space="preserve">CAMINHAO BASCULANTE 4,0M3 CARGA UTIL 8,5T 152CV - MAO-DE-OBRA NA OPERACAO                                                                                                                               </v>
          </cell>
          <cell r="E21995" t="str">
            <v xml:space="preserve">H     </v>
          </cell>
          <cell r="F21995">
            <v>1</v>
          </cell>
          <cell r="G21995">
            <v>10.51</v>
          </cell>
          <cell r="H21995">
            <v>10.51</v>
          </cell>
        </row>
        <row r="21996">
          <cell r="D21996" t="str">
            <v>Custo Direto Total</v>
          </cell>
          <cell r="H21996">
            <v>107.47000000000001</v>
          </cell>
        </row>
        <row r="21997">
          <cell r="D21997" t="str">
            <v>Taxa de BDI %</v>
          </cell>
          <cell r="F21997">
            <v>1E-8</v>
          </cell>
          <cell r="H21997">
            <v>0</v>
          </cell>
        </row>
        <row r="21998">
          <cell r="D21998" t="str">
            <v>Total da Composição</v>
          </cell>
          <cell r="H21998">
            <v>107.47000000000001</v>
          </cell>
        </row>
        <row r="21999">
          <cell r="A21999" t="str">
            <v>67827</v>
          </cell>
          <cell r="B21999" t="str">
            <v>CAMINHAO TOCO BASCULANTE 152CV, 4M3, 8,5T (CHI)</v>
          </cell>
          <cell r="E21999" t="str">
            <v xml:space="preserve">CHI   </v>
          </cell>
          <cell r="F21999" t="str">
            <v>Coeficiente</v>
          </cell>
          <cell r="G21999" t="str">
            <v>Preço Unit.</v>
          </cell>
          <cell r="H21999" t="str">
            <v>Preço Total</v>
          </cell>
          <cell r="I21999">
            <v>34.33</v>
          </cell>
        </row>
        <row r="22000">
          <cell r="B22000" t="str">
            <v>A</v>
          </cell>
          <cell r="C22000" t="str">
            <v>7058</v>
          </cell>
          <cell r="D22000" t="str">
            <v xml:space="preserve">CAMINHAO BASCULANTE 4,0M3 152CV COM CAPACIDADE UTIL DE 8,5T - DEPRECIACAO                                                                                                                               </v>
          </cell>
          <cell r="E22000" t="str">
            <v xml:space="preserve">H     </v>
          </cell>
          <cell r="F22000">
            <v>1</v>
          </cell>
          <cell r="G22000">
            <v>18.059999999999999</v>
          </cell>
          <cell r="H22000">
            <v>18.059999999999999</v>
          </cell>
        </row>
        <row r="22001">
          <cell r="B22001" t="str">
            <v>A</v>
          </cell>
          <cell r="C22001" t="str">
            <v>7059</v>
          </cell>
          <cell r="D22001" t="str">
            <v xml:space="preserve">CAMINHAO BASCULANTE 4,0M3 CARGA UTIL 8,5T 152CV - JUROS                                                                                                                                                 </v>
          </cell>
          <cell r="E22001" t="str">
            <v xml:space="preserve">H     </v>
          </cell>
          <cell r="F22001">
            <v>1</v>
          </cell>
          <cell r="G22001">
            <v>5.76</v>
          </cell>
          <cell r="H22001">
            <v>5.76</v>
          </cell>
        </row>
        <row r="22002">
          <cell r="B22002" t="str">
            <v>A</v>
          </cell>
          <cell r="C22002" t="str">
            <v>7062</v>
          </cell>
          <cell r="D22002" t="str">
            <v xml:space="preserve">CAMINHAO BASCULANTE 4,0M3 CARGA UTIL 8,5T 152CV - MAO-DE-OBRA NA OPERACAO                                                                                                                               </v>
          </cell>
          <cell r="E22002" t="str">
            <v xml:space="preserve">H     </v>
          </cell>
          <cell r="F22002">
            <v>1</v>
          </cell>
          <cell r="G22002">
            <v>10.51</v>
          </cell>
          <cell r="H22002">
            <v>10.51</v>
          </cell>
        </row>
        <row r="22003">
          <cell r="D22003" t="str">
            <v>Custo Direto Total</v>
          </cell>
          <cell r="H22003">
            <v>34.33</v>
          </cell>
        </row>
        <row r="22004">
          <cell r="D22004" t="str">
            <v>Taxa de BDI %</v>
          </cell>
          <cell r="F22004">
            <v>1E-8</v>
          </cell>
          <cell r="H22004">
            <v>0</v>
          </cell>
        </row>
        <row r="22005">
          <cell r="D22005" t="str">
            <v>Total da Composição</v>
          </cell>
          <cell r="H22005">
            <v>34.33</v>
          </cell>
        </row>
        <row r="22006">
          <cell r="A22006" t="str">
            <v>73286</v>
          </cell>
          <cell r="B22006" t="str">
            <v>DEPRECIACAO E JUROS-AQUECEDOR DE FLUIDO TERMICO C/CALDEIRA</v>
          </cell>
          <cell r="E22006" t="str">
            <v xml:space="preserve">H     </v>
          </cell>
          <cell r="F22006" t="str">
            <v>Coeficiente</v>
          </cell>
          <cell r="G22006" t="str">
            <v>Preço Unit.</v>
          </cell>
          <cell r="H22006" t="str">
            <v>Preço Total</v>
          </cell>
          <cell r="I22006">
            <v>5.41</v>
          </cell>
        </row>
        <row r="22007">
          <cell r="B22007">
            <v>3</v>
          </cell>
          <cell r="C22007" t="str">
            <v>14220</v>
          </cell>
          <cell r="D22007" t="str">
            <v>CALDEIRA DE ASFALTO, CONSMAQ, MOD. CA 2, C/TANQUE ISOLADO DE 2500 L, C/2 MAÇARICOS, C/BOMBA P/ESPARGIMENTO, BARRA ESPARGIDORA LARGURA 2M E HASTE MANUAL, REBOCÁVEL</v>
          </cell>
          <cell r="E22007" t="str">
            <v>UN</v>
          </cell>
          <cell r="F22007">
            <v>6.4399999999999993E-5</v>
          </cell>
          <cell r="G22007">
            <v>84000</v>
          </cell>
          <cell r="H22007">
            <v>5.41</v>
          </cell>
        </row>
        <row r="22008">
          <cell r="D22008" t="str">
            <v>Custo Direto Total</v>
          </cell>
          <cell r="H22008">
            <v>5.41</v>
          </cell>
        </row>
        <row r="22009">
          <cell r="D22009" t="str">
            <v>Taxa de BDI %</v>
          </cell>
          <cell r="F22009">
            <v>1E-8</v>
          </cell>
          <cell r="H22009">
            <v>0</v>
          </cell>
        </row>
        <row r="22010">
          <cell r="D22010" t="str">
            <v>Total da Composição</v>
          </cell>
          <cell r="H22010">
            <v>5.41</v>
          </cell>
        </row>
        <row r="22011">
          <cell r="A22011" t="str">
            <v>73287</v>
          </cell>
          <cell r="B22011" t="str">
            <v>DEPRECIACAO/TANQUE ESTACIONARIO FERLEX TAA-SERPENTINA CAP. 30.H 5,11</v>
          </cell>
          <cell r="E22011" t="str">
            <v xml:space="preserve">H     </v>
          </cell>
          <cell r="F22011" t="str">
            <v>Coeficiente</v>
          </cell>
          <cell r="G22011" t="str">
            <v>Preço Unit.</v>
          </cell>
          <cell r="H22011" t="str">
            <v>Preço Total</v>
          </cell>
          <cell r="I22011">
            <v>5.22</v>
          </cell>
        </row>
        <row r="22012">
          <cell r="B22012">
            <v>3</v>
          </cell>
          <cell r="C22012" t="str">
            <v>14405</v>
          </cell>
          <cell r="D22012" t="str">
            <v>TANQUE ESTACIONARIO FERLEX TAA -SERPENTINA CAP 30 000 L</v>
          </cell>
          <cell r="E22012" t="str">
            <v>UN</v>
          </cell>
          <cell r="F22012">
            <v>7.1400000000000001E-5</v>
          </cell>
          <cell r="G22012">
            <v>73110</v>
          </cell>
          <cell r="H22012">
            <v>5.22</v>
          </cell>
        </row>
        <row r="22013">
          <cell r="D22013" t="str">
            <v>Custo Direto Total</v>
          </cell>
          <cell r="H22013">
            <v>5.22</v>
          </cell>
        </row>
        <row r="22014">
          <cell r="D22014" t="str">
            <v>Taxa de BDI %</v>
          </cell>
          <cell r="F22014">
            <v>1E-8</v>
          </cell>
          <cell r="H22014">
            <v>0</v>
          </cell>
        </row>
        <row r="22015">
          <cell r="D22015" t="str">
            <v>Total da Composição</v>
          </cell>
          <cell r="H22015">
            <v>5.22</v>
          </cell>
        </row>
        <row r="22016">
          <cell r="A22016" t="str">
            <v>73288</v>
          </cell>
          <cell r="B22016" t="str">
            <v>CUSTOS C/MATERIAL NA OPERACAO/TANQUE ESTACIONARIO FERLEX TAA-SERPENT.CAP. 30.000L</v>
          </cell>
          <cell r="E22016" t="str">
            <v xml:space="preserve">H     </v>
          </cell>
          <cell r="F22016" t="str">
            <v>Coeficiente</v>
          </cell>
          <cell r="G22016" t="str">
            <v>Preço Unit.</v>
          </cell>
          <cell r="H22016" t="str">
            <v>Preço Total</v>
          </cell>
          <cell r="I22016">
            <v>385.27</v>
          </cell>
        </row>
        <row r="22017">
          <cell r="B22017">
            <v>2</v>
          </cell>
          <cell r="C22017" t="str">
            <v>4221</v>
          </cell>
          <cell r="D22017" t="str">
            <v>OLEO DIESEL COMBUSTIVEL COMUM</v>
          </cell>
          <cell r="E22017" t="str">
            <v>L</v>
          </cell>
          <cell r="F22017">
            <v>171.23099999999999</v>
          </cell>
          <cell r="G22017">
            <v>2.25</v>
          </cell>
          <cell r="H22017">
            <v>385.27</v>
          </cell>
        </row>
        <row r="22018">
          <cell r="D22018" t="str">
            <v>Custo Direto Total</v>
          </cell>
          <cell r="H22018">
            <v>385.27</v>
          </cell>
        </row>
        <row r="22019">
          <cell r="D22019" t="str">
            <v>Taxa de BDI %</v>
          </cell>
          <cell r="F22019">
            <v>1E-8</v>
          </cell>
          <cell r="H22019">
            <v>0</v>
          </cell>
        </row>
        <row r="22020">
          <cell r="D22020" t="str">
            <v>Total da Composição</v>
          </cell>
          <cell r="H22020">
            <v>385.27</v>
          </cell>
        </row>
        <row r="22021">
          <cell r="A22021" t="str">
            <v>73290</v>
          </cell>
          <cell r="B22021" t="str">
            <v>JUROS/TANQUE ESTACIONARIO FERLEX TAA-SERPENTINA CAP.30.H 1,92</v>
          </cell>
          <cell r="E22021" t="str">
            <v xml:space="preserve">H     </v>
          </cell>
          <cell r="F22021" t="str">
            <v>Coeficiente</v>
          </cell>
          <cell r="G22021" t="str">
            <v>Preço Unit.</v>
          </cell>
          <cell r="H22021" t="str">
            <v>Preço Total</v>
          </cell>
          <cell r="I22021">
            <v>1.97</v>
          </cell>
        </row>
        <row r="22022">
          <cell r="B22022">
            <v>3</v>
          </cell>
          <cell r="C22022" t="str">
            <v>14405</v>
          </cell>
          <cell r="D22022" t="str">
            <v>TANQUE ESTACIONARIO FERLEX TAA -SERPENTINA CAP 30 000 L</v>
          </cell>
          <cell r="E22022" t="str">
            <v>UN</v>
          </cell>
          <cell r="F22022">
            <v>2.6999999999999999E-5</v>
          </cell>
          <cell r="G22022">
            <v>73110</v>
          </cell>
          <cell r="H22022">
            <v>1.97</v>
          </cell>
        </row>
        <row r="22023">
          <cell r="D22023" t="str">
            <v>Custo Direto Total</v>
          </cell>
          <cell r="H22023">
            <v>1.97</v>
          </cell>
        </row>
        <row r="22024">
          <cell r="D22024" t="str">
            <v>Taxa de BDI %</v>
          </cell>
          <cell r="F22024">
            <v>1E-8</v>
          </cell>
          <cell r="H22024">
            <v>0</v>
          </cell>
        </row>
        <row r="22025">
          <cell r="D22025" t="str">
            <v>Total da Composição</v>
          </cell>
          <cell r="H22025">
            <v>1.97</v>
          </cell>
        </row>
        <row r="22026">
          <cell r="A22026" t="str">
            <v>73291</v>
          </cell>
          <cell r="B22026" t="str">
            <v>MANUTENCAO-AQUECEDOR DE FLUIDO TERMICO C/CALDEIRA</v>
          </cell>
          <cell r="E22026" t="str">
            <v xml:space="preserve">H     </v>
          </cell>
          <cell r="F22026" t="str">
            <v>Coeficiente</v>
          </cell>
          <cell r="G22026" t="str">
            <v>Preço Unit.</v>
          </cell>
          <cell r="H22026" t="str">
            <v>Preço Total</v>
          </cell>
          <cell r="I22026">
            <v>2.52</v>
          </cell>
        </row>
        <row r="22027">
          <cell r="B22027">
            <v>3</v>
          </cell>
          <cell r="C22027" t="str">
            <v>14220</v>
          </cell>
          <cell r="D22027" t="str">
            <v>CALDEIRA DE ASFALTO, CONSMAQ, MOD. CA 2, C/TANQUE ISOLADO DE 2500 L, C/2 MAÇARICOS, C/BOMBA P/ESPARGIMENTO, BARRA ESPARGIDORA LARGURA 2M E HASTE MANUAL, REBOCÁVEL</v>
          </cell>
          <cell r="E22027" t="str">
            <v>UN</v>
          </cell>
          <cell r="F22027">
            <v>3.0000000000000001E-5</v>
          </cell>
          <cell r="G22027">
            <v>84000</v>
          </cell>
          <cell r="H22027">
            <v>2.52</v>
          </cell>
        </row>
        <row r="22028">
          <cell r="D22028" t="str">
            <v>Custo Direto Total</v>
          </cell>
          <cell r="H22028">
            <v>2.52</v>
          </cell>
        </row>
        <row r="22029">
          <cell r="D22029" t="str">
            <v>Taxa de BDI %</v>
          </cell>
          <cell r="F22029">
            <v>1E-8</v>
          </cell>
          <cell r="H22029">
            <v>0</v>
          </cell>
        </row>
        <row r="22030">
          <cell r="D22030" t="str">
            <v>Total da Composição</v>
          </cell>
          <cell r="H22030">
            <v>2.52</v>
          </cell>
        </row>
        <row r="22031">
          <cell r="A22031" t="str">
            <v>73292</v>
          </cell>
          <cell r="B22031" t="str">
            <v>MANUTENCAO/TANQUE ESTACIONARIO FERLEX TAA-SERPENTINA CAP. 30.H 2,55</v>
          </cell>
          <cell r="E22031" t="str">
            <v xml:space="preserve">H     </v>
          </cell>
          <cell r="F22031" t="str">
            <v>Coeficiente</v>
          </cell>
          <cell r="G22031" t="str">
            <v>Preço Unit.</v>
          </cell>
          <cell r="H22031" t="str">
            <v>Preço Total</v>
          </cell>
          <cell r="I22031">
            <v>2.62</v>
          </cell>
        </row>
        <row r="22032">
          <cell r="B22032">
            <v>3</v>
          </cell>
          <cell r="C22032" t="str">
            <v>14405</v>
          </cell>
          <cell r="D22032" t="str">
            <v>TANQUE ESTACIONARIO FERLEX TAA -SERPENTINA CAP 30 000 L</v>
          </cell>
          <cell r="E22032" t="str">
            <v>UN</v>
          </cell>
          <cell r="F22032">
            <v>3.5800000000000003E-5</v>
          </cell>
          <cell r="G22032">
            <v>73110</v>
          </cell>
          <cell r="H22032">
            <v>2.62</v>
          </cell>
        </row>
        <row r="22033">
          <cell r="D22033" t="str">
            <v>Custo Direto Total</v>
          </cell>
          <cell r="H22033">
            <v>2.62</v>
          </cell>
        </row>
        <row r="22034">
          <cell r="D22034" t="str">
            <v>Taxa de BDI %</v>
          </cell>
          <cell r="F22034">
            <v>1E-8</v>
          </cell>
          <cell r="H22034">
            <v>0</v>
          </cell>
        </row>
        <row r="22035">
          <cell r="D22035" t="str">
            <v>Total da Composição</v>
          </cell>
          <cell r="H22035">
            <v>2.62</v>
          </cell>
        </row>
        <row r="22036">
          <cell r="A22036" t="str">
            <v>73293</v>
          </cell>
          <cell r="B22036" t="str">
            <v>CONCRETO DOSADO 15 MPA SOMENTE MATERIAIS INCL 5% PERDAS</v>
          </cell>
          <cell r="E22036" t="str">
            <v xml:space="preserve">M3    </v>
          </cell>
          <cell r="F22036" t="str">
            <v>Coeficiente</v>
          </cell>
          <cell r="G22036" t="str">
            <v>Preço Unit.</v>
          </cell>
          <cell r="H22036" t="str">
            <v>Preço Total</v>
          </cell>
          <cell r="I22036">
            <v>203.86999999999998</v>
          </cell>
        </row>
        <row r="22037">
          <cell r="B22037">
            <v>2</v>
          </cell>
          <cell r="C22037" t="str">
            <v>367</v>
          </cell>
          <cell r="D22037" t="str">
            <v>AREIA GROSSA - POSTO JAZIDA / FORNECEDOR (SEM FRETE)</v>
          </cell>
          <cell r="E22037" t="str">
            <v>M3</v>
          </cell>
          <cell r="F22037">
            <v>0.65700000000000003</v>
          </cell>
          <cell r="G22037">
            <v>45</v>
          </cell>
          <cell r="H22037">
            <v>29.57</v>
          </cell>
        </row>
        <row r="22038">
          <cell r="B22038">
            <v>2</v>
          </cell>
          <cell r="C22038" t="str">
            <v>1379</v>
          </cell>
          <cell r="D22038" t="str">
            <v>CIMENTO PORTLAND COMUM CP I- 32</v>
          </cell>
          <cell r="E22038" t="str">
            <v>KG</v>
          </cell>
          <cell r="F22038">
            <v>305</v>
          </cell>
          <cell r="G22038">
            <v>0.44</v>
          </cell>
          <cell r="H22038">
            <v>134.19999999999999</v>
          </cell>
        </row>
        <row r="22039">
          <cell r="B22039">
            <v>2</v>
          </cell>
          <cell r="C22039" t="str">
            <v>4718</v>
          </cell>
          <cell r="D22039" t="str">
            <v>PEDRA BRITADA N. 2 OU 25 MM - POSTO PEDREIRA / FORNECEDOR (SEM FRETE)</v>
          </cell>
          <cell r="E22039" t="str">
            <v>M3</v>
          </cell>
          <cell r="F22039">
            <v>0.39400000000000002</v>
          </cell>
          <cell r="G22039">
            <v>50</v>
          </cell>
          <cell r="H22039">
            <v>19.7</v>
          </cell>
        </row>
        <row r="22040">
          <cell r="B22040">
            <v>2</v>
          </cell>
          <cell r="C22040" t="str">
            <v>4721</v>
          </cell>
          <cell r="D22040" t="str">
            <v>PEDRA BRITADA N. 1 OU 19 MM - POSTO PEDREIRA / FORNECEDOR (SEM FRETE)</v>
          </cell>
          <cell r="E22040" t="str">
            <v>M3</v>
          </cell>
          <cell r="F22040">
            <v>0.39400000000000002</v>
          </cell>
          <cell r="G22040">
            <v>51.77</v>
          </cell>
          <cell r="H22040">
            <v>20.399999999999999</v>
          </cell>
        </row>
        <row r="22041">
          <cell r="D22041" t="str">
            <v>Custo Direto Total</v>
          </cell>
          <cell r="H22041">
            <v>203.86999999999998</v>
          </cell>
        </row>
        <row r="22042">
          <cell r="D22042" t="str">
            <v>Taxa de BDI %</v>
          </cell>
          <cell r="F22042">
            <v>1E-8</v>
          </cell>
          <cell r="H22042">
            <v>0</v>
          </cell>
        </row>
        <row r="22043">
          <cell r="D22043" t="str">
            <v>Total da Composição</v>
          </cell>
          <cell r="H22043">
            <v>203.86999999999998</v>
          </cell>
        </row>
        <row r="22044">
          <cell r="A22044" t="str">
            <v>73294</v>
          </cell>
          <cell r="B22044" t="str">
            <v>BETONEIRA MOTOR GAS P/320L MIST SECA (CP) CARREG MEC E TAMBOR REVERSI-VEL - EXCL OPERADOR</v>
          </cell>
          <cell r="E22044" t="str">
            <v xml:space="preserve">H     </v>
          </cell>
          <cell r="F22044" t="str">
            <v>Coeficiente</v>
          </cell>
          <cell r="G22044" t="str">
            <v>Preço Unit.</v>
          </cell>
          <cell r="H22044" t="str">
            <v>Preço Total</v>
          </cell>
          <cell r="I22044">
            <v>8.120000000000001</v>
          </cell>
        </row>
        <row r="22045">
          <cell r="B22045">
            <v>2</v>
          </cell>
          <cell r="C22045" t="str">
            <v>4222</v>
          </cell>
          <cell r="D22045" t="str">
            <v>GASOLINA COMUM</v>
          </cell>
          <cell r="E22045" t="str">
            <v>L</v>
          </cell>
          <cell r="F22045">
            <v>1.5</v>
          </cell>
          <cell r="G22045">
            <v>3.94</v>
          </cell>
          <cell r="H22045">
            <v>5.91</v>
          </cell>
        </row>
        <row r="22046">
          <cell r="B22046">
            <v>2</v>
          </cell>
          <cell r="C22046" t="str">
            <v>4227</v>
          </cell>
          <cell r="D22046" t="str">
            <v>ÓLEO LUBRIFICANTE PARA MOTORES DE EQUIPAMENTOS PESADOS (CAMINHÕES, TRATORES, RETROS E ETC...)</v>
          </cell>
          <cell r="E22046" t="str">
            <v>L</v>
          </cell>
          <cell r="F22046">
            <v>0.03</v>
          </cell>
          <cell r="G22046">
            <v>11.9</v>
          </cell>
          <cell r="H22046">
            <v>0.36</v>
          </cell>
        </row>
        <row r="22047">
          <cell r="B22047">
            <v>2</v>
          </cell>
          <cell r="C22047" t="str">
            <v>4229</v>
          </cell>
          <cell r="D22047" t="str">
            <v>GRAXA</v>
          </cell>
          <cell r="E22047" t="str">
            <v>KG</v>
          </cell>
          <cell r="F22047">
            <v>0.01</v>
          </cell>
          <cell r="G22047">
            <v>14.25</v>
          </cell>
          <cell r="H22047">
            <v>0.14000000000000001</v>
          </cell>
        </row>
        <row r="22048">
          <cell r="B22048">
            <v>3</v>
          </cell>
          <cell r="C22048" t="str">
            <v>13891</v>
          </cell>
          <cell r="D22048" t="str">
            <v>BETONEIRA 320 LITROS, SEM CARREGADOR, MOTOR A GASOLINA</v>
          </cell>
          <cell r="E22048" t="str">
            <v>UN</v>
          </cell>
          <cell r="F22048">
            <v>3.4600000000000001E-4</v>
          </cell>
          <cell r="G22048">
            <v>4952.1099999999997</v>
          </cell>
          <cell r="H22048">
            <v>1.71</v>
          </cell>
        </row>
        <row r="22049">
          <cell r="D22049" t="str">
            <v>Custo Direto Total</v>
          </cell>
          <cell r="H22049">
            <v>8.120000000000001</v>
          </cell>
        </row>
        <row r="22050">
          <cell r="D22050" t="str">
            <v>Taxa de BDI %</v>
          </cell>
          <cell r="F22050">
            <v>1E-8</v>
          </cell>
          <cell r="H22050">
            <v>0</v>
          </cell>
        </row>
        <row r="22051">
          <cell r="D22051" t="str">
            <v>Total da Composição</v>
          </cell>
          <cell r="H22051">
            <v>8.120000000000001</v>
          </cell>
        </row>
        <row r="22052">
          <cell r="A22052" t="str">
            <v>73295</v>
          </cell>
          <cell r="B22052" t="str">
            <v>BETONEIRA MOTOR GAS P/320L MIST SECA (CI) CARREG MEC E TAMBOR REVERSI-VEL - EXCL OPERADOR</v>
          </cell>
          <cell r="E22052" t="str">
            <v xml:space="preserve">H     </v>
          </cell>
          <cell r="F22052" t="str">
            <v>Coeficiente</v>
          </cell>
          <cell r="G22052" t="str">
            <v>Preço Unit.</v>
          </cell>
          <cell r="H22052" t="str">
            <v>Preço Total</v>
          </cell>
          <cell r="I22052">
            <v>1.21</v>
          </cell>
        </row>
        <row r="22053">
          <cell r="B22053">
            <v>3</v>
          </cell>
          <cell r="C22053" t="str">
            <v>13891</v>
          </cell>
          <cell r="D22053" t="str">
            <v>BETONEIRA 320 LITROS, SEM CARREGADOR, MOTOR A GASOLINA</v>
          </cell>
          <cell r="E22053" t="str">
            <v>UN</v>
          </cell>
          <cell r="F22053">
            <v>2.4499999999999999E-4</v>
          </cell>
          <cell r="G22053">
            <v>4952.1099999999997</v>
          </cell>
          <cell r="H22053">
            <v>1.21</v>
          </cell>
        </row>
        <row r="22054">
          <cell r="D22054" t="str">
            <v>Custo Direto Total</v>
          </cell>
          <cell r="H22054">
            <v>1.21</v>
          </cell>
        </row>
        <row r="22055">
          <cell r="D22055" t="str">
            <v>Taxa de BDI %</v>
          </cell>
          <cell r="F22055">
            <v>1E-8</v>
          </cell>
          <cell r="H22055">
            <v>0</v>
          </cell>
        </row>
        <row r="22056">
          <cell r="D22056" t="str">
            <v>Total da Composição</v>
          </cell>
          <cell r="H22056">
            <v>1.21</v>
          </cell>
        </row>
        <row r="22057">
          <cell r="A22057" t="str">
            <v>73296</v>
          </cell>
          <cell r="B22057" t="str">
            <v>ALUGUEL ELEVADOR EQUIPADO P/TRANSP CONCR A 10M ALT-CP-S/OPERADOR COM GUINCHO DE 10CV 16M TORRE DESMONTAVEL CACAMBA AUTOMATICA DE 550L FUNIL P/DESCARGA E SILO DE ESPERA DE 1000L</v>
          </cell>
          <cell r="E22057" t="str">
            <v xml:space="preserve">H     </v>
          </cell>
          <cell r="F22057" t="str">
            <v>Coeficiente</v>
          </cell>
          <cell r="G22057" t="str">
            <v>Preço Unit.</v>
          </cell>
          <cell r="H22057" t="str">
            <v>Preço Total</v>
          </cell>
          <cell r="I22057">
            <v>8.08</v>
          </cell>
        </row>
        <row r="22058">
          <cell r="B22058">
            <v>3</v>
          </cell>
          <cell r="C22058" t="str">
            <v>3353</v>
          </cell>
          <cell r="D22058" t="str">
            <v>ELEVADOR DE OBRA C/ TORRE 2,0 X 2,0M H=15,0M CARGA MAX 1500KG CABINE ABERTA P/ TRANSPORTE DE MATERIAL - GUINCHO DE EMBREAGEM C/ ENGRENAGEM ELETRICO TRIFASICO 10CV</v>
          </cell>
          <cell r="E22058" t="str">
            <v>UN</v>
          </cell>
          <cell r="F22058">
            <v>1.528E-4</v>
          </cell>
          <cell r="G22058">
            <v>43000</v>
          </cell>
          <cell r="H22058">
            <v>6.57</v>
          </cell>
        </row>
        <row r="22059">
          <cell r="B22059">
            <v>2</v>
          </cell>
          <cell r="C22059" t="str">
            <v>2705</v>
          </cell>
          <cell r="D22059" t="str">
            <v>ENERGIA ELETRICA ATE 2000 KWH INDUSTRIAL, SEM DEMANDA</v>
          </cell>
          <cell r="E22059" t="str">
            <v>KW/H</v>
          </cell>
          <cell r="F22059">
            <v>3.5</v>
          </cell>
          <cell r="G22059">
            <v>0.43</v>
          </cell>
          <cell r="H22059">
            <v>1.51</v>
          </cell>
        </row>
        <row r="22060">
          <cell r="D22060" t="str">
            <v>Custo Direto Total</v>
          </cell>
          <cell r="H22060">
            <v>8.08</v>
          </cell>
        </row>
        <row r="22061">
          <cell r="D22061" t="str">
            <v>Taxa de BDI %</v>
          </cell>
          <cell r="F22061">
            <v>1E-8</v>
          </cell>
          <cell r="H22061">
            <v>0</v>
          </cell>
        </row>
        <row r="22062">
          <cell r="D22062" t="str">
            <v>Total da Composição</v>
          </cell>
          <cell r="H22062">
            <v>8.08</v>
          </cell>
        </row>
        <row r="22063">
          <cell r="A22063" t="str">
            <v>73297</v>
          </cell>
          <cell r="B22063" t="str">
            <v>CONCRETO DOSADO 10 MPA SOMENTE MATERIAIS INCL 5% PERDAS</v>
          </cell>
          <cell r="E22063" t="str">
            <v xml:space="preserve">M3    </v>
          </cell>
          <cell r="F22063" t="str">
            <v>Coeficiente</v>
          </cell>
          <cell r="G22063" t="str">
            <v>Preço Unit.</v>
          </cell>
          <cell r="H22063" t="str">
            <v>Preço Total</v>
          </cell>
          <cell r="I22063">
            <v>186.43</v>
          </cell>
        </row>
        <row r="22064">
          <cell r="B22064">
            <v>2</v>
          </cell>
          <cell r="C22064" t="str">
            <v>367</v>
          </cell>
          <cell r="D22064" t="str">
            <v>AREIA GROSSA - POSTO JAZIDA / FORNECEDOR (SEM FRETE)</v>
          </cell>
          <cell r="E22064" t="str">
            <v>M3</v>
          </cell>
          <cell r="F22064">
            <v>0.69</v>
          </cell>
          <cell r="G22064">
            <v>45</v>
          </cell>
          <cell r="H22064">
            <v>31.05</v>
          </cell>
        </row>
        <row r="22065">
          <cell r="B22065">
            <v>2</v>
          </cell>
          <cell r="C22065" t="str">
            <v>1379</v>
          </cell>
          <cell r="D22065" t="str">
            <v>CIMENTO PORTLAND COMUM CP I- 32</v>
          </cell>
          <cell r="E22065" t="str">
            <v>KG</v>
          </cell>
          <cell r="F22065">
            <v>262</v>
          </cell>
          <cell r="G22065">
            <v>0.44</v>
          </cell>
          <cell r="H22065">
            <v>115.28</v>
          </cell>
        </row>
        <row r="22066">
          <cell r="B22066">
            <v>2</v>
          </cell>
          <cell r="C22066" t="str">
            <v>4718</v>
          </cell>
          <cell r="D22066" t="str">
            <v>PEDRA BRITADA N. 2 OU 25 MM - POSTO PEDREIRA / FORNECEDOR (SEM FRETE)</v>
          </cell>
          <cell r="E22066" t="str">
            <v>M3</v>
          </cell>
          <cell r="F22066">
            <v>0.39400000000000002</v>
          </cell>
          <cell r="G22066">
            <v>50</v>
          </cell>
          <cell r="H22066">
            <v>19.7</v>
          </cell>
        </row>
        <row r="22067">
          <cell r="B22067">
            <v>2</v>
          </cell>
          <cell r="C22067" t="str">
            <v>4721</v>
          </cell>
          <cell r="D22067" t="str">
            <v>PEDRA BRITADA N. 1 OU 19 MM - POSTO PEDREIRA / FORNECEDOR (SEM FRETE)</v>
          </cell>
          <cell r="E22067" t="str">
            <v>M3</v>
          </cell>
          <cell r="F22067">
            <v>0.39400000000000002</v>
          </cell>
          <cell r="G22067">
            <v>51.77</v>
          </cell>
          <cell r="H22067">
            <v>20.399999999999999</v>
          </cell>
        </row>
        <row r="22068">
          <cell r="D22068" t="str">
            <v>Custo Direto Total</v>
          </cell>
          <cell r="H22068">
            <v>186.43</v>
          </cell>
        </row>
        <row r="22069">
          <cell r="D22069" t="str">
            <v>Taxa de BDI %</v>
          </cell>
          <cell r="F22069">
            <v>1E-8</v>
          </cell>
          <cell r="H22069">
            <v>0</v>
          </cell>
        </row>
        <row r="22070">
          <cell r="D22070" t="str">
            <v>Total da Composição</v>
          </cell>
          <cell r="H22070">
            <v>186.43</v>
          </cell>
        </row>
        <row r="22071">
          <cell r="A22071" t="str">
            <v>73298</v>
          </cell>
          <cell r="B22071" t="str">
            <v>VIBRADOR DE IMERSAO MOTOR ELETR 2CV (CP) TUBO DE 48X48 C/MANGOTEDE 5M COMP -EXCL OPERADOR</v>
          </cell>
          <cell r="E22071" t="str">
            <v xml:space="preserve">H     </v>
          </cell>
          <cell r="F22071" t="str">
            <v>Coeficiente</v>
          </cell>
          <cell r="G22071" t="str">
            <v>Preço Unit.</v>
          </cell>
          <cell r="H22071" t="str">
            <v>Preço Total</v>
          </cell>
          <cell r="I22071">
            <v>1.4</v>
          </cell>
        </row>
        <row r="22072">
          <cell r="B22072">
            <v>3</v>
          </cell>
          <cell r="C22072" t="str">
            <v>10485</v>
          </cell>
          <cell r="D22072" t="str">
            <v>VIBRADOR DE IMERSAO C/ MOTOR ELETRICO 2HP MONOFASICO QUALQUER DIAM C/ MANGOTE</v>
          </cell>
          <cell r="E22072" t="str">
            <v>H</v>
          </cell>
          <cell r="F22072">
            <v>1</v>
          </cell>
          <cell r="G22072">
            <v>0.97</v>
          </cell>
          <cell r="H22072">
            <v>0.97</v>
          </cell>
        </row>
        <row r="22073">
          <cell r="B22073">
            <v>2</v>
          </cell>
          <cell r="C22073" t="str">
            <v>2705</v>
          </cell>
          <cell r="D22073" t="str">
            <v>ENERGIA ELETRICA ATE 2000 KWH INDUSTRIAL, SEM DEMANDA</v>
          </cell>
          <cell r="E22073" t="str">
            <v>KW/H</v>
          </cell>
          <cell r="F22073">
            <v>1</v>
          </cell>
          <cell r="G22073">
            <v>0.43</v>
          </cell>
          <cell r="H22073">
            <v>0.43</v>
          </cell>
        </row>
        <row r="22074">
          <cell r="D22074" t="str">
            <v>Custo Direto Total</v>
          </cell>
          <cell r="H22074">
            <v>1.4</v>
          </cell>
        </row>
        <row r="22075">
          <cell r="D22075" t="str">
            <v>Taxa de BDI %</v>
          </cell>
          <cell r="F22075">
            <v>1E-8</v>
          </cell>
          <cell r="H22075">
            <v>0</v>
          </cell>
        </row>
        <row r="22076">
          <cell r="D22076" t="str">
            <v>Total da Composição</v>
          </cell>
          <cell r="H22076">
            <v>1.4</v>
          </cell>
        </row>
        <row r="22077">
          <cell r="A22077" t="str">
            <v>73299</v>
          </cell>
          <cell r="B22077" t="str">
            <v>VIBRADOR DE IMERSAO MOTOR ELETR 2CV (CI) TUBO 48X480MM C/MANGOTEDE 5M COMP - EXCL OPERADOR</v>
          </cell>
          <cell r="E22077" t="str">
            <v xml:space="preserve">H     </v>
          </cell>
          <cell r="F22077" t="str">
            <v>Coeficiente</v>
          </cell>
          <cell r="G22077" t="str">
            <v>Preço Unit.</v>
          </cell>
          <cell r="H22077" t="str">
            <v>Preço Total</v>
          </cell>
          <cell r="I22077">
            <v>0.97</v>
          </cell>
        </row>
        <row r="22078">
          <cell r="B22078">
            <v>3</v>
          </cell>
          <cell r="C22078" t="str">
            <v>10485</v>
          </cell>
          <cell r="D22078" t="str">
            <v>VIBRADOR DE IMERSAO C/ MOTOR ELETRICO 2HP MONOFASICO QUALQUER DIAM C/ MANGOTE</v>
          </cell>
          <cell r="E22078" t="str">
            <v>H</v>
          </cell>
          <cell r="F22078">
            <v>1</v>
          </cell>
          <cell r="G22078">
            <v>0.97</v>
          </cell>
          <cell r="H22078">
            <v>0.97</v>
          </cell>
        </row>
        <row r="22079">
          <cell r="D22079" t="str">
            <v>Custo Direto Total</v>
          </cell>
          <cell r="H22079">
            <v>0.97</v>
          </cell>
        </row>
        <row r="22080">
          <cell r="D22080" t="str">
            <v>Taxa de BDI %</v>
          </cell>
          <cell r="F22080">
            <v>1E-8</v>
          </cell>
          <cell r="H22080">
            <v>0</v>
          </cell>
        </row>
        <row r="22081">
          <cell r="D22081" t="str">
            <v>Total da Composição</v>
          </cell>
          <cell r="H22081">
            <v>0.97</v>
          </cell>
        </row>
        <row r="22082">
          <cell r="A22082" t="str">
            <v>73300</v>
          </cell>
          <cell r="B22082" t="str">
            <v>ALUGUEL ELEVADOR EQUIPADO P/TRANSP CONCR A 10M ALT-CI-S/OPERADOR COMGUINCHO DE 10CV 16M TORRE DESMONTAVEL CACAMBA AUTOMATICA DE 550L FUNILP/DESCARGA E SILO ESPERA DE 1000L</v>
          </cell>
          <cell r="E22082" t="str">
            <v xml:space="preserve">H     </v>
          </cell>
          <cell r="F22082" t="str">
            <v>Coeficiente</v>
          </cell>
          <cell r="G22082" t="str">
            <v>Preço Unit.</v>
          </cell>
          <cell r="H22082" t="str">
            <v>Preço Total</v>
          </cell>
          <cell r="I22082">
            <v>4.42</v>
          </cell>
        </row>
        <row r="22083">
          <cell r="B22083">
            <v>3</v>
          </cell>
          <cell r="C22083" t="str">
            <v>3353</v>
          </cell>
          <cell r="D22083" t="str">
            <v>ELEVADOR DE OBRA C/ TORRE 2,0 X 2,0M H=15,0M CARGA MAX 1500KG CABINE ABERTA P/ TRANSPORTE DE MATERIAL - GUINCHO DE EMBREAGEM C/ ENGRENAGEM ELETRICO TRIFASICO 10CV</v>
          </cell>
          <cell r="E22083" t="str">
            <v>UN</v>
          </cell>
          <cell r="F22083">
            <v>1.0280000000000001E-4</v>
          </cell>
          <cell r="G22083">
            <v>43000</v>
          </cell>
          <cell r="H22083">
            <v>4.42</v>
          </cell>
        </row>
        <row r="22084">
          <cell r="D22084" t="str">
            <v>Custo Direto Total</v>
          </cell>
          <cell r="H22084">
            <v>4.42</v>
          </cell>
        </row>
        <row r="22085">
          <cell r="D22085" t="str">
            <v>Taxa de BDI %</v>
          </cell>
          <cell r="F22085">
            <v>1E-8</v>
          </cell>
          <cell r="H22085">
            <v>0</v>
          </cell>
        </row>
        <row r="22086">
          <cell r="D22086" t="str">
            <v>Total da Composição</v>
          </cell>
          <cell r="H22086">
            <v>4.42</v>
          </cell>
        </row>
        <row r="22087">
          <cell r="A22087" t="str">
            <v>73301</v>
          </cell>
          <cell r="B22087" t="str">
            <v>ESCORAMENTO FORMAS ATE 3,30M</v>
          </cell>
          <cell r="E22087" t="str">
            <v xml:space="preserve">M3    </v>
          </cell>
          <cell r="F22087" t="str">
            <v>Coeficiente</v>
          </cell>
          <cell r="G22087" t="str">
            <v>Preço Unit.</v>
          </cell>
          <cell r="H22087" t="str">
            <v>Preço Total</v>
          </cell>
          <cell r="I22087">
            <v>6.46</v>
          </cell>
        </row>
        <row r="22088">
          <cell r="B22088">
            <v>1</v>
          </cell>
          <cell r="C22088" t="str">
            <v>1213</v>
          </cell>
          <cell r="D22088" t="str">
            <v>CARPINTEIRO DE FORMAS</v>
          </cell>
          <cell r="E22088" t="str">
            <v>H</v>
          </cell>
          <cell r="F22088">
            <v>0.17</v>
          </cell>
          <cell r="G22088">
            <v>9.68</v>
          </cell>
          <cell r="H22088">
            <v>1.65</v>
          </cell>
        </row>
        <row r="22089">
          <cell r="B22089">
            <v>1</v>
          </cell>
          <cell r="C22089" t="str">
            <v>6111</v>
          </cell>
          <cell r="D22089" t="str">
            <v>SERVENTE</v>
          </cell>
          <cell r="E22089" t="str">
            <v>H</v>
          </cell>
          <cell r="F22089">
            <v>0.17</v>
          </cell>
          <cell r="G22089">
            <v>6.93</v>
          </cell>
          <cell r="H22089">
            <v>1.18</v>
          </cell>
        </row>
        <row r="22090">
          <cell r="B22090">
            <v>2</v>
          </cell>
          <cell r="C22090" t="str">
            <v>4491</v>
          </cell>
          <cell r="D22090" t="str">
            <v>PECA DE MADEIRA 3A/4A QUALIDADE 7,5 X 7,5CM (3X3) NAO APARELHADA</v>
          </cell>
          <cell r="E22090" t="str">
            <v>M</v>
          </cell>
          <cell r="F22090">
            <v>0.4</v>
          </cell>
          <cell r="G22090">
            <v>6.03</v>
          </cell>
          <cell r="H22090">
            <v>2.41</v>
          </cell>
        </row>
        <row r="22091">
          <cell r="B22091">
            <v>2</v>
          </cell>
          <cell r="C22091" t="str">
            <v>5075</v>
          </cell>
          <cell r="D22091" t="str">
            <v>PREGO DE ACO 18 X 30</v>
          </cell>
          <cell r="E22091" t="str">
            <v>KG</v>
          </cell>
          <cell r="F22091">
            <v>3.3000000000000002E-2</v>
          </cell>
          <cell r="G22091">
            <v>6.73</v>
          </cell>
          <cell r="H22091">
            <v>0.22</v>
          </cell>
        </row>
        <row r="22092">
          <cell r="B22092">
            <v>2</v>
          </cell>
          <cell r="C22092" t="str">
            <v>10567</v>
          </cell>
          <cell r="D22092" t="str">
            <v>TABUA MADEIRA 3A QUALIDADE 2,5 X 23,0CM (1 X 9") NAO APARELHADA</v>
          </cell>
          <cell r="E22092" t="str">
            <v>M</v>
          </cell>
          <cell r="F22092">
            <v>0.24399999999999999</v>
          </cell>
          <cell r="G22092">
            <v>4.1100000000000003</v>
          </cell>
          <cell r="H22092">
            <v>1</v>
          </cell>
        </row>
        <row r="22093">
          <cell r="D22093" t="str">
            <v>Custo Direto Total</v>
          </cell>
          <cell r="H22093">
            <v>6.46</v>
          </cell>
        </row>
        <row r="22094">
          <cell r="D22094" t="str">
            <v>Taxa de BDI %</v>
          </cell>
          <cell r="F22094">
            <v>1E-8</v>
          </cell>
          <cell r="H22094">
            <v>0</v>
          </cell>
        </row>
        <row r="22095">
          <cell r="D22095" t="str">
            <v>Total da Composição</v>
          </cell>
          <cell r="H22095">
            <v>6.46</v>
          </cell>
        </row>
        <row r="22096">
          <cell r="A22096" t="str">
            <v>73302</v>
          </cell>
          <cell r="B22096" t="str">
            <v>FORMA MADEIRA 1,4 VEZES PINHO 3A ESP=2,5CM P/PECAS CONCRETOARMADO INCL FORN MATERIAIS E DESMOLDAGEM EXCL ESCORAMENTO.</v>
          </cell>
          <cell r="E22096" t="str">
            <v xml:space="preserve">M2    </v>
          </cell>
          <cell r="F22096" t="str">
            <v>Coeficiente</v>
          </cell>
          <cell r="G22096" t="str">
            <v>Preço Unit.</v>
          </cell>
          <cell r="H22096" t="str">
            <v>Preço Total</v>
          </cell>
          <cell r="I22096">
            <v>39.78</v>
          </cell>
        </row>
        <row r="22097">
          <cell r="B22097">
            <v>1</v>
          </cell>
          <cell r="C22097" t="str">
            <v>1213</v>
          </cell>
          <cell r="D22097" t="str">
            <v>CARPINTEIRO DE FORMAS</v>
          </cell>
          <cell r="E22097" t="str">
            <v>H</v>
          </cell>
          <cell r="F22097">
            <v>1.05</v>
          </cell>
          <cell r="G22097">
            <v>9.68</v>
          </cell>
          <cell r="H22097">
            <v>10.16</v>
          </cell>
        </row>
        <row r="22098">
          <cell r="B22098">
            <v>1</v>
          </cell>
          <cell r="C22098" t="str">
            <v>6111</v>
          </cell>
          <cell r="D22098" t="str">
            <v>SERVENTE</v>
          </cell>
          <cell r="E22098" t="str">
            <v>H</v>
          </cell>
          <cell r="F22098">
            <v>1.05</v>
          </cell>
          <cell r="G22098">
            <v>6.93</v>
          </cell>
          <cell r="H22098">
            <v>7.28</v>
          </cell>
        </row>
        <row r="22099">
          <cell r="B22099">
            <v>2</v>
          </cell>
          <cell r="C22099" t="str">
            <v>4491</v>
          </cell>
          <cell r="D22099" t="str">
            <v>PECA DE MADEIRA 3A/4A QUALIDADE 7,5 X 7,5CM (3X3) NAO APARELHADA</v>
          </cell>
          <cell r="E22099" t="str">
            <v>M</v>
          </cell>
          <cell r="F22099">
            <v>0.8</v>
          </cell>
          <cell r="G22099">
            <v>6.03</v>
          </cell>
          <cell r="H22099">
            <v>4.82</v>
          </cell>
        </row>
        <row r="22100">
          <cell r="B22100">
            <v>2</v>
          </cell>
          <cell r="C22100" t="str">
            <v>5075</v>
          </cell>
          <cell r="D22100" t="str">
            <v>PREGO DE ACO 18 X 30</v>
          </cell>
          <cell r="E22100" t="str">
            <v>KG</v>
          </cell>
          <cell r="F22100">
            <v>0.1</v>
          </cell>
          <cell r="G22100">
            <v>6.73</v>
          </cell>
          <cell r="H22100">
            <v>0.67</v>
          </cell>
        </row>
        <row r="22101">
          <cell r="B22101">
            <v>2</v>
          </cell>
          <cell r="C22101" t="str">
            <v>6212</v>
          </cell>
          <cell r="D22101" t="str">
            <v>TABUA MADEIRA 3A QUALIDADE 2,5 X 30,0CM (1 X 12") NAO APARELHADA</v>
          </cell>
          <cell r="E22101" t="str">
            <v>M</v>
          </cell>
          <cell r="F22101">
            <v>1.5</v>
          </cell>
          <cell r="G22101">
            <v>5.75</v>
          </cell>
          <cell r="H22101">
            <v>8.6300000000000008</v>
          </cell>
        </row>
        <row r="22102">
          <cell r="B22102">
            <v>2</v>
          </cell>
          <cell r="C22102" t="str">
            <v>10567</v>
          </cell>
          <cell r="D22102" t="str">
            <v>TABUA MADEIRA 3A QUALIDADE 2,5 X 23,0CM (1 X 9") NAO APARELHADA</v>
          </cell>
          <cell r="E22102" t="str">
            <v>M</v>
          </cell>
          <cell r="F22102">
            <v>2</v>
          </cell>
          <cell r="G22102">
            <v>4.1100000000000003</v>
          </cell>
          <cell r="H22102">
            <v>8.2200000000000006</v>
          </cell>
        </row>
        <row r="22103">
          <cell r="D22103" t="str">
            <v>Custo Direto Total</v>
          </cell>
          <cell r="H22103">
            <v>39.78</v>
          </cell>
        </row>
        <row r="22104">
          <cell r="D22104" t="str">
            <v>Taxa de BDI %</v>
          </cell>
          <cell r="F22104">
            <v>1E-8</v>
          </cell>
          <cell r="H22104">
            <v>0</v>
          </cell>
        </row>
        <row r="22105">
          <cell r="D22105" t="str">
            <v>Total da Composição</v>
          </cell>
          <cell r="H22105">
            <v>39.78</v>
          </cell>
        </row>
        <row r="22106">
          <cell r="A22106" t="str">
            <v>73303</v>
          </cell>
          <cell r="B22106" t="str">
            <v>DEPRECIAO E JUROS - GRUPO GERADOR 150 KVA</v>
          </cell>
          <cell r="E22106" t="str">
            <v xml:space="preserve">H     </v>
          </cell>
          <cell r="F22106" t="str">
            <v>Coeficiente</v>
          </cell>
          <cell r="G22106" t="str">
            <v>Preço Unit.</v>
          </cell>
          <cell r="H22106" t="str">
            <v>Preço Total</v>
          </cell>
          <cell r="I22106">
            <v>4.66</v>
          </cell>
        </row>
        <row r="22107">
          <cell r="B22107">
            <v>3</v>
          </cell>
          <cell r="C22107" t="str">
            <v>25019</v>
          </cell>
          <cell r="D22107" t="str">
            <v>GRUPO GERADOR, 150/170 KVA, MOTOR A DIESEL 210 CV, ESTACIONÁRIO</v>
          </cell>
          <cell r="E22107" t="str">
            <v>UN</v>
          </cell>
          <cell r="F22107">
            <v>7.08E-5</v>
          </cell>
          <cell r="G22107">
            <v>65803.3</v>
          </cell>
          <cell r="H22107">
            <v>4.66</v>
          </cell>
        </row>
        <row r="22108">
          <cell r="D22108" t="str">
            <v>Custo Direto Total</v>
          </cell>
          <cell r="H22108">
            <v>4.66</v>
          </cell>
        </row>
        <row r="22109">
          <cell r="D22109" t="str">
            <v>Taxa de BDI %</v>
          </cell>
          <cell r="F22109">
            <v>1E-8</v>
          </cell>
          <cell r="H22109">
            <v>0</v>
          </cell>
        </row>
        <row r="22110">
          <cell r="D22110" t="str">
            <v>Total da Composição</v>
          </cell>
          <cell r="H22110">
            <v>4.66</v>
          </cell>
        </row>
        <row r="22111">
          <cell r="A22111" t="str">
            <v>73304</v>
          </cell>
          <cell r="B22111" t="str">
            <v>CUSTOS COMBUSTIVEL + MATERIAL DISTRIBUIDOR DE AGREGADO SPRE*</v>
          </cell>
          <cell r="E22111" t="str">
            <v xml:space="preserve">H     </v>
          </cell>
          <cell r="F22111" t="str">
            <v>Coeficiente</v>
          </cell>
          <cell r="G22111" t="str">
            <v>Preço Unit.</v>
          </cell>
          <cell r="H22111" t="str">
            <v>Preço Total</v>
          </cell>
          <cell r="I22111">
            <v>39.65</v>
          </cell>
        </row>
        <row r="22112">
          <cell r="B22112">
            <v>2</v>
          </cell>
          <cell r="C22112" t="str">
            <v>4221</v>
          </cell>
          <cell r="D22112" t="str">
            <v>OLEO DIESEL COMBUSTIVEL COMUM</v>
          </cell>
          <cell r="E22112" t="str">
            <v>L</v>
          </cell>
          <cell r="F22112">
            <v>17.62</v>
          </cell>
          <cell r="G22112">
            <v>2.25</v>
          </cell>
          <cell r="H22112">
            <v>39.65</v>
          </cell>
        </row>
        <row r="22113">
          <cell r="D22113" t="str">
            <v>Custo Direto Total</v>
          </cell>
          <cell r="H22113">
            <v>39.65</v>
          </cell>
        </row>
        <row r="22114">
          <cell r="D22114" t="str">
            <v>Taxa de BDI %</v>
          </cell>
          <cell r="F22114">
            <v>1E-8</v>
          </cell>
          <cell r="H22114">
            <v>0</v>
          </cell>
        </row>
        <row r="22115">
          <cell r="D22115" t="str">
            <v>Total da Composição</v>
          </cell>
          <cell r="H22115">
            <v>39.65</v>
          </cell>
        </row>
        <row r="22116">
          <cell r="A22116" t="str">
            <v>73305</v>
          </cell>
          <cell r="B22116" t="str">
            <v>DISTRIBUIDOR DE AGREGADOS AUTOPROPELIDO CAP 3 M3, A DIESEL, 6 CC, 140CV - JUROS</v>
          </cell>
          <cell r="E22116" t="str">
            <v xml:space="preserve">H     </v>
          </cell>
          <cell r="F22116" t="str">
            <v>Coeficiente</v>
          </cell>
          <cell r="G22116" t="str">
            <v>Preço Unit.</v>
          </cell>
          <cell r="H22116" t="str">
            <v>Preço Total</v>
          </cell>
          <cell r="I22116">
            <v>30.94</v>
          </cell>
        </row>
        <row r="22117">
          <cell r="B22117">
            <v>3</v>
          </cell>
          <cell r="C22117" t="str">
            <v>26039</v>
          </cell>
          <cell r="D22117" t="str">
            <v>DISTRIBUIDOR DE AGREGADOS AUTOPROPELIDO ROMANELLI DAR 5000 , CAP 3 M3, A DIESEL, 6 CC, 140 CV, OU EQUIVALENTE</v>
          </cell>
          <cell r="E22117" t="str">
            <v>UN</v>
          </cell>
          <cell r="F22117">
            <v>4.7200000000000002E-5</v>
          </cell>
          <cell r="G22117">
            <v>655475.52</v>
          </cell>
          <cell r="H22117">
            <v>30.94</v>
          </cell>
        </row>
        <row r="22118">
          <cell r="D22118" t="str">
            <v>Custo Direto Total</v>
          </cell>
          <cell r="H22118">
            <v>30.94</v>
          </cell>
        </row>
        <row r="22119">
          <cell r="D22119" t="str">
            <v>Taxa de BDI %</v>
          </cell>
          <cell r="F22119">
            <v>1E-8</v>
          </cell>
          <cell r="H22119">
            <v>0</v>
          </cell>
        </row>
        <row r="22120">
          <cell r="D22120" t="str">
            <v>Total da Composição</v>
          </cell>
          <cell r="H22120">
            <v>30.94</v>
          </cell>
        </row>
        <row r="22121">
          <cell r="A22121" t="str">
            <v>73306</v>
          </cell>
          <cell r="B22121" t="str">
            <v>ALUGUEL CAMINHAO BASCUL NO TOCO 5M3 MOTOR DIESEL 132CV (CP) C/MOTORISTA</v>
          </cell>
          <cell r="E22121" t="str">
            <v xml:space="preserve">H     </v>
          </cell>
          <cell r="F22121" t="str">
            <v>Coeficiente</v>
          </cell>
          <cell r="G22121" t="str">
            <v>Preço Unit.</v>
          </cell>
          <cell r="H22121" t="str">
            <v>Preço Total</v>
          </cell>
          <cell r="I22121">
            <v>79.38</v>
          </cell>
        </row>
        <row r="22122">
          <cell r="B22122">
            <v>3</v>
          </cell>
          <cell r="C22122" t="str">
            <v>10619</v>
          </cell>
          <cell r="D22122" t="str">
            <v>CAMINHAO BASCULANTE 4,0M3 TOCO FORD F-12000 S270 MOTOR CUMMINS 162CV PBT=11800KG - CARGA UTIL MAX C/ EQUIP=7640KG - DIST ENTRE EIXOS 4470MM - INCL CACAMBA</v>
          </cell>
          <cell r="E22122" t="str">
            <v>UN</v>
          </cell>
          <cell r="F22122">
            <v>1.9589999999999999E-4</v>
          </cell>
          <cell r="G22122">
            <v>143240.15</v>
          </cell>
          <cell r="H22122">
            <v>28.06</v>
          </cell>
        </row>
        <row r="22123">
          <cell r="B22123">
            <v>1</v>
          </cell>
          <cell r="C22123" t="str">
            <v>4094</v>
          </cell>
          <cell r="D22123" t="str">
            <v>MOTORISTA DE CAMINHAO E CARRETA</v>
          </cell>
          <cell r="E22123" t="str">
            <v>H</v>
          </cell>
          <cell r="F22123">
            <v>1</v>
          </cell>
          <cell r="G22123">
            <v>12.05</v>
          </cell>
          <cell r="H22123">
            <v>12.05</v>
          </cell>
        </row>
        <row r="22124">
          <cell r="B22124">
            <v>2</v>
          </cell>
          <cell r="C22124" t="str">
            <v>4221</v>
          </cell>
          <cell r="D22124" t="str">
            <v>OLEO DIESEL COMBUSTIVEL COMUM</v>
          </cell>
          <cell r="E22124" t="str">
            <v>L</v>
          </cell>
          <cell r="F22124">
            <v>15</v>
          </cell>
          <cell r="G22124">
            <v>2.25</v>
          </cell>
          <cell r="H22124">
            <v>33.75</v>
          </cell>
        </row>
        <row r="22125">
          <cell r="B22125">
            <v>2</v>
          </cell>
          <cell r="C22125" t="str">
            <v>4227</v>
          </cell>
          <cell r="D22125" t="str">
            <v>ÓLEO LUBRIFICANTE PARA MOTORES DE EQUIPAMENTOS PESADOS (CAMINHÕES, TRATORES, RETROS E ETC...)</v>
          </cell>
          <cell r="E22125" t="str">
            <v>L</v>
          </cell>
          <cell r="F22125">
            <v>0.28999999999999998</v>
          </cell>
          <cell r="G22125">
            <v>11.9</v>
          </cell>
          <cell r="H22125">
            <v>3.45</v>
          </cell>
        </row>
        <row r="22126">
          <cell r="B22126">
            <v>2</v>
          </cell>
          <cell r="C22126" t="str">
            <v>4229</v>
          </cell>
          <cell r="D22126" t="str">
            <v>GRAXA</v>
          </cell>
          <cell r="E22126" t="str">
            <v>KG</v>
          </cell>
          <cell r="F22126">
            <v>0.14499999999999999</v>
          </cell>
          <cell r="G22126">
            <v>14.25</v>
          </cell>
          <cell r="H22126">
            <v>2.0699999999999998</v>
          </cell>
        </row>
        <row r="22127">
          <cell r="D22127" t="str">
            <v>Custo Direto Total</v>
          </cell>
          <cell r="H22127">
            <v>79.38</v>
          </cell>
        </row>
        <row r="22128">
          <cell r="D22128" t="str">
            <v>Taxa de BDI %</v>
          </cell>
          <cell r="F22128">
            <v>1E-8</v>
          </cell>
          <cell r="H22128">
            <v>0</v>
          </cell>
        </row>
        <row r="22129">
          <cell r="D22129" t="str">
            <v>Total da Composição</v>
          </cell>
          <cell r="H22129">
            <v>79.38</v>
          </cell>
        </row>
        <row r="22130">
          <cell r="A22130" t="str">
            <v>73307</v>
          </cell>
          <cell r="B22130" t="str">
            <v>MANUTENCAO - GRUPO GERADOR 150 KVA</v>
          </cell>
          <cell r="E22130" t="str">
            <v xml:space="preserve">H     </v>
          </cell>
          <cell r="F22130" t="str">
            <v>Coeficiente</v>
          </cell>
          <cell r="G22130" t="str">
            <v>Preço Unit.</v>
          </cell>
          <cell r="H22130" t="str">
            <v>Preço Total</v>
          </cell>
          <cell r="I22130">
            <v>1.65</v>
          </cell>
        </row>
        <row r="22131">
          <cell r="B22131">
            <v>3</v>
          </cell>
          <cell r="C22131" t="str">
            <v>25019</v>
          </cell>
          <cell r="D22131" t="str">
            <v>GRUPO GERADOR, 150/170 KVA, MOTOR A DIESEL 210 CV, ESTACIONÁRIO</v>
          </cell>
          <cell r="E22131" t="str">
            <v>UN</v>
          </cell>
          <cell r="F22131">
            <v>2.5000000000000001E-5</v>
          </cell>
          <cell r="G22131">
            <v>65803.3</v>
          </cell>
          <cell r="H22131">
            <v>1.65</v>
          </cell>
        </row>
        <row r="22132">
          <cell r="D22132" t="str">
            <v>Custo Direto Total</v>
          </cell>
          <cell r="H22132">
            <v>1.65</v>
          </cell>
        </row>
        <row r="22133">
          <cell r="D22133" t="str">
            <v>Taxa de BDI %</v>
          </cell>
          <cell r="F22133">
            <v>1E-8</v>
          </cell>
          <cell r="H22133">
            <v>0</v>
          </cell>
        </row>
        <row r="22134">
          <cell r="D22134" t="str">
            <v>Total da Composição</v>
          </cell>
          <cell r="H22134">
            <v>1.65</v>
          </cell>
        </row>
        <row r="22135">
          <cell r="A22135" t="str">
            <v>73308</v>
          </cell>
          <cell r="B22135" t="str">
            <v>DISTRIBUIDOR DE AGREGADOS AUTOPROPELIDO CAP 3 M3, A DIESEL, 6 CC, 140CV - DEPRECIACAO</v>
          </cell>
          <cell r="E22135" t="str">
            <v xml:space="preserve">H     </v>
          </cell>
          <cell r="F22135" t="str">
            <v>Coeficiente</v>
          </cell>
          <cell r="G22135" t="str">
            <v>Preço Unit.</v>
          </cell>
          <cell r="H22135" t="str">
            <v>Preço Total</v>
          </cell>
          <cell r="I22135">
            <v>81.93</v>
          </cell>
        </row>
        <row r="22136">
          <cell r="B22136">
            <v>3</v>
          </cell>
          <cell r="C22136" t="str">
            <v>26039</v>
          </cell>
          <cell r="D22136" t="str">
            <v>DISTRIBUIDOR DE AGREGADOS AUTOPROPELIDO ROMANELLI DAR 5000 , CAP 3 M3, A DIESEL, 6 CC, 140 CV, OU EQUIVALENTE</v>
          </cell>
          <cell r="E22136" t="str">
            <v>UN</v>
          </cell>
          <cell r="F22136">
            <v>1.25E-4</v>
          </cell>
          <cell r="G22136">
            <v>655475.52</v>
          </cell>
          <cell r="H22136">
            <v>81.93</v>
          </cell>
        </row>
        <row r="22137">
          <cell r="D22137" t="str">
            <v>Custo Direto Total</v>
          </cell>
          <cell r="H22137">
            <v>81.93</v>
          </cell>
        </row>
        <row r="22138">
          <cell r="D22138" t="str">
            <v>Taxa de BDI %</v>
          </cell>
          <cell r="F22138">
            <v>1E-8</v>
          </cell>
          <cell r="H22138">
            <v>0</v>
          </cell>
        </row>
        <row r="22139">
          <cell r="D22139" t="str">
            <v>Total da Composição</v>
          </cell>
          <cell r="H22139">
            <v>81.93</v>
          </cell>
        </row>
        <row r="22140">
          <cell r="A22140" t="str">
            <v>73309</v>
          </cell>
          <cell r="B22140" t="str">
            <v>ROLO COMPACTADOR VIBRATORIO PE DE CARNEIRO PARA SOLOS, POTENCIA 80HP,PESO MÁXIMO OPERACIONAL 8,8T - DEPRECIACAO</v>
          </cell>
          <cell r="E22140" t="str">
            <v xml:space="preserve">H     </v>
          </cell>
          <cell r="F22140" t="str">
            <v>Coeficiente</v>
          </cell>
          <cell r="G22140" t="str">
            <v>Preço Unit.</v>
          </cell>
          <cell r="H22140" t="str">
            <v>Preço Total</v>
          </cell>
          <cell r="I22140">
            <v>17.43</v>
          </cell>
        </row>
        <row r="22141">
          <cell r="B22141">
            <v>3</v>
          </cell>
          <cell r="C22141" t="str">
            <v>14513</v>
          </cell>
          <cell r="D22141" t="str">
            <v>ROLO COMPACTADOR VIBRATÓRIO PÉ DE CARNEIRO PARA SOLOS, DYNAPAC, MODELO CA-150P, POTÊNCIA 80HP - PESO MÁXIMO OPERACIONAL 8,8T - IMPACTO DINÂMICO 14,58T</v>
          </cell>
          <cell r="E22141" t="str">
            <v>UN</v>
          </cell>
          <cell r="F22141">
            <v>7.1400000000000001E-5</v>
          </cell>
          <cell r="G22141">
            <v>244146.22</v>
          </cell>
          <cell r="H22141">
            <v>17.43</v>
          </cell>
        </row>
        <row r="22142">
          <cell r="D22142" t="str">
            <v>Custo Direto Total</v>
          </cell>
          <cell r="H22142">
            <v>17.43</v>
          </cell>
        </row>
        <row r="22143">
          <cell r="D22143" t="str">
            <v>Taxa de BDI %</v>
          </cell>
          <cell r="F22143">
            <v>1E-8</v>
          </cell>
          <cell r="H22143">
            <v>0</v>
          </cell>
        </row>
        <row r="22144">
          <cell r="D22144" t="str">
            <v>Total da Composição</v>
          </cell>
          <cell r="H22144">
            <v>17.43</v>
          </cell>
        </row>
        <row r="22145">
          <cell r="A22145" t="str">
            <v>73310</v>
          </cell>
          <cell r="B22145" t="str">
            <v>CUSTO HORARIO COM DEPRECIACAO E JUROS-RETRO-ESCAVADEIRA SOBRE RODAS -CASE 580 H - 74 HP</v>
          </cell>
          <cell r="E22145" t="str">
            <v xml:space="preserve">H     </v>
          </cell>
          <cell r="F22145" t="str">
            <v>Coeficiente</v>
          </cell>
          <cell r="G22145" t="str">
            <v>Preço Unit.</v>
          </cell>
          <cell r="H22145" t="str">
            <v>Preço Total</v>
          </cell>
          <cell r="I22145">
            <v>26.06</v>
          </cell>
        </row>
        <row r="22146">
          <cell r="B22146">
            <v>3</v>
          </cell>
          <cell r="C22146" t="str">
            <v>6046</v>
          </cell>
          <cell r="D22146" t="str">
            <v>RETROESCAVADEIRA SOBRE RODAS, TRAÇÃO 4X4, POTÊNCIA MÍN. 70HP, CAÇAMBA CAP. MIN. 0,7M3, PESO OPERACIONAL MIN. 6500 KG, PROFUNDIDADE DE ESCAVAÇÃO SUPERIOR A 4,00M.</v>
          </cell>
          <cell r="E22146" t="str">
            <v>UN</v>
          </cell>
          <cell r="F22146">
            <v>1.148E-4</v>
          </cell>
          <cell r="G22146">
            <v>226997.76000000001</v>
          </cell>
          <cell r="H22146">
            <v>26.06</v>
          </cell>
        </row>
        <row r="22147">
          <cell r="D22147" t="str">
            <v>Custo Direto Total</v>
          </cell>
          <cell r="H22147">
            <v>26.06</v>
          </cell>
        </row>
        <row r="22148">
          <cell r="D22148" t="str">
            <v>Taxa de BDI %</v>
          </cell>
          <cell r="F22148">
            <v>1E-8</v>
          </cell>
          <cell r="H22148">
            <v>0</v>
          </cell>
        </row>
        <row r="22149">
          <cell r="D22149" t="str">
            <v>Total da Composição</v>
          </cell>
          <cell r="H22149">
            <v>26.06</v>
          </cell>
        </row>
        <row r="22150">
          <cell r="A22150" t="str">
            <v>73311</v>
          </cell>
          <cell r="B22150" t="str">
            <v>CUSTOS C/MATERIAL OPERACAO - GRUPO GERADOR 150 KVA</v>
          </cell>
          <cell r="E22150" t="str">
            <v xml:space="preserve">H     </v>
          </cell>
          <cell r="F22150" t="str">
            <v>Coeficiente</v>
          </cell>
          <cell r="G22150" t="str">
            <v>Preço Unit.</v>
          </cell>
          <cell r="H22150" t="str">
            <v>Preço Total</v>
          </cell>
          <cell r="I22150">
            <v>72.900000000000006</v>
          </cell>
        </row>
        <row r="22151">
          <cell r="B22151">
            <v>2</v>
          </cell>
          <cell r="C22151" t="str">
            <v>4221</v>
          </cell>
          <cell r="D22151" t="str">
            <v>OLEO DIESEL COMBUSTIVEL COMUM</v>
          </cell>
          <cell r="E22151" t="str">
            <v>L</v>
          </cell>
          <cell r="F22151">
            <v>32.4</v>
          </cell>
          <cell r="G22151">
            <v>2.25</v>
          </cell>
          <cell r="H22151">
            <v>72.900000000000006</v>
          </cell>
        </row>
        <row r="22152">
          <cell r="D22152" t="str">
            <v>Custo Direto Total</v>
          </cell>
          <cell r="H22152">
            <v>72.900000000000006</v>
          </cell>
        </row>
        <row r="22153">
          <cell r="D22153" t="str">
            <v>Taxa de BDI %</v>
          </cell>
          <cell r="F22153">
            <v>1E-8</v>
          </cell>
          <cell r="H22153">
            <v>0</v>
          </cell>
        </row>
        <row r="22154">
          <cell r="D22154" t="str">
            <v>Total da Composição</v>
          </cell>
          <cell r="H22154">
            <v>72.900000000000006</v>
          </cell>
        </row>
        <row r="22155">
          <cell r="A22155" t="str">
            <v>73312</v>
          </cell>
          <cell r="B22155" t="str">
            <v>DISTRIBUIDOR DE AGREGADOS AUTOPROPELIDO CAP 3 M3, A DIESEL, 6 CC, 140CV - MANUTENCAO</v>
          </cell>
          <cell r="E22155" t="str">
            <v xml:space="preserve">H     </v>
          </cell>
          <cell r="F22155" t="str">
            <v>Coeficiente</v>
          </cell>
          <cell r="G22155" t="str">
            <v>Preço Unit.</v>
          </cell>
          <cell r="H22155" t="str">
            <v>Preço Total</v>
          </cell>
          <cell r="I22155">
            <v>40.97</v>
          </cell>
        </row>
        <row r="22156">
          <cell r="B22156">
            <v>3</v>
          </cell>
          <cell r="C22156" t="str">
            <v>26039</v>
          </cell>
          <cell r="D22156" t="str">
            <v>DISTRIBUIDOR DE AGREGADOS AUTOPROPELIDO ROMANELLI DAR 5000 , CAP 3 M3, A DIESEL, 6 CC, 140 CV, OU EQUIVALENTE</v>
          </cell>
          <cell r="E22156" t="str">
            <v>UN</v>
          </cell>
          <cell r="F22156">
            <v>6.2500000000000001E-5</v>
          </cell>
          <cell r="G22156">
            <v>655475.52</v>
          </cell>
          <cell r="H22156">
            <v>40.97</v>
          </cell>
        </row>
        <row r="22157">
          <cell r="D22157" t="str">
            <v>Custo Direto Total</v>
          </cell>
          <cell r="H22157">
            <v>40.97</v>
          </cell>
        </row>
        <row r="22158">
          <cell r="D22158" t="str">
            <v>Taxa de BDI %</v>
          </cell>
          <cell r="F22158">
            <v>1E-8</v>
          </cell>
          <cell r="H22158">
            <v>0</v>
          </cell>
        </row>
        <row r="22159">
          <cell r="D22159" t="str">
            <v>Total da Composição</v>
          </cell>
          <cell r="H22159">
            <v>40.97</v>
          </cell>
        </row>
        <row r="22160">
          <cell r="A22160" t="str">
            <v>73313</v>
          </cell>
          <cell r="B22160" t="str">
            <v>ROLO COMPACTADOR VIBRATORIO PE DE CARNEIRO PARA SOLOS, POTENCIA 80HP,PESO MÁXIMO OPERACIONAL 8,8T - JUROS</v>
          </cell>
          <cell r="E22160" t="str">
            <v xml:space="preserve">H     </v>
          </cell>
          <cell r="F22160" t="str">
            <v>Coeficiente</v>
          </cell>
          <cell r="G22160" t="str">
            <v>Preço Unit.</v>
          </cell>
          <cell r="H22160" t="str">
            <v>Preço Total</v>
          </cell>
          <cell r="I22160">
            <v>8.7200000000000006</v>
          </cell>
        </row>
        <row r="22161">
          <cell r="B22161">
            <v>3</v>
          </cell>
          <cell r="C22161" t="str">
            <v>14513</v>
          </cell>
          <cell r="D22161" t="str">
            <v>ROLO COMPACTADOR VIBRATÓRIO PÉ DE CARNEIRO PARA SOLOS, DYNAPAC, MODELO CA-150P, POTÊNCIA 80HP - PESO MÁXIMO OPERACIONAL 8,8T - IMPACTO DINÂMICO 14,58T</v>
          </cell>
          <cell r="E22161" t="str">
            <v>UN</v>
          </cell>
          <cell r="F22161">
            <v>3.57E-5</v>
          </cell>
          <cell r="G22161">
            <v>244146.22</v>
          </cell>
          <cell r="H22161">
            <v>8.7200000000000006</v>
          </cell>
        </row>
        <row r="22162">
          <cell r="D22162" t="str">
            <v>Custo Direto Total</v>
          </cell>
          <cell r="H22162">
            <v>8.7200000000000006</v>
          </cell>
        </row>
        <row r="22163">
          <cell r="D22163" t="str">
            <v>Taxa de BDI %</v>
          </cell>
          <cell r="F22163">
            <v>1E-8</v>
          </cell>
          <cell r="H22163">
            <v>0</v>
          </cell>
        </row>
        <row r="22164">
          <cell r="D22164" t="str">
            <v>Total da Composição</v>
          </cell>
          <cell r="H22164">
            <v>8.7200000000000006</v>
          </cell>
        </row>
        <row r="22165">
          <cell r="A22165" t="str">
            <v>73314</v>
          </cell>
          <cell r="B22165" t="str">
            <v>CUSTO HORARIO COM MAO-DE-OBRA NA OPERACAO DIURNA-RETRO-ESCAVADEIRA SO-BRE RODAS - CASE 580 H - 74 HP</v>
          </cell>
          <cell r="E22165" t="str">
            <v xml:space="preserve">H     </v>
          </cell>
          <cell r="F22165" t="str">
            <v>Coeficiente</v>
          </cell>
          <cell r="G22165" t="str">
            <v>Preço Unit.</v>
          </cell>
          <cell r="H22165" t="str">
            <v>Preço Total</v>
          </cell>
          <cell r="I22165">
            <v>16.88</v>
          </cell>
        </row>
        <row r="22166">
          <cell r="B22166">
            <v>1</v>
          </cell>
          <cell r="C22166" t="str">
            <v>10513</v>
          </cell>
          <cell r="D22166" t="str">
            <v>SERVENTE - PISO MENSAL (ENCARGO SOCIAL MENSALISTA)</v>
          </cell>
          <cell r="E22166" t="str">
            <v>MES</v>
          </cell>
          <cell r="F22166">
            <v>1.3636000000000001E-2</v>
          </cell>
          <cell r="G22166">
            <v>1238.18</v>
          </cell>
          <cell r="H22166">
            <v>16.88</v>
          </cell>
        </row>
        <row r="22167">
          <cell r="D22167" t="str">
            <v>Custo Direto Total</v>
          </cell>
          <cell r="H22167">
            <v>16.88</v>
          </cell>
        </row>
        <row r="22168">
          <cell r="D22168" t="str">
            <v>Taxa de BDI %</v>
          </cell>
          <cell r="F22168">
            <v>1E-8</v>
          </cell>
          <cell r="H22168">
            <v>0</v>
          </cell>
        </row>
        <row r="22169">
          <cell r="D22169" t="str">
            <v>Total da Composição</v>
          </cell>
          <cell r="H22169">
            <v>16.88</v>
          </cell>
        </row>
        <row r="22170">
          <cell r="A22170" t="str">
            <v>73315</v>
          </cell>
          <cell r="B22170" t="str">
            <v>CUSTOS COMBUSTIVEL + MATERIAL NA OPERACAO DE ROLO VIBRATORIO TT SPV 84PE-DE-CARNEIRO</v>
          </cell>
          <cell r="E22170" t="str">
            <v xml:space="preserve">H     </v>
          </cell>
          <cell r="F22170" t="str">
            <v>Coeficiente</v>
          </cell>
          <cell r="G22170" t="str">
            <v>Preço Unit.</v>
          </cell>
          <cell r="H22170" t="str">
            <v>Preço Total</v>
          </cell>
          <cell r="I22170">
            <v>66.83</v>
          </cell>
        </row>
        <row r="22171">
          <cell r="B22171">
            <v>2</v>
          </cell>
          <cell r="C22171" t="str">
            <v>4221</v>
          </cell>
          <cell r="D22171" t="str">
            <v>OLEO DIESEL COMBUSTIVEL COMUM</v>
          </cell>
          <cell r="E22171" t="str">
            <v>L</v>
          </cell>
          <cell r="F22171">
            <v>29.7</v>
          </cell>
          <cell r="G22171">
            <v>2.25</v>
          </cell>
          <cell r="H22171">
            <v>66.83</v>
          </cell>
        </row>
        <row r="22172">
          <cell r="D22172" t="str">
            <v>Custo Direto Total</v>
          </cell>
          <cell r="H22172">
            <v>66.83</v>
          </cell>
        </row>
        <row r="22173">
          <cell r="D22173" t="str">
            <v>Taxa de BDI %</v>
          </cell>
          <cell r="F22173">
            <v>1E-8</v>
          </cell>
          <cell r="H22173">
            <v>0</v>
          </cell>
        </row>
        <row r="22174">
          <cell r="D22174" t="str">
            <v>Total da Composição</v>
          </cell>
          <cell r="H22174">
            <v>66.83</v>
          </cell>
        </row>
        <row r="22175">
          <cell r="A22175" t="str">
            <v>73316</v>
          </cell>
          <cell r="B22175" t="str">
            <v>CUSTO HORARIO COM MANUTENCAO-RETRO-ESCAVADEIRA SOBRE RODAS - CASE 580H - 74 HP</v>
          </cell>
          <cell r="E22175" t="str">
            <v xml:space="preserve">H     </v>
          </cell>
          <cell r="F22175" t="str">
            <v>Coeficiente</v>
          </cell>
          <cell r="G22175" t="str">
            <v>Preço Unit.</v>
          </cell>
          <cell r="H22175" t="str">
            <v>Preço Total</v>
          </cell>
          <cell r="I22175">
            <v>15.14</v>
          </cell>
        </row>
        <row r="22176">
          <cell r="B22176">
            <v>3</v>
          </cell>
          <cell r="C22176" t="str">
            <v>6046</v>
          </cell>
          <cell r="D22176" t="str">
            <v>RETROESCAVADEIRA SOBRE RODAS, TRAÇÃO 4X4, POTÊNCIA MÍN. 70HP, CAÇAMBA CAP. MIN. 0,7M3, PESO OPERACIONAL MIN. 6500 KG, PROFUNDIDADE DE ESCAVAÇÃO SUPERIOR A 4,00M.</v>
          </cell>
          <cell r="E22176" t="str">
            <v>UN</v>
          </cell>
          <cell r="F22176">
            <v>6.6699999999999995E-5</v>
          </cell>
          <cell r="G22176">
            <v>226997.76000000001</v>
          </cell>
          <cell r="H22176">
            <v>15.14</v>
          </cell>
        </row>
        <row r="22177">
          <cell r="D22177" t="str">
            <v>Custo Direto Total</v>
          </cell>
          <cell r="H22177">
            <v>15.14</v>
          </cell>
        </row>
        <row r="22178">
          <cell r="D22178" t="str">
            <v>Taxa de BDI %</v>
          </cell>
          <cell r="F22178">
            <v>1E-8</v>
          </cell>
          <cell r="H22178">
            <v>0</v>
          </cell>
        </row>
        <row r="22179">
          <cell r="D22179" t="str">
            <v>Total da Composição</v>
          </cell>
          <cell r="H22179">
            <v>15.14</v>
          </cell>
        </row>
        <row r="22180">
          <cell r="A22180" t="str">
            <v>73317</v>
          </cell>
          <cell r="B22180" t="str">
            <v>CUSTO HORARIO COM MATERIAIS NA OPERACAO-RETRO-ESCAVADEIRA SOBRE RODAS- CASE 580 H - 74 HP</v>
          </cell>
          <cell r="E22180" t="str">
            <v xml:space="preserve">H     </v>
          </cell>
          <cell r="F22180" t="str">
            <v>Coeficiente</v>
          </cell>
          <cell r="G22180" t="str">
            <v>Preço Unit.</v>
          </cell>
          <cell r="H22180" t="str">
            <v>Preço Total</v>
          </cell>
          <cell r="I22180">
            <v>34.020000000000003</v>
          </cell>
        </row>
        <row r="22181">
          <cell r="B22181">
            <v>2</v>
          </cell>
          <cell r="C22181" t="str">
            <v>4221</v>
          </cell>
          <cell r="D22181" t="str">
            <v>OLEO DIESEL COMBUSTIVEL COMUM</v>
          </cell>
          <cell r="E22181" t="str">
            <v>L</v>
          </cell>
          <cell r="F22181">
            <v>15.12</v>
          </cell>
          <cell r="G22181">
            <v>2.25</v>
          </cell>
          <cell r="H22181">
            <v>34.020000000000003</v>
          </cell>
        </row>
        <row r="22182">
          <cell r="D22182" t="str">
            <v>Custo Direto Total</v>
          </cell>
          <cell r="H22182">
            <v>34.020000000000003</v>
          </cell>
        </row>
        <row r="22183">
          <cell r="D22183" t="str">
            <v>Taxa de BDI %</v>
          </cell>
          <cell r="F22183">
            <v>1E-8</v>
          </cell>
          <cell r="H22183">
            <v>0</v>
          </cell>
        </row>
        <row r="22184">
          <cell r="D22184" t="str">
            <v>Total da Composição</v>
          </cell>
          <cell r="H22184">
            <v>34.020000000000003</v>
          </cell>
        </row>
        <row r="22185">
          <cell r="A22185" t="str">
            <v>73318</v>
          </cell>
          <cell r="B22185" t="str">
            <v>TRATOR CARREGADEIRA E RETRO-ESCAVADEIRA DIESEL 75CV (CP) INCL OPERADOR-CAPAC CACAMBA 0,76M3</v>
          </cell>
          <cell r="E22185" t="str">
            <v xml:space="preserve">H     </v>
          </cell>
          <cell r="F22185" t="str">
            <v>Coeficiente</v>
          </cell>
          <cell r="G22185" t="str">
            <v>Preço Unit.</v>
          </cell>
          <cell r="H22185" t="str">
            <v>Preço Total</v>
          </cell>
          <cell r="I22185">
            <v>93.08</v>
          </cell>
        </row>
        <row r="22186">
          <cell r="B22186">
            <v>3</v>
          </cell>
          <cell r="C22186" t="str">
            <v>6046</v>
          </cell>
          <cell r="D22186" t="str">
            <v>RETROESCAVADEIRA SOBRE RODAS, TRAÇÃO 4X4, POTÊNCIA MÍN. 70HP, CAÇAMBA CAP. MIN. 0,7M3, PESO OPERACIONAL MIN. 6500 KG, PROFUNDIDADE DE ESCAVAÇÃO SUPERIOR A 4,00M.</v>
          </cell>
          <cell r="E22186" t="str">
            <v>UN</v>
          </cell>
          <cell r="F22186">
            <v>2.1599999999999999E-4</v>
          </cell>
          <cell r="G22186">
            <v>226997.76000000001</v>
          </cell>
          <cell r="H22186">
            <v>49.03</v>
          </cell>
        </row>
        <row r="22187">
          <cell r="B22187">
            <v>1</v>
          </cell>
          <cell r="C22187" t="str">
            <v>4230</v>
          </cell>
          <cell r="D22187" t="str">
            <v>OPERADOR DE MAQUINAS E EQUIPAMENTOS</v>
          </cell>
          <cell r="E22187" t="str">
            <v>H</v>
          </cell>
          <cell r="F22187">
            <v>1</v>
          </cell>
          <cell r="G22187">
            <v>11.69</v>
          </cell>
          <cell r="H22187">
            <v>11.69</v>
          </cell>
        </row>
        <row r="22188">
          <cell r="B22188">
            <v>2</v>
          </cell>
          <cell r="C22188" t="str">
            <v>4221</v>
          </cell>
          <cell r="D22188" t="str">
            <v>OLEO DIESEL COMBUSTIVEL COMUM</v>
          </cell>
          <cell r="E22188" t="str">
            <v>L</v>
          </cell>
          <cell r="F22188">
            <v>11</v>
          </cell>
          <cell r="G22188">
            <v>2.25</v>
          </cell>
          <cell r="H22188">
            <v>24.75</v>
          </cell>
        </row>
        <row r="22189">
          <cell r="B22189">
            <v>2</v>
          </cell>
          <cell r="C22189" t="str">
            <v>4227</v>
          </cell>
          <cell r="D22189" t="str">
            <v>ÓLEO LUBRIFICANTE PARA MOTORES DE EQUIPAMENTOS PESADOS (CAMINHÕES, TRATORES, RETROS E ETC...)</v>
          </cell>
          <cell r="E22189" t="str">
            <v>L</v>
          </cell>
          <cell r="F22189">
            <v>0.4</v>
          </cell>
          <cell r="G22189">
            <v>11.9</v>
          </cell>
          <cell r="H22189">
            <v>4.76</v>
          </cell>
        </row>
        <row r="22190">
          <cell r="B22190">
            <v>2</v>
          </cell>
          <cell r="C22190" t="str">
            <v>4229</v>
          </cell>
          <cell r="D22190" t="str">
            <v>GRAXA</v>
          </cell>
          <cell r="E22190" t="str">
            <v>KG</v>
          </cell>
          <cell r="F22190">
            <v>0.2</v>
          </cell>
          <cell r="G22190">
            <v>14.25</v>
          </cell>
          <cell r="H22190">
            <v>2.85</v>
          </cell>
        </row>
        <row r="22191">
          <cell r="D22191" t="str">
            <v>Custo Direto Total</v>
          </cell>
          <cell r="H22191">
            <v>93.08</v>
          </cell>
        </row>
        <row r="22192">
          <cell r="D22192" t="str">
            <v>Taxa de BDI %</v>
          </cell>
          <cell r="F22192">
            <v>1E-8</v>
          </cell>
          <cell r="H22192">
            <v>0</v>
          </cell>
        </row>
        <row r="22193">
          <cell r="D22193" t="str">
            <v>Total da Composição</v>
          </cell>
          <cell r="H22193">
            <v>93.08</v>
          </cell>
        </row>
        <row r="22194">
          <cell r="A22194" t="str">
            <v>73319</v>
          </cell>
          <cell r="B22194" t="str">
            <v>CUSTO HORARIO COM DEPRECIACAO E JUROS - COMPRESSOR ATLAS COPCO - XA80 170 PCM 80 HP</v>
          </cell>
          <cell r="E22194" t="str">
            <v xml:space="preserve">H     </v>
          </cell>
          <cell r="F22194" t="str">
            <v>Coeficiente</v>
          </cell>
          <cell r="G22194" t="str">
            <v>Preço Unit.</v>
          </cell>
          <cell r="H22194" t="str">
            <v>Preço Total</v>
          </cell>
          <cell r="I22194">
            <v>11.5</v>
          </cell>
        </row>
        <row r="22195">
          <cell r="B22195">
            <v>3</v>
          </cell>
          <cell r="C22195" t="str">
            <v>1507</v>
          </cell>
          <cell r="D22195" t="str">
            <v>COMPRESSOR DE AR - REBOCAVEL - ATLAS COPCO XA-90 MWD - DESCARGA LIVRE EFETIVA 180 PCM - PRESSAO DE TRABALHO 102 PSI - MOTOR A DIESEL 89CV</v>
          </cell>
          <cell r="E22195" t="str">
            <v>UN</v>
          </cell>
          <cell r="F22195">
            <v>1.874E-4</v>
          </cell>
          <cell r="G22195">
            <v>61354</v>
          </cell>
          <cell r="H22195">
            <v>11.5</v>
          </cell>
        </row>
        <row r="22196">
          <cell r="D22196" t="str">
            <v>Custo Direto Total</v>
          </cell>
          <cell r="H22196">
            <v>11.5</v>
          </cell>
        </row>
        <row r="22197">
          <cell r="D22197" t="str">
            <v>Taxa de BDI %</v>
          </cell>
          <cell r="F22197">
            <v>1E-8</v>
          </cell>
          <cell r="H22197">
            <v>0</v>
          </cell>
        </row>
        <row r="22198">
          <cell r="D22198" t="str">
            <v>Total da Composição</v>
          </cell>
          <cell r="H22198">
            <v>11.5</v>
          </cell>
        </row>
        <row r="22199">
          <cell r="A22199" t="str">
            <v>73320</v>
          </cell>
          <cell r="B22199" t="str">
            <v>TRATOR CARREGADEIRA E RETRO-ESCAVADEIRA DIESEL 75CV (CI) INCL OPERADOR-CAPAC CACAMBA 0,76M3</v>
          </cell>
          <cell r="E22199" t="str">
            <v xml:space="preserve">H     </v>
          </cell>
          <cell r="F22199" t="str">
            <v>Coeficiente</v>
          </cell>
          <cell r="G22199" t="str">
            <v>Preço Unit.</v>
          </cell>
          <cell r="H22199" t="str">
            <v>Preço Total</v>
          </cell>
          <cell r="I22199">
            <v>38.019999999999996</v>
          </cell>
        </row>
        <row r="22200">
          <cell r="B22200">
            <v>3</v>
          </cell>
          <cell r="C22200" t="str">
            <v>6046</v>
          </cell>
          <cell r="D22200" t="str">
            <v>RETROESCAVADEIRA SOBRE RODAS, TRAÇÃO 4X4, POTÊNCIA MÍN. 70HP, CAÇAMBA CAP. MIN. 0,7M3, PESO OPERACIONAL MIN. 6500 KG, PROFUNDIDADE DE ESCAVAÇÃO SUPERIOR A 4,00M.</v>
          </cell>
          <cell r="E22200" t="str">
            <v>UN</v>
          </cell>
          <cell r="F22200">
            <v>1.16E-4</v>
          </cell>
          <cell r="G22200">
            <v>226997.76000000001</v>
          </cell>
          <cell r="H22200">
            <v>26.33</v>
          </cell>
        </row>
        <row r="22201">
          <cell r="B22201">
            <v>1</v>
          </cell>
          <cell r="C22201" t="str">
            <v>4230</v>
          </cell>
          <cell r="D22201" t="str">
            <v>OPERADOR DE MAQUINAS E EQUIPAMENTOS</v>
          </cell>
          <cell r="E22201" t="str">
            <v>H</v>
          </cell>
          <cell r="F22201">
            <v>1</v>
          </cell>
          <cell r="G22201">
            <v>11.69</v>
          </cell>
          <cell r="H22201">
            <v>11.69</v>
          </cell>
        </row>
        <row r="22202">
          <cell r="D22202" t="str">
            <v>Custo Direto Total</v>
          </cell>
          <cell r="H22202">
            <v>38.019999999999996</v>
          </cell>
        </row>
        <row r="22203">
          <cell r="D22203" t="str">
            <v>Taxa de BDI %</v>
          </cell>
          <cell r="F22203">
            <v>1E-8</v>
          </cell>
          <cell r="H22203">
            <v>0</v>
          </cell>
        </row>
        <row r="22204">
          <cell r="D22204" t="str">
            <v>Total da Composição</v>
          </cell>
          <cell r="H22204">
            <v>38.019999999999996</v>
          </cell>
        </row>
        <row r="22205">
          <cell r="A22205" t="str">
            <v>73321</v>
          </cell>
          <cell r="B22205" t="str">
            <v>GRUPO GERADOR TRANSPORTAVEL SOBRE RODAS 60/66KVA (CP) DIESEL 85CV(1.800RPM) - EXCL OPERADOR</v>
          </cell>
          <cell r="E22205" t="str">
            <v xml:space="preserve">H     </v>
          </cell>
          <cell r="F22205" t="str">
            <v>Coeficiente</v>
          </cell>
          <cell r="G22205" t="str">
            <v>Preço Unit.</v>
          </cell>
          <cell r="H22205" t="str">
            <v>Preço Total</v>
          </cell>
          <cell r="I22205">
            <v>43.7</v>
          </cell>
        </row>
        <row r="22206">
          <cell r="B22206">
            <v>3</v>
          </cell>
          <cell r="C22206" t="str">
            <v>13910</v>
          </cell>
          <cell r="D22206" t="str">
            <v>GRUPO GERADOR C/ MOTOR DIESEL * 85 CV *, REBOCAVEL * 60 A 66 KVA</v>
          </cell>
          <cell r="E22206" t="str">
            <v>UN</v>
          </cell>
          <cell r="F22206">
            <v>1.2579999999999999E-4</v>
          </cell>
          <cell r="G22206">
            <v>41023.82</v>
          </cell>
          <cell r="H22206">
            <v>5.16</v>
          </cell>
        </row>
        <row r="22207">
          <cell r="B22207">
            <v>2</v>
          </cell>
          <cell r="C22207" t="str">
            <v>4221</v>
          </cell>
          <cell r="D22207" t="str">
            <v>OLEO DIESEL COMBUSTIVEL COMUM</v>
          </cell>
          <cell r="E22207" t="str">
            <v>L</v>
          </cell>
          <cell r="F22207">
            <v>14.3</v>
          </cell>
          <cell r="G22207">
            <v>2.25</v>
          </cell>
          <cell r="H22207">
            <v>32.18</v>
          </cell>
        </row>
        <row r="22208">
          <cell r="B22208">
            <v>2</v>
          </cell>
          <cell r="C22208" t="str">
            <v>4227</v>
          </cell>
          <cell r="D22208" t="str">
            <v>ÓLEO LUBRIFICANTE PARA MOTORES DE EQUIPAMENTOS PESADOS (CAMINHÕES, TRATORES, RETROS E ETC...)</v>
          </cell>
          <cell r="E22208" t="str">
            <v>L</v>
          </cell>
          <cell r="F22208">
            <v>0.45</v>
          </cell>
          <cell r="G22208">
            <v>11.9</v>
          </cell>
          <cell r="H22208">
            <v>5.36</v>
          </cell>
        </row>
        <row r="22209">
          <cell r="B22209">
            <v>2</v>
          </cell>
          <cell r="C22209" t="str">
            <v>4229</v>
          </cell>
          <cell r="D22209" t="str">
            <v>GRAXA</v>
          </cell>
          <cell r="E22209" t="str">
            <v>KG</v>
          </cell>
          <cell r="F22209">
            <v>7.0000000000000007E-2</v>
          </cell>
          <cell r="G22209">
            <v>14.25</v>
          </cell>
          <cell r="H22209">
            <v>1</v>
          </cell>
        </row>
        <row r="22210">
          <cell r="D22210" t="str">
            <v>Custo Direto Total</v>
          </cell>
          <cell r="H22210">
            <v>43.7</v>
          </cell>
        </row>
        <row r="22211">
          <cell r="D22211" t="str">
            <v>Taxa de BDI %</v>
          </cell>
          <cell r="F22211">
            <v>1E-8</v>
          </cell>
          <cell r="H22211">
            <v>0</v>
          </cell>
        </row>
        <row r="22212">
          <cell r="D22212" t="str">
            <v>Total da Composição</v>
          </cell>
          <cell r="H22212">
            <v>43.7</v>
          </cell>
        </row>
        <row r="22213">
          <cell r="A22213" t="str">
            <v>73322</v>
          </cell>
          <cell r="B22213" t="str">
            <v>CUSTO HORARIO COM MATERIAIS NA OPERACAO - COMPRESSOR ATLAS COPCO - XA80 170 PCM 80 HP</v>
          </cell>
          <cell r="E22213" t="str">
            <v xml:space="preserve">H     </v>
          </cell>
          <cell r="F22213" t="str">
            <v>Coeficiente</v>
          </cell>
          <cell r="G22213" t="str">
            <v>Preço Unit.</v>
          </cell>
          <cell r="H22213" t="str">
            <v>Preço Total</v>
          </cell>
          <cell r="I22213">
            <v>32.4</v>
          </cell>
        </row>
        <row r="22214">
          <cell r="B22214">
            <v>2</v>
          </cell>
          <cell r="C22214" t="str">
            <v>4221</v>
          </cell>
          <cell r="D22214" t="str">
            <v>OLEO DIESEL COMBUSTIVEL COMUM</v>
          </cell>
          <cell r="E22214" t="str">
            <v>L</v>
          </cell>
          <cell r="F22214">
            <v>14.4</v>
          </cell>
          <cell r="G22214">
            <v>2.25</v>
          </cell>
          <cell r="H22214">
            <v>32.4</v>
          </cell>
        </row>
        <row r="22215">
          <cell r="D22215" t="str">
            <v>Custo Direto Total</v>
          </cell>
          <cell r="H22215">
            <v>32.4</v>
          </cell>
        </row>
        <row r="22216">
          <cell r="D22216" t="str">
            <v>Taxa de BDI %</v>
          </cell>
          <cell r="F22216">
            <v>1E-8</v>
          </cell>
          <cell r="H22216">
            <v>0</v>
          </cell>
        </row>
        <row r="22217">
          <cell r="D22217" t="str">
            <v>Total da Composição</v>
          </cell>
          <cell r="H22217">
            <v>32.4</v>
          </cell>
        </row>
        <row r="22218">
          <cell r="A22218" t="str">
            <v>73323</v>
          </cell>
          <cell r="B22218" t="str">
            <v>CUSTO HORARIO COM MANUTENCAO - COMPRESSOR ATLAS COPCO - XA80 170 PCM80 HP</v>
          </cell>
          <cell r="E22218" t="str">
            <v xml:space="preserve">H     </v>
          </cell>
          <cell r="F22218" t="str">
            <v>Coeficiente</v>
          </cell>
          <cell r="G22218" t="str">
            <v>Preço Unit.</v>
          </cell>
          <cell r="H22218" t="str">
            <v>Preço Total</v>
          </cell>
          <cell r="I22218">
            <v>2.34</v>
          </cell>
        </row>
        <row r="22219">
          <cell r="B22219">
            <v>3</v>
          </cell>
          <cell r="C22219" t="str">
            <v>1507</v>
          </cell>
          <cell r="D22219" t="str">
            <v>COMPRESSOR DE AR - REBOCAVEL - ATLAS COPCO XA-90 MWD - DESCARGA LIVRE EFETIVA 180 PCM - PRESSAO DE TRABALHO 102 PSI - MOTOR A DIESEL 89CV</v>
          </cell>
          <cell r="E22219" t="str">
            <v>UN</v>
          </cell>
          <cell r="F22219">
            <v>3.8099999999999998E-5</v>
          </cell>
          <cell r="G22219">
            <v>61354</v>
          </cell>
          <cell r="H22219">
            <v>2.34</v>
          </cell>
        </row>
        <row r="22220">
          <cell r="D22220" t="str">
            <v>Custo Direto Total</v>
          </cell>
          <cell r="H22220">
            <v>2.34</v>
          </cell>
        </row>
        <row r="22221">
          <cell r="D22221" t="str">
            <v>Taxa de BDI %</v>
          </cell>
          <cell r="F22221">
            <v>1E-8</v>
          </cell>
          <cell r="H22221">
            <v>0</v>
          </cell>
        </row>
        <row r="22222">
          <cell r="D22222" t="str">
            <v>Total da Composição</v>
          </cell>
          <cell r="H22222">
            <v>2.34</v>
          </cell>
        </row>
        <row r="22223">
          <cell r="A22223" t="str">
            <v>73324</v>
          </cell>
          <cell r="B22223" t="str">
            <v>CARREGADOR FRONTAL RODAS DIESEL 1CAPAC RASA 1,30M3 (CP) INCLOPERADOR</v>
          </cell>
          <cell r="E22223" t="str">
            <v xml:space="preserve">H     </v>
          </cell>
          <cell r="F22223" t="str">
            <v>Coeficiente</v>
          </cell>
          <cell r="G22223" t="str">
            <v>Preço Unit.</v>
          </cell>
          <cell r="H22223" t="str">
            <v>Preço Total</v>
          </cell>
          <cell r="I22223">
            <v>111.68</v>
          </cell>
        </row>
        <row r="22224">
          <cell r="B22224">
            <v>3</v>
          </cell>
          <cell r="C22224" t="str">
            <v>4262</v>
          </cell>
          <cell r="D22224" t="str">
            <v>PA CARREGADEIRA SOBRE RODAS CATERPILLAR 924 F - POTENCIA 105 HP - CAPACIDADE DA CACAMBA 1,4 A 1,7 M3 - PESO OPERACIONAL 9.100 KG</v>
          </cell>
          <cell r="E22224" t="str">
            <v>UN</v>
          </cell>
          <cell r="F22224">
            <v>1.9599999999999999E-4</v>
          </cell>
          <cell r="G22224">
            <v>330000</v>
          </cell>
          <cell r="H22224">
            <v>64.680000000000007</v>
          </cell>
        </row>
        <row r="22225">
          <cell r="B22225">
            <v>1</v>
          </cell>
          <cell r="C22225" t="str">
            <v>4230</v>
          </cell>
          <cell r="D22225" t="str">
            <v>OPERADOR DE MAQUINAS E EQUIPAMENTOS</v>
          </cell>
          <cell r="E22225" t="str">
            <v>H</v>
          </cell>
          <cell r="F22225">
            <v>1</v>
          </cell>
          <cell r="G22225">
            <v>11.69</v>
          </cell>
          <cell r="H22225">
            <v>11.69</v>
          </cell>
        </row>
        <row r="22226">
          <cell r="B22226">
            <v>2</v>
          </cell>
          <cell r="C22226" t="str">
            <v>4221</v>
          </cell>
          <cell r="D22226" t="str">
            <v>OLEO DIESEL COMBUSTIVEL COMUM</v>
          </cell>
          <cell r="E22226" t="str">
            <v>L</v>
          </cell>
          <cell r="F22226">
            <v>14</v>
          </cell>
          <cell r="G22226">
            <v>2.25</v>
          </cell>
          <cell r="H22226">
            <v>31.5</v>
          </cell>
        </row>
        <row r="22227">
          <cell r="B22227">
            <v>2</v>
          </cell>
          <cell r="C22227" t="str">
            <v>4227</v>
          </cell>
          <cell r="D22227" t="str">
            <v>ÓLEO LUBRIFICANTE PARA MOTORES DE EQUIPAMENTOS PESADOS (CAMINHÕES, TRATORES, RETROS E ETC...)</v>
          </cell>
          <cell r="E22227" t="str">
            <v>L</v>
          </cell>
          <cell r="F22227">
            <v>0.2</v>
          </cell>
          <cell r="G22227">
            <v>11.9</v>
          </cell>
          <cell r="H22227">
            <v>2.38</v>
          </cell>
        </row>
        <row r="22228">
          <cell r="B22228">
            <v>2</v>
          </cell>
          <cell r="C22228" t="str">
            <v>4229</v>
          </cell>
          <cell r="D22228" t="str">
            <v>GRAXA</v>
          </cell>
          <cell r="E22228" t="str">
            <v>KG</v>
          </cell>
          <cell r="F22228">
            <v>0.1</v>
          </cell>
          <cell r="G22228">
            <v>14.25</v>
          </cell>
          <cell r="H22228">
            <v>1.43</v>
          </cell>
        </row>
        <row r="22229">
          <cell r="D22229" t="str">
            <v>Custo Direto Total</v>
          </cell>
          <cell r="H22229">
            <v>111.68</v>
          </cell>
        </row>
        <row r="22230">
          <cell r="D22230" t="str">
            <v>Taxa de BDI %</v>
          </cell>
          <cell r="F22230">
            <v>1E-8</v>
          </cell>
          <cell r="H22230">
            <v>0</v>
          </cell>
        </row>
        <row r="22231">
          <cell r="D22231" t="str">
            <v>Total da Composição</v>
          </cell>
          <cell r="H22231">
            <v>111.68</v>
          </cell>
        </row>
        <row r="22232">
          <cell r="A22232" t="str">
            <v>73325</v>
          </cell>
          <cell r="B22232" t="str">
            <v>CUSTO HORARIO COM MAO-DE-OBRA NA OPERACAO DIURNA - COMPRESSOR ATLAS COPCO - XA80 170 PCM 80 HP</v>
          </cell>
          <cell r="E22232" t="str">
            <v xml:space="preserve">H     </v>
          </cell>
          <cell r="F22232" t="str">
            <v>Coeficiente</v>
          </cell>
          <cell r="G22232" t="str">
            <v>Preço Unit.</v>
          </cell>
          <cell r="H22232" t="str">
            <v>Preço Total</v>
          </cell>
          <cell r="I22232">
            <v>5.63</v>
          </cell>
        </row>
        <row r="22233">
          <cell r="B22233">
            <v>1</v>
          </cell>
          <cell r="C22233" t="str">
            <v>10513</v>
          </cell>
          <cell r="D22233" t="str">
            <v>SERVENTE - PISO MENSAL (ENCARGO SOCIAL MENSALISTA)</v>
          </cell>
          <cell r="E22233" t="str">
            <v>MES</v>
          </cell>
          <cell r="F22233">
            <v>4.5459999999999997E-3</v>
          </cell>
          <cell r="G22233">
            <v>1238.18</v>
          </cell>
          <cell r="H22233">
            <v>5.63</v>
          </cell>
        </row>
        <row r="22234">
          <cell r="D22234" t="str">
            <v>Custo Direto Total</v>
          </cell>
          <cell r="H22234">
            <v>5.63</v>
          </cell>
        </row>
        <row r="22235">
          <cell r="D22235" t="str">
            <v>Taxa de BDI %</v>
          </cell>
          <cell r="F22235">
            <v>1E-8</v>
          </cell>
          <cell r="H22235">
            <v>0</v>
          </cell>
        </row>
        <row r="22236">
          <cell r="D22236" t="str">
            <v>Total da Composição</v>
          </cell>
          <cell r="H22236">
            <v>5.63</v>
          </cell>
        </row>
        <row r="22237">
          <cell r="A22237" t="str">
            <v>73326</v>
          </cell>
          <cell r="B22237" t="str">
            <v>ALUGUEL CAMINHAO BASCUL NO TOCO 5M3 MOTOR DIESEL 132CV (CI) C/MOTORISTA</v>
          </cell>
          <cell r="E22237" t="str">
            <v xml:space="preserve">H     </v>
          </cell>
          <cell r="F22237" t="str">
            <v>Coeficiente</v>
          </cell>
          <cell r="G22237" t="str">
            <v>Preço Unit.</v>
          </cell>
          <cell r="H22237" t="str">
            <v>Preço Total</v>
          </cell>
          <cell r="I22237">
            <v>28.67</v>
          </cell>
        </row>
        <row r="22238">
          <cell r="B22238">
            <v>3</v>
          </cell>
          <cell r="C22238" t="str">
            <v>10619</v>
          </cell>
          <cell r="D22238" t="str">
            <v>CAMINHAO BASCULANTE 4,0M3 TOCO FORD F-12000 S270 MOTOR CUMMINS 162CV PBT=11800KG - CARGA UTIL MAX C/ EQUIP=7640KG - DIST ENTRE EIXOS 4470MM - INCL CACAMBA</v>
          </cell>
          <cell r="E22238" t="str">
            <v>UN</v>
          </cell>
          <cell r="F22238">
            <v>1.1605E-4</v>
          </cell>
          <cell r="G22238">
            <v>143240.15</v>
          </cell>
          <cell r="H22238">
            <v>16.62</v>
          </cell>
        </row>
        <row r="22239">
          <cell r="B22239">
            <v>1</v>
          </cell>
          <cell r="C22239" t="str">
            <v>4094</v>
          </cell>
          <cell r="D22239" t="str">
            <v>MOTORISTA DE CAMINHAO E CARRETA</v>
          </cell>
          <cell r="E22239" t="str">
            <v>H</v>
          </cell>
          <cell r="F22239">
            <v>1</v>
          </cell>
          <cell r="G22239">
            <v>12.05</v>
          </cell>
          <cell r="H22239">
            <v>12.05</v>
          </cell>
        </row>
        <row r="22240">
          <cell r="D22240" t="str">
            <v>Custo Direto Total</v>
          </cell>
          <cell r="H22240">
            <v>28.67</v>
          </cell>
        </row>
        <row r="22241">
          <cell r="D22241" t="str">
            <v>Taxa de BDI %</v>
          </cell>
          <cell r="F22241">
            <v>1E-8</v>
          </cell>
          <cell r="H22241">
            <v>0</v>
          </cell>
        </row>
        <row r="22242">
          <cell r="D22242" t="str">
            <v>Total da Composição</v>
          </cell>
          <cell r="H22242">
            <v>28.67</v>
          </cell>
        </row>
        <row r="22243">
          <cell r="A22243" t="str">
            <v>73327</v>
          </cell>
          <cell r="B22243" t="str">
            <v>CUSTO HORARIO COM MAO-DE-OBRA NA OPERACAO DIURNA - MARTELETE OU ROMPE-DOR ATLAS COPCO - TEX 31</v>
          </cell>
          <cell r="E22243" t="str">
            <v xml:space="preserve">H     </v>
          </cell>
          <cell r="F22243" t="str">
            <v>Coeficiente</v>
          </cell>
          <cell r="G22243" t="str">
            <v>Preço Unit.</v>
          </cell>
          <cell r="H22243" t="str">
            <v>Preço Total</v>
          </cell>
          <cell r="I22243">
            <v>9.57</v>
          </cell>
        </row>
        <row r="22244">
          <cell r="B22244">
            <v>1</v>
          </cell>
          <cell r="C22244" t="str">
            <v>10513</v>
          </cell>
          <cell r="D22244" t="str">
            <v>SERVENTE - PISO MENSAL (ENCARGO SOCIAL MENSALISTA)</v>
          </cell>
          <cell r="E22244" t="str">
            <v>MES</v>
          </cell>
          <cell r="F22244">
            <v>7.7270000000000004E-3</v>
          </cell>
          <cell r="G22244">
            <v>1238.18</v>
          </cell>
          <cell r="H22244">
            <v>9.57</v>
          </cell>
        </row>
        <row r="22245">
          <cell r="D22245" t="str">
            <v>Custo Direto Total</v>
          </cell>
          <cell r="H22245">
            <v>9.57</v>
          </cell>
        </row>
        <row r="22246">
          <cell r="D22246" t="str">
            <v>Taxa de BDI %</v>
          </cell>
          <cell r="F22246">
            <v>1E-8</v>
          </cell>
          <cell r="H22246">
            <v>0</v>
          </cell>
        </row>
        <row r="22247">
          <cell r="D22247" t="str">
            <v>Total da Composição</v>
          </cell>
          <cell r="H22247">
            <v>9.57</v>
          </cell>
        </row>
        <row r="22248">
          <cell r="A22248" t="str">
            <v>73328</v>
          </cell>
          <cell r="B22248" t="str">
            <v>ACO CA-50 B DIAM DE 5/8" A 1" ( MEDIA )</v>
          </cell>
          <cell r="E22248" t="str">
            <v xml:space="preserve">KG    </v>
          </cell>
          <cell r="F22248" t="str">
            <v>Coeficiente</v>
          </cell>
          <cell r="G22248" t="str">
            <v>Preço Unit.</v>
          </cell>
          <cell r="H22248" t="str">
            <v>Preço Total</v>
          </cell>
          <cell r="I22248">
            <v>3.4499999999999993</v>
          </cell>
        </row>
        <row r="22249">
          <cell r="B22249">
            <v>2</v>
          </cell>
          <cell r="C22249" t="str">
            <v>27</v>
          </cell>
          <cell r="D22249" t="str">
            <v>ACO CA-50 5/8" (15,87 MM)</v>
          </cell>
          <cell r="E22249" t="str">
            <v>KG</v>
          </cell>
          <cell r="F22249">
            <v>0.33339999999999997</v>
          </cell>
          <cell r="G22249">
            <v>3.52</v>
          </cell>
          <cell r="H22249">
            <v>1.17</v>
          </cell>
        </row>
        <row r="22250">
          <cell r="B22250">
            <v>2</v>
          </cell>
          <cell r="C22250" t="str">
            <v>28</v>
          </cell>
          <cell r="D22250" t="str">
            <v>ACO CA-50 1" (25,40 MM)</v>
          </cell>
          <cell r="E22250" t="str">
            <v>KG</v>
          </cell>
          <cell r="F22250">
            <v>0.16664999999999999</v>
          </cell>
          <cell r="G22250">
            <v>3.42</v>
          </cell>
          <cell r="H22250">
            <v>0.56999999999999995</v>
          </cell>
        </row>
        <row r="22251">
          <cell r="B22251">
            <v>2</v>
          </cell>
          <cell r="C22251" t="str">
            <v>29</v>
          </cell>
          <cell r="D22251" t="str">
            <v>ACO CA-50 7/8" (22,22 MM)</v>
          </cell>
          <cell r="E22251" t="str">
            <v>KG</v>
          </cell>
          <cell r="F22251">
            <v>0.16664999999999999</v>
          </cell>
          <cell r="G22251">
            <v>3.42</v>
          </cell>
          <cell r="H22251">
            <v>0.56999999999999995</v>
          </cell>
        </row>
        <row r="22252">
          <cell r="B22252">
            <v>2</v>
          </cell>
          <cell r="C22252" t="str">
            <v>30</v>
          </cell>
          <cell r="D22252" t="str">
            <v>ACO CA-50 3/4" (19,05 MM)</v>
          </cell>
          <cell r="E22252" t="str">
            <v>KG</v>
          </cell>
          <cell r="F22252">
            <v>0.33329999999999999</v>
          </cell>
          <cell r="G22252">
            <v>3.42</v>
          </cell>
          <cell r="H22252">
            <v>1.1399999999999999</v>
          </cell>
        </row>
        <row r="22253">
          <cell r="D22253" t="str">
            <v>Custo Direto Total</v>
          </cell>
          <cell r="H22253">
            <v>3.4499999999999993</v>
          </cell>
        </row>
        <row r="22254">
          <cell r="D22254" t="str">
            <v>Taxa de BDI %</v>
          </cell>
          <cell r="F22254">
            <v>1E-8</v>
          </cell>
          <cell r="H22254">
            <v>0</v>
          </cell>
        </row>
        <row r="22255">
          <cell r="D22255" t="str">
            <v>Total da Composição</v>
          </cell>
          <cell r="H22255">
            <v>3.4499999999999993</v>
          </cell>
        </row>
        <row r="22256">
          <cell r="A22256" t="str">
            <v>73329</v>
          </cell>
          <cell r="B22256" t="str">
            <v>CAMINHAO CARROCERIA MERCEDESBENZ - 1418/48 184 HP</v>
          </cell>
          <cell r="E22256" t="str">
            <v xml:space="preserve">H     </v>
          </cell>
          <cell r="F22256" t="str">
            <v>Coeficiente</v>
          </cell>
          <cell r="G22256" t="str">
            <v>Preço Unit.</v>
          </cell>
          <cell r="H22256" t="str">
            <v>Preço Total</v>
          </cell>
          <cell r="I22256">
            <v>16.350000000000001</v>
          </cell>
        </row>
        <row r="22257">
          <cell r="B22257">
            <v>3</v>
          </cell>
          <cell r="C22257" t="str">
            <v>11278</v>
          </cell>
          <cell r="D22257" t="str">
            <v>CAMINHÃO TOCO MERCEDES BENS ATEGO 1418/ 48, DIST. ENTRE EIXOS 4760 MM, POTÊNCIA 177 CV, PBT= 13990 KG CARGA UTIL MAX C/ EQUIP = 9390 KG - INCLUI CARROCERIA FIXA ABERTA DE MADEIRA P/ TRANSP. GERAL DE CARGA SEC</v>
          </cell>
          <cell r="E22257" t="str">
            <v>UN</v>
          </cell>
          <cell r="F22257">
            <v>1.0060000000000001E-4</v>
          </cell>
          <cell r="G22257">
            <v>162514.06</v>
          </cell>
          <cell r="H22257">
            <v>16.350000000000001</v>
          </cell>
        </row>
        <row r="22258">
          <cell r="D22258" t="str">
            <v>Custo Direto Total</v>
          </cell>
          <cell r="H22258">
            <v>16.350000000000001</v>
          </cell>
        </row>
        <row r="22259">
          <cell r="D22259" t="str">
            <v>Taxa de BDI %</v>
          </cell>
          <cell r="F22259">
            <v>1E-8</v>
          </cell>
          <cell r="H22259">
            <v>0</v>
          </cell>
        </row>
        <row r="22260">
          <cell r="D22260" t="str">
            <v>Total da Composição</v>
          </cell>
          <cell r="H22260">
            <v>16.350000000000001</v>
          </cell>
        </row>
        <row r="22261">
          <cell r="A22261" t="str">
            <v>73330</v>
          </cell>
          <cell r="B22261" t="str">
            <v>CARREGADOR FRONTAL RODAS DIESEL 1CAPAC RASA 1,30M3 (CI) INCLOPERADOR</v>
          </cell>
          <cell r="E22261" t="str">
            <v xml:space="preserve">H     </v>
          </cell>
          <cell r="F22261" t="str">
            <v>Coeficiente</v>
          </cell>
          <cell r="G22261" t="str">
            <v>Preço Unit.</v>
          </cell>
          <cell r="H22261" t="str">
            <v>Preço Total</v>
          </cell>
          <cell r="I22261">
            <v>49.97</v>
          </cell>
        </row>
        <row r="22262">
          <cell r="B22262">
            <v>3</v>
          </cell>
          <cell r="C22262" t="str">
            <v>4262</v>
          </cell>
          <cell r="D22262" t="str">
            <v>PA CARREGADEIRA SOBRE RODAS CATERPILLAR 924 F - POTENCIA 105 HP - CAPACIDADE DA CACAMBA 1,4 A 1,7 M3 - PESO OPERACIONAL 9.100 KG</v>
          </cell>
          <cell r="E22262" t="str">
            <v>UN</v>
          </cell>
          <cell r="F22262">
            <v>1.16E-4</v>
          </cell>
          <cell r="G22262">
            <v>330000</v>
          </cell>
          <cell r="H22262">
            <v>38.28</v>
          </cell>
        </row>
        <row r="22263">
          <cell r="B22263">
            <v>1</v>
          </cell>
          <cell r="C22263" t="str">
            <v>4230</v>
          </cell>
          <cell r="D22263" t="str">
            <v>OPERADOR DE MAQUINAS E EQUIPAMENTOS</v>
          </cell>
          <cell r="E22263" t="str">
            <v>H</v>
          </cell>
          <cell r="F22263">
            <v>1</v>
          </cell>
          <cell r="G22263">
            <v>11.69</v>
          </cell>
          <cell r="H22263">
            <v>11.69</v>
          </cell>
        </row>
        <row r="22264">
          <cell r="D22264" t="str">
            <v>Custo Direto Total</v>
          </cell>
          <cell r="H22264">
            <v>49.97</v>
          </cell>
        </row>
        <row r="22265">
          <cell r="D22265" t="str">
            <v>Taxa de BDI %</v>
          </cell>
          <cell r="F22265">
            <v>1E-8</v>
          </cell>
          <cell r="H22265">
            <v>0</v>
          </cell>
        </row>
        <row r="22266">
          <cell r="D22266" t="str">
            <v>Total da Composição</v>
          </cell>
          <cell r="H22266">
            <v>49.97</v>
          </cell>
        </row>
        <row r="22267">
          <cell r="A22267" t="str">
            <v>73331</v>
          </cell>
          <cell r="B22267" t="str">
            <v>VIBRADOR DE IMERSAO MOTOR GAS 3,5CV (CP) TUBO 48X480MM C/MANGOTEDE 5M COMP - EXCL OPERADOR</v>
          </cell>
          <cell r="E22267" t="str">
            <v xml:space="preserve">H     </v>
          </cell>
          <cell r="F22267" t="str">
            <v>Coeficiente</v>
          </cell>
          <cell r="G22267" t="str">
            <v>Preço Unit.</v>
          </cell>
          <cell r="H22267" t="str">
            <v>Preço Total</v>
          </cell>
          <cell r="I22267">
            <v>3.33</v>
          </cell>
        </row>
        <row r="22268">
          <cell r="B22268">
            <v>3</v>
          </cell>
          <cell r="C22268" t="str">
            <v>11652</v>
          </cell>
          <cell r="D22268" t="str">
            <v>VIBRADOR DE IMERSAO MARCA DYNAPAC MOD. AZ - 25, DIAM 25MM, OU SIMILAR, C/MOTOR A GASOLINA</v>
          </cell>
          <cell r="E22268" t="str">
            <v>UN</v>
          </cell>
          <cell r="F22268">
            <v>3.2699999999999998E-4</v>
          </cell>
          <cell r="G22268">
            <v>2975.82</v>
          </cell>
          <cell r="H22268">
            <v>0.97</v>
          </cell>
        </row>
        <row r="22269">
          <cell r="B22269">
            <v>2</v>
          </cell>
          <cell r="C22269" t="str">
            <v>4222</v>
          </cell>
          <cell r="D22269" t="str">
            <v>GASOLINA COMUM</v>
          </cell>
          <cell r="E22269" t="str">
            <v>L</v>
          </cell>
          <cell r="F22269">
            <v>0.6</v>
          </cell>
          <cell r="G22269">
            <v>3.94</v>
          </cell>
          <cell r="H22269">
            <v>2.36</v>
          </cell>
        </row>
        <row r="22270">
          <cell r="D22270" t="str">
            <v>Custo Direto Total</v>
          </cell>
          <cell r="H22270">
            <v>3.33</v>
          </cell>
        </row>
        <row r="22271">
          <cell r="D22271" t="str">
            <v>Taxa de BDI %</v>
          </cell>
          <cell r="F22271">
            <v>1E-8</v>
          </cell>
          <cell r="H22271">
            <v>0</v>
          </cell>
        </row>
        <row r="22272">
          <cell r="D22272" t="str">
            <v>Total da Composição</v>
          </cell>
          <cell r="H22272">
            <v>3.33</v>
          </cell>
        </row>
        <row r="22273">
          <cell r="A22273" t="str">
            <v>73332</v>
          </cell>
          <cell r="B22273" t="str">
            <v>CUSTO HORARIO COM MANUTENCAO - MARTELETE OU ROMPEDOR ATLAS COPCO - TEX31</v>
          </cell>
          <cell r="E22273" t="str">
            <v xml:space="preserve">H     </v>
          </cell>
          <cell r="F22273" t="str">
            <v>Coeficiente</v>
          </cell>
          <cell r="G22273" t="str">
            <v>Preço Unit.</v>
          </cell>
          <cell r="H22273" t="str">
            <v>Preço Total</v>
          </cell>
          <cell r="I22273">
            <v>2.5</v>
          </cell>
        </row>
        <row r="22274">
          <cell r="B22274">
            <v>3</v>
          </cell>
          <cell r="C22274" t="str">
            <v>4046</v>
          </cell>
          <cell r="D22274" t="str">
            <v>MARTELO DEMOLIDOR PNEUMÁTICO MANUAL, MARCA ATLAS COPCO, MODELO TEX-270PS</v>
          </cell>
          <cell r="E22274" t="str">
            <v>UN</v>
          </cell>
          <cell r="F22274">
            <v>3.3300000000000002E-4</v>
          </cell>
          <cell r="G22274">
            <v>7501.85</v>
          </cell>
          <cell r="H22274">
            <v>2.5</v>
          </cell>
        </row>
        <row r="22275">
          <cell r="D22275" t="str">
            <v>Custo Direto Total</v>
          </cell>
          <cell r="H22275">
            <v>2.5</v>
          </cell>
        </row>
        <row r="22276">
          <cell r="D22276" t="str">
            <v>Taxa de BDI %</v>
          </cell>
          <cell r="F22276">
            <v>1E-8</v>
          </cell>
          <cell r="H22276">
            <v>0</v>
          </cell>
        </row>
        <row r="22277">
          <cell r="D22277" t="str">
            <v>Total da Composição</v>
          </cell>
          <cell r="H22277">
            <v>2.5</v>
          </cell>
        </row>
        <row r="22278">
          <cell r="A22278" t="str">
            <v>73333</v>
          </cell>
          <cell r="B22278" t="str">
            <v>GRUPO GERADOR C/POTENCIA 1450W/110V C.A OU 12V C.C. (CI) GAS 3,4HP(3.600RPM) DE 4 TEMPOS REFRIGERACAO A AR - EXCL OPERADOR</v>
          </cell>
          <cell r="E22278" t="str">
            <v xml:space="preserve">H     </v>
          </cell>
          <cell r="F22278" t="str">
            <v>Coeficiente</v>
          </cell>
          <cell r="G22278" t="str">
            <v>Preço Unit.</v>
          </cell>
          <cell r="H22278" t="str">
            <v>Preço Total</v>
          </cell>
          <cell r="I22278">
            <v>0.57999999999999996</v>
          </cell>
        </row>
        <row r="22279">
          <cell r="B22279">
            <v>3</v>
          </cell>
          <cell r="C22279" t="str">
            <v>11360</v>
          </cell>
          <cell r="D22279" t="str">
            <v>GERADOR MARCA TRAMONTINI OU SIMILAR , 4KVA A GASOLINA 8HP PORTATIL</v>
          </cell>
          <cell r="E22279" t="str">
            <v>UN</v>
          </cell>
          <cell r="F22279">
            <v>1.4100000000000001E-4</v>
          </cell>
          <cell r="G22279">
            <v>4105.24</v>
          </cell>
          <cell r="H22279">
            <v>0.57999999999999996</v>
          </cell>
        </row>
        <row r="22280">
          <cell r="D22280" t="str">
            <v>Custo Direto Total</v>
          </cell>
          <cell r="H22280">
            <v>0.57999999999999996</v>
          </cell>
        </row>
        <row r="22281">
          <cell r="D22281" t="str">
            <v>Taxa de BDI %</v>
          </cell>
          <cell r="F22281">
            <v>1E-8</v>
          </cell>
          <cell r="H22281">
            <v>0</v>
          </cell>
        </row>
        <row r="22282">
          <cell r="D22282" t="str">
            <v>Total da Composição</v>
          </cell>
          <cell r="H22282">
            <v>0.57999999999999996</v>
          </cell>
        </row>
        <row r="22283">
          <cell r="A22283" t="str">
            <v>73334</v>
          </cell>
          <cell r="B22283" t="str">
            <v>BETONEIRA DIESEL P/MIST SECA (CP) CARREG MEC E TAMBOR REVERSIVELEXCL OPERADOR</v>
          </cell>
          <cell r="E22283" t="str">
            <v xml:space="preserve">H     </v>
          </cell>
          <cell r="F22283" t="str">
            <v>Coeficiente</v>
          </cell>
          <cell r="G22283" t="str">
            <v>Preço Unit.</v>
          </cell>
          <cell r="H22283" t="str">
            <v>Preço Total</v>
          </cell>
          <cell r="I22283">
            <v>14.71</v>
          </cell>
        </row>
        <row r="22284">
          <cell r="B22284">
            <v>3</v>
          </cell>
          <cell r="C22284" t="str">
            <v>10539</v>
          </cell>
          <cell r="D22284" t="str">
            <v>BETONEIRA 580 LITROS, COM CARREGADOR, MOTOR A DIESEL DE 7,5 HP</v>
          </cell>
          <cell r="E22284" t="str">
            <v>UN</v>
          </cell>
          <cell r="F22284">
            <v>3.2390000000000001E-4</v>
          </cell>
          <cell r="G22284">
            <v>22399.360000000001</v>
          </cell>
          <cell r="H22284">
            <v>7.26</v>
          </cell>
        </row>
        <row r="22285">
          <cell r="B22285">
            <v>2</v>
          </cell>
          <cell r="C22285" t="str">
            <v>4221</v>
          </cell>
          <cell r="D22285" t="str">
            <v>OLEO DIESEL COMBUSTIVEL COMUM</v>
          </cell>
          <cell r="E22285" t="str">
            <v>L</v>
          </cell>
          <cell r="F22285">
            <v>2.2000000000000002</v>
          </cell>
          <cell r="G22285">
            <v>2.25</v>
          </cell>
          <cell r="H22285">
            <v>4.95</v>
          </cell>
        </row>
        <row r="22286">
          <cell r="B22286">
            <v>2</v>
          </cell>
          <cell r="C22286" t="str">
            <v>4227</v>
          </cell>
          <cell r="D22286" t="str">
            <v>ÓLEO LUBRIFICANTE PARA MOTORES DE EQUIPAMENTOS PESADOS (CAMINHÕES, TRATORES, RETROS E ETC...)</v>
          </cell>
          <cell r="E22286" t="str">
            <v>L</v>
          </cell>
          <cell r="F22286">
            <v>0.09</v>
          </cell>
          <cell r="G22286">
            <v>11.9</v>
          </cell>
          <cell r="H22286">
            <v>1.07</v>
          </cell>
        </row>
        <row r="22287">
          <cell r="B22287">
            <v>2</v>
          </cell>
          <cell r="C22287" t="str">
            <v>4229</v>
          </cell>
          <cell r="D22287" t="str">
            <v>GRAXA</v>
          </cell>
          <cell r="E22287" t="str">
            <v>KG</v>
          </cell>
          <cell r="F22287">
            <v>0.1</v>
          </cell>
          <cell r="G22287">
            <v>14.25</v>
          </cell>
          <cell r="H22287">
            <v>1.43</v>
          </cell>
        </row>
        <row r="22288">
          <cell r="D22288" t="str">
            <v>Custo Direto Total</v>
          </cell>
          <cell r="H22288">
            <v>14.71</v>
          </cell>
        </row>
        <row r="22289">
          <cell r="D22289" t="str">
            <v>Taxa de BDI %</v>
          </cell>
          <cell r="F22289">
            <v>1E-8</v>
          </cell>
          <cell r="H22289">
            <v>0</v>
          </cell>
        </row>
        <row r="22290">
          <cell r="D22290" t="str">
            <v>Total da Composição</v>
          </cell>
          <cell r="H22290">
            <v>14.71</v>
          </cell>
        </row>
        <row r="22291">
          <cell r="A22291" t="str">
            <v>73335</v>
          </cell>
          <cell r="B22291" t="str">
            <v>CAMINHAO CARROCERIA MERCEDES BENZ -1418/48 184 HP</v>
          </cell>
          <cell r="E22291" t="str">
            <v xml:space="preserve">H     </v>
          </cell>
          <cell r="F22291" t="str">
            <v>Coeficiente</v>
          </cell>
          <cell r="G22291" t="str">
            <v>Preço Unit.</v>
          </cell>
          <cell r="H22291" t="str">
            <v>Preço Total</v>
          </cell>
          <cell r="I22291">
            <v>8.1300000000000008</v>
          </cell>
        </row>
        <row r="22292">
          <cell r="B22292">
            <v>3</v>
          </cell>
          <cell r="C22292" t="str">
            <v>11278</v>
          </cell>
          <cell r="D22292" t="str">
            <v>CAMINHÃO TOCO MERCEDES BENS ATEGO 1418/ 48, DIST. ENTRE EIXOS 4760 MM, POTÊNCIA 177 CV, PBT= 13990 KG CARGA UTIL MAX C/ EQUIP = 9390 KG - INCLUI CARROCERIA FIXA ABERTA DE MADEIRA P/ TRANSP. GERAL DE CARGA SEC</v>
          </cell>
          <cell r="E22292" t="str">
            <v>UN</v>
          </cell>
          <cell r="F22292">
            <v>5.0000000000000002E-5</v>
          </cell>
          <cell r="G22292">
            <v>162514.06</v>
          </cell>
          <cell r="H22292">
            <v>8.1300000000000008</v>
          </cell>
        </row>
        <row r="22293">
          <cell r="D22293" t="str">
            <v>Custo Direto Total</v>
          </cell>
          <cell r="H22293">
            <v>8.1300000000000008</v>
          </cell>
        </row>
        <row r="22294">
          <cell r="D22294" t="str">
            <v>Taxa de BDI %</v>
          </cell>
          <cell r="F22294">
            <v>1E-8</v>
          </cell>
          <cell r="H22294">
            <v>0</v>
          </cell>
        </row>
        <row r="22295">
          <cell r="D22295" t="str">
            <v>Total da Composição</v>
          </cell>
          <cell r="H22295">
            <v>8.1300000000000008</v>
          </cell>
        </row>
        <row r="22296">
          <cell r="A22296" t="str">
            <v>73336</v>
          </cell>
          <cell r="B22296" t="str">
            <v>USINA MIST A FRIO CAPAC 50T/H (CP) INCL EQUIPE DE OPERACAO</v>
          </cell>
          <cell r="E22296" t="str">
            <v xml:space="preserve">H     </v>
          </cell>
          <cell r="F22296" t="str">
            <v>Coeficiente</v>
          </cell>
          <cell r="G22296" t="str">
            <v>Preço Unit.</v>
          </cell>
          <cell r="H22296" t="str">
            <v>Preço Total</v>
          </cell>
          <cell r="I22296">
            <v>247.70999999999998</v>
          </cell>
        </row>
        <row r="22297">
          <cell r="B22297">
            <v>3</v>
          </cell>
          <cell r="C22297" t="str">
            <v>13883</v>
          </cell>
          <cell r="D22297" t="str">
            <v>USINA DE ASFALTO A FRIO ROMANELLI, MODELO UPMR 30/40, CAP. 30 A 40 T/H**CAIXA**</v>
          </cell>
          <cell r="E22297" t="str">
            <v>UN</v>
          </cell>
          <cell r="F22297">
            <v>1.93E-4</v>
          </cell>
          <cell r="G22297">
            <v>101955.49</v>
          </cell>
          <cell r="H22297">
            <v>19.68</v>
          </cell>
        </row>
        <row r="22298">
          <cell r="B22298">
            <v>1</v>
          </cell>
          <cell r="C22298" t="str">
            <v>4069</v>
          </cell>
          <cell r="D22298" t="str">
            <v>MESTRE DE OBRAS</v>
          </cell>
          <cell r="E22298" t="str">
            <v>H</v>
          </cell>
          <cell r="F22298">
            <v>1</v>
          </cell>
          <cell r="G22298">
            <v>30.7</v>
          </cell>
          <cell r="H22298">
            <v>30.7</v>
          </cell>
        </row>
        <row r="22299">
          <cell r="B22299">
            <v>1</v>
          </cell>
          <cell r="C22299" t="str">
            <v>4230</v>
          </cell>
          <cell r="D22299" t="str">
            <v>OPERADOR DE MAQUINAS E EQUIPAMENTOS</v>
          </cell>
          <cell r="E22299" t="str">
            <v>H</v>
          </cell>
          <cell r="F22299">
            <v>2</v>
          </cell>
          <cell r="G22299">
            <v>11.69</v>
          </cell>
          <cell r="H22299">
            <v>23.38</v>
          </cell>
        </row>
        <row r="22300">
          <cell r="B22300">
            <v>1</v>
          </cell>
          <cell r="C22300" t="str">
            <v>6111</v>
          </cell>
          <cell r="D22300" t="str">
            <v>SERVENTE</v>
          </cell>
          <cell r="E22300" t="str">
            <v>H</v>
          </cell>
          <cell r="F22300">
            <v>6</v>
          </cell>
          <cell r="G22300">
            <v>6.93</v>
          </cell>
          <cell r="H22300">
            <v>41.58</v>
          </cell>
        </row>
        <row r="22301">
          <cell r="B22301">
            <v>2</v>
          </cell>
          <cell r="C22301" t="str">
            <v>4221</v>
          </cell>
          <cell r="D22301" t="str">
            <v>OLEO DIESEL COMBUSTIVEL COMUM</v>
          </cell>
          <cell r="E22301" t="str">
            <v>L</v>
          </cell>
          <cell r="F22301">
            <v>14</v>
          </cell>
          <cell r="G22301">
            <v>2.25</v>
          </cell>
          <cell r="H22301">
            <v>31.5</v>
          </cell>
        </row>
        <row r="22302">
          <cell r="B22302">
            <v>2</v>
          </cell>
          <cell r="C22302" t="str">
            <v>4227</v>
          </cell>
          <cell r="D22302" t="str">
            <v>ÓLEO LUBRIFICANTE PARA MOTORES DE EQUIPAMENTOS PESADOS (CAMINHÕES, TRATORES, RETROS E ETC...)</v>
          </cell>
          <cell r="E22302" t="str">
            <v>L</v>
          </cell>
          <cell r="F22302">
            <v>0.37</v>
          </cell>
          <cell r="G22302">
            <v>11.9</v>
          </cell>
          <cell r="H22302">
            <v>4.4000000000000004</v>
          </cell>
        </row>
        <row r="22303">
          <cell r="B22303">
            <v>2</v>
          </cell>
          <cell r="C22303" t="str">
            <v>4229</v>
          </cell>
          <cell r="D22303" t="str">
            <v>GRAXA</v>
          </cell>
          <cell r="E22303" t="str">
            <v>KG</v>
          </cell>
          <cell r="F22303">
            <v>0.2</v>
          </cell>
          <cell r="G22303">
            <v>14.25</v>
          </cell>
          <cell r="H22303">
            <v>2.85</v>
          </cell>
        </row>
        <row r="22304">
          <cell r="B22304">
            <v>2</v>
          </cell>
          <cell r="C22304" t="str">
            <v>11138</v>
          </cell>
          <cell r="D22304" t="str">
            <v>OLEO COMBUSTIVEL BPF A GRANEL</v>
          </cell>
          <cell r="E22304" t="str">
            <v>L</v>
          </cell>
          <cell r="F22304">
            <v>52</v>
          </cell>
          <cell r="G22304">
            <v>0.96</v>
          </cell>
          <cell r="H22304">
            <v>49.92</v>
          </cell>
        </row>
        <row r="22305">
          <cell r="B22305" t="str">
            <v>A</v>
          </cell>
          <cell r="C22305" t="str">
            <v>73321</v>
          </cell>
          <cell r="D22305" t="str">
            <v xml:space="preserve">GRUPO GERADOR TRANSPORTAVEL SOBRE RODAS 60/66KVA (CP) DIESEL 85CV(1.800RPM) - EXCL OPERADOR                                                                                                             </v>
          </cell>
          <cell r="E22305" t="str">
            <v xml:space="preserve">H     </v>
          </cell>
          <cell r="F22305">
            <v>1</v>
          </cell>
          <cell r="G22305">
            <v>43.7</v>
          </cell>
          <cell r="H22305">
            <v>43.7</v>
          </cell>
        </row>
        <row r="22306">
          <cell r="D22306" t="str">
            <v>Custo Direto Total</v>
          </cell>
          <cell r="H22306">
            <v>247.70999999999998</v>
          </cell>
        </row>
        <row r="22307">
          <cell r="D22307" t="str">
            <v>Taxa de BDI %</v>
          </cell>
          <cell r="F22307">
            <v>1E-8</v>
          </cell>
          <cell r="H22307">
            <v>0</v>
          </cell>
        </row>
        <row r="22308">
          <cell r="D22308" t="str">
            <v>Total da Composição</v>
          </cell>
          <cell r="H22308">
            <v>247.70999999999998</v>
          </cell>
        </row>
        <row r="22309">
          <cell r="A22309" t="str">
            <v>73337</v>
          </cell>
          <cell r="B22309" t="str">
            <v>MARTELETE OU ROMPEDOR ATLAS COPCO - TEX 31</v>
          </cell>
          <cell r="E22309" t="str">
            <v xml:space="preserve">H     </v>
          </cell>
          <cell r="F22309" t="str">
            <v>Coeficiente</v>
          </cell>
          <cell r="G22309" t="str">
            <v>Preço Unit.</v>
          </cell>
          <cell r="H22309" t="str">
            <v>Preço Total</v>
          </cell>
          <cell r="I22309">
            <v>1.89</v>
          </cell>
        </row>
        <row r="22310">
          <cell r="B22310">
            <v>3</v>
          </cell>
          <cell r="C22310" t="str">
            <v>4046</v>
          </cell>
          <cell r="D22310" t="str">
            <v>MARTELO DEMOLIDOR PNEUMÁTICO MANUAL, MARCA ATLAS COPCO, MODELO TEX-270PS</v>
          </cell>
          <cell r="E22310" t="str">
            <v>UN</v>
          </cell>
          <cell r="F22310">
            <v>2.521E-4</v>
          </cell>
          <cell r="G22310">
            <v>7501.85</v>
          </cell>
          <cell r="H22310">
            <v>1.89</v>
          </cell>
        </row>
        <row r="22311">
          <cell r="D22311" t="str">
            <v>Custo Direto Total</v>
          </cell>
          <cell r="H22311">
            <v>1.89</v>
          </cell>
        </row>
        <row r="22312">
          <cell r="D22312" t="str">
            <v>Taxa de BDI %</v>
          </cell>
          <cell r="F22312">
            <v>1E-8</v>
          </cell>
          <cell r="H22312">
            <v>0</v>
          </cell>
        </row>
        <row r="22313">
          <cell r="D22313" t="str">
            <v>Total da Composição</v>
          </cell>
          <cell r="H22313">
            <v>1.89</v>
          </cell>
        </row>
        <row r="22314">
          <cell r="A22314" t="str">
            <v>73338</v>
          </cell>
          <cell r="B22314" t="str">
            <v>COMPRESSOR AR PORTATIL/REBOCAVEL DESC 170PCM DIESEL 40CV (CI) PRESSAODE TRABALHO DE 102PSI - EXCL OPERADOR</v>
          </cell>
          <cell r="E22314" t="str">
            <v xml:space="preserve">H     </v>
          </cell>
          <cell r="F22314" t="str">
            <v>Coeficiente</v>
          </cell>
          <cell r="G22314" t="str">
            <v>Preço Unit.</v>
          </cell>
          <cell r="H22314" t="str">
            <v>Preço Total</v>
          </cell>
          <cell r="I22314">
            <v>7.12</v>
          </cell>
        </row>
        <row r="22315">
          <cell r="B22315">
            <v>3</v>
          </cell>
          <cell r="C22315" t="str">
            <v>1507</v>
          </cell>
          <cell r="D22315" t="str">
            <v>COMPRESSOR DE AR - REBOCAVEL - ATLAS COPCO XA-90 MWD - DESCARGA LIVRE EFETIVA 180 PCM - PRESSAO DE TRABALHO 102 PSI - MOTOR A DIESEL 89CV</v>
          </cell>
          <cell r="E22315" t="str">
            <v>UN</v>
          </cell>
          <cell r="F22315">
            <v>1.16E-4</v>
          </cell>
          <cell r="G22315">
            <v>61354</v>
          </cell>
          <cell r="H22315">
            <v>7.12</v>
          </cell>
        </row>
        <row r="22316">
          <cell r="D22316" t="str">
            <v>Custo Direto Total</v>
          </cell>
          <cell r="H22316">
            <v>7.12</v>
          </cell>
        </row>
        <row r="22317">
          <cell r="D22317" t="str">
            <v>Taxa de BDI %</v>
          </cell>
          <cell r="F22317">
            <v>1E-8</v>
          </cell>
          <cell r="H22317">
            <v>0</v>
          </cell>
        </row>
        <row r="22318">
          <cell r="D22318" t="str">
            <v>Total da Composição</v>
          </cell>
          <cell r="H22318">
            <v>7.12</v>
          </cell>
        </row>
        <row r="22319">
          <cell r="A22319" t="str">
            <v>73339</v>
          </cell>
          <cell r="B22319" t="str">
            <v>TRATOR DE PNEUS MOTOR DIESEL 61CV (CI) INCL OPERADOR</v>
          </cell>
          <cell r="E22319" t="str">
            <v xml:space="preserve">H     </v>
          </cell>
          <cell r="F22319" t="str">
            <v>Coeficiente</v>
          </cell>
          <cell r="G22319" t="str">
            <v>Preço Unit.</v>
          </cell>
          <cell r="H22319" t="str">
            <v>Preço Total</v>
          </cell>
          <cell r="I22319">
            <v>19.79</v>
          </cell>
        </row>
        <row r="22320">
          <cell r="B22320">
            <v>3</v>
          </cell>
          <cell r="C22320" t="str">
            <v>10598</v>
          </cell>
          <cell r="D22320" t="str">
            <v>TRATOR DE PNEUS MASSEY FERGUSSON MF-25OX STANDARD 51HP**CAIXA**</v>
          </cell>
          <cell r="E22320" t="str">
            <v>UN</v>
          </cell>
          <cell r="F22320">
            <v>1.16E-4</v>
          </cell>
          <cell r="G22320">
            <v>69828.479999999996</v>
          </cell>
          <cell r="H22320">
            <v>8.1</v>
          </cell>
        </row>
        <row r="22321">
          <cell r="B22321">
            <v>1</v>
          </cell>
          <cell r="C22321" t="str">
            <v>4230</v>
          </cell>
          <cell r="D22321" t="str">
            <v>OPERADOR DE MAQUINAS E EQUIPAMENTOS</v>
          </cell>
          <cell r="E22321" t="str">
            <v>H</v>
          </cell>
          <cell r="F22321">
            <v>1</v>
          </cell>
          <cell r="G22321">
            <v>11.69</v>
          </cell>
          <cell r="H22321">
            <v>11.69</v>
          </cell>
        </row>
        <row r="22322">
          <cell r="D22322" t="str">
            <v>Custo Direto Total</v>
          </cell>
          <cell r="H22322">
            <v>19.79</v>
          </cell>
        </row>
        <row r="22323">
          <cell r="D22323" t="str">
            <v>Taxa de BDI %</v>
          </cell>
          <cell r="F22323">
            <v>1E-8</v>
          </cell>
          <cell r="H22323">
            <v>0</v>
          </cell>
        </row>
        <row r="22324">
          <cell r="D22324" t="str">
            <v>Total da Composição</v>
          </cell>
          <cell r="H22324">
            <v>19.79</v>
          </cell>
        </row>
        <row r="22325">
          <cell r="A22325" t="str">
            <v>73340</v>
          </cell>
          <cell r="B22325" t="str">
            <v>CAMINHAO CARROCERIA MERCEDES BENZ - 1418/48 HP</v>
          </cell>
          <cell r="E22325" t="str">
            <v xml:space="preserve">H     </v>
          </cell>
          <cell r="F22325" t="str">
            <v>Coeficiente</v>
          </cell>
          <cell r="G22325" t="str">
            <v>Preço Unit.</v>
          </cell>
          <cell r="H22325" t="str">
            <v>Preço Total</v>
          </cell>
          <cell r="I22325">
            <v>74.52</v>
          </cell>
        </row>
        <row r="22326">
          <cell r="B22326">
            <v>2</v>
          </cell>
          <cell r="C22326" t="str">
            <v>4221</v>
          </cell>
          <cell r="D22326" t="str">
            <v>OLEO DIESEL COMBUSTIVEL COMUM</v>
          </cell>
          <cell r="E22326" t="str">
            <v>L</v>
          </cell>
          <cell r="F22326">
            <v>33.119999999999997</v>
          </cell>
          <cell r="G22326">
            <v>2.25</v>
          </cell>
          <cell r="H22326">
            <v>74.52</v>
          </cell>
        </row>
        <row r="22327">
          <cell r="D22327" t="str">
            <v>Custo Direto Total</v>
          </cell>
          <cell r="H22327">
            <v>74.52</v>
          </cell>
        </row>
        <row r="22328">
          <cell r="D22328" t="str">
            <v>Taxa de BDI %</v>
          </cell>
          <cell r="F22328">
            <v>1E-8</v>
          </cell>
          <cell r="H22328">
            <v>0</v>
          </cell>
        </row>
        <row r="22329">
          <cell r="D22329" t="str">
            <v>Total da Composição</v>
          </cell>
          <cell r="H22329">
            <v>74.52</v>
          </cell>
        </row>
        <row r="22330">
          <cell r="A22330" t="str">
            <v>73341</v>
          </cell>
          <cell r="B22330" t="str">
            <v>GUINDAUTO CAPAC 3,5T APROX 2M ALCANCE VERT 7M (CP) SOBRE CHASSIS DECAMINHAO (EXCL ESTE) EXCL OPERADOR</v>
          </cell>
          <cell r="E22330" t="str">
            <v xml:space="preserve">H     </v>
          </cell>
          <cell r="F22330" t="str">
            <v>Coeficiente</v>
          </cell>
          <cell r="G22330" t="str">
            <v>Preço Unit.</v>
          </cell>
          <cell r="H22330" t="str">
            <v>Preço Total</v>
          </cell>
          <cell r="I22330">
            <v>19.48</v>
          </cell>
        </row>
        <row r="22331">
          <cell r="B22331">
            <v>3</v>
          </cell>
          <cell r="C22331" t="str">
            <v>10712</v>
          </cell>
          <cell r="D22331" t="str">
            <v>GUINDAUTO HIDRAULICO MADAL MD-6501, CARGA MAX 3,25T (A 2M) E 1,62T (A 4M), ALTURA MAX = 6,6M, P/ MONTAGEM SOBRE CHASSIS DE CAMINHAO**CAIXA**</v>
          </cell>
          <cell r="E22331" t="str">
            <v>UN</v>
          </cell>
          <cell r="F22331">
            <v>1.95E-4</v>
          </cell>
          <cell r="G22331">
            <v>23875.8</v>
          </cell>
          <cell r="H22331">
            <v>4.66</v>
          </cell>
        </row>
        <row r="22332">
          <cell r="B22332">
            <v>1</v>
          </cell>
          <cell r="C22332" t="str">
            <v>6111</v>
          </cell>
          <cell r="D22332" t="str">
            <v>SERVENTE</v>
          </cell>
          <cell r="E22332" t="str">
            <v>H</v>
          </cell>
          <cell r="F22332">
            <v>2</v>
          </cell>
          <cell r="G22332">
            <v>6.93</v>
          </cell>
          <cell r="H22332">
            <v>13.86</v>
          </cell>
        </row>
        <row r="22333">
          <cell r="B22333">
            <v>2</v>
          </cell>
          <cell r="C22333" t="str">
            <v>4227</v>
          </cell>
          <cell r="D22333" t="str">
            <v>ÓLEO LUBRIFICANTE PARA MOTORES DE EQUIPAMENTOS PESADOS (CAMINHÕES, TRATORES, RETROS E ETC...)</v>
          </cell>
          <cell r="E22333" t="str">
            <v>L</v>
          </cell>
          <cell r="F22333">
            <v>0.05</v>
          </cell>
          <cell r="G22333">
            <v>11.9</v>
          </cell>
          <cell r="H22333">
            <v>0.6</v>
          </cell>
        </row>
        <row r="22334">
          <cell r="B22334">
            <v>2</v>
          </cell>
          <cell r="C22334" t="str">
            <v>4229</v>
          </cell>
          <cell r="D22334" t="str">
            <v>GRAXA</v>
          </cell>
          <cell r="E22334" t="str">
            <v>KG</v>
          </cell>
          <cell r="F22334">
            <v>2.5000000000000001E-2</v>
          </cell>
          <cell r="G22334">
            <v>14.25</v>
          </cell>
          <cell r="H22334">
            <v>0.36</v>
          </cell>
        </row>
        <row r="22335">
          <cell r="D22335" t="str">
            <v>Custo Direto Total</v>
          </cell>
          <cell r="H22335">
            <v>19.48</v>
          </cell>
        </row>
        <row r="22336">
          <cell r="D22336" t="str">
            <v>Taxa de BDI %</v>
          </cell>
          <cell r="F22336">
            <v>1E-8</v>
          </cell>
          <cell r="H22336">
            <v>0</v>
          </cell>
        </row>
        <row r="22337">
          <cell r="D22337" t="str">
            <v>Total da Composição</v>
          </cell>
          <cell r="H22337">
            <v>19.48</v>
          </cell>
        </row>
        <row r="22338">
          <cell r="A22338" t="str">
            <v>73342</v>
          </cell>
          <cell r="B22338" t="str">
            <v>CUSTO HORARIO C/ MAO-DE-OBRA NA OPERACAO DIURNA - CAMINHAO CARROCERIAMERCEDES BENZ - 1418/48 184 HP</v>
          </cell>
          <cell r="E22338" t="str">
            <v xml:space="preserve">H     </v>
          </cell>
          <cell r="F22338" t="str">
            <v>Coeficiente</v>
          </cell>
          <cell r="G22338" t="str">
            <v>Preço Unit.</v>
          </cell>
          <cell r="H22338" t="str">
            <v>Preço Total</v>
          </cell>
          <cell r="I22338">
            <v>8.26</v>
          </cell>
        </row>
        <row r="22339">
          <cell r="B22339">
            <v>1</v>
          </cell>
          <cell r="C22339" t="str">
            <v>11653</v>
          </cell>
          <cell r="D22339" t="str">
            <v>SALARIO MINIMO NACIONAL MENSAL (SEM ENCARGOS SOCIAIS)</v>
          </cell>
          <cell r="E22339" t="str">
            <v>MES</v>
          </cell>
          <cell r="F22339">
            <v>1.2182E-2</v>
          </cell>
          <cell r="G22339">
            <v>678</v>
          </cell>
          <cell r="H22339">
            <v>8.26</v>
          </cell>
        </row>
        <row r="22340">
          <cell r="D22340" t="str">
            <v>Custo Direto Total</v>
          </cell>
          <cell r="H22340">
            <v>8.26</v>
          </cell>
        </row>
        <row r="22341">
          <cell r="D22341" t="str">
            <v>Taxa de BDI %</v>
          </cell>
          <cell r="F22341">
            <v>1E-8</v>
          </cell>
          <cell r="H22341">
            <v>0</v>
          </cell>
        </row>
        <row r="22342">
          <cell r="D22342" t="str">
            <v>Total da Composição</v>
          </cell>
          <cell r="H22342">
            <v>8.26</v>
          </cell>
        </row>
        <row r="22343">
          <cell r="A22343" t="str">
            <v>73343</v>
          </cell>
          <cell r="B22343" t="str">
            <v>VIBRADOR DE IMERSAO MOTOR GAS 3,5CV TUBO DE 48X480MM (CI) C/MANGOTEDE 5M COMP -EXCL OPERADOR</v>
          </cell>
          <cell r="E22343" t="str">
            <v xml:space="preserve">H     </v>
          </cell>
          <cell r="F22343" t="str">
            <v>Coeficiente</v>
          </cell>
          <cell r="G22343" t="str">
            <v>Preço Unit.</v>
          </cell>
          <cell r="H22343" t="str">
            <v>Preço Total</v>
          </cell>
          <cell r="I22343">
            <v>0.68</v>
          </cell>
        </row>
        <row r="22344">
          <cell r="B22344">
            <v>3</v>
          </cell>
          <cell r="C22344" t="str">
            <v>11652</v>
          </cell>
          <cell r="D22344" t="str">
            <v>VIBRADOR DE IMERSAO MARCA DYNAPAC MOD. AZ - 25, DIAM 25MM, OU SIMILAR, C/MOTOR A GASOLINA</v>
          </cell>
          <cell r="E22344" t="str">
            <v>UN</v>
          </cell>
          <cell r="F22344">
            <v>2.2699999999999999E-4</v>
          </cell>
          <cell r="G22344">
            <v>2975.82</v>
          </cell>
          <cell r="H22344">
            <v>0.68</v>
          </cell>
        </row>
        <row r="22345">
          <cell r="D22345" t="str">
            <v>Custo Direto Total</v>
          </cell>
          <cell r="H22345">
            <v>0.68</v>
          </cell>
        </row>
        <row r="22346">
          <cell r="D22346" t="str">
            <v>Taxa de BDI %</v>
          </cell>
          <cell r="F22346">
            <v>1E-8</v>
          </cell>
          <cell r="H22346">
            <v>0</v>
          </cell>
        </row>
        <row r="22347">
          <cell r="D22347" t="str">
            <v>Total da Composição</v>
          </cell>
          <cell r="H22347">
            <v>0.68</v>
          </cell>
        </row>
        <row r="22348">
          <cell r="A22348" t="str">
            <v>73344</v>
          </cell>
          <cell r="B22348" t="str">
            <v>GRUPO GERADOR ESTACIONARIO C/ALTERNADOR 125/145KVA (CP) DIESEL 165CVEXCL OPERADOR</v>
          </cell>
          <cell r="E22348" t="str">
            <v xml:space="preserve">H     </v>
          </cell>
          <cell r="F22348" t="str">
            <v>Coeficiente</v>
          </cell>
          <cell r="G22348" t="str">
            <v>Preço Unit.</v>
          </cell>
          <cell r="H22348" t="str">
            <v>Preço Total</v>
          </cell>
          <cell r="I22348">
            <v>90.41</v>
          </cell>
        </row>
        <row r="22349">
          <cell r="B22349">
            <v>3</v>
          </cell>
          <cell r="C22349" t="str">
            <v>13911</v>
          </cell>
          <cell r="D22349" t="str">
            <v>GRUPO GERADOR, 125/145 KVA, MOTOR A DIESEL 165 CV, 1800 RPM, ESTACIONÁRIO</v>
          </cell>
          <cell r="E22349" t="str">
            <v>UN</v>
          </cell>
          <cell r="F22349">
            <v>1.26E-4</v>
          </cell>
          <cell r="G22349">
            <v>60869.43</v>
          </cell>
          <cell r="H22349">
            <v>7.67</v>
          </cell>
        </row>
        <row r="22350">
          <cell r="B22350">
            <v>2</v>
          </cell>
          <cell r="C22350" t="str">
            <v>4221</v>
          </cell>
          <cell r="D22350" t="str">
            <v>OLEO DIESEL COMBUSTIVEL COMUM</v>
          </cell>
          <cell r="E22350" t="str">
            <v>L</v>
          </cell>
          <cell r="F22350">
            <v>31</v>
          </cell>
          <cell r="G22350">
            <v>2.25</v>
          </cell>
          <cell r="H22350">
            <v>69.75</v>
          </cell>
        </row>
        <row r="22351">
          <cell r="B22351">
            <v>2</v>
          </cell>
          <cell r="C22351" t="str">
            <v>4227</v>
          </cell>
          <cell r="D22351" t="str">
            <v>ÓLEO LUBRIFICANTE PARA MOTORES DE EQUIPAMENTOS PESADOS (CAMINHÕES, TRATORES, RETROS E ETC...)</v>
          </cell>
          <cell r="E22351" t="str">
            <v>L</v>
          </cell>
          <cell r="F22351">
            <v>0.9</v>
          </cell>
          <cell r="G22351">
            <v>11.9</v>
          </cell>
          <cell r="H22351">
            <v>10.71</v>
          </cell>
        </row>
        <row r="22352">
          <cell r="B22352">
            <v>2</v>
          </cell>
          <cell r="C22352" t="str">
            <v>4229</v>
          </cell>
          <cell r="D22352" t="str">
            <v>GRAXA</v>
          </cell>
          <cell r="E22352" t="str">
            <v>KG</v>
          </cell>
          <cell r="F22352">
            <v>0.16</v>
          </cell>
          <cell r="G22352">
            <v>14.25</v>
          </cell>
          <cell r="H22352">
            <v>2.2799999999999998</v>
          </cell>
        </row>
        <row r="22353">
          <cell r="D22353" t="str">
            <v>Custo Direto Total</v>
          </cell>
          <cell r="H22353">
            <v>90.41</v>
          </cell>
        </row>
        <row r="22354">
          <cell r="D22354" t="str">
            <v>Taxa de BDI %</v>
          </cell>
          <cell r="F22354">
            <v>1E-8</v>
          </cell>
          <cell r="H22354">
            <v>0</v>
          </cell>
        </row>
        <row r="22355">
          <cell r="D22355" t="str">
            <v>Total da Composição</v>
          </cell>
          <cell r="H22355">
            <v>90.41</v>
          </cell>
        </row>
        <row r="22356">
          <cell r="A22356" t="str">
            <v>73345</v>
          </cell>
          <cell r="B22356" t="str">
            <v>ROLO COMPACTADOR TANDEM 5 A 10T DIESEL 58,5CV (CI) INCL OPERADOR</v>
          </cell>
          <cell r="E22356" t="str">
            <v xml:space="preserve">H     </v>
          </cell>
          <cell r="F22356" t="str">
            <v>Coeficiente</v>
          </cell>
          <cell r="G22356" t="str">
            <v>Preço Unit.</v>
          </cell>
          <cell r="H22356" t="str">
            <v>Preço Total</v>
          </cell>
          <cell r="I22356">
            <v>31.200000000000003</v>
          </cell>
        </row>
        <row r="22357">
          <cell r="B22357">
            <v>3</v>
          </cell>
          <cell r="C22357" t="str">
            <v>6067</v>
          </cell>
          <cell r="D22357" t="str">
            <v>ROLO COMPACTADOR VIBRATÓRIO TANDEM AÇO LISO, MULLER, MODELO RT-82H, POTÊNCIA 58CV - PESO SEM/COM LASTRO 6,5/9,4T</v>
          </cell>
          <cell r="E22357" t="str">
            <v>UN</v>
          </cell>
          <cell r="F22357">
            <v>1.0280000000000001E-4</v>
          </cell>
          <cell r="G22357">
            <v>189744.02</v>
          </cell>
          <cell r="H22357">
            <v>19.510000000000002</v>
          </cell>
        </row>
        <row r="22358">
          <cell r="B22358">
            <v>1</v>
          </cell>
          <cell r="C22358" t="str">
            <v>4230</v>
          </cell>
          <cell r="D22358" t="str">
            <v>OPERADOR DE MAQUINAS E EQUIPAMENTOS</v>
          </cell>
          <cell r="E22358" t="str">
            <v>H</v>
          </cell>
          <cell r="F22358">
            <v>1</v>
          </cell>
          <cell r="G22358">
            <v>11.69</v>
          </cell>
          <cell r="H22358">
            <v>11.69</v>
          </cell>
        </row>
        <row r="22359">
          <cell r="D22359" t="str">
            <v>Custo Direto Total</v>
          </cell>
          <cell r="H22359">
            <v>31.200000000000003</v>
          </cell>
        </row>
        <row r="22360">
          <cell r="D22360" t="str">
            <v>Taxa de BDI %</v>
          </cell>
          <cell r="F22360">
            <v>1E-8</v>
          </cell>
          <cell r="H22360">
            <v>0</v>
          </cell>
        </row>
        <row r="22361">
          <cell r="D22361" t="str">
            <v>Total da Composição</v>
          </cell>
          <cell r="H22361">
            <v>31.200000000000003</v>
          </cell>
        </row>
        <row r="22362">
          <cell r="A22362" t="str">
            <v>73347</v>
          </cell>
          <cell r="B22362" t="str">
            <v>CORTE ACO CA-5AB OU CA 50-A DIAM 8,0 A 12,5MM</v>
          </cell>
          <cell r="E22362" t="str">
            <v xml:space="preserve">KG    </v>
          </cell>
          <cell r="F22362" t="str">
            <v>Coeficiente</v>
          </cell>
          <cell r="G22362" t="str">
            <v>Preço Unit.</v>
          </cell>
          <cell r="H22362" t="str">
            <v>Preço Total</v>
          </cell>
          <cell r="I22362">
            <v>1.75</v>
          </cell>
        </row>
        <row r="22363">
          <cell r="B22363">
            <v>1</v>
          </cell>
          <cell r="C22363" t="str">
            <v>378</v>
          </cell>
          <cell r="D22363" t="str">
            <v>ARMADOR</v>
          </cell>
          <cell r="E22363" t="str">
            <v>H</v>
          </cell>
          <cell r="F22363">
            <v>0.105</v>
          </cell>
          <cell r="G22363">
            <v>9.68</v>
          </cell>
          <cell r="H22363">
            <v>1.02</v>
          </cell>
        </row>
        <row r="22364">
          <cell r="B22364">
            <v>1</v>
          </cell>
          <cell r="C22364" t="str">
            <v>6111</v>
          </cell>
          <cell r="D22364" t="str">
            <v>SERVENTE</v>
          </cell>
          <cell r="E22364" t="str">
            <v>H</v>
          </cell>
          <cell r="F22364">
            <v>0.105</v>
          </cell>
          <cell r="G22364">
            <v>6.93</v>
          </cell>
          <cell r="H22364">
            <v>0.73</v>
          </cell>
        </row>
        <row r="22365">
          <cell r="D22365" t="str">
            <v>Custo Direto Total</v>
          </cell>
          <cell r="H22365">
            <v>1.75</v>
          </cell>
        </row>
        <row r="22366">
          <cell r="D22366" t="str">
            <v>Taxa de BDI %</v>
          </cell>
          <cell r="F22366">
            <v>1E-8</v>
          </cell>
          <cell r="H22366">
            <v>0</v>
          </cell>
        </row>
        <row r="22367">
          <cell r="D22367" t="str">
            <v>Total da Composição</v>
          </cell>
          <cell r="H22367">
            <v>1.75</v>
          </cell>
        </row>
        <row r="22368">
          <cell r="A22368" t="str">
            <v>73348</v>
          </cell>
          <cell r="B22368" t="str">
            <v>GUINDASTE AUTOPROPELIDO MADAL- MD 10 A 45 HP</v>
          </cell>
          <cell r="E22368" t="str">
            <v xml:space="preserve">H     </v>
          </cell>
          <cell r="F22368" t="str">
            <v>Coeficiente</v>
          </cell>
          <cell r="G22368" t="str">
            <v>Preço Unit.</v>
          </cell>
          <cell r="H22368" t="str">
            <v>Preço Total</v>
          </cell>
          <cell r="I22368">
            <v>34.29</v>
          </cell>
        </row>
        <row r="22369">
          <cell r="B22369">
            <v>3</v>
          </cell>
          <cell r="C22369" t="str">
            <v>10713</v>
          </cell>
          <cell r="D22369" t="str">
            <v>GUINDASTE HIDRAULICO VEICULAR, C/LANÇA TELESCÓPICA DE ACIONAMENTO HIDRÁULICO E LANÇAS MANUAIS, MOMENTO MÁXIMO DE ELEVAÇÃO 23.000 KG, COM PBT A PARTIR DE 18.000 KG, MADAL - PKK 23.000, MONTADO SOBRE CAMINHÃO 4 X</v>
          </cell>
          <cell r="E22369" t="str">
            <v>UN</v>
          </cell>
          <cell r="F22369">
            <v>1.0950000000000001E-4</v>
          </cell>
          <cell r="G22369">
            <v>313151.18</v>
          </cell>
          <cell r="H22369">
            <v>34.29</v>
          </cell>
        </row>
        <row r="22370">
          <cell r="D22370" t="str">
            <v>Custo Direto Total</v>
          </cell>
          <cell r="H22370">
            <v>34.29</v>
          </cell>
        </row>
        <row r="22371">
          <cell r="D22371" t="str">
            <v>Taxa de BDI %</v>
          </cell>
          <cell r="F22371">
            <v>1E-8</v>
          </cell>
          <cell r="H22371">
            <v>0</v>
          </cell>
        </row>
        <row r="22372">
          <cell r="D22372" t="str">
            <v>Total da Composição</v>
          </cell>
          <cell r="H22372">
            <v>34.29</v>
          </cell>
        </row>
        <row r="22373">
          <cell r="A22373" t="str">
            <v>73349</v>
          </cell>
          <cell r="B22373" t="str">
            <v>BARRA ACO CA-50B DIAM ACIMA 12,5MM</v>
          </cell>
          <cell r="E22373" t="str">
            <v xml:space="preserve">KG    </v>
          </cell>
          <cell r="F22373" t="str">
            <v>Coeficiente</v>
          </cell>
          <cell r="G22373" t="str">
            <v>Preço Unit.</v>
          </cell>
          <cell r="H22373" t="str">
            <v>Preço Total</v>
          </cell>
          <cell r="I22373">
            <v>4.03</v>
          </cell>
        </row>
        <row r="22374">
          <cell r="B22374">
            <v>2</v>
          </cell>
          <cell r="C22374" t="str">
            <v>337</v>
          </cell>
          <cell r="D22374" t="str">
            <v>ARAME RECOZIDO 18 BWG - 1,25MM - 9,60 G/M</v>
          </cell>
          <cell r="E22374" t="str">
            <v>KG</v>
          </cell>
          <cell r="F22374">
            <v>0.03</v>
          </cell>
          <cell r="G22374">
            <v>7.5</v>
          </cell>
          <cell r="H22374">
            <v>0.23</v>
          </cell>
        </row>
        <row r="22375">
          <cell r="B22375" t="str">
            <v>A</v>
          </cell>
          <cell r="C22375" t="str">
            <v>73328</v>
          </cell>
          <cell r="D22375" t="str">
            <v xml:space="preserve">ACO CA-50 B DIAM DE 5/8" A 1" ( MEDIA )                                                                                                                                                                 </v>
          </cell>
          <cell r="E22375" t="str">
            <v xml:space="preserve">KG    </v>
          </cell>
          <cell r="F22375">
            <v>1.1000000000000001</v>
          </cell>
          <cell r="G22375">
            <v>3.4499999999999993</v>
          </cell>
          <cell r="H22375">
            <v>3.8</v>
          </cell>
        </row>
        <row r="22376">
          <cell r="D22376" t="str">
            <v>Custo Direto Total</v>
          </cell>
          <cell r="H22376">
            <v>4.03</v>
          </cell>
        </row>
        <row r="22377">
          <cell r="D22377" t="str">
            <v>Taxa de BDI %</v>
          </cell>
          <cell r="F22377">
            <v>1E-8</v>
          </cell>
          <cell r="H22377">
            <v>0</v>
          </cell>
        </row>
        <row r="22378">
          <cell r="D22378" t="str">
            <v>Total da Composição</v>
          </cell>
          <cell r="H22378">
            <v>4.03</v>
          </cell>
        </row>
        <row r="22379">
          <cell r="A22379" t="str">
            <v>73351</v>
          </cell>
          <cell r="B22379" t="str">
            <v>ALVENARIA TIJOLO FURADO 10X20X20CM</v>
          </cell>
          <cell r="E22379" t="str">
            <v xml:space="preserve">M2    </v>
          </cell>
          <cell r="F22379" t="str">
            <v>Coeficiente</v>
          </cell>
          <cell r="G22379" t="str">
            <v>Preço Unit.</v>
          </cell>
          <cell r="H22379" t="str">
            <v>Preço Total</v>
          </cell>
          <cell r="I22379">
            <v>26.509999999999998</v>
          </cell>
        </row>
        <row r="22380">
          <cell r="B22380">
            <v>1</v>
          </cell>
          <cell r="C22380" t="str">
            <v>4230</v>
          </cell>
          <cell r="D22380" t="str">
            <v>OPERADOR DE MAQUINAS E EQUIPAMENTOS</v>
          </cell>
          <cell r="E22380" t="str">
            <v>H</v>
          </cell>
          <cell r="F22380">
            <v>9.75E-3</v>
          </cell>
          <cell r="G22380">
            <v>11.69</v>
          </cell>
          <cell r="H22380">
            <v>0.11</v>
          </cell>
        </row>
        <row r="22381">
          <cell r="B22381">
            <v>1</v>
          </cell>
          <cell r="C22381" t="str">
            <v>4750</v>
          </cell>
          <cell r="D22381" t="str">
            <v>PEDREIRO</v>
          </cell>
          <cell r="E22381" t="str">
            <v>H</v>
          </cell>
          <cell r="F22381">
            <v>1.1200000000000001</v>
          </cell>
          <cell r="G22381">
            <v>9.68</v>
          </cell>
          <cell r="H22381">
            <v>10.84</v>
          </cell>
        </row>
        <row r="22382">
          <cell r="B22382">
            <v>1</v>
          </cell>
          <cell r="C22382" t="str">
            <v>6111</v>
          </cell>
          <cell r="D22382" t="str">
            <v>SERVENTE</v>
          </cell>
          <cell r="E22382" t="str">
            <v>H</v>
          </cell>
          <cell r="F22382">
            <v>0.64349999999999996</v>
          </cell>
          <cell r="G22382">
            <v>6.93</v>
          </cell>
          <cell r="H22382">
            <v>4.46</v>
          </cell>
        </row>
        <row r="22383">
          <cell r="B22383">
            <v>2</v>
          </cell>
          <cell r="C22383" t="str">
            <v>1379</v>
          </cell>
          <cell r="D22383" t="str">
            <v>CIMENTO PORTLAND COMUM CP I- 32</v>
          </cell>
          <cell r="E22383" t="str">
            <v>KG</v>
          </cell>
          <cell r="F22383">
            <v>3</v>
          </cell>
          <cell r="G22383">
            <v>0.44</v>
          </cell>
          <cell r="H22383">
            <v>1.32</v>
          </cell>
        </row>
        <row r="22384">
          <cell r="B22384">
            <v>2</v>
          </cell>
          <cell r="C22384" t="str">
            <v>6076</v>
          </cell>
          <cell r="D22384" t="str">
            <v>SAIBRO PARA ARGAMASSA ( COLETADO NO COMÉRCIO )</v>
          </cell>
          <cell r="E22384" t="str">
            <v>M3</v>
          </cell>
          <cell r="F22384">
            <v>1.7999999999999999E-2</v>
          </cell>
          <cell r="G22384">
            <v>44</v>
          </cell>
          <cell r="H22384">
            <v>0.79</v>
          </cell>
        </row>
        <row r="22385">
          <cell r="B22385">
            <v>2</v>
          </cell>
          <cell r="C22385" t="str">
            <v>7271</v>
          </cell>
          <cell r="D22385" t="str">
            <v>TIJOLO CERAMICO FURADO 8 FUROS 10 X 20 X 20CM</v>
          </cell>
          <cell r="E22385" t="str">
            <v>UN</v>
          </cell>
          <cell r="F22385">
            <v>27</v>
          </cell>
          <cell r="G22385">
            <v>0.33</v>
          </cell>
          <cell r="H22385">
            <v>8.91</v>
          </cell>
        </row>
        <row r="22386">
          <cell r="B22386" t="str">
            <v>A</v>
          </cell>
          <cell r="C22386" t="str">
            <v>73294</v>
          </cell>
          <cell r="D22386" t="str">
            <v xml:space="preserve">BETONEIRA MOTOR GAS P/320L MIST SECA (CP) CARREG MEC E TAMBOR REVERSI-VEL - EXCL OPERADOR                                                                                                               </v>
          </cell>
          <cell r="E22386" t="str">
            <v xml:space="preserve">H     </v>
          </cell>
          <cell r="F22386">
            <v>9.75E-3</v>
          </cell>
          <cell r="G22386">
            <v>8.120000000000001</v>
          </cell>
          <cell r="H22386">
            <v>0.08</v>
          </cell>
        </row>
        <row r="22387">
          <cell r="B22387" t="str">
            <v>A</v>
          </cell>
          <cell r="C22387" t="str">
            <v>73295</v>
          </cell>
          <cell r="D22387" t="str">
            <v xml:space="preserve">BETONEIRA MOTOR GAS P/320L MIST SECA (CI) CARREG MEC E TAMBOR REVERSI-VEL - EXCL OPERADOR                                                                                                               </v>
          </cell>
          <cell r="E22387" t="str">
            <v xml:space="preserve">H     </v>
          </cell>
          <cell r="F22387">
            <v>3.0000000000000001E-3</v>
          </cell>
          <cell r="G22387">
            <v>1.21</v>
          </cell>
          <cell r="H22387">
            <v>0</v>
          </cell>
        </row>
        <row r="22388">
          <cell r="D22388" t="str">
            <v>Custo Direto Total</v>
          </cell>
          <cell r="H22388">
            <v>26.509999999999998</v>
          </cell>
        </row>
        <row r="22389">
          <cell r="D22389" t="str">
            <v>Taxa de BDI %</v>
          </cell>
          <cell r="F22389">
            <v>1E-8</v>
          </cell>
          <cell r="H22389">
            <v>0</v>
          </cell>
        </row>
        <row r="22390">
          <cell r="D22390" t="str">
            <v>Total da Composição</v>
          </cell>
          <cell r="H22390">
            <v>26.509999999999998</v>
          </cell>
        </row>
        <row r="22391">
          <cell r="A22391" t="str">
            <v>73352</v>
          </cell>
          <cell r="B22391" t="str">
            <v>GUINCHO 8 T MUNCK - 640/18S/ CAMINHAO MERCEDES BENZ 1418/51 184 HP - CHP C/DEPR-JUROS</v>
          </cell>
          <cell r="E22391" t="str">
            <v xml:space="preserve">H     </v>
          </cell>
          <cell r="F22391" t="str">
            <v>Coeficiente</v>
          </cell>
          <cell r="G22391" t="str">
            <v>Preço Unit.</v>
          </cell>
          <cell r="H22391" t="str">
            <v>Preço Total</v>
          </cell>
          <cell r="I22391">
            <v>7.17</v>
          </cell>
        </row>
        <row r="22392">
          <cell r="B22392">
            <v>3</v>
          </cell>
          <cell r="C22392" t="str">
            <v>11611</v>
          </cell>
          <cell r="D22392" t="str">
            <v>GUINDAUTO HIDRAULICO MADAL MD-15501, CARGA MAX 7,7 TON. (A 5,52M), ALTURA MAX = 8,64M, P/ MONTAGEM SOBRE CHASSIS DE CAMINHAO**CAIXA**</v>
          </cell>
          <cell r="E22392" t="str">
            <v>UN</v>
          </cell>
          <cell r="F22392">
            <v>1.0060000000000001E-4</v>
          </cell>
          <cell r="G22392">
            <v>71267.33</v>
          </cell>
          <cell r="H22392">
            <v>7.17</v>
          </cell>
        </row>
        <row r="22393">
          <cell r="D22393" t="str">
            <v>Custo Direto Total</v>
          </cell>
          <cell r="H22393">
            <v>7.17</v>
          </cell>
        </row>
        <row r="22394">
          <cell r="D22394" t="str">
            <v>Taxa de BDI %</v>
          </cell>
          <cell r="F22394">
            <v>1E-8</v>
          </cell>
          <cell r="H22394">
            <v>0</v>
          </cell>
        </row>
        <row r="22395">
          <cell r="D22395" t="str">
            <v>Total da Composição</v>
          </cell>
          <cell r="H22395">
            <v>7.17</v>
          </cell>
        </row>
        <row r="22396">
          <cell r="A22396" t="str">
            <v>73353</v>
          </cell>
          <cell r="B22396" t="str">
            <v>COMPACTADOR DE PNEUS AUTO-PROPULSOR DIESEL 76HP C/7 PNEUS-CI- PESO5,5/20T INCL OPERADOR</v>
          </cell>
          <cell r="E22396" t="str">
            <v xml:space="preserve">H     </v>
          </cell>
          <cell r="F22396" t="str">
            <v>Coeficiente</v>
          </cell>
          <cell r="G22396" t="str">
            <v>Preço Unit.</v>
          </cell>
          <cell r="H22396" t="str">
            <v>Preço Total</v>
          </cell>
          <cell r="I22396">
            <v>46.33</v>
          </cell>
        </row>
        <row r="22397">
          <cell r="B22397">
            <v>3</v>
          </cell>
          <cell r="C22397" t="str">
            <v>10642</v>
          </cell>
          <cell r="D22397" t="str">
            <v>ROLO COMPACTADOR DE PNEUS ESTÁTICO, PRESSÃO VARIÁVEL, POTÊNCIA 111HP - PESO SEM/COM LASTRO 9,5/22,4T.</v>
          </cell>
          <cell r="E22397" t="str">
            <v>UN</v>
          </cell>
          <cell r="F22397">
            <v>1.0280000000000001E-4</v>
          </cell>
          <cell r="G22397">
            <v>336940</v>
          </cell>
          <cell r="H22397">
            <v>34.64</v>
          </cell>
        </row>
        <row r="22398">
          <cell r="B22398">
            <v>1</v>
          </cell>
          <cell r="C22398" t="str">
            <v>4230</v>
          </cell>
          <cell r="D22398" t="str">
            <v>OPERADOR DE MAQUINAS E EQUIPAMENTOS</v>
          </cell>
          <cell r="E22398" t="str">
            <v>H</v>
          </cell>
          <cell r="F22398">
            <v>1</v>
          </cell>
          <cell r="G22398">
            <v>11.69</v>
          </cell>
          <cell r="H22398">
            <v>11.69</v>
          </cell>
        </row>
        <row r="22399">
          <cell r="D22399" t="str">
            <v>Custo Direto Total</v>
          </cell>
          <cell r="H22399">
            <v>46.33</v>
          </cell>
        </row>
        <row r="22400">
          <cell r="D22400" t="str">
            <v>Taxa de BDI %</v>
          </cell>
          <cell r="F22400">
            <v>1E-8</v>
          </cell>
          <cell r="H22400">
            <v>0</v>
          </cell>
        </row>
        <row r="22401">
          <cell r="D22401" t="str">
            <v>Total da Composição</v>
          </cell>
          <cell r="H22401">
            <v>46.33</v>
          </cell>
        </row>
        <row r="22402">
          <cell r="A22402" t="str">
            <v>73354</v>
          </cell>
          <cell r="B22402" t="str">
            <v>MAQUINA DE JUNTAS GAS 8,25CV PART MANUAL (CI) INCL OPERADOR</v>
          </cell>
          <cell r="E22402" t="str">
            <v xml:space="preserve">H     </v>
          </cell>
          <cell r="F22402" t="str">
            <v>Coeficiente</v>
          </cell>
          <cell r="G22402" t="str">
            <v>Preço Unit.</v>
          </cell>
          <cell r="H22402" t="str">
            <v>Preço Total</v>
          </cell>
          <cell r="I22402">
            <v>12.959999999999999</v>
          </cell>
        </row>
        <row r="22403">
          <cell r="B22403">
            <v>3</v>
          </cell>
          <cell r="C22403" t="str">
            <v>11280</v>
          </cell>
          <cell r="D22403" t="str">
            <v>MAQUINA DE CORTAR ASFALTO/CONCRETO, TIPO CLIPPER C 84, COM MOTOR A GASOLINA, 8,25 HP, C/ DISCO ATE 20"</v>
          </cell>
          <cell r="E22403" t="str">
            <v>UN</v>
          </cell>
          <cell r="F22403">
            <v>1.6000000000000001E-4</v>
          </cell>
          <cell r="G22403">
            <v>7951.63</v>
          </cell>
          <cell r="H22403">
            <v>1.27</v>
          </cell>
        </row>
        <row r="22404">
          <cell r="B22404">
            <v>1</v>
          </cell>
          <cell r="C22404" t="str">
            <v>4230</v>
          </cell>
          <cell r="D22404" t="str">
            <v>OPERADOR DE MAQUINAS E EQUIPAMENTOS</v>
          </cell>
          <cell r="E22404" t="str">
            <v>H</v>
          </cell>
          <cell r="F22404">
            <v>1</v>
          </cell>
          <cell r="G22404">
            <v>11.69</v>
          </cell>
          <cell r="H22404">
            <v>11.69</v>
          </cell>
        </row>
        <row r="22405">
          <cell r="D22405" t="str">
            <v>Custo Direto Total</v>
          </cell>
          <cell r="H22405">
            <v>12.959999999999999</v>
          </cell>
        </row>
        <row r="22406">
          <cell r="D22406" t="str">
            <v>Taxa de BDI %</v>
          </cell>
          <cell r="F22406">
            <v>1E-8</v>
          </cell>
          <cell r="H22406">
            <v>0</v>
          </cell>
        </row>
        <row r="22407">
          <cell r="D22407" t="str">
            <v>Total da Composição</v>
          </cell>
          <cell r="H22407">
            <v>12.959999999999999</v>
          </cell>
        </row>
        <row r="22408">
          <cell r="A22408" t="str">
            <v>73355</v>
          </cell>
          <cell r="B22408" t="str">
            <v>ALUGUEL CAMINHAO CARROC FIXA TOCO 7,5T MOTOR DIESEL 132CV (CF) C/MOTORISTA</v>
          </cell>
          <cell r="E22408" t="str">
            <v xml:space="preserve">H     </v>
          </cell>
          <cell r="F22408" t="str">
            <v>Coeficiente</v>
          </cell>
          <cell r="G22408" t="str">
            <v>Preço Unit.</v>
          </cell>
          <cell r="H22408" t="str">
            <v>Preço Total</v>
          </cell>
          <cell r="I22408">
            <v>36.53</v>
          </cell>
        </row>
        <row r="22409">
          <cell r="B22409">
            <v>3</v>
          </cell>
          <cell r="C22409" t="str">
            <v>1150</v>
          </cell>
          <cell r="D22409" t="str">
            <v>CAMINHAO TOCO FORD CARGO 1717 E MOTOR CUMMINS 170 CV - PBT=16000 KG - CARGA UTIL + CARROCERIA = 11090 KG - DIST ENTRE EIXOS 4800 MM - INCL CARROCERIA FIXA ABERTA DE MADEIRA P/ TRANSP. GERAL DE CARGA SECA -</v>
          </cell>
          <cell r="E22409" t="str">
            <v>UN</v>
          </cell>
          <cell r="F22409">
            <v>1.2808000000000001E-4</v>
          </cell>
          <cell r="G22409">
            <v>159958.88</v>
          </cell>
          <cell r="H22409">
            <v>20.49</v>
          </cell>
        </row>
        <row r="22410">
          <cell r="B22410">
            <v>1</v>
          </cell>
          <cell r="C22410" t="str">
            <v>4094</v>
          </cell>
          <cell r="D22410" t="str">
            <v>MOTORISTA DE CAMINHAO E CARRETA</v>
          </cell>
          <cell r="E22410" t="str">
            <v>H</v>
          </cell>
          <cell r="F22410">
            <v>1</v>
          </cell>
          <cell r="G22410">
            <v>12.05</v>
          </cell>
          <cell r="H22410">
            <v>12.05</v>
          </cell>
        </row>
        <row r="22411">
          <cell r="B22411">
            <v>2</v>
          </cell>
          <cell r="C22411" t="str">
            <v>4221</v>
          </cell>
          <cell r="D22411" t="str">
            <v>OLEO DIESEL COMBUSTIVEL COMUM</v>
          </cell>
          <cell r="E22411" t="str">
            <v>L</v>
          </cell>
          <cell r="F22411">
            <v>1.55</v>
          </cell>
          <cell r="G22411">
            <v>2.25</v>
          </cell>
          <cell r="H22411">
            <v>3.49</v>
          </cell>
        </row>
        <row r="22412">
          <cell r="B22412">
            <v>2</v>
          </cell>
          <cell r="C22412" t="str">
            <v>4227</v>
          </cell>
          <cell r="D22412" t="str">
            <v>ÓLEO LUBRIFICANTE PARA MOTORES DE EQUIPAMENTOS PESADOS (CAMINHÕES, TRATORES, RETROS E ETC...)</v>
          </cell>
          <cell r="E22412" t="str">
            <v>L</v>
          </cell>
          <cell r="F22412">
            <v>2.5999999999999999E-2</v>
          </cell>
          <cell r="G22412">
            <v>11.9</v>
          </cell>
          <cell r="H22412">
            <v>0.31</v>
          </cell>
        </row>
        <row r="22413">
          <cell r="B22413">
            <v>2</v>
          </cell>
          <cell r="C22413" t="str">
            <v>4229</v>
          </cell>
          <cell r="D22413" t="str">
            <v>GRAXA</v>
          </cell>
          <cell r="E22413" t="str">
            <v>KG</v>
          </cell>
          <cell r="F22413">
            <v>1.2999999999999999E-2</v>
          </cell>
          <cell r="G22413">
            <v>14.25</v>
          </cell>
          <cell r="H22413">
            <v>0.19</v>
          </cell>
        </row>
        <row r="22414">
          <cell r="D22414" t="str">
            <v>Custo Direto Total</v>
          </cell>
          <cell r="H22414">
            <v>36.53</v>
          </cell>
        </row>
        <row r="22415">
          <cell r="D22415" t="str">
            <v>Taxa de BDI %</v>
          </cell>
          <cell r="F22415">
            <v>1E-8</v>
          </cell>
          <cell r="H22415">
            <v>0</v>
          </cell>
        </row>
        <row r="22416">
          <cell r="D22416" t="str">
            <v>Total da Composição</v>
          </cell>
          <cell r="H22416">
            <v>36.53</v>
          </cell>
        </row>
        <row r="22417">
          <cell r="A22417" t="str">
            <v>73356</v>
          </cell>
          <cell r="B22417" t="str">
            <v>BARRA ACO CA-50B DIAM 8,0 A 12,5MM</v>
          </cell>
          <cell r="E22417" t="str">
            <v xml:space="preserve">KG    </v>
          </cell>
          <cell r="F22417" t="str">
            <v>Coeficiente</v>
          </cell>
          <cell r="G22417" t="str">
            <v>Preço Unit.</v>
          </cell>
          <cell r="H22417" t="str">
            <v>Preço Total</v>
          </cell>
          <cell r="I22417">
            <v>4.2200000000000006</v>
          </cell>
        </row>
        <row r="22418">
          <cell r="B22418">
            <v>2</v>
          </cell>
          <cell r="C22418" t="str">
            <v>31</v>
          </cell>
          <cell r="D22418" t="str">
            <v>ACO CA-50 1/2" (12,70 MM)</v>
          </cell>
          <cell r="E22418" t="str">
            <v>KG</v>
          </cell>
          <cell r="F22418">
            <v>0.37</v>
          </cell>
          <cell r="G22418">
            <v>3.47</v>
          </cell>
          <cell r="H22418">
            <v>1.28</v>
          </cell>
        </row>
        <row r="22419">
          <cell r="B22419">
            <v>2</v>
          </cell>
          <cell r="C22419" t="str">
            <v>33</v>
          </cell>
          <cell r="D22419" t="str">
            <v>ACO CA-50 5/16" (7,94 MM)</v>
          </cell>
          <cell r="E22419" t="str">
            <v>KG</v>
          </cell>
          <cell r="F22419">
            <v>0.37</v>
          </cell>
          <cell r="G22419">
            <v>3.77</v>
          </cell>
          <cell r="H22419">
            <v>1.39</v>
          </cell>
        </row>
        <row r="22420">
          <cell r="B22420">
            <v>2</v>
          </cell>
          <cell r="C22420" t="str">
            <v>34</v>
          </cell>
          <cell r="D22420" t="str">
            <v>ACO CA-50 3/8" (9,52 MM)</v>
          </cell>
          <cell r="E22420" t="str">
            <v>KG</v>
          </cell>
          <cell r="F22420">
            <v>0.37</v>
          </cell>
          <cell r="G22420">
            <v>3.57</v>
          </cell>
          <cell r="H22420">
            <v>1.32</v>
          </cell>
        </row>
        <row r="22421">
          <cell r="B22421">
            <v>2</v>
          </cell>
          <cell r="C22421" t="str">
            <v>337</v>
          </cell>
          <cell r="D22421" t="str">
            <v>ARAME RECOZIDO 18 BWG - 1,25MM - 9,60 G/M</v>
          </cell>
          <cell r="E22421" t="str">
            <v>KG</v>
          </cell>
          <cell r="F22421">
            <v>0.03</v>
          </cell>
          <cell r="G22421">
            <v>7.5</v>
          </cell>
          <cell r="H22421">
            <v>0.23</v>
          </cell>
        </row>
        <row r="22422">
          <cell r="D22422" t="str">
            <v>Custo Direto Total</v>
          </cell>
          <cell r="H22422">
            <v>4.2200000000000006</v>
          </cell>
        </row>
        <row r="22423">
          <cell r="D22423" t="str">
            <v>Taxa de BDI %</v>
          </cell>
          <cell r="F22423">
            <v>1E-8</v>
          </cell>
          <cell r="H22423">
            <v>0</v>
          </cell>
        </row>
        <row r="22424">
          <cell r="D22424" t="str">
            <v>Total da Composição</v>
          </cell>
          <cell r="H22424">
            <v>4.2200000000000006</v>
          </cell>
        </row>
        <row r="22425">
          <cell r="A22425" t="str">
            <v>73357</v>
          </cell>
          <cell r="B22425" t="str">
            <v>ESCAV MANUAL VALA/CAVA MAT 1A CAT ATE 1,50M EXCL ESG/ESCOR(AREIA ARGILA OU PICARRA)</v>
          </cell>
          <cell r="E22425" t="str">
            <v xml:space="preserve">M3    </v>
          </cell>
          <cell r="F22425" t="str">
            <v>Coeficiente</v>
          </cell>
          <cell r="G22425" t="str">
            <v>Preço Unit.</v>
          </cell>
          <cell r="H22425" t="str">
            <v>Preço Total</v>
          </cell>
          <cell r="I22425">
            <v>24.26</v>
          </cell>
        </row>
        <row r="22426">
          <cell r="B22426">
            <v>1</v>
          </cell>
          <cell r="C22426" t="str">
            <v>6111</v>
          </cell>
          <cell r="D22426" t="str">
            <v>SERVENTE</v>
          </cell>
          <cell r="E22426" t="str">
            <v>H</v>
          </cell>
          <cell r="F22426">
            <v>3.5</v>
          </cell>
          <cell r="G22426">
            <v>6.93</v>
          </cell>
          <cell r="H22426">
            <v>24.26</v>
          </cell>
        </row>
        <row r="22427">
          <cell r="D22427" t="str">
            <v>Custo Direto Total</v>
          </cell>
          <cell r="H22427">
            <v>24.26</v>
          </cell>
        </row>
        <row r="22428">
          <cell r="D22428" t="str">
            <v>Taxa de BDI %</v>
          </cell>
          <cell r="F22428">
            <v>1E-8</v>
          </cell>
          <cell r="H22428">
            <v>0</v>
          </cell>
        </row>
        <row r="22429">
          <cell r="D22429" t="str">
            <v>Total da Composição</v>
          </cell>
          <cell r="H22429">
            <v>24.26</v>
          </cell>
        </row>
        <row r="22430">
          <cell r="A22430" t="str">
            <v>73358</v>
          </cell>
          <cell r="B22430" t="str">
            <v>CONCRETO DOSADO 20 MPA SOMENTE MATERIAIS INCL 5% PERDAS.</v>
          </cell>
          <cell r="E22430" t="str">
            <v xml:space="preserve">M3    </v>
          </cell>
          <cell r="F22430" t="str">
            <v>Coeficiente</v>
          </cell>
          <cell r="G22430" t="str">
            <v>Preço Unit.</v>
          </cell>
          <cell r="H22430" t="str">
            <v>Preço Total</v>
          </cell>
          <cell r="I22430">
            <v>222.98</v>
          </cell>
        </row>
        <row r="22431">
          <cell r="B22431">
            <v>2</v>
          </cell>
          <cell r="C22431" t="str">
            <v>367</v>
          </cell>
          <cell r="D22431" t="str">
            <v>AREIA GROSSA - POSTO JAZIDA / FORNECEDOR (SEM FRETE)</v>
          </cell>
          <cell r="E22431" t="str">
            <v>M3</v>
          </cell>
          <cell r="F22431">
            <v>0.62</v>
          </cell>
          <cell r="G22431">
            <v>45</v>
          </cell>
          <cell r="H22431">
            <v>27.9</v>
          </cell>
        </row>
        <row r="22432">
          <cell r="B22432">
            <v>2</v>
          </cell>
          <cell r="C22432" t="str">
            <v>1379</v>
          </cell>
          <cell r="D22432" t="str">
            <v>CIMENTO PORTLAND COMUM CP I- 32</v>
          </cell>
          <cell r="E22432" t="str">
            <v>KG</v>
          </cell>
          <cell r="F22432">
            <v>352</v>
          </cell>
          <cell r="G22432">
            <v>0.44</v>
          </cell>
          <cell r="H22432">
            <v>154.88</v>
          </cell>
        </row>
        <row r="22433">
          <cell r="B22433">
            <v>2</v>
          </cell>
          <cell r="C22433" t="str">
            <v>4718</v>
          </cell>
          <cell r="D22433" t="str">
            <v>PEDRA BRITADA N. 2 OU 25 MM - POSTO PEDREIRA / FORNECEDOR (SEM FRETE)</v>
          </cell>
          <cell r="E22433" t="str">
            <v>M3</v>
          </cell>
          <cell r="F22433">
            <v>0.39500000000000002</v>
          </cell>
          <cell r="G22433">
            <v>50</v>
          </cell>
          <cell r="H22433">
            <v>19.75</v>
          </cell>
        </row>
        <row r="22434">
          <cell r="B22434">
            <v>2</v>
          </cell>
          <cell r="C22434" t="str">
            <v>4721</v>
          </cell>
          <cell r="D22434" t="str">
            <v>PEDRA BRITADA N. 1 OU 19 MM - POSTO PEDREIRA / FORNECEDOR (SEM FRETE)</v>
          </cell>
          <cell r="E22434" t="str">
            <v>M3</v>
          </cell>
          <cell r="F22434">
            <v>0.39500000000000002</v>
          </cell>
          <cell r="G22434">
            <v>51.77</v>
          </cell>
          <cell r="H22434">
            <v>20.45</v>
          </cell>
        </row>
        <row r="22435">
          <cell r="D22435" t="str">
            <v>Custo Direto Total</v>
          </cell>
          <cell r="H22435">
            <v>222.98</v>
          </cell>
        </row>
        <row r="22436">
          <cell r="D22436" t="str">
            <v>Taxa de BDI %</v>
          </cell>
          <cell r="F22436">
            <v>1E-8</v>
          </cell>
          <cell r="H22436">
            <v>0</v>
          </cell>
        </row>
        <row r="22437">
          <cell r="D22437" t="str">
            <v>Total da Composição</v>
          </cell>
          <cell r="H22437">
            <v>222.98</v>
          </cell>
        </row>
        <row r="22438">
          <cell r="A22438" t="str">
            <v>73359</v>
          </cell>
          <cell r="B22438" t="str">
            <v>GUINDASTE AUTOPROPELIDO MADAL -MD 10A 45 HP</v>
          </cell>
          <cell r="E22438" t="str">
            <v xml:space="preserve">H     </v>
          </cell>
          <cell r="F22438" t="str">
            <v>Coeficiente</v>
          </cell>
          <cell r="G22438" t="str">
            <v>Preço Unit.</v>
          </cell>
          <cell r="H22438" t="str">
            <v>Preço Total</v>
          </cell>
          <cell r="I22438">
            <v>20.04</v>
          </cell>
        </row>
        <row r="22439">
          <cell r="B22439">
            <v>3</v>
          </cell>
          <cell r="C22439" t="str">
            <v>10713</v>
          </cell>
          <cell r="D22439" t="str">
            <v>GUINDASTE HIDRAULICO VEICULAR, C/LANÇA TELESCÓPICA DE ACIONAMENTO HIDRÁULICO E LANÇAS MANUAIS, MOMENTO MÁXIMO DE ELEVAÇÃO 23.000 KG, COM PBT A PARTIR DE 18.000 KG, MADAL - PKK 23.000, MONTADO SOBRE CAMINHÃO 4 X</v>
          </cell>
          <cell r="E22439" t="str">
            <v>UN</v>
          </cell>
          <cell r="F22439">
            <v>6.3999999999999997E-5</v>
          </cell>
          <cell r="G22439">
            <v>313151.18</v>
          </cell>
          <cell r="H22439">
            <v>20.04</v>
          </cell>
        </row>
        <row r="22440">
          <cell r="D22440" t="str">
            <v>Custo Direto Total</v>
          </cell>
          <cell r="H22440">
            <v>20.04</v>
          </cell>
        </row>
        <row r="22441">
          <cell r="D22441" t="str">
            <v>Taxa de BDI %</v>
          </cell>
          <cell r="F22441">
            <v>1E-8</v>
          </cell>
          <cell r="H22441">
            <v>0</v>
          </cell>
        </row>
        <row r="22442">
          <cell r="D22442" t="str">
            <v>Total da Composição</v>
          </cell>
          <cell r="H22442">
            <v>20.04</v>
          </cell>
        </row>
        <row r="22443">
          <cell r="A22443" t="str">
            <v>73361</v>
          </cell>
          <cell r="B22443" t="str">
            <v>CONCRETO CICLOPICO C/CONC DOS RAC 10 MPA 30% PED DE MAO INCLTRANSP HORIZ C/CARRINHOS ATE 20M E COLOCACAO.</v>
          </cell>
          <cell r="E22443" t="str">
            <v xml:space="preserve">M3    </v>
          </cell>
          <cell r="F22443" t="str">
            <v>Coeficiente</v>
          </cell>
          <cell r="G22443" t="str">
            <v>Preço Unit.</v>
          </cell>
          <cell r="H22443" t="str">
            <v>Preço Total</v>
          </cell>
          <cell r="I22443">
            <v>224.54</v>
          </cell>
        </row>
        <row r="22444">
          <cell r="B22444">
            <v>1</v>
          </cell>
          <cell r="C22444" t="str">
            <v>1213</v>
          </cell>
          <cell r="D22444" t="str">
            <v>CARPINTEIRO DE FORMAS</v>
          </cell>
          <cell r="E22444" t="str">
            <v>H</v>
          </cell>
          <cell r="F22444">
            <v>0.46899999999999997</v>
          </cell>
          <cell r="G22444">
            <v>9.68</v>
          </cell>
          <cell r="H22444">
            <v>4.54</v>
          </cell>
        </row>
        <row r="22445">
          <cell r="B22445">
            <v>1</v>
          </cell>
          <cell r="C22445" t="str">
            <v>4750</v>
          </cell>
          <cell r="D22445" t="str">
            <v>PEDREIRO</v>
          </cell>
          <cell r="E22445" t="str">
            <v>H</v>
          </cell>
          <cell r="F22445">
            <v>0.46899999999999997</v>
          </cell>
          <cell r="G22445">
            <v>9.68</v>
          </cell>
          <cell r="H22445">
            <v>4.54</v>
          </cell>
        </row>
        <row r="22446">
          <cell r="B22446">
            <v>1</v>
          </cell>
          <cell r="C22446" t="str">
            <v>6111</v>
          </cell>
          <cell r="D22446" t="str">
            <v>SERVENTE</v>
          </cell>
          <cell r="E22446" t="str">
            <v>H</v>
          </cell>
          <cell r="F22446">
            <v>8.4209999999999994</v>
          </cell>
          <cell r="G22446">
            <v>6.93</v>
          </cell>
          <cell r="H22446">
            <v>58.36</v>
          </cell>
        </row>
        <row r="22447">
          <cell r="B22447">
            <v>2</v>
          </cell>
          <cell r="C22447" t="str">
            <v>4730</v>
          </cell>
          <cell r="D22447" t="str">
            <v>PEDRA-DE-MÃO OU PEDRA RACHÃO P/ MURO ARRIMO/FUNDAÇÃO/ENROCAMENTO ETC - POSTO PEDREIRA / FORNECEDOR (SEM FRETE)</v>
          </cell>
          <cell r="E22447" t="str">
            <v>M3</v>
          </cell>
          <cell r="F22447">
            <v>0.54</v>
          </cell>
          <cell r="G22447">
            <v>40.51</v>
          </cell>
          <cell r="H22447">
            <v>21.88</v>
          </cell>
        </row>
        <row r="22448">
          <cell r="B22448" t="str">
            <v>A</v>
          </cell>
          <cell r="C22448" t="str">
            <v>73294</v>
          </cell>
          <cell r="D22448" t="str">
            <v xml:space="preserve">BETONEIRA MOTOR GAS P/320L MIST SECA (CP) CARREG MEC E TAMBOR REVERSI-VEL - EXCL OPERADOR                                                                                                               </v>
          </cell>
          <cell r="E22448" t="str">
            <v xml:space="preserve">H     </v>
          </cell>
          <cell r="F22448">
            <v>0.49</v>
          </cell>
          <cell r="G22448">
            <v>8.120000000000001</v>
          </cell>
          <cell r="H22448">
            <v>3.98</v>
          </cell>
        </row>
        <row r="22449">
          <cell r="B22449" t="str">
            <v>A</v>
          </cell>
          <cell r="C22449" t="str">
            <v>73297</v>
          </cell>
          <cell r="D22449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2449" t="str">
            <v xml:space="preserve">M3    </v>
          </cell>
          <cell r="F22449">
            <v>0.7</v>
          </cell>
          <cell r="G22449">
            <v>186.43</v>
          </cell>
          <cell r="H22449">
            <v>130.5</v>
          </cell>
        </row>
        <row r="22450">
          <cell r="B22450" t="str">
            <v>A</v>
          </cell>
          <cell r="C22450" t="str">
            <v>73298</v>
          </cell>
          <cell r="D22450" t="str">
            <v xml:space="preserve">VIBRADOR DE IMERSAO MOTOR ELETR 2CV (CP) TUBO DE 48X48 C/MANGOTEDE 5M COMP -EXCL OPERADOR                                                                                                               </v>
          </cell>
          <cell r="E22450" t="str">
            <v xml:space="preserve">H     </v>
          </cell>
          <cell r="F22450">
            <v>0.14000000000000001</v>
          </cell>
          <cell r="G22450">
            <v>1.4</v>
          </cell>
          <cell r="H22450">
            <v>0.2</v>
          </cell>
        </row>
        <row r="22451">
          <cell r="B22451" t="str">
            <v>A</v>
          </cell>
          <cell r="C22451" t="str">
            <v>73299</v>
          </cell>
          <cell r="D22451" t="str">
            <v xml:space="preserve">VIBRADOR DE IMERSAO MOTOR ELETR 2CV (CI) TUBO 48X480MM C/MANGOTEDE 5M COMP - EXCL OPERADOR                                                                                                              </v>
          </cell>
          <cell r="E22451" t="str">
            <v xml:space="preserve">H     </v>
          </cell>
          <cell r="F22451">
            <v>0.56000000000000005</v>
          </cell>
          <cell r="G22451">
            <v>0.97</v>
          </cell>
          <cell r="H22451">
            <v>0.54</v>
          </cell>
        </row>
        <row r="22452">
          <cell r="D22452" t="str">
            <v>Custo Direto Total</v>
          </cell>
          <cell r="H22452">
            <v>224.54</v>
          </cell>
        </row>
        <row r="22453">
          <cell r="D22453" t="str">
            <v>Taxa de BDI %</v>
          </cell>
          <cell r="F22453">
            <v>1E-8</v>
          </cell>
          <cell r="H22453">
            <v>0</v>
          </cell>
        </row>
        <row r="22454">
          <cell r="D22454" t="str">
            <v>Total da Composição</v>
          </cell>
          <cell r="H22454">
            <v>224.54</v>
          </cell>
        </row>
        <row r="22455">
          <cell r="A22455" t="str">
            <v>73362</v>
          </cell>
          <cell r="B22455" t="str">
            <v>LANCAMENTO CONCRETO P/PECAS S/ARMAD PROD 7 M3/H INCL APENASTRANSP HORIZ C/CARRINHOS ATE 20M COLOCACAO ADENS E ACAB.</v>
          </cell>
          <cell r="E22455" t="str">
            <v xml:space="preserve">M3    </v>
          </cell>
          <cell r="F22455" t="str">
            <v>Coeficiente</v>
          </cell>
          <cell r="G22455" t="str">
            <v>Preço Unit.</v>
          </cell>
          <cell r="H22455" t="str">
            <v>Preço Total</v>
          </cell>
          <cell r="I22455">
            <v>31.089999999999996</v>
          </cell>
        </row>
        <row r="22456">
          <cell r="B22456">
            <v>1</v>
          </cell>
          <cell r="C22456" t="str">
            <v>1213</v>
          </cell>
          <cell r="D22456" t="str">
            <v>CARPINTEIRO DE FORMAS</v>
          </cell>
          <cell r="E22456" t="str">
            <v>H</v>
          </cell>
          <cell r="F22456">
            <v>0.3</v>
          </cell>
          <cell r="G22456">
            <v>9.68</v>
          </cell>
          <cell r="H22456">
            <v>2.9</v>
          </cell>
        </row>
        <row r="22457">
          <cell r="B22457">
            <v>1</v>
          </cell>
          <cell r="C22457" t="str">
            <v>4750</v>
          </cell>
          <cell r="D22457" t="str">
            <v>PEDREIRO</v>
          </cell>
          <cell r="E22457" t="str">
            <v>H</v>
          </cell>
          <cell r="F22457">
            <v>0.56999999999999995</v>
          </cell>
          <cell r="G22457">
            <v>9.68</v>
          </cell>
          <cell r="H22457">
            <v>5.52</v>
          </cell>
        </row>
        <row r="22458">
          <cell r="B22458">
            <v>1</v>
          </cell>
          <cell r="C22458" t="str">
            <v>6111</v>
          </cell>
          <cell r="D22458" t="str">
            <v>SERVENTE</v>
          </cell>
          <cell r="E22458" t="str">
            <v>H</v>
          </cell>
          <cell r="F22458">
            <v>3.1</v>
          </cell>
          <cell r="G22458">
            <v>6.93</v>
          </cell>
          <cell r="H22458">
            <v>21.48</v>
          </cell>
        </row>
        <row r="22459">
          <cell r="B22459" t="str">
            <v>A</v>
          </cell>
          <cell r="C22459" t="str">
            <v>73298</v>
          </cell>
          <cell r="D22459" t="str">
            <v xml:space="preserve">VIBRADOR DE IMERSAO MOTOR ELETR 2CV (CP) TUBO DE 48X48 C/MANGOTEDE 5M COMP -EXCL OPERADOR                                                                                                               </v>
          </cell>
          <cell r="E22459" t="str">
            <v xml:space="preserve">H     </v>
          </cell>
          <cell r="F22459">
            <v>0.5</v>
          </cell>
          <cell r="G22459">
            <v>1.4</v>
          </cell>
          <cell r="H22459">
            <v>0.7</v>
          </cell>
        </row>
        <row r="22460">
          <cell r="B22460" t="str">
            <v>A</v>
          </cell>
          <cell r="C22460" t="str">
            <v>73299</v>
          </cell>
          <cell r="D22460" t="str">
            <v xml:space="preserve">VIBRADOR DE IMERSAO MOTOR ELETR 2CV (CI) TUBO 48X480MM C/MANGOTEDE 5M COMP - EXCL OPERADOR                                                                                                              </v>
          </cell>
          <cell r="E22460" t="str">
            <v xml:space="preserve">H     </v>
          </cell>
          <cell r="F22460">
            <v>0.5</v>
          </cell>
          <cell r="G22460">
            <v>0.97</v>
          </cell>
          <cell r="H22460">
            <v>0.49</v>
          </cell>
        </row>
        <row r="22461">
          <cell r="D22461" t="str">
            <v>Custo Direto Total</v>
          </cell>
          <cell r="H22461">
            <v>31.089999999999996</v>
          </cell>
        </row>
        <row r="22462">
          <cell r="D22462" t="str">
            <v>Taxa de BDI %</v>
          </cell>
          <cell r="F22462">
            <v>1E-8</v>
          </cell>
          <cell r="H22462">
            <v>0</v>
          </cell>
        </row>
        <row r="22463">
          <cell r="D22463" t="str">
            <v>Total da Composição</v>
          </cell>
          <cell r="H22463">
            <v>31.089999999999996</v>
          </cell>
        </row>
        <row r="22464">
          <cell r="A22464" t="str">
            <v>73363</v>
          </cell>
          <cell r="B22464" t="str">
            <v>EMBOCO ARGAMASSA CIMENTO AREIA 1:2 E=1,5CM INCL CHAPISCO 1:3 E=9MM</v>
          </cell>
          <cell r="E22464" t="str">
            <v xml:space="preserve">M2    </v>
          </cell>
          <cell r="F22464" t="str">
            <v>Coeficiente</v>
          </cell>
          <cell r="G22464" t="str">
            <v>Preço Unit.</v>
          </cell>
          <cell r="H22464" t="str">
            <v>Preço Total</v>
          </cell>
          <cell r="I22464">
            <v>17.310000000000002</v>
          </cell>
        </row>
        <row r="22465">
          <cell r="B22465">
            <v>1</v>
          </cell>
          <cell r="C22465" t="str">
            <v>4230</v>
          </cell>
          <cell r="D22465" t="str">
            <v>OPERADOR DE MAQUINAS E EQUIPAMENTOS</v>
          </cell>
          <cell r="E22465" t="str">
            <v>H</v>
          </cell>
          <cell r="F22465">
            <v>1.6899999999999998E-2</v>
          </cell>
          <cell r="G22465">
            <v>11.69</v>
          </cell>
          <cell r="H22465">
            <v>0.2</v>
          </cell>
        </row>
        <row r="22466">
          <cell r="B22466">
            <v>1</v>
          </cell>
          <cell r="C22466" t="str">
            <v>4750</v>
          </cell>
          <cell r="D22466" t="str">
            <v>PEDREIRO</v>
          </cell>
          <cell r="E22466" t="str">
            <v>H</v>
          </cell>
          <cell r="F22466">
            <v>0.55000000000000004</v>
          </cell>
          <cell r="G22466">
            <v>9.68</v>
          </cell>
          <cell r="H22466">
            <v>5.32</v>
          </cell>
        </row>
        <row r="22467">
          <cell r="B22467">
            <v>1</v>
          </cell>
          <cell r="C22467" t="str">
            <v>6111</v>
          </cell>
          <cell r="D22467" t="str">
            <v>SERVENTE</v>
          </cell>
          <cell r="E22467" t="str">
            <v>H</v>
          </cell>
          <cell r="F22467">
            <v>0.59784999999999999</v>
          </cell>
          <cell r="G22467">
            <v>6.93</v>
          </cell>
          <cell r="H22467">
            <v>4.1399999999999997</v>
          </cell>
        </row>
        <row r="22468">
          <cell r="B22468">
            <v>2</v>
          </cell>
          <cell r="C22468" t="str">
            <v>367</v>
          </cell>
          <cell r="D22468" t="str">
            <v>AREIA GROSSA - POSTO JAZIDA / FORNECEDOR (SEM FRETE)</v>
          </cell>
          <cell r="E22468" t="str">
            <v>M3</v>
          </cell>
          <cell r="F22468">
            <v>2.7349999999999999E-2</v>
          </cell>
          <cell r="G22468">
            <v>45</v>
          </cell>
          <cell r="H22468">
            <v>1.23</v>
          </cell>
        </row>
        <row r="22469">
          <cell r="B22469">
            <v>2</v>
          </cell>
          <cell r="C22469" t="str">
            <v>1379</v>
          </cell>
          <cell r="D22469" t="str">
            <v>CIMENTO PORTLAND COMUM CP I- 32</v>
          </cell>
          <cell r="E22469" t="str">
            <v>KG</v>
          </cell>
          <cell r="F22469">
            <v>14.253</v>
          </cell>
          <cell r="G22469">
            <v>0.44</v>
          </cell>
          <cell r="H22469">
            <v>6.27</v>
          </cell>
        </row>
        <row r="22470">
          <cell r="B22470" t="str">
            <v>A</v>
          </cell>
          <cell r="C22470" t="str">
            <v>73294</v>
          </cell>
          <cell r="D22470" t="str">
            <v xml:space="preserve">BETONEIRA MOTOR GAS P/320L MIST SECA (CP) CARREG MEC E TAMBOR REVERSI-VEL - EXCL OPERADOR                                                                                                               </v>
          </cell>
          <cell r="E22470" t="str">
            <v xml:space="preserve">H     </v>
          </cell>
          <cell r="F22470">
            <v>1.6899999999999998E-2</v>
          </cell>
          <cell r="G22470">
            <v>8.120000000000001</v>
          </cell>
          <cell r="H22470">
            <v>0.14000000000000001</v>
          </cell>
        </row>
        <row r="22471">
          <cell r="B22471" t="str">
            <v>A</v>
          </cell>
          <cell r="C22471" t="str">
            <v>73295</v>
          </cell>
          <cell r="D22471" t="str">
            <v xml:space="preserve">BETONEIRA MOTOR GAS P/320L MIST SECA (CI) CARREG MEC E TAMBOR REVERSI-VEL - EXCL OPERADOR                                                                                                               </v>
          </cell>
          <cell r="E22471" t="str">
            <v xml:space="preserve">H     </v>
          </cell>
          <cell r="F22471">
            <v>5.1999999999999998E-3</v>
          </cell>
          <cell r="G22471">
            <v>1.21</v>
          </cell>
          <cell r="H22471">
            <v>0.01</v>
          </cell>
        </row>
        <row r="22472">
          <cell r="D22472" t="str">
            <v>Custo Direto Total</v>
          </cell>
          <cell r="H22472">
            <v>17.310000000000002</v>
          </cell>
        </row>
        <row r="22473">
          <cell r="D22473" t="str">
            <v>Taxa de BDI %</v>
          </cell>
          <cell r="F22473">
            <v>1E-8</v>
          </cell>
          <cell r="H22473">
            <v>0</v>
          </cell>
        </row>
        <row r="22474">
          <cell r="D22474" t="str">
            <v>Total da Composição</v>
          </cell>
          <cell r="H22474">
            <v>17.310000000000002</v>
          </cell>
        </row>
        <row r="22475">
          <cell r="A22475" t="str">
            <v>73364</v>
          </cell>
          <cell r="B22475" t="str">
            <v>TANQUE ESTACIONARIO FERLEX TAA-SERPENTINA CAP. 30.CHP 358,90</v>
          </cell>
          <cell r="E22475" t="str">
            <v xml:space="preserve">CHP   </v>
          </cell>
          <cell r="F22475" t="str">
            <v>Coeficiente</v>
          </cell>
          <cell r="G22475" t="str">
            <v>Preço Unit.</v>
          </cell>
          <cell r="H22475" t="str">
            <v>Preço Total</v>
          </cell>
          <cell r="I22475">
            <v>395.08000000000004</v>
          </cell>
        </row>
        <row r="22476">
          <cell r="B22476" t="str">
            <v>A</v>
          </cell>
          <cell r="C22476" t="str">
            <v>73287</v>
          </cell>
          <cell r="D22476" t="str">
            <v xml:space="preserve">DEPRECIACAO/TANQUE ESTACIONARIO FERLEX TAA-SERPENTINA CAP. 30.H 5,11                                                                                                                                    </v>
          </cell>
          <cell r="E22476" t="str">
            <v xml:space="preserve">H     </v>
          </cell>
          <cell r="F22476">
            <v>1</v>
          </cell>
          <cell r="G22476">
            <v>5.22</v>
          </cell>
          <cell r="H22476">
            <v>5.22</v>
          </cell>
        </row>
        <row r="22477">
          <cell r="B22477" t="str">
            <v>A</v>
          </cell>
          <cell r="C22477" t="str">
            <v>73288</v>
          </cell>
          <cell r="D22477" t="str">
            <v xml:space="preserve">CUSTOS C/MATERIAL NA OPERACAO/TANQUE ESTACIONARIO FERLEX TAA-SERPENT.CAP. 30.000L                                                                                                                       </v>
          </cell>
          <cell r="E22477" t="str">
            <v xml:space="preserve">H     </v>
          </cell>
          <cell r="F22477">
            <v>1</v>
          </cell>
          <cell r="G22477">
            <v>385.27</v>
          </cell>
          <cell r="H22477">
            <v>385.27</v>
          </cell>
        </row>
        <row r="22478">
          <cell r="B22478" t="str">
            <v>A</v>
          </cell>
          <cell r="C22478" t="str">
            <v>73290</v>
          </cell>
          <cell r="D22478" t="str">
            <v xml:space="preserve">JUROS/TANQUE ESTACIONARIO FERLEX TAA-SERPENTINA CAP.30.H 1,92                                                                                                                                           </v>
          </cell>
          <cell r="E22478" t="str">
            <v xml:space="preserve">H     </v>
          </cell>
          <cell r="F22478">
            <v>1</v>
          </cell>
          <cell r="G22478">
            <v>1.97</v>
          </cell>
          <cell r="H22478">
            <v>1.97</v>
          </cell>
        </row>
        <row r="22479">
          <cell r="B22479" t="str">
            <v>A</v>
          </cell>
          <cell r="C22479" t="str">
            <v>73292</v>
          </cell>
          <cell r="D22479" t="str">
            <v xml:space="preserve">MANUTENCAO/TANQUE ESTACIONARIO FERLEX TAA-SERPENTINA CAP. 30.H 2,55                                                                                                                                     </v>
          </cell>
          <cell r="E22479" t="str">
            <v xml:space="preserve">H     </v>
          </cell>
          <cell r="F22479">
            <v>1</v>
          </cell>
          <cell r="G22479">
            <v>2.62</v>
          </cell>
          <cell r="H22479">
            <v>2.62</v>
          </cell>
        </row>
        <row r="22480">
          <cell r="D22480" t="str">
            <v>Custo Direto Total</v>
          </cell>
          <cell r="H22480">
            <v>395.08000000000004</v>
          </cell>
        </row>
        <row r="22481">
          <cell r="D22481" t="str">
            <v>Taxa de BDI %</v>
          </cell>
          <cell r="F22481">
            <v>1E-8</v>
          </cell>
          <cell r="H22481">
            <v>0</v>
          </cell>
        </row>
        <row r="22482">
          <cell r="D22482" t="str">
            <v>Total da Composição</v>
          </cell>
          <cell r="H22482">
            <v>395.08000000000004</v>
          </cell>
        </row>
        <row r="22483">
          <cell r="A22483" t="str">
            <v>73365</v>
          </cell>
          <cell r="B22483" t="str">
            <v>GUINCHO 8 T MUNCK - 640/18 S/ CAMINHAOMERCEDES BENZ 1418/51 184 HP</v>
          </cell>
          <cell r="E22483" t="str">
            <v xml:space="preserve">H     </v>
          </cell>
          <cell r="F22483" t="str">
            <v>Coeficiente</v>
          </cell>
          <cell r="G22483" t="str">
            <v>Preço Unit.</v>
          </cell>
          <cell r="H22483" t="str">
            <v>Preço Total</v>
          </cell>
          <cell r="I22483">
            <v>3.56</v>
          </cell>
        </row>
        <row r="22484">
          <cell r="B22484">
            <v>3</v>
          </cell>
          <cell r="C22484" t="str">
            <v>11611</v>
          </cell>
          <cell r="D22484" t="str">
            <v>GUINDAUTO HIDRAULICO MADAL MD-15501, CARGA MAX 7,7 TON. (A 5,52M), ALTURA MAX = 8,64M, P/ MONTAGEM SOBRE CHASSIS DE CAMINHAO**CAIXA**</v>
          </cell>
          <cell r="E22484" t="str">
            <v>UN</v>
          </cell>
          <cell r="F22484">
            <v>5.0000000000000002E-5</v>
          </cell>
          <cell r="G22484">
            <v>71267.33</v>
          </cell>
          <cell r="H22484">
            <v>3.56</v>
          </cell>
        </row>
        <row r="22485">
          <cell r="D22485" t="str">
            <v>Custo Direto Total</v>
          </cell>
          <cell r="H22485">
            <v>3.56</v>
          </cell>
        </row>
        <row r="22486">
          <cell r="D22486" t="str">
            <v>Taxa de BDI %</v>
          </cell>
          <cell r="F22486">
            <v>1E-8</v>
          </cell>
          <cell r="H22486">
            <v>0</v>
          </cell>
        </row>
        <row r="22487">
          <cell r="D22487" t="str">
            <v>Total da Composição</v>
          </cell>
          <cell r="H22487">
            <v>3.56</v>
          </cell>
        </row>
        <row r="22488">
          <cell r="A22488" t="str">
            <v>73366</v>
          </cell>
          <cell r="B22488" t="str">
            <v>ROLO VIBRATORIO LISO 7T AUTO-PROPULSOR DIESEL 76,5H (CI) INCL OPERADORLARG TOTAL 2,015M</v>
          </cell>
          <cell r="E22488" t="str">
            <v xml:space="preserve">H     </v>
          </cell>
          <cell r="F22488" t="str">
            <v>Coeficiente</v>
          </cell>
          <cell r="G22488" t="str">
            <v>Preço Unit.</v>
          </cell>
          <cell r="H22488" t="str">
            <v>Preço Total</v>
          </cell>
          <cell r="I22488">
            <v>37.979999999999997</v>
          </cell>
        </row>
        <row r="22489">
          <cell r="B22489">
            <v>3</v>
          </cell>
          <cell r="C22489" t="str">
            <v>10645</v>
          </cell>
          <cell r="D22489" t="str">
            <v>ROLO COMPACTADOR VIBRATÓRIO DE UM CILINDRO LISO DE AÇO PARA SOLOS, DYNAPAC, MODELO CA-150A,</v>
          </cell>
          <cell r="E22489" t="str">
            <v>UN</v>
          </cell>
          <cell r="F22489">
            <v>1.0280000000000001E-4</v>
          </cell>
          <cell r="G22489">
            <v>255726.27</v>
          </cell>
          <cell r="H22489">
            <v>26.29</v>
          </cell>
        </row>
        <row r="22490">
          <cell r="B22490">
            <v>1</v>
          </cell>
          <cell r="C22490" t="str">
            <v>4230</v>
          </cell>
          <cell r="D22490" t="str">
            <v>OPERADOR DE MAQUINAS E EQUIPAMENTOS</v>
          </cell>
          <cell r="E22490" t="str">
            <v>H</v>
          </cell>
          <cell r="F22490">
            <v>1</v>
          </cell>
          <cell r="G22490">
            <v>11.69</v>
          </cell>
          <cell r="H22490">
            <v>11.69</v>
          </cell>
        </row>
        <row r="22491">
          <cell r="D22491" t="str">
            <v>Custo Direto Total</v>
          </cell>
          <cell r="H22491">
            <v>37.979999999999997</v>
          </cell>
        </row>
        <row r="22492">
          <cell r="D22492" t="str">
            <v>Taxa de BDI %</v>
          </cell>
          <cell r="F22492">
            <v>1E-8</v>
          </cell>
          <cell r="H22492">
            <v>0</v>
          </cell>
        </row>
        <row r="22493">
          <cell r="D22493" t="str">
            <v>Total da Composição</v>
          </cell>
          <cell r="H22493">
            <v>37.979999999999997</v>
          </cell>
        </row>
        <row r="22494">
          <cell r="A22494" t="str">
            <v>73367</v>
          </cell>
          <cell r="B22494" t="str">
            <v>ROMPEDOR PNEUNATICO 32,6KG CONSUMO AR 38,8L (CI) S/OPERADOR PONTEIRAE MANGUEIRA - FREQUENCIA DE IMPACTOS 1110 IMP/MIN</v>
          </cell>
          <cell r="E22494" t="str">
            <v xml:space="preserve">H     </v>
          </cell>
          <cell r="F22494" t="str">
            <v>Coeficiente</v>
          </cell>
          <cell r="G22494" t="str">
            <v>Preço Unit.</v>
          </cell>
          <cell r="H22494" t="str">
            <v>Preço Total</v>
          </cell>
          <cell r="I22494">
            <v>2.34</v>
          </cell>
        </row>
        <row r="22495">
          <cell r="B22495">
            <v>3</v>
          </cell>
          <cell r="C22495" t="str">
            <v>11616</v>
          </cell>
          <cell r="D22495" t="str">
            <v>MARTELO DEMOLIDOR PNEUMÁTICO MANUAL, MARCA ATLAS COPCO, MODELO TEX 32 P</v>
          </cell>
          <cell r="E22495" t="str">
            <v>UN</v>
          </cell>
          <cell r="F22495">
            <v>2.5999999999999998E-4</v>
          </cell>
          <cell r="G22495">
            <v>9004.85</v>
          </cell>
          <cell r="H22495">
            <v>2.34</v>
          </cell>
        </row>
        <row r="22496">
          <cell r="D22496" t="str">
            <v>Custo Direto Total</v>
          </cell>
          <cell r="H22496">
            <v>2.34</v>
          </cell>
        </row>
        <row r="22497">
          <cell r="D22497" t="str">
            <v>Taxa de BDI %</v>
          </cell>
          <cell r="F22497">
            <v>1E-8</v>
          </cell>
          <cell r="H22497">
            <v>0</v>
          </cell>
        </row>
        <row r="22498">
          <cell r="D22498" t="str">
            <v>Total da Composição</v>
          </cell>
          <cell r="H22498">
            <v>2.34</v>
          </cell>
        </row>
        <row r="22499">
          <cell r="A22499" t="str">
            <v>73368</v>
          </cell>
          <cell r="B22499" t="str">
            <v>GUINDAUTO CAPAC 3,5T APROX 2M ALCANCE VERT 7M (CI) SOBRE CHASSI DECAMINHAO (EXCL ESTE) EXCL OPERADOR</v>
          </cell>
          <cell r="E22499" t="str">
            <v xml:space="preserve">H     </v>
          </cell>
          <cell r="F22499" t="str">
            <v>Coeficiente</v>
          </cell>
          <cell r="G22499" t="str">
            <v>Preço Unit.</v>
          </cell>
          <cell r="H22499" t="str">
            <v>Preço Total</v>
          </cell>
          <cell r="I22499">
            <v>17.14</v>
          </cell>
        </row>
        <row r="22500">
          <cell r="B22500">
            <v>3</v>
          </cell>
          <cell r="C22500" t="str">
            <v>10712</v>
          </cell>
          <cell r="D22500" t="str">
            <v>GUINDAUTO HIDRAULICO MADAL MD-6501, CARGA MAX 3,25T (A 2M) E 1,62T (A 4M), ALTURA MAX = 6,6M, P/ MONTAGEM SOBRE CHASSIS DE CAMINHAO**CAIXA**</v>
          </cell>
          <cell r="E22500" t="str">
            <v>UN</v>
          </cell>
          <cell r="F22500">
            <v>1.372E-4</v>
          </cell>
          <cell r="G22500">
            <v>23875.8</v>
          </cell>
          <cell r="H22500">
            <v>3.28</v>
          </cell>
        </row>
        <row r="22501">
          <cell r="B22501">
            <v>1</v>
          </cell>
          <cell r="C22501" t="str">
            <v>6111</v>
          </cell>
          <cell r="D22501" t="str">
            <v>SERVENTE</v>
          </cell>
          <cell r="E22501" t="str">
            <v>H</v>
          </cell>
          <cell r="F22501">
            <v>2</v>
          </cell>
          <cell r="G22501">
            <v>6.93</v>
          </cell>
          <cell r="H22501">
            <v>13.86</v>
          </cell>
        </row>
        <row r="22502">
          <cell r="D22502" t="str">
            <v>Custo Direto Total</v>
          </cell>
          <cell r="H22502">
            <v>17.14</v>
          </cell>
        </row>
        <row r="22503">
          <cell r="D22503" t="str">
            <v>Taxa de BDI %</v>
          </cell>
          <cell r="F22503">
            <v>1E-8</v>
          </cell>
          <cell r="H22503">
            <v>0</v>
          </cell>
        </row>
        <row r="22504">
          <cell r="D22504" t="str">
            <v>Total da Composição</v>
          </cell>
          <cell r="H22504">
            <v>17.14</v>
          </cell>
        </row>
        <row r="22505">
          <cell r="A22505" t="str">
            <v>73370</v>
          </cell>
          <cell r="B22505" t="str">
            <v>TRANSPORTE QQ NAT CAM BASCULANTE 30 KM/H 8.EXCL DESPE- T/KM 0,69SA CARGA/DESC ESPERA DO CAMINHAO/SERVENTE/E OU EQUIP AUX.</v>
          </cell>
          <cell r="E22505" t="str">
            <v xml:space="preserve">T/KM  </v>
          </cell>
          <cell r="F22505" t="str">
            <v>Coeficiente</v>
          </cell>
          <cell r="G22505" t="str">
            <v>Preço Unit.</v>
          </cell>
          <cell r="H22505" t="str">
            <v>Preço Total</v>
          </cell>
          <cell r="I22505">
            <v>0.79</v>
          </cell>
        </row>
        <row r="22506">
          <cell r="B22506" t="str">
            <v>A</v>
          </cell>
          <cell r="C22506" t="str">
            <v>73306</v>
          </cell>
          <cell r="D22506" t="str">
            <v xml:space="preserve">ALUGUEL CAMINHAO BASCUL NO TOCO 5M3 MOTOR DIESEL 132CV (CP) C/MOTORISTA                                                                                                                                 </v>
          </cell>
          <cell r="E22506" t="str">
            <v xml:space="preserve">H     </v>
          </cell>
          <cell r="F22506">
            <v>0.01</v>
          </cell>
          <cell r="G22506">
            <v>79.38</v>
          </cell>
          <cell r="H22506">
            <v>0.79</v>
          </cell>
        </row>
        <row r="22507">
          <cell r="D22507" t="str">
            <v>Custo Direto Total</v>
          </cell>
          <cell r="H22507">
            <v>0.79</v>
          </cell>
        </row>
        <row r="22508">
          <cell r="D22508" t="str">
            <v>Taxa de BDI %</v>
          </cell>
          <cell r="F22508">
            <v>1E-8</v>
          </cell>
          <cell r="H22508">
            <v>0</v>
          </cell>
        </row>
        <row r="22509">
          <cell r="D22509" t="str">
            <v>Total da Composição</v>
          </cell>
          <cell r="H22509">
            <v>0.79</v>
          </cell>
        </row>
        <row r="22510">
          <cell r="A22510" t="str">
            <v>73371</v>
          </cell>
          <cell r="B22510" t="str">
            <v>ROLO COMPACTADOR TANDEM 5 A 10T DIESEL 58,5CV (CP) INCL OPERADOR</v>
          </cell>
          <cell r="E22510" t="str">
            <v xml:space="preserve">H     </v>
          </cell>
          <cell r="F22510" t="str">
            <v>Coeficiente</v>
          </cell>
          <cell r="G22510" t="str">
            <v>Preço Unit.</v>
          </cell>
          <cell r="H22510" t="str">
            <v>Preço Total</v>
          </cell>
          <cell r="I22510">
            <v>61.790000000000006</v>
          </cell>
        </row>
        <row r="22511">
          <cell r="B22511">
            <v>3</v>
          </cell>
          <cell r="C22511" t="str">
            <v>6067</v>
          </cell>
          <cell r="D22511" t="str">
            <v>ROLO COMPACTADOR VIBRATÓRIO TANDEM AÇO LISO, MULLER, MODELO RT-82H, POTÊNCIA 58CV - PESO SEM/COM LASTRO 6,5/9,4T</v>
          </cell>
          <cell r="E22511" t="str">
            <v>UN</v>
          </cell>
          <cell r="F22511">
            <v>1.6780000000000001E-4</v>
          </cell>
          <cell r="G22511">
            <v>189744.02</v>
          </cell>
          <cell r="H22511">
            <v>31.84</v>
          </cell>
        </row>
        <row r="22512">
          <cell r="B22512">
            <v>1</v>
          </cell>
          <cell r="C22512" t="str">
            <v>4230</v>
          </cell>
          <cell r="D22512" t="str">
            <v>OPERADOR DE MAQUINAS E EQUIPAMENTOS</v>
          </cell>
          <cell r="E22512" t="str">
            <v>H</v>
          </cell>
          <cell r="F22512">
            <v>1</v>
          </cell>
          <cell r="G22512">
            <v>11.69</v>
          </cell>
          <cell r="H22512">
            <v>11.69</v>
          </cell>
        </row>
        <row r="22513">
          <cell r="B22513">
            <v>2</v>
          </cell>
          <cell r="C22513" t="str">
            <v>4221</v>
          </cell>
          <cell r="D22513" t="str">
            <v>OLEO DIESEL COMBUSTIVEL COMUM</v>
          </cell>
          <cell r="E22513" t="str">
            <v>L</v>
          </cell>
          <cell r="F22513">
            <v>7.15</v>
          </cell>
          <cell r="G22513">
            <v>2.25</v>
          </cell>
          <cell r="H22513">
            <v>16.09</v>
          </cell>
        </row>
        <row r="22514">
          <cell r="B22514">
            <v>2</v>
          </cell>
          <cell r="C22514" t="str">
            <v>4227</v>
          </cell>
          <cell r="D22514" t="str">
            <v>ÓLEO LUBRIFICANTE PARA MOTORES DE EQUIPAMENTOS PESADOS (CAMINHÕES, TRATORES, RETROS E ETC...)</v>
          </cell>
          <cell r="E22514" t="str">
            <v>L</v>
          </cell>
          <cell r="F22514">
            <v>0.11</v>
          </cell>
          <cell r="G22514">
            <v>11.9</v>
          </cell>
          <cell r="H22514">
            <v>1.31</v>
          </cell>
        </row>
        <row r="22515">
          <cell r="B22515">
            <v>2</v>
          </cell>
          <cell r="C22515" t="str">
            <v>4229</v>
          </cell>
          <cell r="D22515" t="str">
            <v>GRAXA</v>
          </cell>
          <cell r="E22515" t="str">
            <v>KG</v>
          </cell>
          <cell r="F22515">
            <v>0.06</v>
          </cell>
          <cell r="G22515">
            <v>14.25</v>
          </cell>
          <cell r="H22515">
            <v>0.86</v>
          </cell>
        </row>
        <row r="22516">
          <cell r="D22516" t="str">
            <v>Custo Direto Total</v>
          </cell>
          <cell r="H22516">
            <v>61.790000000000006</v>
          </cell>
        </row>
        <row r="22517">
          <cell r="D22517" t="str">
            <v>Taxa de BDI %</v>
          </cell>
          <cell r="F22517">
            <v>1E-8</v>
          </cell>
          <cell r="H22517">
            <v>0</v>
          </cell>
        </row>
        <row r="22518">
          <cell r="D22518" t="str">
            <v>Total da Composição</v>
          </cell>
          <cell r="H22518">
            <v>61.790000000000006</v>
          </cell>
        </row>
        <row r="22519">
          <cell r="A22519" t="str">
            <v>73372</v>
          </cell>
          <cell r="B22519" t="str">
            <v>PINHO DE TERCEIRA 1" X 12" E 1" X 9"</v>
          </cell>
          <cell r="E22519" t="str">
            <v xml:space="preserve">M2    </v>
          </cell>
          <cell r="F22519" t="str">
            <v>Coeficiente</v>
          </cell>
          <cell r="G22519" t="str">
            <v>Preço Unit.</v>
          </cell>
          <cell r="H22519" t="str">
            <v>Preço Total</v>
          </cell>
          <cell r="I22519">
            <v>18.920000000000002</v>
          </cell>
        </row>
        <row r="22520">
          <cell r="B22520">
            <v>2</v>
          </cell>
          <cell r="C22520" t="str">
            <v>6212</v>
          </cell>
          <cell r="D22520" t="str">
            <v>TABUA MADEIRA 3A QUALIDADE 2,5 X 30,0CM (1 X 12") NAO APARELHADA</v>
          </cell>
          <cell r="E22520" t="str">
            <v>M</v>
          </cell>
          <cell r="F22520">
            <v>1.665</v>
          </cell>
          <cell r="G22520">
            <v>5.75</v>
          </cell>
          <cell r="H22520">
            <v>9.57</v>
          </cell>
        </row>
        <row r="22521">
          <cell r="B22521">
            <v>2</v>
          </cell>
          <cell r="C22521" t="str">
            <v>10567</v>
          </cell>
          <cell r="D22521" t="str">
            <v>TABUA MADEIRA 3A QUALIDADE 2,5 X 23,0CM (1 X 9") NAO APARELHADA</v>
          </cell>
          <cell r="E22521" t="str">
            <v>M</v>
          </cell>
          <cell r="F22521">
            <v>2.2749999999999999</v>
          </cell>
          <cell r="G22521">
            <v>4.1100000000000003</v>
          </cell>
          <cell r="H22521">
            <v>9.35</v>
          </cell>
        </row>
        <row r="22522">
          <cell r="D22522" t="str">
            <v>Custo Direto Total</v>
          </cell>
          <cell r="H22522">
            <v>18.920000000000002</v>
          </cell>
        </row>
        <row r="22523">
          <cell r="D22523" t="str">
            <v>Taxa de BDI %</v>
          </cell>
          <cell r="F22523">
            <v>1E-8</v>
          </cell>
          <cell r="H22523">
            <v>0</v>
          </cell>
        </row>
        <row r="22524">
          <cell r="D22524" t="str">
            <v>Total da Composição</v>
          </cell>
          <cell r="H22524">
            <v>18.920000000000002</v>
          </cell>
        </row>
        <row r="22525">
          <cell r="A22525" t="str">
            <v>73373</v>
          </cell>
          <cell r="B22525" t="str">
            <v>GUINDASTE AUTOPROPELIDO MADAL- MD 10A 45 HP</v>
          </cell>
          <cell r="E22525" t="str">
            <v xml:space="preserve">H     </v>
          </cell>
          <cell r="F22525" t="str">
            <v>Coeficiente</v>
          </cell>
          <cell r="G22525" t="str">
            <v>Preço Unit.</v>
          </cell>
          <cell r="H22525" t="str">
            <v>Preço Total</v>
          </cell>
          <cell r="I22525">
            <v>18.23</v>
          </cell>
        </row>
        <row r="22526">
          <cell r="B22526">
            <v>2</v>
          </cell>
          <cell r="C22526" t="str">
            <v>4221</v>
          </cell>
          <cell r="D22526" t="str">
            <v>OLEO DIESEL COMBUSTIVEL COMUM</v>
          </cell>
          <cell r="E22526" t="str">
            <v>L</v>
          </cell>
          <cell r="F22526">
            <v>8.1</v>
          </cell>
          <cell r="G22526">
            <v>2.25</v>
          </cell>
          <cell r="H22526">
            <v>18.23</v>
          </cell>
        </row>
        <row r="22527">
          <cell r="D22527" t="str">
            <v>Custo Direto Total</v>
          </cell>
          <cell r="H22527">
            <v>18.23</v>
          </cell>
        </row>
        <row r="22528">
          <cell r="D22528" t="str">
            <v>Taxa de BDI %</v>
          </cell>
          <cell r="F22528">
            <v>1E-8</v>
          </cell>
          <cell r="H22528">
            <v>0</v>
          </cell>
        </row>
        <row r="22529">
          <cell r="D22529" t="str">
            <v>Total da Composição</v>
          </cell>
          <cell r="H22529">
            <v>18.23</v>
          </cell>
        </row>
        <row r="22530">
          <cell r="A22530" t="str">
            <v>73374</v>
          </cell>
          <cell r="B22530" t="str">
            <v>USINA PRE-MISTURADORA DE SOLOS CAPAC 350/600T/H (CF) INCL EQUIPEDE OPERACAO</v>
          </cell>
          <cell r="E22530" t="str">
            <v xml:space="preserve">H     </v>
          </cell>
          <cell r="F22530" t="str">
            <v>Coeficiente</v>
          </cell>
          <cell r="G22530" t="str">
            <v>Preço Unit.</v>
          </cell>
          <cell r="H22530" t="str">
            <v>Preço Total</v>
          </cell>
          <cell r="I22530">
            <v>173.14</v>
          </cell>
        </row>
        <row r="22531">
          <cell r="B22531">
            <v>3</v>
          </cell>
          <cell r="C22531" t="str">
            <v>9921</v>
          </cell>
          <cell r="D22531" t="str">
            <v>USINA MISTURADORA DE SOLOS CIBER USC-50 P, DOSADORES TRIPLOS, CALHA VIBRATORIA CAP. 200/500 T - 201 HP **CAIXA**</v>
          </cell>
          <cell r="E22531" t="str">
            <v>UN</v>
          </cell>
          <cell r="F22531">
            <v>1.2999999999999999E-4</v>
          </cell>
          <cell r="G22531">
            <v>771371.9</v>
          </cell>
          <cell r="H22531">
            <v>100.28</v>
          </cell>
        </row>
        <row r="22532">
          <cell r="B22532">
            <v>1</v>
          </cell>
          <cell r="C22532" t="str">
            <v>4069</v>
          </cell>
          <cell r="D22532" t="str">
            <v>MESTRE DE OBRAS</v>
          </cell>
          <cell r="E22532" t="str">
            <v>H</v>
          </cell>
          <cell r="F22532">
            <v>1</v>
          </cell>
          <cell r="G22532">
            <v>30.7</v>
          </cell>
          <cell r="H22532">
            <v>30.7</v>
          </cell>
        </row>
        <row r="22533">
          <cell r="B22533">
            <v>1</v>
          </cell>
          <cell r="C22533" t="str">
            <v>4230</v>
          </cell>
          <cell r="D22533" t="str">
            <v>OPERADOR DE MAQUINAS E EQUIPAMENTOS</v>
          </cell>
          <cell r="E22533" t="str">
            <v>H</v>
          </cell>
          <cell r="F22533">
            <v>1</v>
          </cell>
          <cell r="G22533">
            <v>11.69</v>
          </cell>
          <cell r="H22533">
            <v>11.69</v>
          </cell>
        </row>
        <row r="22534">
          <cell r="B22534">
            <v>1</v>
          </cell>
          <cell r="C22534" t="str">
            <v>6111</v>
          </cell>
          <cell r="D22534" t="str">
            <v>SERVENTE</v>
          </cell>
          <cell r="E22534" t="str">
            <v>H</v>
          </cell>
          <cell r="F22534">
            <v>4</v>
          </cell>
          <cell r="G22534">
            <v>6.93</v>
          </cell>
          <cell r="H22534">
            <v>27.72</v>
          </cell>
        </row>
        <row r="22535">
          <cell r="B22535">
            <v>2</v>
          </cell>
          <cell r="C22535" t="str">
            <v>4221</v>
          </cell>
          <cell r="D22535" t="str">
            <v>OLEO DIESEL COMBUSTIVEL COMUM</v>
          </cell>
          <cell r="E22535" t="str">
            <v>L</v>
          </cell>
          <cell r="F22535">
            <v>1</v>
          </cell>
          <cell r="G22535">
            <v>2.25</v>
          </cell>
          <cell r="H22535">
            <v>2.25</v>
          </cell>
        </row>
        <row r="22536">
          <cell r="B22536">
            <v>2</v>
          </cell>
          <cell r="C22536" t="str">
            <v>4227</v>
          </cell>
          <cell r="D22536" t="str">
            <v>ÓLEO LUBRIFICANTE PARA MOTORES DE EQUIPAMENTOS PESADOS (CAMINHÕES, TRATORES, RETROS E ETC...)</v>
          </cell>
          <cell r="E22536" t="str">
            <v>L</v>
          </cell>
          <cell r="F22536">
            <v>0.03</v>
          </cell>
          <cell r="G22536">
            <v>11.9</v>
          </cell>
          <cell r="H22536">
            <v>0.36</v>
          </cell>
        </row>
        <row r="22537">
          <cell r="B22537">
            <v>2</v>
          </cell>
          <cell r="C22537" t="str">
            <v>4229</v>
          </cell>
          <cell r="D22537" t="str">
            <v>GRAXA</v>
          </cell>
          <cell r="E22537" t="str">
            <v>KG</v>
          </cell>
          <cell r="F22537">
            <v>0.01</v>
          </cell>
          <cell r="G22537">
            <v>14.25</v>
          </cell>
          <cell r="H22537">
            <v>0.14000000000000001</v>
          </cell>
        </row>
        <row r="22538">
          <cell r="D22538" t="str">
            <v>Custo Direto Total</v>
          </cell>
          <cell r="H22538">
            <v>173.14</v>
          </cell>
        </row>
        <row r="22539">
          <cell r="D22539" t="str">
            <v>Taxa de BDI %</v>
          </cell>
          <cell r="F22539">
            <v>1E-8</v>
          </cell>
          <cell r="H22539">
            <v>0</v>
          </cell>
        </row>
        <row r="22540">
          <cell r="D22540" t="str">
            <v>Total da Composição</v>
          </cell>
          <cell r="H22540">
            <v>173.14</v>
          </cell>
        </row>
        <row r="22541">
          <cell r="A22541" t="str">
            <v>73375</v>
          </cell>
          <cell r="B22541" t="str">
            <v>CORTE ACO CA-5AB OU CA 50-A DIAM ACIMA 12,5MM</v>
          </cell>
          <cell r="E22541" t="str">
            <v xml:space="preserve">KG    </v>
          </cell>
          <cell r="F22541" t="str">
            <v>Coeficiente</v>
          </cell>
          <cell r="G22541" t="str">
            <v>Preço Unit.</v>
          </cell>
          <cell r="H22541" t="str">
            <v>Preço Total</v>
          </cell>
          <cell r="I22541">
            <v>1.49</v>
          </cell>
        </row>
        <row r="22542">
          <cell r="B22542">
            <v>1</v>
          </cell>
          <cell r="C22542" t="str">
            <v>378</v>
          </cell>
          <cell r="D22542" t="str">
            <v>ARMADOR</v>
          </cell>
          <cell r="E22542" t="str">
            <v>H</v>
          </cell>
          <cell r="F22542">
            <v>0.09</v>
          </cell>
          <cell r="G22542">
            <v>9.68</v>
          </cell>
          <cell r="H22542">
            <v>0.87</v>
          </cell>
        </row>
        <row r="22543">
          <cell r="B22543">
            <v>1</v>
          </cell>
          <cell r="C22543" t="str">
            <v>6111</v>
          </cell>
          <cell r="D22543" t="str">
            <v>SERVENTE</v>
          </cell>
          <cell r="E22543" t="str">
            <v>H</v>
          </cell>
          <cell r="F22543">
            <v>0.09</v>
          </cell>
          <cell r="G22543">
            <v>6.93</v>
          </cell>
          <cell r="H22543">
            <v>0.62</v>
          </cell>
        </row>
        <row r="22544">
          <cell r="D22544" t="str">
            <v>Custo Direto Total</v>
          </cell>
          <cell r="H22544">
            <v>1.49</v>
          </cell>
        </row>
        <row r="22545">
          <cell r="D22545" t="str">
            <v>Taxa de BDI %</v>
          </cell>
          <cell r="F22545">
            <v>1E-8</v>
          </cell>
          <cell r="H22545">
            <v>0</v>
          </cell>
        </row>
        <row r="22546">
          <cell r="D22546" t="str">
            <v>Total da Composição</v>
          </cell>
          <cell r="H22546">
            <v>1.49</v>
          </cell>
        </row>
        <row r="22547">
          <cell r="A22547" t="str">
            <v>73376</v>
          </cell>
          <cell r="B22547" t="str">
            <v>GUINCHO 8 T MUNCK -640/18 S/ CAMINHAO MERCEDES BENZ 1418/51 184 HP</v>
          </cell>
          <cell r="E22547" t="str">
            <v xml:space="preserve">H     </v>
          </cell>
          <cell r="F22547" t="str">
            <v>Coeficiente</v>
          </cell>
          <cell r="G22547" t="str">
            <v>Preço Unit.</v>
          </cell>
          <cell r="H22547" t="str">
            <v>Preço Total</v>
          </cell>
          <cell r="I22547">
            <v>8.26</v>
          </cell>
        </row>
        <row r="22548">
          <cell r="B22548">
            <v>1</v>
          </cell>
          <cell r="C22548" t="str">
            <v>11653</v>
          </cell>
          <cell r="D22548" t="str">
            <v>SALARIO MINIMO NACIONAL MENSAL (SEM ENCARGOS SOCIAIS)</v>
          </cell>
          <cell r="E22548" t="str">
            <v>MES</v>
          </cell>
          <cell r="F22548">
            <v>1.2182E-2</v>
          </cell>
          <cell r="G22548">
            <v>678</v>
          </cell>
          <cell r="H22548">
            <v>8.26</v>
          </cell>
        </row>
        <row r="22549">
          <cell r="D22549" t="str">
            <v>Custo Direto Total</v>
          </cell>
          <cell r="H22549">
            <v>8.26</v>
          </cell>
        </row>
        <row r="22550">
          <cell r="D22550" t="str">
            <v>Taxa de BDI %</v>
          </cell>
          <cell r="F22550">
            <v>1E-8</v>
          </cell>
          <cell r="H22550">
            <v>0</v>
          </cell>
        </row>
        <row r="22551">
          <cell r="D22551" t="str">
            <v>Total da Composição</v>
          </cell>
          <cell r="H22551">
            <v>8.26</v>
          </cell>
        </row>
        <row r="22552">
          <cell r="A22552" t="str">
            <v>73377</v>
          </cell>
          <cell r="B22552" t="str">
            <v>VIBRO-ACABADORA ASF SOBRE ESTEIRA DIESEL 69CV (CI) C/EXTENSAO P/PAVI-MENTO - INCL OPERADOR E AUXILIAR</v>
          </cell>
          <cell r="E22552" t="str">
            <v xml:space="preserve">H     </v>
          </cell>
          <cell r="F22552" t="str">
            <v>Coeficiente</v>
          </cell>
          <cell r="G22552" t="str">
            <v>Preço Unit.</v>
          </cell>
          <cell r="H22552" t="str">
            <v>Preço Total</v>
          </cell>
          <cell r="I22552">
            <v>137.74</v>
          </cell>
        </row>
        <row r="22553">
          <cell r="B22553">
            <v>3</v>
          </cell>
          <cell r="C22553" t="str">
            <v>10488</v>
          </cell>
          <cell r="D22553" t="str">
            <v>VIBROACABADORA DE ASFALTO SOBRE ESTEIRAS, CIBER, MOD. AF 5000, (LARGURA DE PAVIMENTACAO = 1,9 A 5,3 M, POTÊNCIA = 78/105 KW/CV; CAPACIDADE = 450 T/H)</v>
          </cell>
          <cell r="E22553" t="str">
            <v>UN</v>
          </cell>
          <cell r="F22553">
            <v>1.1900000000000001E-4</v>
          </cell>
          <cell r="G22553">
            <v>1001000</v>
          </cell>
          <cell r="H22553">
            <v>119.12</v>
          </cell>
        </row>
        <row r="22554">
          <cell r="B22554">
            <v>1</v>
          </cell>
          <cell r="C22554" t="str">
            <v>4230</v>
          </cell>
          <cell r="D22554" t="str">
            <v>OPERADOR DE MAQUINAS E EQUIPAMENTOS</v>
          </cell>
          <cell r="E22554" t="str">
            <v>H</v>
          </cell>
          <cell r="F22554">
            <v>1</v>
          </cell>
          <cell r="G22554">
            <v>11.69</v>
          </cell>
          <cell r="H22554">
            <v>11.69</v>
          </cell>
        </row>
        <row r="22555">
          <cell r="B22555">
            <v>1</v>
          </cell>
          <cell r="C22555" t="str">
            <v>6111</v>
          </cell>
          <cell r="D22555" t="str">
            <v>SERVENTE</v>
          </cell>
          <cell r="E22555" t="str">
            <v>H</v>
          </cell>
          <cell r="F22555">
            <v>1</v>
          </cell>
          <cell r="G22555">
            <v>6.93</v>
          </cell>
          <cell r="H22555">
            <v>6.93</v>
          </cell>
        </row>
        <row r="22556">
          <cell r="D22556" t="str">
            <v>Custo Direto Total</v>
          </cell>
          <cell r="H22556">
            <v>137.74</v>
          </cell>
        </row>
        <row r="22557">
          <cell r="D22557" t="str">
            <v>Taxa de BDI %</v>
          </cell>
          <cell r="F22557">
            <v>1E-8</v>
          </cell>
          <cell r="H22557">
            <v>0</v>
          </cell>
        </row>
        <row r="22558">
          <cell r="D22558" t="str">
            <v>Total da Composição</v>
          </cell>
          <cell r="H22558">
            <v>137.74</v>
          </cell>
        </row>
        <row r="22559">
          <cell r="A22559" t="str">
            <v>73378</v>
          </cell>
          <cell r="B22559" t="str">
            <v>ROMPEDOR PNEUMATICO 32,6KG CONSUMO AR 38,8L (CP) S/OPERADOR PONTEIRAE MANGUEIRA-FREQUENCIA DE IMPACTO DE 1110 IMP/MIN</v>
          </cell>
          <cell r="E22559" t="str">
            <v xml:space="preserve">H     </v>
          </cell>
          <cell r="F22559" t="str">
            <v>Coeficiente</v>
          </cell>
          <cell r="G22559" t="str">
            <v>Preço Unit.</v>
          </cell>
          <cell r="H22559" t="str">
            <v>Preço Total</v>
          </cell>
          <cell r="I22559">
            <v>3.24</v>
          </cell>
        </row>
        <row r="22560">
          <cell r="B22560">
            <v>3</v>
          </cell>
          <cell r="C22560" t="str">
            <v>11616</v>
          </cell>
          <cell r="D22560" t="str">
            <v>MARTELO DEMOLIDOR PNEUMÁTICO MANUAL, MARCA ATLAS COPCO, MODELO TEX 32 P</v>
          </cell>
          <cell r="E22560" t="str">
            <v>UN</v>
          </cell>
          <cell r="F22560">
            <v>3.6000000000000002E-4</v>
          </cell>
          <cell r="G22560">
            <v>9004.85</v>
          </cell>
          <cell r="H22560">
            <v>3.24</v>
          </cell>
        </row>
        <row r="22561">
          <cell r="D22561" t="str">
            <v>Custo Direto Total</v>
          </cell>
          <cell r="H22561">
            <v>3.24</v>
          </cell>
        </row>
        <row r="22562">
          <cell r="D22562" t="str">
            <v>Taxa de BDI %</v>
          </cell>
          <cell r="F22562">
            <v>1E-8</v>
          </cell>
          <cell r="H22562">
            <v>0</v>
          </cell>
        </row>
        <row r="22563">
          <cell r="D22563" t="str">
            <v>Total da Composição</v>
          </cell>
          <cell r="H22563">
            <v>3.24</v>
          </cell>
        </row>
        <row r="22564">
          <cell r="A22564" t="str">
            <v>73379</v>
          </cell>
          <cell r="B22564" t="str">
            <v>ESCAVADEIRA HIDR DIESEL 92CV CAPAC 0,78M3 (CP) INCL OPERADOR - COM3 BRACOS ARTICULADOS BRACO INTERMEDIARIO AJUSTAVEL EM 3 POSICOES</v>
          </cell>
          <cell r="E22564" t="str">
            <v xml:space="preserve">H     </v>
          </cell>
          <cell r="F22564" t="str">
            <v>Coeficiente</v>
          </cell>
          <cell r="G22564" t="str">
            <v>Preço Unit.</v>
          </cell>
          <cell r="H22564" t="str">
            <v>Preço Total</v>
          </cell>
          <cell r="I22564">
            <v>150.32999999999996</v>
          </cell>
        </row>
        <row r="22565">
          <cell r="B22565">
            <v>3</v>
          </cell>
          <cell r="C22565" t="str">
            <v>13902</v>
          </cell>
          <cell r="D22565" t="str">
            <v>ESCAVADEIRA HIDRAULICA SOBRE ESTEIRAS CATERPILLAR 312B, 84KW (110HP) CAP. 0,42 A 0,82M3 PESO OPERACIONAL 26,64T INCL LANCA/CACAMBA</v>
          </cell>
          <cell r="E22565" t="str">
            <v>UN</v>
          </cell>
          <cell r="F22565">
            <v>2.1599999999999999E-4</v>
          </cell>
          <cell r="G22565">
            <v>461898.29</v>
          </cell>
          <cell r="H22565">
            <v>99.77</v>
          </cell>
        </row>
        <row r="22566">
          <cell r="B22566">
            <v>1</v>
          </cell>
          <cell r="C22566" t="str">
            <v>4230</v>
          </cell>
          <cell r="D22566" t="str">
            <v>OPERADOR DE MAQUINAS E EQUIPAMENTOS</v>
          </cell>
          <cell r="E22566" t="str">
            <v>H</v>
          </cell>
          <cell r="F22566">
            <v>1</v>
          </cell>
          <cell r="G22566">
            <v>11.69</v>
          </cell>
          <cell r="H22566">
            <v>11.69</v>
          </cell>
        </row>
        <row r="22567">
          <cell r="B22567">
            <v>2</v>
          </cell>
          <cell r="C22567" t="str">
            <v>4221</v>
          </cell>
          <cell r="D22567" t="str">
            <v>OLEO DIESEL COMBUSTIVEL COMUM</v>
          </cell>
          <cell r="E22567" t="str">
            <v>L</v>
          </cell>
          <cell r="F22567">
            <v>15</v>
          </cell>
          <cell r="G22567">
            <v>2.25</v>
          </cell>
          <cell r="H22567">
            <v>33.75</v>
          </cell>
        </row>
        <row r="22568">
          <cell r="B22568">
            <v>2</v>
          </cell>
          <cell r="C22568" t="str">
            <v>4227</v>
          </cell>
          <cell r="D22568" t="str">
            <v>ÓLEO LUBRIFICANTE PARA MOTORES DE EQUIPAMENTOS PESADOS (CAMINHÕES, TRATORES, RETROS E ETC...)</v>
          </cell>
          <cell r="E22568" t="str">
            <v>L</v>
          </cell>
          <cell r="F22568">
            <v>0.25</v>
          </cell>
          <cell r="G22568">
            <v>11.9</v>
          </cell>
          <cell r="H22568">
            <v>2.98</v>
          </cell>
        </row>
        <row r="22569">
          <cell r="B22569">
            <v>2</v>
          </cell>
          <cell r="C22569" t="str">
            <v>4229</v>
          </cell>
          <cell r="D22569" t="str">
            <v>GRAXA</v>
          </cell>
          <cell r="E22569" t="str">
            <v>KG</v>
          </cell>
          <cell r="F22569">
            <v>0.15</v>
          </cell>
          <cell r="G22569">
            <v>14.25</v>
          </cell>
          <cell r="H22569">
            <v>2.14</v>
          </cell>
        </row>
        <row r="22570">
          <cell r="D22570" t="str">
            <v>Custo Direto Total</v>
          </cell>
          <cell r="H22570">
            <v>150.32999999999996</v>
          </cell>
        </row>
        <row r="22571">
          <cell r="D22571" t="str">
            <v>Taxa de BDI %</v>
          </cell>
          <cell r="F22571">
            <v>1E-8</v>
          </cell>
          <cell r="H22571">
            <v>0</v>
          </cell>
        </row>
        <row r="22572">
          <cell r="D22572" t="str">
            <v>Total da Composição</v>
          </cell>
          <cell r="H22572">
            <v>150.32999999999996</v>
          </cell>
        </row>
        <row r="22573">
          <cell r="A22573" t="str">
            <v>73380</v>
          </cell>
          <cell r="B22573" t="str">
            <v>VIBRO-ACABADORA ASF SOBRE ESTEIRA DIESEL 69CV (CP) C/EXTENSAO P/PAVI-MENTO - INCL OPERADOR E AUXILIAR</v>
          </cell>
          <cell r="E22573" t="str">
            <v xml:space="preserve">H     </v>
          </cell>
          <cell r="F22573" t="str">
            <v>Coeficiente</v>
          </cell>
          <cell r="G22573" t="str">
            <v>Preço Unit.</v>
          </cell>
          <cell r="H22573" t="str">
            <v>Preço Total</v>
          </cell>
          <cell r="I22573">
            <v>231.23</v>
          </cell>
        </row>
        <row r="22574">
          <cell r="B22574">
            <v>3</v>
          </cell>
          <cell r="C22574" t="str">
            <v>10488</v>
          </cell>
          <cell r="D22574" t="str">
            <v>VIBROACABADORA DE ASFALTO SOBRE ESTEIRAS, CIBER, MOD. AF 5000, (LARGURA DE PAVIMENTACAO = 1,9 A 5,3 M, POTÊNCIA = 78/105 KW/CV; CAPACIDADE = 450 T/H)</v>
          </cell>
          <cell r="E22574" t="str">
            <v>UN</v>
          </cell>
          <cell r="F22574">
            <v>1.94E-4</v>
          </cell>
          <cell r="G22574">
            <v>1001000</v>
          </cell>
          <cell r="H22574">
            <v>194.19</v>
          </cell>
        </row>
        <row r="22575">
          <cell r="B22575">
            <v>1</v>
          </cell>
          <cell r="C22575" t="str">
            <v>4230</v>
          </cell>
          <cell r="D22575" t="str">
            <v>OPERADOR DE MAQUINAS E EQUIPAMENTOS</v>
          </cell>
          <cell r="E22575" t="str">
            <v>H</v>
          </cell>
          <cell r="F22575">
            <v>1</v>
          </cell>
          <cell r="G22575">
            <v>11.69</v>
          </cell>
          <cell r="H22575">
            <v>11.69</v>
          </cell>
        </row>
        <row r="22576">
          <cell r="B22576">
            <v>1</v>
          </cell>
          <cell r="C22576" t="str">
            <v>6111</v>
          </cell>
          <cell r="D22576" t="str">
            <v>SERVENTE</v>
          </cell>
          <cell r="E22576" t="str">
            <v>H</v>
          </cell>
          <cell r="F22576">
            <v>1</v>
          </cell>
          <cell r="G22576">
            <v>6.93</v>
          </cell>
          <cell r="H22576">
            <v>6.93</v>
          </cell>
        </row>
        <row r="22577">
          <cell r="B22577">
            <v>2</v>
          </cell>
          <cell r="C22577" t="str">
            <v>4221</v>
          </cell>
          <cell r="D22577" t="str">
            <v>OLEO DIESEL COMBUSTIVEL COMUM</v>
          </cell>
          <cell r="E22577" t="str">
            <v>L</v>
          </cell>
          <cell r="F22577">
            <v>7</v>
          </cell>
          <cell r="G22577">
            <v>2.25</v>
          </cell>
          <cell r="H22577">
            <v>15.75</v>
          </cell>
        </row>
        <row r="22578">
          <cell r="B22578">
            <v>2</v>
          </cell>
          <cell r="C22578" t="str">
            <v>4227</v>
          </cell>
          <cell r="D22578" t="str">
            <v>ÓLEO LUBRIFICANTE PARA MOTORES DE EQUIPAMENTOS PESADOS (CAMINHÕES, TRATORES, RETROS E ETC...)</v>
          </cell>
          <cell r="E22578" t="str">
            <v>L</v>
          </cell>
          <cell r="F22578">
            <v>0.14000000000000001</v>
          </cell>
          <cell r="G22578">
            <v>11.9</v>
          </cell>
          <cell r="H22578">
            <v>1.67</v>
          </cell>
        </row>
        <row r="22579">
          <cell r="B22579">
            <v>2</v>
          </cell>
          <cell r="C22579" t="str">
            <v>4229</v>
          </cell>
          <cell r="D22579" t="str">
            <v>GRAXA</v>
          </cell>
          <cell r="E22579" t="str">
            <v>KG</v>
          </cell>
          <cell r="F22579">
            <v>7.0000000000000007E-2</v>
          </cell>
          <cell r="G22579">
            <v>14.25</v>
          </cell>
          <cell r="H22579">
            <v>1</v>
          </cell>
        </row>
        <row r="22580">
          <cell r="D22580" t="str">
            <v>Custo Direto Total</v>
          </cell>
          <cell r="H22580">
            <v>231.23</v>
          </cell>
        </row>
        <row r="22581">
          <cell r="D22581" t="str">
            <v>Taxa de BDI %</v>
          </cell>
          <cell r="F22581">
            <v>1E-8</v>
          </cell>
          <cell r="H22581">
            <v>0</v>
          </cell>
        </row>
        <row r="22582">
          <cell r="D22582" t="str">
            <v>Total da Composição</v>
          </cell>
          <cell r="H22582">
            <v>231.23</v>
          </cell>
        </row>
        <row r="22583">
          <cell r="A22583" t="str">
            <v>73381</v>
          </cell>
          <cell r="B22583" t="str">
            <v>CONCRETO DOSADO 25 MPA SOMENTE MATERIAIS INCL 5% PERDAS.</v>
          </cell>
          <cell r="E22583" t="str">
            <v xml:space="preserve">M3    </v>
          </cell>
          <cell r="F22583" t="str">
            <v>Coeficiente</v>
          </cell>
          <cell r="G22583" t="str">
            <v>Preço Unit.</v>
          </cell>
          <cell r="H22583" t="str">
            <v>Preço Total</v>
          </cell>
          <cell r="I22583">
            <v>238.55</v>
          </cell>
        </row>
        <row r="22584">
          <cell r="B22584">
            <v>2</v>
          </cell>
          <cell r="C22584" t="str">
            <v>367</v>
          </cell>
          <cell r="D22584" t="str">
            <v>AREIA GROSSA - POSTO JAZIDA / FORNECEDOR (SEM FRETE)</v>
          </cell>
          <cell r="E22584" t="str">
            <v>M3</v>
          </cell>
          <cell r="F22584">
            <v>0.59</v>
          </cell>
          <cell r="G22584">
            <v>45</v>
          </cell>
          <cell r="H22584">
            <v>26.55</v>
          </cell>
        </row>
        <row r="22585">
          <cell r="B22585">
            <v>2</v>
          </cell>
          <cell r="C22585" t="str">
            <v>1379</v>
          </cell>
          <cell r="D22585" t="str">
            <v>CIMENTO PORTLAND COMUM CP I- 32</v>
          </cell>
          <cell r="E22585" t="str">
            <v>KG</v>
          </cell>
          <cell r="F22585">
            <v>390</v>
          </cell>
          <cell r="G22585">
            <v>0.44</v>
          </cell>
          <cell r="H22585">
            <v>171.6</v>
          </cell>
        </row>
        <row r="22586">
          <cell r="B22586">
            <v>2</v>
          </cell>
          <cell r="C22586" t="str">
            <v>4718</v>
          </cell>
          <cell r="D22586" t="str">
            <v>PEDRA BRITADA N. 2 OU 25 MM - POSTO PEDREIRA / FORNECEDOR (SEM FRETE)</v>
          </cell>
          <cell r="E22586" t="str">
            <v>M3</v>
          </cell>
          <cell r="F22586">
            <v>0.39700000000000002</v>
          </cell>
          <cell r="G22586">
            <v>50</v>
          </cell>
          <cell r="H22586">
            <v>19.850000000000001</v>
          </cell>
        </row>
        <row r="22587">
          <cell r="B22587">
            <v>2</v>
          </cell>
          <cell r="C22587" t="str">
            <v>4721</v>
          </cell>
          <cell r="D22587" t="str">
            <v>PEDRA BRITADA N. 1 OU 19 MM - POSTO PEDREIRA / FORNECEDOR (SEM FRETE)</v>
          </cell>
          <cell r="E22587" t="str">
            <v>M3</v>
          </cell>
          <cell r="F22587">
            <v>0.39700000000000002</v>
          </cell>
          <cell r="G22587">
            <v>51.77</v>
          </cell>
          <cell r="H22587">
            <v>20.55</v>
          </cell>
        </row>
        <row r="22588">
          <cell r="D22588" t="str">
            <v>Custo Direto Total</v>
          </cell>
          <cell r="H22588">
            <v>238.55</v>
          </cell>
        </row>
        <row r="22589">
          <cell r="D22589" t="str">
            <v>Taxa de BDI %</v>
          </cell>
          <cell r="F22589">
            <v>1E-8</v>
          </cell>
          <cell r="H22589">
            <v>0</v>
          </cell>
        </row>
        <row r="22590">
          <cell r="D22590" t="str">
            <v>Total da Composição</v>
          </cell>
          <cell r="H22590">
            <v>238.55</v>
          </cell>
        </row>
        <row r="22591">
          <cell r="A22591" t="str">
            <v>73382</v>
          </cell>
          <cell r="B22591" t="str">
            <v>GUINDASTEAUTOPROPELIDO MADAL - MD 10A 45 HP</v>
          </cell>
          <cell r="E22591" t="str">
            <v xml:space="preserve">H     </v>
          </cell>
          <cell r="F22591" t="str">
            <v>Coeficiente</v>
          </cell>
          <cell r="G22591" t="str">
            <v>Preço Unit.</v>
          </cell>
          <cell r="H22591" t="str">
            <v>Preço Total</v>
          </cell>
          <cell r="I22591">
            <v>8.26</v>
          </cell>
        </row>
        <row r="22592">
          <cell r="B22592">
            <v>1</v>
          </cell>
          <cell r="C22592" t="str">
            <v>11653</v>
          </cell>
          <cell r="D22592" t="str">
            <v>SALARIO MINIMO NACIONAL MENSAL (SEM ENCARGOS SOCIAIS)</v>
          </cell>
          <cell r="E22592" t="str">
            <v>MES</v>
          </cell>
          <cell r="F22592">
            <v>1.2182E-2</v>
          </cell>
          <cell r="G22592">
            <v>678</v>
          </cell>
          <cell r="H22592">
            <v>8.26</v>
          </cell>
        </row>
        <row r="22593">
          <cell r="D22593" t="str">
            <v>Custo Direto Total</v>
          </cell>
          <cell r="H22593">
            <v>8.26</v>
          </cell>
        </row>
        <row r="22594">
          <cell r="D22594" t="str">
            <v>Taxa de BDI %</v>
          </cell>
          <cell r="F22594">
            <v>1E-8</v>
          </cell>
          <cell r="H22594">
            <v>0</v>
          </cell>
        </row>
        <row r="22595">
          <cell r="D22595" t="str">
            <v>Total da Composição</v>
          </cell>
          <cell r="H22595">
            <v>8.26</v>
          </cell>
        </row>
        <row r="22596">
          <cell r="A22596" t="str">
            <v>73383</v>
          </cell>
          <cell r="B22596" t="str">
            <v>GUINCHO 8 T MUNCK - 640/18S/ CAMINHAO MERCEDES BENZ 1418/51 184 HP</v>
          </cell>
          <cell r="E22596" t="str">
            <v xml:space="preserve">H     </v>
          </cell>
          <cell r="F22596" t="str">
            <v>Coeficiente</v>
          </cell>
          <cell r="G22596" t="str">
            <v>Preço Unit.</v>
          </cell>
          <cell r="H22596" t="str">
            <v>Preço Total</v>
          </cell>
          <cell r="I22596">
            <v>68.849999999999994</v>
          </cell>
        </row>
        <row r="22597">
          <cell r="B22597">
            <v>2</v>
          </cell>
          <cell r="C22597" t="str">
            <v>4221</v>
          </cell>
          <cell r="D22597" t="str">
            <v>OLEO DIESEL COMBUSTIVEL COMUM</v>
          </cell>
          <cell r="E22597" t="str">
            <v>L</v>
          </cell>
          <cell r="F22597">
            <v>30.6</v>
          </cell>
          <cell r="G22597">
            <v>2.25</v>
          </cell>
          <cell r="H22597">
            <v>68.849999999999994</v>
          </cell>
        </row>
        <row r="22598">
          <cell r="D22598" t="str">
            <v>Custo Direto Total</v>
          </cell>
          <cell r="H22598">
            <v>68.849999999999994</v>
          </cell>
        </row>
        <row r="22599">
          <cell r="D22599" t="str">
            <v>Taxa de BDI %</v>
          </cell>
          <cell r="F22599">
            <v>1E-8</v>
          </cell>
          <cell r="H22599">
            <v>0</v>
          </cell>
        </row>
        <row r="22600">
          <cell r="D22600" t="str">
            <v>Total da Composição</v>
          </cell>
          <cell r="H22600">
            <v>68.849999999999994</v>
          </cell>
        </row>
        <row r="22601">
          <cell r="A22601" t="str">
            <v>73384</v>
          </cell>
          <cell r="B22601" t="str">
            <v>PREPARO DE CONCRETO COM MISTURA E AMASSAMENTO EM 2 BETONEIRAS COMPRODUCAO DE 7M3/H EXCL MATERIAIS.</v>
          </cell>
          <cell r="E22601" t="str">
            <v xml:space="preserve">M3    </v>
          </cell>
          <cell r="F22601" t="str">
            <v>Coeficiente</v>
          </cell>
          <cell r="G22601" t="str">
            <v>Preço Unit.</v>
          </cell>
          <cell r="H22601" t="str">
            <v>Preço Total</v>
          </cell>
          <cell r="I22601">
            <v>24.77</v>
          </cell>
        </row>
        <row r="22602">
          <cell r="B22602">
            <v>1</v>
          </cell>
          <cell r="C22602" t="str">
            <v>6111</v>
          </cell>
          <cell r="D22602" t="str">
            <v>SERVENTE</v>
          </cell>
          <cell r="E22602" t="str">
            <v>H</v>
          </cell>
          <cell r="F22602">
            <v>2.2999999999999998</v>
          </cell>
          <cell r="G22602">
            <v>6.93</v>
          </cell>
          <cell r="H22602">
            <v>15.94</v>
          </cell>
        </row>
        <row r="22603">
          <cell r="B22603" t="str">
            <v>A</v>
          </cell>
          <cell r="C22603" t="str">
            <v>73334</v>
          </cell>
          <cell r="D22603" t="str">
            <v xml:space="preserve">BETONEIRA DIESEL P/MIST SECA (CP) CARREG MEC E TAMBOR REVERSIVELEXCL OPERADOR                                                                                                                           </v>
          </cell>
          <cell r="E22603" t="str">
            <v xml:space="preserve">H     </v>
          </cell>
          <cell r="F22603">
            <v>0.6</v>
          </cell>
          <cell r="G22603">
            <v>14.71</v>
          </cell>
          <cell r="H22603">
            <v>8.83</v>
          </cell>
        </row>
        <row r="22604">
          <cell r="D22604" t="str">
            <v>Custo Direto Total</v>
          </cell>
          <cell r="H22604">
            <v>24.77</v>
          </cell>
        </row>
        <row r="22605">
          <cell r="D22605" t="str">
            <v>Taxa de BDI %</v>
          </cell>
          <cell r="F22605">
            <v>1E-8</v>
          </cell>
          <cell r="H22605">
            <v>0</v>
          </cell>
        </row>
        <row r="22606">
          <cell r="D22606" t="str">
            <v>Total da Composição</v>
          </cell>
          <cell r="H22606">
            <v>24.77</v>
          </cell>
        </row>
        <row r="22607">
          <cell r="A22607" t="str">
            <v>73385</v>
          </cell>
          <cell r="B22607" t="str">
            <v>ESCAVADEIRA HIDR DIESEL 92CV CAPAC 0,78M3 (CI) INCL OPERADOR-COM3BRACOS ARTICULADOS AJUSTAVEIS EM 3 POSICOES</v>
          </cell>
          <cell r="E22607" t="str">
            <v xml:space="preserve">H     </v>
          </cell>
          <cell r="F22607" t="str">
            <v>Coeficiente</v>
          </cell>
          <cell r="G22607" t="str">
            <v>Preço Unit.</v>
          </cell>
          <cell r="H22607" t="str">
            <v>Preço Total</v>
          </cell>
          <cell r="I22607">
            <v>65.27</v>
          </cell>
        </row>
        <row r="22608">
          <cell r="B22608">
            <v>3</v>
          </cell>
          <cell r="C22608" t="str">
            <v>13902</v>
          </cell>
          <cell r="D22608" t="str">
            <v>ESCAVADEIRA HIDRAULICA SOBRE ESTEIRAS CATERPILLAR 312B, 84KW (110HP) CAP. 0,42 A 0,82M3 PESO OPERACIONAL 26,64T INCL LANCA/CACAMBA</v>
          </cell>
          <cell r="E22608" t="str">
            <v>UN</v>
          </cell>
          <cell r="F22608">
            <v>1.16E-4</v>
          </cell>
          <cell r="G22608">
            <v>461898.29</v>
          </cell>
          <cell r="H22608">
            <v>53.58</v>
          </cell>
        </row>
        <row r="22609">
          <cell r="B22609">
            <v>1</v>
          </cell>
          <cell r="C22609" t="str">
            <v>4230</v>
          </cell>
          <cell r="D22609" t="str">
            <v>OPERADOR DE MAQUINAS E EQUIPAMENTOS</v>
          </cell>
          <cell r="E22609" t="str">
            <v>H</v>
          </cell>
          <cell r="F22609">
            <v>1</v>
          </cell>
          <cell r="G22609">
            <v>11.69</v>
          </cell>
          <cell r="H22609">
            <v>11.69</v>
          </cell>
        </row>
        <row r="22610">
          <cell r="D22610" t="str">
            <v>Custo Direto Total</v>
          </cell>
          <cell r="H22610">
            <v>65.27</v>
          </cell>
        </row>
        <row r="22611">
          <cell r="D22611" t="str">
            <v>Taxa de BDI %</v>
          </cell>
          <cell r="F22611">
            <v>1E-8</v>
          </cell>
          <cell r="H22611">
            <v>0</v>
          </cell>
        </row>
        <row r="22612">
          <cell r="D22612" t="str">
            <v>Total da Composição</v>
          </cell>
          <cell r="H22612">
            <v>65.27</v>
          </cell>
        </row>
        <row r="22613">
          <cell r="A22613" t="str">
            <v>73386</v>
          </cell>
          <cell r="B22613" t="str">
            <v>ALUGUEL CAMINHAO BASCUL NO TOCO 4M3 DMOTOR DIESEL 85CV (CI) C/MOTORISTA</v>
          </cell>
          <cell r="E22613" t="str">
            <v xml:space="preserve">H     </v>
          </cell>
          <cell r="F22613" t="str">
            <v>Coeficiente</v>
          </cell>
          <cell r="G22613" t="str">
            <v>Preço Unit.</v>
          </cell>
          <cell r="H22613" t="str">
            <v>Preço Total</v>
          </cell>
          <cell r="I22613">
            <v>28.67</v>
          </cell>
        </row>
        <row r="22614">
          <cell r="B22614">
            <v>3</v>
          </cell>
          <cell r="C22614" t="str">
            <v>10619</v>
          </cell>
          <cell r="D22614" t="str">
            <v>CAMINHAO BASCULANTE 4,0M3 TOCO FORD F-12000 S270 MOTOR CUMMINS 162CV PBT=11800KG - CARGA UTIL MAX C/ EQUIP=7640KG - DIST ENTRE EIXOS 4470MM - INCL CACAMBA</v>
          </cell>
          <cell r="E22614" t="str">
            <v>UN</v>
          </cell>
          <cell r="F22614">
            <v>1.16E-4</v>
          </cell>
          <cell r="G22614">
            <v>143240.15</v>
          </cell>
          <cell r="H22614">
            <v>16.62</v>
          </cell>
        </row>
        <row r="22615">
          <cell r="B22615">
            <v>1</v>
          </cell>
          <cell r="C22615" t="str">
            <v>4094</v>
          </cell>
          <cell r="D22615" t="str">
            <v>MOTORISTA DE CAMINHAO E CARRETA</v>
          </cell>
          <cell r="E22615" t="str">
            <v>H</v>
          </cell>
          <cell r="F22615">
            <v>1</v>
          </cell>
          <cell r="G22615">
            <v>12.05</v>
          </cell>
          <cell r="H22615">
            <v>12.05</v>
          </cell>
        </row>
        <row r="22616">
          <cell r="D22616" t="str">
            <v>Custo Direto Total</v>
          </cell>
          <cell r="H22616">
            <v>28.67</v>
          </cell>
        </row>
        <row r="22617">
          <cell r="D22617" t="str">
            <v>Taxa de BDI %</v>
          </cell>
          <cell r="F22617">
            <v>1E-8</v>
          </cell>
          <cell r="H22617">
            <v>0</v>
          </cell>
        </row>
        <row r="22618">
          <cell r="D22618" t="str">
            <v>Total da Composição</v>
          </cell>
          <cell r="H22618">
            <v>28.67</v>
          </cell>
        </row>
        <row r="22619">
          <cell r="A22619" t="str">
            <v>73387</v>
          </cell>
          <cell r="B22619" t="str">
            <v>GRUPO GERADOR C/POTENCIA 1450W/110V C.A OU 12V C.C. (CP) GAS 3,4HPREFRIGERADO A AR - EXCL OPERADOR</v>
          </cell>
          <cell r="E22619" t="str">
            <v xml:space="preserve">H     </v>
          </cell>
          <cell r="F22619" t="str">
            <v>Coeficiente</v>
          </cell>
          <cell r="G22619" t="str">
            <v>Preço Unit.</v>
          </cell>
          <cell r="H22619" t="str">
            <v>Preço Total</v>
          </cell>
          <cell r="I22619">
            <v>6.8000000000000007</v>
          </cell>
        </row>
        <row r="22620">
          <cell r="B22620">
            <v>3</v>
          </cell>
          <cell r="C22620" t="str">
            <v>11360</v>
          </cell>
          <cell r="D22620" t="str">
            <v>GERADOR MARCA TRAMONTINI OU SIMILAR , 4KVA A GASOLINA 8HP PORTATIL</v>
          </cell>
          <cell r="E22620" t="str">
            <v>UN</v>
          </cell>
          <cell r="F22620">
            <v>1.5799999999999999E-4</v>
          </cell>
          <cell r="G22620">
            <v>4105.24</v>
          </cell>
          <cell r="H22620">
            <v>0.65</v>
          </cell>
        </row>
        <row r="22621">
          <cell r="B22621">
            <v>2</v>
          </cell>
          <cell r="C22621" t="str">
            <v>4222</v>
          </cell>
          <cell r="D22621" t="str">
            <v>GASOLINA COMUM</v>
          </cell>
          <cell r="E22621" t="str">
            <v>L</v>
          </cell>
          <cell r="F22621">
            <v>1.5</v>
          </cell>
          <cell r="G22621">
            <v>3.94</v>
          </cell>
          <cell r="H22621">
            <v>5.91</v>
          </cell>
        </row>
        <row r="22622">
          <cell r="B22622">
            <v>2</v>
          </cell>
          <cell r="C22622" t="str">
            <v>4227</v>
          </cell>
          <cell r="D22622" t="str">
            <v>ÓLEO LUBRIFICANTE PARA MOTORES DE EQUIPAMENTOS PESADOS (CAMINHÕES, TRATORES, RETROS E ETC...)</v>
          </cell>
          <cell r="E22622" t="str">
            <v>L</v>
          </cell>
          <cell r="F22622">
            <v>0.02</v>
          </cell>
          <cell r="G22622">
            <v>11.9</v>
          </cell>
          <cell r="H22622">
            <v>0.24</v>
          </cell>
        </row>
        <row r="22623">
          <cell r="D22623" t="str">
            <v>Custo Direto Total</v>
          </cell>
          <cell r="H22623">
            <v>6.8000000000000007</v>
          </cell>
        </row>
        <row r="22624">
          <cell r="D22624" t="str">
            <v>Taxa de BDI %</v>
          </cell>
          <cell r="F22624">
            <v>1E-8</v>
          </cell>
          <cell r="H22624">
            <v>0</v>
          </cell>
        </row>
        <row r="22625">
          <cell r="D22625" t="str">
            <v>Total da Composição</v>
          </cell>
          <cell r="H22625">
            <v>6.8000000000000007</v>
          </cell>
        </row>
        <row r="22626">
          <cell r="A22626" t="str">
            <v>73388</v>
          </cell>
          <cell r="B22626" t="str">
            <v>COMPRESSOR AR PORTATIL/REBOCAVEL DESC 170PCM DIESEL 40CV (CP) PRESSAODE TRABALHO DE 102PSI - EXCL OPERADOR</v>
          </cell>
          <cell r="E22626" t="str">
            <v xml:space="preserve">H     </v>
          </cell>
          <cell r="F22626" t="str">
            <v>Coeficiente</v>
          </cell>
          <cell r="G22626" t="str">
            <v>Preço Unit.</v>
          </cell>
          <cell r="H22626" t="str">
            <v>Preço Total</v>
          </cell>
          <cell r="I22626">
            <v>44.669999999999995</v>
          </cell>
        </row>
        <row r="22627">
          <cell r="B22627">
            <v>3</v>
          </cell>
          <cell r="C22627" t="str">
            <v>1507</v>
          </cell>
          <cell r="D22627" t="str">
            <v>COMPRESSOR DE AR - REBOCAVEL - ATLAS COPCO XA-90 MWD - DESCARGA LIVRE EFETIVA 180 PCM - PRESSAO DE TRABALHO 102 PSI - MOTOR A DIESEL 89CV</v>
          </cell>
          <cell r="E22627" t="str">
            <v>UN</v>
          </cell>
          <cell r="F22627">
            <v>1.76E-4</v>
          </cell>
          <cell r="G22627">
            <v>61354</v>
          </cell>
          <cell r="H22627">
            <v>10.8</v>
          </cell>
        </row>
        <row r="22628">
          <cell r="B22628">
            <v>2</v>
          </cell>
          <cell r="C22628" t="str">
            <v>4221</v>
          </cell>
          <cell r="D22628" t="str">
            <v>OLEO DIESEL COMBUSTIVEL COMUM</v>
          </cell>
          <cell r="E22628" t="str">
            <v>L</v>
          </cell>
          <cell r="F22628">
            <v>13</v>
          </cell>
          <cell r="G22628">
            <v>2.25</v>
          </cell>
          <cell r="H22628">
            <v>29.25</v>
          </cell>
        </row>
        <row r="22629">
          <cell r="B22629">
            <v>2</v>
          </cell>
          <cell r="C22629" t="str">
            <v>4227</v>
          </cell>
          <cell r="D22629" t="str">
            <v>ÓLEO LUBRIFICANTE PARA MOTORES DE EQUIPAMENTOS PESADOS (CAMINHÕES, TRATORES, RETROS E ETC...)</v>
          </cell>
          <cell r="E22629" t="str">
            <v>L</v>
          </cell>
          <cell r="F22629">
            <v>0.34</v>
          </cell>
          <cell r="G22629">
            <v>11.9</v>
          </cell>
          <cell r="H22629">
            <v>4.05</v>
          </cell>
        </row>
        <row r="22630">
          <cell r="B22630">
            <v>2</v>
          </cell>
          <cell r="C22630" t="str">
            <v>4229</v>
          </cell>
          <cell r="D22630" t="str">
            <v>GRAXA</v>
          </cell>
          <cell r="E22630" t="str">
            <v>KG</v>
          </cell>
          <cell r="F22630">
            <v>0.04</v>
          </cell>
          <cell r="G22630">
            <v>14.25</v>
          </cell>
          <cell r="H22630">
            <v>0.56999999999999995</v>
          </cell>
        </row>
        <row r="22631">
          <cell r="D22631" t="str">
            <v>Custo Direto Total</v>
          </cell>
          <cell r="H22631">
            <v>44.669999999999995</v>
          </cell>
        </row>
        <row r="22632">
          <cell r="D22632" t="str">
            <v>Taxa de BDI %</v>
          </cell>
          <cell r="F22632">
            <v>1E-8</v>
          </cell>
          <cell r="H22632">
            <v>0</v>
          </cell>
        </row>
        <row r="22633">
          <cell r="D22633" t="str">
            <v>Total da Composição</v>
          </cell>
          <cell r="H22633">
            <v>44.669999999999995</v>
          </cell>
        </row>
        <row r="22634">
          <cell r="A22634" t="str">
            <v>73389</v>
          </cell>
          <cell r="B22634" t="str">
            <v>ESPALHADOR AGREG REBOCAVEL CAPAC RASA 1,3M3 PESO 860KG (CP) DIAM ROLO127MM (5") - EXCL OPERADOR</v>
          </cell>
          <cell r="E22634" t="str">
            <v xml:space="preserve">H     </v>
          </cell>
          <cell r="F22634" t="str">
            <v>Coeficiente</v>
          </cell>
          <cell r="G22634" t="str">
            <v>Preço Unit.</v>
          </cell>
          <cell r="H22634" t="str">
            <v>Preço Total</v>
          </cell>
          <cell r="I22634">
            <v>11.41</v>
          </cell>
        </row>
        <row r="22635">
          <cell r="B22635">
            <v>3</v>
          </cell>
          <cell r="C22635" t="str">
            <v>2401</v>
          </cell>
          <cell r="D22635" t="str">
            <v>DISTRIBUIDOR OU ESPALHADOR DE AGREGADO TIPO DOSADOR, C/ 4 PNEUS REBOCÁVEL C/ LARGURA 3,66 M</v>
          </cell>
          <cell r="E22635" t="str">
            <v>UN</v>
          </cell>
          <cell r="F22635">
            <v>1.73E-4</v>
          </cell>
          <cell r="G22635">
            <v>54096</v>
          </cell>
          <cell r="H22635">
            <v>9.36</v>
          </cell>
        </row>
        <row r="22636">
          <cell r="B22636">
            <v>3</v>
          </cell>
          <cell r="C22636" t="str">
            <v>13942</v>
          </cell>
          <cell r="D22636" t="str">
            <v>CONJUNTO PNEUS ESPALHADOR REBOCAVEL AGREGADOS 4 RODAS</v>
          </cell>
          <cell r="E22636" t="str">
            <v>UN</v>
          </cell>
          <cell r="F22636">
            <v>1E-3</v>
          </cell>
          <cell r="G22636">
            <v>1343.73</v>
          </cell>
          <cell r="H22636">
            <v>1.34</v>
          </cell>
        </row>
        <row r="22637">
          <cell r="B22637">
            <v>2</v>
          </cell>
          <cell r="C22637" t="str">
            <v>4229</v>
          </cell>
          <cell r="D22637" t="str">
            <v>GRAXA</v>
          </cell>
          <cell r="E22637" t="str">
            <v>KG</v>
          </cell>
          <cell r="F22637">
            <v>0.05</v>
          </cell>
          <cell r="G22637">
            <v>14.25</v>
          </cell>
          <cell r="H22637">
            <v>0.71</v>
          </cell>
        </row>
        <row r="22638">
          <cell r="D22638" t="str">
            <v>Custo Direto Total</v>
          </cell>
          <cell r="H22638">
            <v>11.41</v>
          </cell>
        </row>
        <row r="22639">
          <cell r="D22639" t="str">
            <v>Taxa de BDI %</v>
          </cell>
          <cell r="F22639">
            <v>1E-8</v>
          </cell>
          <cell r="H22639">
            <v>0</v>
          </cell>
        </row>
        <row r="22640">
          <cell r="D22640" t="str">
            <v>Total da Composição</v>
          </cell>
          <cell r="H22640">
            <v>11.41</v>
          </cell>
        </row>
        <row r="22641">
          <cell r="A22641" t="str">
            <v>73390</v>
          </cell>
          <cell r="B22641" t="str">
            <v>COMPACTADOR DE PNEUS AUTO-PROPULSOR DIESEL 76HP C/7 PNEUS-CP -PESO5,5/20T INCL OPERADOR</v>
          </cell>
          <cell r="E22641" t="str">
            <v xml:space="preserve">H     </v>
          </cell>
          <cell r="F22641" t="str">
            <v>Coeficiente</v>
          </cell>
          <cell r="G22641" t="str">
            <v>Preço Unit.</v>
          </cell>
          <cell r="H22641" t="str">
            <v>Preço Total</v>
          </cell>
          <cell r="I22641">
            <v>89.6</v>
          </cell>
        </row>
        <row r="22642">
          <cell r="B22642">
            <v>3</v>
          </cell>
          <cell r="C22642" t="str">
            <v>10642</v>
          </cell>
          <cell r="D22642" t="str">
            <v>ROLO COMPACTADOR DE PNEUS ESTÁTICO, PRESSÃO VARIÁVEL, POTÊNCIA 111HP - PESO SEM/COM LASTRO 9,5/22,4T.</v>
          </cell>
          <cell r="E22642" t="str">
            <v>UN</v>
          </cell>
          <cell r="F22642">
            <v>1.6799999999999999E-4</v>
          </cell>
          <cell r="G22642">
            <v>336940</v>
          </cell>
          <cell r="H22642">
            <v>56.61</v>
          </cell>
        </row>
        <row r="22643">
          <cell r="B22643">
            <v>1</v>
          </cell>
          <cell r="C22643" t="str">
            <v>4230</v>
          </cell>
          <cell r="D22643" t="str">
            <v>OPERADOR DE MAQUINAS E EQUIPAMENTOS</v>
          </cell>
          <cell r="E22643" t="str">
            <v>H</v>
          </cell>
          <cell r="F22643">
            <v>1</v>
          </cell>
          <cell r="G22643">
            <v>11.69</v>
          </cell>
          <cell r="H22643">
            <v>11.69</v>
          </cell>
        </row>
        <row r="22644">
          <cell r="B22644">
            <v>2</v>
          </cell>
          <cell r="C22644" t="str">
            <v>4221</v>
          </cell>
          <cell r="D22644" t="str">
            <v>OLEO DIESEL COMBUSTIVEL COMUM</v>
          </cell>
          <cell r="E22644" t="str">
            <v>L</v>
          </cell>
          <cell r="F22644">
            <v>8.5</v>
          </cell>
          <cell r="G22644">
            <v>2.25</v>
          </cell>
          <cell r="H22644">
            <v>19.13</v>
          </cell>
        </row>
        <row r="22645">
          <cell r="B22645">
            <v>2</v>
          </cell>
          <cell r="C22645" t="str">
            <v>4227</v>
          </cell>
          <cell r="D22645" t="str">
            <v>ÓLEO LUBRIFICANTE PARA MOTORES DE EQUIPAMENTOS PESADOS (CAMINHÕES, TRATORES, RETROS E ETC...)</v>
          </cell>
          <cell r="E22645" t="str">
            <v>L</v>
          </cell>
          <cell r="F22645">
            <v>0.11</v>
          </cell>
          <cell r="G22645">
            <v>11.9</v>
          </cell>
          <cell r="H22645">
            <v>1.31</v>
          </cell>
        </row>
        <row r="22646">
          <cell r="B22646">
            <v>2</v>
          </cell>
          <cell r="C22646" t="str">
            <v>4229</v>
          </cell>
          <cell r="D22646" t="str">
            <v>GRAXA</v>
          </cell>
          <cell r="E22646" t="str">
            <v>KG</v>
          </cell>
          <cell r="F22646">
            <v>0.06</v>
          </cell>
          <cell r="G22646">
            <v>14.25</v>
          </cell>
          <cell r="H22646">
            <v>0.86</v>
          </cell>
        </row>
        <row r="22647">
          <cell r="D22647" t="str">
            <v>Custo Direto Total</v>
          </cell>
          <cell r="H22647">
            <v>89.6</v>
          </cell>
        </row>
        <row r="22648">
          <cell r="D22648" t="str">
            <v>Taxa de BDI %</v>
          </cell>
          <cell r="F22648">
            <v>1E-8</v>
          </cell>
          <cell r="H22648">
            <v>0</v>
          </cell>
        </row>
        <row r="22649">
          <cell r="D22649" t="str">
            <v>Total da Composição</v>
          </cell>
          <cell r="H22649">
            <v>89.6</v>
          </cell>
        </row>
        <row r="22650">
          <cell r="A22650" t="str">
            <v>73391</v>
          </cell>
          <cell r="B22650" t="str">
            <v>BARRA DE ACO CA-25 REDONDA DIAM DE 6,3 A 8,005/16) SEMSALIENCIA OU MOSSA</v>
          </cell>
          <cell r="E22650" t="str">
            <v xml:space="preserve">KG    </v>
          </cell>
          <cell r="F22650" t="str">
            <v>Coeficiente</v>
          </cell>
          <cell r="G22650" t="str">
            <v>Preço Unit.</v>
          </cell>
          <cell r="H22650" t="str">
            <v>Preço Total</v>
          </cell>
          <cell r="I22650">
            <v>4.58</v>
          </cell>
        </row>
        <row r="22651">
          <cell r="B22651">
            <v>2</v>
          </cell>
          <cell r="C22651" t="str">
            <v>22</v>
          </cell>
          <cell r="D22651" t="str">
            <v>ACO CA-25 1/4" (6,35 MM)</v>
          </cell>
          <cell r="E22651" t="str">
            <v>KG</v>
          </cell>
          <cell r="F22651">
            <v>0.55000000000000004</v>
          </cell>
          <cell r="G22651">
            <v>4</v>
          </cell>
          <cell r="H22651">
            <v>2.2000000000000002</v>
          </cell>
        </row>
        <row r="22652">
          <cell r="B22652">
            <v>2</v>
          </cell>
          <cell r="C22652" t="str">
            <v>23</v>
          </cell>
          <cell r="D22652" t="str">
            <v>ACO CA-25 5/16" (7,94 MM)</v>
          </cell>
          <cell r="E22652" t="str">
            <v>KG</v>
          </cell>
          <cell r="F22652">
            <v>0.55000000000000004</v>
          </cell>
          <cell r="G22652">
            <v>3.9</v>
          </cell>
          <cell r="H22652">
            <v>2.15</v>
          </cell>
        </row>
        <row r="22653">
          <cell r="B22653">
            <v>2</v>
          </cell>
          <cell r="C22653" t="str">
            <v>337</v>
          </cell>
          <cell r="D22653" t="str">
            <v>ARAME RECOZIDO 18 BWG - 1,25MM - 9,60 G/M</v>
          </cell>
          <cell r="E22653" t="str">
            <v>KG</v>
          </cell>
          <cell r="F22653">
            <v>0.03</v>
          </cell>
          <cell r="G22653">
            <v>7.5</v>
          </cell>
          <cell r="H22653">
            <v>0.23</v>
          </cell>
        </row>
        <row r="22654">
          <cell r="D22654" t="str">
            <v>Custo Direto Total</v>
          </cell>
          <cell r="H22654">
            <v>4.58</v>
          </cell>
        </row>
        <row r="22655">
          <cell r="D22655" t="str">
            <v>Taxa de BDI %</v>
          </cell>
          <cell r="F22655">
            <v>1E-8</v>
          </cell>
          <cell r="H22655">
            <v>0</v>
          </cell>
        </row>
        <row r="22656">
          <cell r="D22656" t="str">
            <v>Total da Composição</v>
          </cell>
          <cell r="H22656">
            <v>4.58</v>
          </cell>
        </row>
        <row r="22657">
          <cell r="A22657" t="str">
            <v>73392</v>
          </cell>
          <cell r="B22657" t="str">
            <v>FORMA PLACAS MADEIRIT APROV 3 VEZES</v>
          </cell>
          <cell r="E22657" t="str">
            <v xml:space="preserve">M2    </v>
          </cell>
          <cell r="F22657" t="str">
            <v>Coeficiente</v>
          </cell>
          <cell r="G22657" t="str">
            <v>Preço Unit.</v>
          </cell>
          <cell r="H22657" t="str">
            <v>Preço Total</v>
          </cell>
          <cell r="I22657">
            <v>36.49</v>
          </cell>
        </row>
        <row r="22658">
          <cell r="B22658">
            <v>1</v>
          </cell>
          <cell r="C22658" t="str">
            <v>1213</v>
          </cell>
          <cell r="D22658" t="str">
            <v>CARPINTEIRO DE FORMAS</v>
          </cell>
          <cell r="E22658" t="str">
            <v>H</v>
          </cell>
          <cell r="F22658">
            <v>2</v>
          </cell>
          <cell r="G22658">
            <v>9.68</v>
          </cell>
          <cell r="H22658">
            <v>19.36</v>
          </cell>
        </row>
        <row r="22659">
          <cell r="B22659">
            <v>1</v>
          </cell>
          <cell r="C22659" t="str">
            <v>6111</v>
          </cell>
          <cell r="D22659" t="str">
            <v>SERVENTE</v>
          </cell>
          <cell r="E22659" t="str">
            <v>H</v>
          </cell>
          <cell r="F22659">
            <v>1</v>
          </cell>
          <cell r="G22659">
            <v>6.93</v>
          </cell>
          <cell r="H22659">
            <v>6.93</v>
          </cell>
        </row>
        <row r="22660">
          <cell r="B22660">
            <v>2</v>
          </cell>
          <cell r="C22660" t="str">
            <v>1349</v>
          </cell>
          <cell r="D22660" t="str">
            <v>CHAPA MADEIRA COMPENSADA PLASTIFICADA 2,2 X 1,1M X 21MM P/ FORMA CONCRETO</v>
          </cell>
          <cell r="E22660" t="str">
            <v>UN</v>
          </cell>
          <cell r="F22660">
            <v>2.2727000000000001E-2</v>
          </cell>
          <cell r="G22660">
            <v>93.97</v>
          </cell>
          <cell r="H22660">
            <v>2.14</v>
          </cell>
        </row>
        <row r="22661">
          <cell r="B22661">
            <v>2</v>
          </cell>
          <cell r="C22661" t="str">
            <v>1355</v>
          </cell>
          <cell r="D22661" t="str">
            <v>CHAPA MADEIRA COMPENSADA RESINADA 2,2 X 1,1M X 14MM P/ FORMA CONCRETO</v>
          </cell>
          <cell r="E22661" t="str">
            <v>M2</v>
          </cell>
          <cell r="F22661">
            <v>0.22</v>
          </cell>
          <cell r="G22661">
            <v>18.48</v>
          </cell>
          <cell r="H22661">
            <v>4.07</v>
          </cell>
        </row>
        <row r="22662">
          <cell r="B22662">
            <v>2</v>
          </cell>
          <cell r="C22662" t="str">
            <v>5075</v>
          </cell>
          <cell r="D22662" t="str">
            <v>PREGO DE ACO 18 X 30</v>
          </cell>
          <cell r="E22662" t="str">
            <v>KG</v>
          </cell>
          <cell r="F22662">
            <v>0.2</v>
          </cell>
          <cell r="G22662">
            <v>6.73</v>
          </cell>
          <cell r="H22662">
            <v>1.35</v>
          </cell>
        </row>
        <row r="22663">
          <cell r="B22663">
            <v>2</v>
          </cell>
          <cell r="C22663" t="str">
            <v>6212</v>
          </cell>
          <cell r="D22663" t="str">
            <v>TABUA MADEIRA 3A QUALIDADE 2,5 X 30,0CM (1 X 12") NAO APARELHADA</v>
          </cell>
          <cell r="E22663" t="str">
            <v>M</v>
          </cell>
          <cell r="F22663">
            <v>0.23</v>
          </cell>
          <cell r="G22663">
            <v>5.75</v>
          </cell>
          <cell r="H22663">
            <v>1.32</v>
          </cell>
        </row>
        <row r="22664">
          <cell r="B22664">
            <v>2</v>
          </cell>
          <cell r="C22664" t="str">
            <v>10567</v>
          </cell>
          <cell r="D22664" t="str">
            <v>TABUA MADEIRA 3A QUALIDADE 2,5 X 23,0CM (1 X 9") NAO APARELHADA</v>
          </cell>
          <cell r="E22664" t="str">
            <v>M</v>
          </cell>
          <cell r="F22664">
            <v>0.32</v>
          </cell>
          <cell r="G22664">
            <v>4.1100000000000003</v>
          </cell>
          <cell r="H22664">
            <v>1.32</v>
          </cell>
        </row>
        <row r="22665">
          <cell r="D22665" t="str">
            <v>Custo Direto Total</v>
          </cell>
          <cell r="H22665">
            <v>36.49</v>
          </cell>
        </row>
        <row r="22666">
          <cell r="D22666" t="str">
            <v>Taxa de BDI %</v>
          </cell>
          <cell r="F22666">
            <v>1E-8</v>
          </cell>
          <cell r="H22666">
            <v>0</v>
          </cell>
        </row>
        <row r="22667">
          <cell r="D22667" t="str">
            <v>Total da Composição</v>
          </cell>
          <cell r="H22667">
            <v>36.49</v>
          </cell>
        </row>
        <row r="22668">
          <cell r="A22668" t="str">
            <v>73393</v>
          </cell>
          <cell r="B22668" t="str">
            <v>CORTE ACO CA-25 DIAM 6,3 A 8,0MM</v>
          </cell>
          <cell r="E22668" t="str">
            <v xml:space="preserve">KG    </v>
          </cell>
          <cell r="F22668" t="str">
            <v>Coeficiente</v>
          </cell>
          <cell r="G22668" t="str">
            <v>Preço Unit.</v>
          </cell>
          <cell r="H22668" t="str">
            <v>Preço Total</v>
          </cell>
          <cell r="I22668">
            <v>1.66</v>
          </cell>
        </row>
        <row r="22669">
          <cell r="B22669">
            <v>1</v>
          </cell>
          <cell r="C22669" t="str">
            <v>378</v>
          </cell>
          <cell r="D22669" t="str">
            <v>ARMADOR</v>
          </cell>
          <cell r="E22669" t="str">
            <v>H</v>
          </cell>
          <cell r="F22669">
            <v>0.1</v>
          </cell>
          <cell r="G22669">
            <v>9.68</v>
          </cell>
          <cell r="H22669">
            <v>0.97</v>
          </cell>
        </row>
        <row r="22670">
          <cell r="B22670">
            <v>1</v>
          </cell>
          <cell r="C22670" t="str">
            <v>6111</v>
          </cell>
          <cell r="D22670" t="str">
            <v>SERVENTE</v>
          </cell>
          <cell r="E22670" t="str">
            <v>H</v>
          </cell>
          <cell r="F22670">
            <v>0.1</v>
          </cell>
          <cell r="G22670">
            <v>6.93</v>
          </cell>
          <cell r="H22670">
            <v>0.69</v>
          </cell>
        </row>
        <row r="22671">
          <cell r="D22671" t="str">
            <v>Custo Direto Total</v>
          </cell>
          <cell r="H22671">
            <v>1.66</v>
          </cell>
        </row>
        <row r="22672">
          <cell r="D22672" t="str">
            <v>Taxa de BDI %</v>
          </cell>
          <cell r="F22672">
            <v>1E-8</v>
          </cell>
          <cell r="H22672">
            <v>0</v>
          </cell>
        </row>
        <row r="22673">
          <cell r="D22673" t="str">
            <v>Total da Composição</v>
          </cell>
          <cell r="H22673">
            <v>1.66</v>
          </cell>
        </row>
        <row r="22674">
          <cell r="A22674" t="str">
            <v>73394</v>
          </cell>
          <cell r="B22674" t="str">
            <v>FORMA PLANA P/FUNDACAO E BALDRAME EM CHAPA RESINADA E=10 MM</v>
          </cell>
          <cell r="E22674" t="str">
            <v xml:space="preserve">M2    </v>
          </cell>
          <cell r="F22674" t="str">
            <v>Coeficiente</v>
          </cell>
          <cell r="G22674" t="str">
            <v>Preço Unit.</v>
          </cell>
          <cell r="H22674" t="str">
            <v>Preço Total</v>
          </cell>
          <cell r="I22674">
            <v>25.01</v>
          </cell>
        </row>
        <row r="22675">
          <cell r="B22675">
            <v>1</v>
          </cell>
          <cell r="C22675" t="str">
            <v>1213</v>
          </cell>
          <cell r="D22675" t="str">
            <v>CARPINTEIRO DE FORMAS</v>
          </cell>
          <cell r="E22675" t="str">
            <v>H</v>
          </cell>
          <cell r="F22675">
            <v>1</v>
          </cell>
          <cell r="G22675">
            <v>9.68</v>
          </cell>
          <cell r="H22675">
            <v>9.68</v>
          </cell>
        </row>
        <row r="22676">
          <cell r="B22676">
            <v>1</v>
          </cell>
          <cell r="C22676" t="str">
            <v>6115</v>
          </cell>
          <cell r="D22676" t="str">
            <v>AJUDANTE</v>
          </cell>
          <cell r="E22676" t="str">
            <v>H</v>
          </cell>
          <cell r="F22676">
            <v>1</v>
          </cell>
          <cell r="G22676">
            <v>6.93</v>
          </cell>
          <cell r="H22676">
            <v>6.93</v>
          </cell>
        </row>
        <row r="22677">
          <cell r="B22677">
            <v>2</v>
          </cell>
          <cell r="C22677" t="str">
            <v>1350</v>
          </cell>
          <cell r="D22677" t="str">
            <v>CHAPA DE MADEIRA COMPENSADA RESINADA E=10MM DE 1,10 X 2,20 M PARA FORMA CONCRETO</v>
          </cell>
          <cell r="E22677" t="str">
            <v>UN</v>
          </cell>
          <cell r="F22677">
            <v>0.103306</v>
          </cell>
          <cell r="G22677">
            <v>30.01</v>
          </cell>
          <cell r="H22677">
            <v>3.1</v>
          </cell>
        </row>
        <row r="22678">
          <cell r="B22678">
            <v>2</v>
          </cell>
          <cell r="C22678" t="str">
            <v>2692</v>
          </cell>
          <cell r="D22678" t="str">
            <v>DESMOLDANTE PARA FORMA DE MADEIRA</v>
          </cell>
          <cell r="E22678" t="str">
            <v>L</v>
          </cell>
          <cell r="F22678">
            <v>0.2</v>
          </cell>
          <cell r="G22678">
            <v>8.9499999999999993</v>
          </cell>
          <cell r="H22678">
            <v>1.79</v>
          </cell>
        </row>
        <row r="22679">
          <cell r="B22679">
            <v>2</v>
          </cell>
          <cell r="C22679" t="str">
            <v>4509</v>
          </cell>
          <cell r="D22679" t="str">
            <v>PECA DE MADEIRA 3A QUALIDADE 2,5 X 10CM NAO APARELHADA</v>
          </cell>
          <cell r="E22679" t="str">
            <v>M</v>
          </cell>
          <cell r="F22679">
            <v>0.7</v>
          </cell>
          <cell r="G22679">
            <v>3.1</v>
          </cell>
          <cell r="H22679">
            <v>2.17</v>
          </cell>
        </row>
        <row r="22680">
          <cell r="B22680">
            <v>2</v>
          </cell>
          <cell r="C22680" t="str">
            <v>5069</v>
          </cell>
          <cell r="D22680" t="str">
            <v>PREGO DE ACO 17 X 27</v>
          </cell>
          <cell r="E22680" t="str">
            <v>KG</v>
          </cell>
          <cell r="F22680">
            <v>0.2</v>
          </cell>
          <cell r="G22680">
            <v>6.69</v>
          </cell>
          <cell r="H22680">
            <v>1.34</v>
          </cell>
        </row>
        <row r="22681">
          <cell r="D22681" t="str">
            <v>Custo Direto Total</v>
          </cell>
          <cell r="H22681">
            <v>25.01</v>
          </cell>
        </row>
        <row r="22682">
          <cell r="D22682" t="str">
            <v>Taxa de BDI %</v>
          </cell>
          <cell r="F22682">
            <v>1E-8</v>
          </cell>
          <cell r="H22682">
            <v>0</v>
          </cell>
        </row>
        <row r="22683">
          <cell r="D22683" t="str">
            <v>Total da Composição</v>
          </cell>
          <cell r="H22683">
            <v>25.01</v>
          </cell>
        </row>
        <row r="22684">
          <cell r="A22684" t="str">
            <v>73395</v>
          </cell>
          <cell r="B22684" t="str">
            <v>GRUPO GERADOR 150 KVA- CHI</v>
          </cell>
          <cell r="E22684" t="str">
            <v xml:space="preserve">CHI   </v>
          </cell>
          <cell r="F22684" t="str">
            <v>Coeficiente</v>
          </cell>
          <cell r="G22684" t="str">
            <v>Preço Unit.</v>
          </cell>
          <cell r="H22684" t="str">
            <v>Preço Total</v>
          </cell>
          <cell r="I22684">
            <v>4.66</v>
          </cell>
        </row>
        <row r="22685">
          <cell r="B22685" t="str">
            <v>A</v>
          </cell>
          <cell r="C22685" t="str">
            <v>73303</v>
          </cell>
          <cell r="D22685" t="str">
            <v xml:space="preserve">DEPRECIAO E JUROS - GRUPO GERADOR 150 KVA                                                                                                                                                               </v>
          </cell>
          <cell r="E22685" t="str">
            <v xml:space="preserve">H     </v>
          </cell>
          <cell r="F22685">
            <v>1</v>
          </cell>
          <cell r="G22685">
            <v>4.66</v>
          </cell>
          <cell r="H22685">
            <v>4.66</v>
          </cell>
        </row>
        <row r="22686">
          <cell r="D22686" t="str">
            <v>Custo Direto Total</v>
          </cell>
          <cell r="H22686">
            <v>4.66</v>
          </cell>
        </row>
        <row r="22687">
          <cell r="D22687" t="str">
            <v>Taxa de BDI %</v>
          </cell>
          <cell r="F22687">
            <v>1E-8</v>
          </cell>
          <cell r="H22687">
            <v>0</v>
          </cell>
        </row>
        <row r="22688">
          <cell r="D22688" t="str">
            <v>Total da Composição</v>
          </cell>
          <cell r="H22688">
            <v>4.66</v>
          </cell>
        </row>
        <row r="22689">
          <cell r="A22689" t="str">
            <v>73396</v>
          </cell>
          <cell r="B22689" t="str">
            <v>DEGRAU DE FERRO FUNDIDO NUM 1 DE 3,0 KG</v>
          </cell>
          <cell r="E22689" t="str">
            <v xml:space="preserve">UN    </v>
          </cell>
          <cell r="F22689" t="str">
            <v>Coeficiente</v>
          </cell>
          <cell r="G22689" t="str">
            <v>Preço Unit.</v>
          </cell>
          <cell r="H22689" t="str">
            <v>Preço Total</v>
          </cell>
          <cell r="I22689">
            <v>28.44</v>
          </cell>
        </row>
        <row r="22690">
          <cell r="B22690">
            <v>2</v>
          </cell>
          <cell r="C22690" t="str">
            <v>11242</v>
          </cell>
          <cell r="D22690" t="str">
            <v>DEGRAU FF P/ POCO VISITA N.2 / 2,5KG</v>
          </cell>
          <cell r="E22690" t="str">
            <v>UN</v>
          </cell>
          <cell r="F22690">
            <v>1.2</v>
          </cell>
          <cell r="G22690">
            <v>23.7</v>
          </cell>
          <cell r="H22690">
            <v>28.44</v>
          </cell>
        </row>
        <row r="22691">
          <cell r="D22691" t="str">
            <v>Custo Direto Total</v>
          </cell>
          <cell r="H22691">
            <v>28.44</v>
          </cell>
        </row>
        <row r="22692">
          <cell r="D22692" t="str">
            <v>Taxa de BDI %</v>
          </cell>
          <cell r="F22692">
            <v>1E-8</v>
          </cell>
          <cell r="H22692">
            <v>0</v>
          </cell>
        </row>
        <row r="22693">
          <cell r="D22693" t="str">
            <v>Total da Composição</v>
          </cell>
          <cell r="H22693">
            <v>28.44</v>
          </cell>
        </row>
        <row r="22694">
          <cell r="A22694" t="str">
            <v>73397</v>
          </cell>
          <cell r="B22694" t="str">
            <v>EMBOCO CIMENTO AREIA 1:4 ESP=1,5CM INCL CHAPISCO 1:3 E=9MM</v>
          </cell>
          <cell r="E22694" t="str">
            <v xml:space="preserve">M2    </v>
          </cell>
          <cell r="F22694" t="str">
            <v>Coeficiente</v>
          </cell>
          <cell r="G22694" t="str">
            <v>Preço Unit.</v>
          </cell>
          <cell r="H22694" t="str">
            <v>Preço Total</v>
          </cell>
          <cell r="I22694">
            <v>15.76</v>
          </cell>
        </row>
        <row r="22695">
          <cell r="B22695">
            <v>1</v>
          </cell>
          <cell r="C22695" t="str">
            <v>4230</v>
          </cell>
          <cell r="D22695" t="str">
            <v>OPERADOR DE MAQUINAS E EQUIPAMENTOS</v>
          </cell>
          <cell r="E22695" t="str">
            <v>H</v>
          </cell>
          <cell r="F22695">
            <v>1.6899999999999998E-2</v>
          </cell>
          <cell r="G22695">
            <v>11.69</v>
          </cell>
          <cell r="H22695">
            <v>0.2</v>
          </cell>
        </row>
        <row r="22696">
          <cell r="B22696">
            <v>1</v>
          </cell>
          <cell r="C22696" t="str">
            <v>4750</v>
          </cell>
          <cell r="D22696" t="str">
            <v>PEDREIRO</v>
          </cell>
          <cell r="E22696" t="str">
            <v>H</v>
          </cell>
          <cell r="F22696">
            <v>0.55000000000000004</v>
          </cell>
          <cell r="G22696">
            <v>9.68</v>
          </cell>
          <cell r="H22696">
            <v>5.32</v>
          </cell>
        </row>
        <row r="22697">
          <cell r="B22697">
            <v>1</v>
          </cell>
          <cell r="C22697" t="str">
            <v>6111</v>
          </cell>
          <cell r="D22697" t="str">
            <v>SERVENTE</v>
          </cell>
          <cell r="E22697" t="str">
            <v>H</v>
          </cell>
          <cell r="F22697">
            <v>0.58004999999999995</v>
          </cell>
          <cell r="G22697">
            <v>6.93</v>
          </cell>
          <cell r="H22697">
            <v>4.0199999999999996</v>
          </cell>
        </row>
        <row r="22698">
          <cell r="B22698">
            <v>2</v>
          </cell>
          <cell r="C22698" t="str">
            <v>367</v>
          </cell>
          <cell r="D22698" t="str">
            <v>AREIA GROSSA - POSTO JAZIDA / FORNECEDOR (SEM FRETE)</v>
          </cell>
          <cell r="E22698" t="str">
            <v>M3</v>
          </cell>
          <cell r="F22698">
            <v>3.1940000000000003E-2</v>
          </cell>
          <cell r="G22698">
            <v>45</v>
          </cell>
          <cell r="H22698">
            <v>1.44</v>
          </cell>
        </row>
        <row r="22699">
          <cell r="B22699">
            <v>2</v>
          </cell>
          <cell r="C22699" t="str">
            <v>1379</v>
          </cell>
          <cell r="D22699" t="str">
            <v>CIMENTO PORTLAND COMUM CP I- 32</v>
          </cell>
          <cell r="E22699" t="str">
            <v>KG</v>
          </cell>
          <cell r="F22699">
            <v>10.513</v>
          </cell>
          <cell r="G22699">
            <v>0.44</v>
          </cell>
          <cell r="H22699">
            <v>4.63</v>
          </cell>
        </row>
        <row r="22700">
          <cell r="B22700" t="str">
            <v>A</v>
          </cell>
          <cell r="C22700" t="str">
            <v>73294</v>
          </cell>
          <cell r="D22700" t="str">
            <v xml:space="preserve">BETONEIRA MOTOR GAS P/320L MIST SECA (CP) CARREG MEC E TAMBOR REVERSI-VEL - EXCL OPERADOR                                                                                                               </v>
          </cell>
          <cell r="E22700" t="e">
            <v>#N/A</v>
          </cell>
          <cell r="F22700">
            <v>1.6899999999999998E-2</v>
          </cell>
          <cell r="G22700">
            <v>8.120000000000001</v>
          </cell>
          <cell r="H22700">
            <v>0.14000000000000001</v>
          </cell>
        </row>
        <row r="22701">
          <cell r="B22701" t="str">
            <v>A</v>
          </cell>
          <cell r="C22701" t="str">
            <v>73295</v>
          </cell>
          <cell r="D22701" t="str">
            <v xml:space="preserve">BETONEIRA MOTOR GAS P/320L MIST SECA (CI) CARREG MEC E TAMBOR REVERSI-VEL - EXCL OPERADOR                                                                                                               </v>
          </cell>
          <cell r="E22701" t="e">
            <v>#N/A</v>
          </cell>
          <cell r="F22701">
            <v>5.1999999999999998E-3</v>
          </cell>
          <cell r="G22701">
            <v>1.21</v>
          </cell>
          <cell r="H22701">
            <v>0.01</v>
          </cell>
        </row>
        <row r="22702">
          <cell r="D22702" t="str">
            <v>Custo Direto Total</v>
          </cell>
          <cell r="H22702">
            <v>15.76</v>
          </cell>
        </row>
        <row r="22703">
          <cell r="D22703" t="str">
            <v>Taxa de BDI %</v>
          </cell>
          <cell r="F22703">
            <v>1E-8</v>
          </cell>
          <cell r="H22703">
            <v>0</v>
          </cell>
        </row>
        <row r="22704">
          <cell r="D22704" t="str">
            <v>Total da Composição</v>
          </cell>
          <cell r="H22704">
            <v>15.76</v>
          </cell>
        </row>
        <row r="22705">
          <cell r="A22705" t="str">
            <v>73398</v>
          </cell>
          <cell r="B22705" t="str">
            <v>BARRA ACO CA-25 DIAM MAIOR OU IGUAL 10MM</v>
          </cell>
          <cell r="E22705" t="str">
            <v xml:space="preserve">KG    </v>
          </cell>
          <cell r="F22705" t="str">
            <v>Coeficiente</v>
          </cell>
          <cell r="G22705" t="str">
            <v>Preço Unit.</v>
          </cell>
          <cell r="H22705" t="str">
            <v>Preço Total</v>
          </cell>
          <cell r="I22705">
            <v>4.05</v>
          </cell>
        </row>
        <row r="22706">
          <cell r="B22706">
            <v>2</v>
          </cell>
          <cell r="C22706" t="str">
            <v>19</v>
          </cell>
          <cell r="D22706" t="str">
            <v>ACO CA-25 3/4" (19,05 MM)</v>
          </cell>
          <cell r="E22706" t="str">
            <v>KG</v>
          </cell>
          <cell r="F22706">
            <v>0.22</v>
          </cell>
          <cell r="G22706">
            <v>3.47</v>
          </cell>
          <cell r="H22706">
            <v>0.76</v>
          </cell>
        </row>
        <row r="22707">
          <cell r="B22707">
            <v>2</v>
          </cell>
          <cell r="C22707" t="str">
            <v>20</v>
          </cell>
          <cell r="D22707" t="str">
            <v>ACO CA-25 1/2" (12,70 MM)</v>
          </cell>
          <cell r="E22707" t="str">
            <v>KG</v>
          </cell>
          <cell r="F22707">
            <v>0.22</v>
          </cell>
          <cell r="G22707">
            <v>3.37</v>
          </cell>
          <cell r="H22707">
            <v>0.74</v>
          </cell>
        </row>
        <row r="22708">
          <cell r="B22708">
            <v>2</v>
          </cell>
          <cell r="C22708" t="str">
            <v>21</v>
          </cell>
          <cell r="D22708" t="str">
            <v>ACO CA-25 5/8" (15,87 MM)</v>
          </cell>
          <cell r="E22708" t="str">
            <v>KG</v>
          </cell>
          <cell r="F22708">
            <v>0.22</v>
          </cell>
          <cell r="G22708">
            <v>3.66</v>
          </cell>
          <cell r="H22708">
            <v>0.81</v>
          </cell>
        </row>
        <row r="22709">
          <cell r="B22709">
            <v>2</v>
          </cell>
          <cell r="C22709" t="str">
            <v>24</v>
          </cell>
          <cell r="D22709" t="str">
            <v>ACO CA-25 7/8" (22,22 MM)</v>
          </cell>
          <cell r="E22709" t="str">
            <v>KG</v>
          </cell>
          <cell r="F22709">
            <v>0.22</v>
          </cell>
          <cell r="G22709">
            <v>3.37</v>
          </cell>
          <cell r="H22709">
            <v>0.74</v>
          </cell>
        </row>
        <row r="22710">
          <cell r="B22710">
            <v>2</v>
          </cell>
          <cell r="C22710" t="str">
            <v>26</v>
          </cell>
          <cell r="D22710" t="str">
            <v>ACO CA-25 3/8" (9,52 MM)</v>
          </cell>
          <cell r="E22710" t="str">
            <v>KG</v>
          </cell>
          <cell r="F22710">
            <v>0.22</v>
          </cell>
          <cell r="G22710">
            <v>3.51</v>
          </cell>
          <cell r="H22710">
            <v>0.77</v>
          </cell>
        </row>
        <row r="22711">
          <cell r="B22711">
            <v>2</v>
          </cell>
          <cell r="C22711" t="str">
            <v>337</v>
          </cell>
          <cell r="D22711" t="str">
            <v>ARAME RECOZIDO 18 BWG - 1,25MM - 9,60 G/M</v>
          </cell>
          <cell r="E22711" t="str">
            <v>KG</v>
          </cell>
          <cell r="F22711">
            <v>0.03</v>
          </cell>
          <cell r="G22711">
            <v>7.5</v>
          </cell>
          <cell r="H22711">
            <v>0.23</v>
          </cell>
        </row>
        <row r="22712">
          <cell r="D22712" t="str">
            <v>Custo Direto Total</v>
          </cell>
          <cell r="H22712">
            <v>4.05</v>
          </cell>
        </row>
        <row r="22713">
          <cell r="D22713" t="str">
            <v>Taxa de BDI %</v>
          </cell>
          <cell r="F22713">
            <v>1E-8</v>
          </cell>
          <cell r="H22713">
            <v>0</v>
          </cell>
        </row>
        <row r="22714">
          <cell r="D22714" t="str">
            <v>Total da Composição</v>
          </cell>
          <cell r="H22714">
            <v>4.05</v>
          </cell>
        </row>
        <row r="22715">
          <cell r="A22715" t="str">
            <v>73399</v>
          </cell>
          <cell r="B22715" t="str">
            <v>MAQUINA DE DEMARCAR FAIXAS AUTOPROP. - DEPRECIAO E JUROS -</v>
          </cell>
          <cell r="E22715" t="str">
            <v xml:space="preserve">H     </v>
          </cell>
          <cell r="F22715" t="str">
            <v>Coeficiente</v>
          </cell>
          <cell r="G22715" t="str">
            <v>Preço Unit.</v>
          </cell>
          <cell r="H22715" t="str">
            <v>Preço Total</v>
          </cell>
          <cell r="I22715">
            <v>62.86</v>
          </cell>
        </row>
        <row r="22716">
          <cell r="B22716">
            <v>3</v>
          </cell>
          <cell r="C22716" t="str">
            <v>13890</v>
          </cell>
          <cell r="D22716" t="str">
            <v>MAQUINA DEMARCADORA DE FAIXA DE TRAFEGO FX44 CONSMAQ, AUTOPROPELIDA, MOTOR DIESEL 30 HP</v>
          </cell>
          <cell r="E22716" t="str">
            <v>UN</v>
          </cell>
          <cell r="F22716">
            <v>1.2970000000000001E-4</v>
          </cell>
          <cell r="G22716">
            <v>484690.92</v>
          </cell>
          <cell r="H22716">
            <v>62.86</v>
          </cell>
        </row>
        <row r="22717">
          <cell r="D22717" t="str">
            <v>Custo Direto Total</v>
          </cell>
          <cell r="H22717">
            <v>62.86</v>
          </cell>
        </row>
        <row r="22718">
          <cell r="D22718" t="str">
            <v>Taxa de BDI %</v>
          </cell>
          <cell r="F22718">
            <v>1E-8</v>
          </cell>
          <cell r="H22718">
            <v>0</v>
          </cell>
        </row>
        <row r="22719">
          <cell r="D22719" t="str">
            <v>Total da Composição</v>
          </cell>
          <cell r="H22719">
            <v>62.86</v>
          </cell>
        </row>
        <row r="22720">
          <cell r="A22720" t="str">
            <v>73400</v>
          </cell>
          <cell r="B22720" t="str">
            <v>TRATOR ESTEIRAS DIESEL APROX 2C/LAMINA 25(CI) INCL OPERADOR</v>
          </cell>
          <cell r="E22720" t="str">
            <v xml:space="preserve">H     </v>
          </cell>
          <cell r="F22720" t="str">
            <v>Coeficiente</v>
          </cell>
          <cell r="G22720" t="str">
            <v>Preço Unit.</v>
          </cell>
          <cell r="H22720" t="str">
            <v>Preço Total</v>
          </cell>
          <cell r="I22720">
            <v>91.33</v>
          </cell>
        </row>
        <row r="22721">
          <cell r="B22721">
            <v>3</v>
          </cell>
          <cell r="C22721" t="str">
            <v>13627</v>
          </cell>
          <cell r="D22721" t="str">
            <v>TRATOR DE ESTEIRAS CATERPILLAR D6M, 140HP, PESO OPERACIONAL 15,5T, **CAIXA**</v>
          </cell>
          <cell r="E22721" t="str">
            <v>UN</v>
          </cell>
          <cell r="F22721">
            <v>1.16E-4</v>
          </cell>
          <cell r="G22721">
            <v>686525.4</v>
          </cell>
          <cell r="H22721">
            <v>79.64</v>
          </cell>
        </row>
        <row r="22722">
          <cell r="B22722">
            <v>1</v>
          </cell>
          <cell r="C22722" t="str">
            <v>4230</v>
          </cell>
          <cell r="D22722" t="str">
            <v>OPERADOR DE MAQUINAS E EQUIPAMENTOS</v>
          </cell>
          <cell r="E22722" t="str">
            <v>H</v>
          </cell>
          <cell r="F22722">
            <v>1</v>
          </cell>
          <cell r="G22722">
            <v>11.69</v>
          </cell>
          <cell r="H22722">
            <v>11.69</v>
          </cell>
        </row>
        <row r="22723">
          <cell r="D22723" t="str">
            <v>Custo Direto Total</v>
          </cell>
          <cell r="H22723">
            <v>91.33</v>
          </cell>
        </row>
        <row r="22724">
          <cell r="D22724" t="str">
            <v>Taxa de BDI %</v>
          </cell>
          <cell r="F22724">
            <v>1E-8</v>
          </cell>
          <cell r="H22724">
            <v>0</v>
          </cell>
        </row>
        <row r="22725">
          <cell r="D22725" t="str">
            <v>Total da Composição</v>
          </cell>
          <cell r="H22725">
            <v>91.33</v>
          </cell>
        </row>
        <row r="22726">
          <cell r="A22726" t="str">
            <v>73401</v>
          </cell>
          <cell r="B22726" t="str">
            <v>COMPRESSOR AR PORTATIL/REBOCAVEL DESC 170PCM DIESEL 40CV (CF) PRESSAODE TRABALHO DE 102PSI - EXCL OPERADOR</v>
          </cell>
          <cell r="E22726" t="str">
            <v xml:space="preserve">H     </v>
          </cell>
          <cell r="F22726" t="str">
            <v>Coeficiente</v>
          </cell>
          <cell r="G22726" t="str">
            <v>Preço Unit.</v>
          </cell>
          <cell r="H22726" t="str">
            <v>Preço Total</v>
          </cell>
          <cell r="I22726">
            <v>11.24</v>
          </cell>
        </row>
        <row r="22727">
          <cell r="B22727">
            <v>3</v>
          </cell>
          <cell r="C22727" t="str">
            <v>1507</v>
          </cell>
          <cell r="D22727" t="str">
            <v>COMPRESSOR DE AR - REBOCAVEL - ATLAS COPCO XA-90 MWD - DESCARGA LIVRE EFETIVA 180 PCM - PRESSAO DE TRABALHO 102 PSI - MOTOR A DIESEL 89CV</v>
          </cell>
          <cell r="E22727" t="str">
            <v>UN</v>
          </cell>
          <cell r="F22727">
            <v>1.2799999999999999E-4</v>
          </cell>
          <cell r="G22727">
            <v>61354</v>
          </cell>
          <cell r="H22727">
            <v>7.85</v>
          </cell>
        </row>
        <row r="22728">
          <cell r="B22728">
            <v>2</v>
          </cell>
          <cell r="C22728" t="str">
            <v>4221</v>
          </cell>
          <cell r="D22728" t="str">
            <v>OLEO DIESEL COMBUSTIVEL COMUM</v>
          </cell>
          <cell r="E22728" t="str">
            <v>L</v>
          </cell>
          <cell r="F22728">
            <v>1.3</v>
          </cell>
          <cell r="G22728">
            <v>2.25</v>
          </cell>
          <cell r="H22728">
            <v>2.93</v>
          </cell>
        </row>
        <row r="22729">
          <cell r="B22729">
            <v>2</v>
          </cell>
          <cell r="C22729" t="str">
            <v>4227</v>
          </cell>
          <cell r="D22729" t="str">
            <v>ÓLEO LUBRIFICANTE PARA MOTORES DE EQUIPAMENTOS PESADOS (CAMINHÕES, TRATORES, RETROS E ETC...)</v>
          </cell>
          <cell r="E22729" t="str">
            <v>L</v>
          </cell>
          <cell r="F22729">
            <v>3.4000000000000002E-2</v>
          </cell>
          <cell r="G22729">
            <v>11.9</v>
          </cell>
          <cell r="H22729">
            <v>0.4</v>
          </cell>
        </row>
        <row r="22730">
          <cell r="B22730">
            <v>2</v>
          </cell>
          <cell r="C22730" t="str">
            <v>4229</v>
          </cell>
          <cell r="D22730" t="str">
            <v>GRAXA</v>
          </cell>
          <cell r="E22730" t="str">
            <v>KG</v>
          </cell>
          <cell r="F22730">
            <v>4.0000000000000001E-3</v>
          </cell>
          <cell r="G22730">
            <v>14.25</v>
          </cell>
          <cell r="H22730">
            <v>0.06</v>
          </cell>
        </row>
        <row r="22731">
          <cell r="D22731" t="str">
            <v>Custo Direto Total</v>
          </cell>
          <cell r="H22731">
            <v>11.24</v>
          </cell>
        </row>
        <row r="22732">
          <cell r="D22732" t="str">
            <v>Taxa de BDI %</v>
          </cell>
          <cell r="F22732">
            <v>1E-8</v>
          </cell>
          <cell r="H22732">
            <v>0</v>
          </cell>
        </row>
        <row r="22733">
          <cell r="D22733" t="str">
            <v>Total da Composição</v>
          </cell>
          <cell r="H22733">
            <v>11.24</v>
          </cell>
        </row>
        <row r="22734">
          <cell r="A22734" t="str">
            <v>73402</v>
          </cell>
          <cell r="B22734" t="str">
            <v>USINA PRE-MISTURADORA DE SOLOS CAPAC 350/600T/H (CP) INCL EQUIPEDE OPERACAO</v>
          </cell>
          <cell r="E22734" t="str">
            <v xml:space="preserve">H     </v>
          </cell>
          <cell r="F22734" t="str">
            <v>Coeficiente</v>
          </cell>
          <cell r="G22734" t="str">
            <v>Preço Unit.</v>
          </cell>
          <cell r="H22734" t="str">
            <v>Preço Total</v>
          </cell>
          <cell r="I22734">
            <v>246.48</v>
          </cell>
        </row>
        <row r="22735">
          <cell r="B22735">
            <v>3</v>
          </cell>
          <cell r="C22735" t="str">
            <v>9921</v>
          </cell>
          <cell r="D22735" t="str">
            <v>USINA MISTURADORA DE SOLOS CIBER USC-50 P, DOSADORES TRIPLOS, CALHA VIBRATORIA CAP. 200/500 T - 201 HP **CAIXA**</v>
          </cell>
          <cell r="E22735" t="str">
            <v>UN</v>
          </cell>
          <cell r="F22735">
            <v>1.93E-4</v>
          </cell>
          <cell r="G22735">
            <v>771371.9</v>
          </cell>
          <cell r="H22735">
            <v>148.87</v>
          </cell>
        </row>
        <row r="22736">
          <cell r="B22736">
            <v>1</v>
          </cell>
          <cell r="C22736" t="str">
            <v>4069</v>
          </cell>
          <cell r="D22736" t="str">
            <v>MESTRE DE OBRAS</v>
          </cell>
          <cell r="E22736" t="str">
            <v>H</v>
          </cell>
          <cell r="F22736">
            <v>1</v>
          </cell>
          <cell r="G22736">
            <v>30.7</v>
          </cell>
          <cell r="H22736">
            <v>30.7</v>
          </cell>
        </row>
        <row r="22737">
          <cell r="B22737">
            <v>1</v>
          </cell>
          <cell r="C22737" t="str">
            <v>4230</v>
          </cell>
          <cell r="D22737" t="str">
            <v>OPERADOR DE MAQUINAS E EQUIPAMENTOS</v>
          </cell>
          <cell r="E22737" t="str">
            <v>H</v>
          </cell>
          <cell r="F22737">
            <v>1</v>
          </cell>
          <cell r="G22737">
            <v>11.69</v>
          </cell>
          <cell r="H22737">
            <v>11.69</v>
          </cell>
        </row>
        <row r="22738">
          <cell r="B22738">
            <v>1</v>
          </cell>
          <cell r="C22738" t="str">
            <v>6111</v>
          </cell>
          <cell r="D22738" t="str">
            <v>SERVENTE</v>
          </cell>
          <cell r="E22738" t="str">
            <v>H</v>
          </cell>
          <cell r="F22738">
            <v>4</v>
          </cell>
          <cell r="G22738">
            <v>6.93</v>
          </cell>
          <cell r="H22738">
            <v>27.72</v>
          </cell>
        </row>
        <row r="22739">
          <cell r="B22739">
            <v>2</v>
          </cell>
          <cell r="C22739" t="str">
            <v>4221</v>
          </cell>
          <cell r="D22739" t="str">
            <v>OLEO DIESEL COMBUSTIVEL COMUM</v>
          </cell>
          <cell r="E22739" t="str">
            <v>L</v>
          </cell>
          <cell r="F22739">
            <v>10</v>
          </cell>
          <cell r="G22739">
            <v>2.25</v>
          </cell>
          <cell r="H22739">
            <v>22.5</v>
          </cell>
        </row>
        <row r="22740">
          <cell r="B22740">
            <v>2</v>
          </cell>
          <cell r="C22740" t="str">
            <v>4227</v>
          </cell>
          <cell r="D22740" t="str">
            <v>ÓLEO LUBRIFICANTE PARA MOTORES DE EQUIPAMENTOS PESADOS (CAMINHÕES, TRATORES, RETROS E ETC...)</v>
          </cell>
          <cell r="E22740" t="str">
            <v>L</v>
          </cell>
          <cell r="F22740">
            <v>0.3</v>
          </cell>
          <cell r="G22740">
            <v>11.9</v>
          </cell>
          <cell r="H22740">
            <v>3.57</v>
          </cell>
        </row>
        <row r="22741">
          <cell r="B22741">
            <v>2</v>
          </cell>
          <cell r="C22741" t="str">
            <v>4229</v>
          </cell>
          <cell r="D22741" t="str">
            <v>GRAXA</v>
          </cell>
          <cell r="E22741" t="str">
            <v>KG</v>
          </cell>
          <cell r="F22741">
            <v>0.1</v>
          </cell>
          <cell r="G22741">
            <v>14.25</v>
          </cell>
          <cell r="H22741">
            <v>1.43</v>
          </cell>
        </row>
        <row r="22742">
          <cell r="D22742" t="str">
            <v>Custo Direto Total</v>
          </cell>
          <cell r="H22742">
            <v>246.48</v>
          </cell>
        </row>
        <row r="22743">
          <cell r="D22743" t="str">
            <v>Taxa de BDI %</v>
          </cell>
          <cell r="F22743">
            <v>1E-8</v>
          </cell>
          <cell r="H22743">
            <v>0</v>
          </cell>
        </row>
        <row r="22744">
          <cell r="D22744" t="str">
            <v>Total da Composição</v>
          </cell>
          <cell r="H22744">
            <v>246.48</v>
          </cell>
        </row>
        <row r="22745">
          <cell r="A22745" t="str">
            <v>73403</v>
          </cell>
          <cell r="B22745" t="str">
            <v>ALUGUEL CAMINHAO TANQUE 6000L DIESEL 132CV (CP) C/MOTORISTA</v>
          </cell>
          <cell r="E22745" t="str">
            <v xml:space="preserve">H     </v>
          </cell>
          <cell r="F22745" t="str">
            <v>Coeficiente</v>
          </cell>
          <cell r="G22745" t="str">
            <v>Preço Unit.</v>
          </cell>
          <cell r="H22745" t="str">
            <v>Preço Total</v>
          </cell>
          <cell r="I22745">
            <v>78.709999999999994</v>
          </cell>
        </row>
        <row r="22746">
          <cell r="B22746">
            <v>3</v>
          </cell>
          <cell r="C22746" t="str">
            <v>1152</v>
          </cell>
          <cell r="D22746" t="str">
            <v>CAMINHAO PIPA 6.000L TOCO FORD F-12000 POTENCIA 162CV - PBT=11800KG - CARGA UTIL + TANQUE = 7480KG - DIST ENTRE EIXOS 4928MM - INCL TANQUE DE ACO P/ TRANSP DE AGUA</v>
          </cell>
          <cell r="E22746" t="str">
            <v>UN</v>
          </cell>
          <cell r="F22746">
            <v>1.9599999999999999E-4</v>
          </cell>
          <cell r="G22746">
            <v>142437.17000000001</v>
          </cell>
          <cell r="H22746">
            <v>27.92</v>
          </cell>
        </row>
        <row r="22747">
          <cell r="B22747">
            <v>1</v>
          </cell>
          <cell r="C22747" t="str">
            <v>4094</v>
          </cell>
          <cell r="D22747" t="str">
            <v>MOTORISTA DE CAMINHAO E CARRETA</v>
          </cell>
          <cell r="E22747" t="str">
            <v>H</v>
          </cell>
          <cell r="F22747">
            <v>1</v>
          </cell>
          <cell r="G22747">
            <v>12.05</v>
          </cell>
          <cell r="H22747">
            <v>12.05</v>
          </cell>
        </row>
        <row r="22748">
          <cell r="B22748">
            <v>2</v>
          </cell>
          <cell r="C22748" t="str">
            <v>4221</v>
          </cell>
          <cell r="D22748" t="str">
            <v>OLEO DIESEL COMBUSTIVEL COMUM</v>
          </cell>
          <cell r="E22748" t="str">
            <v>L</v>
          </cell>
          <cell r="F22748">
            <v>15</v>
          </cell>
          <cell r="G22748">
            <v>2.25</v>
          </cell>
          <cell r="H22748">
            <v>33.75</v>
          </cell>
        </row>
        <row r="22749">
          <cell r="B22749">
            <v>2</v>
          </cell>
          <cell r="C22749" t="str">
            <v>4227</v>
          </cell>
          <cell r="D22749" t="str">
            <v>ÓLEO LUBRIFICANTE PARA MOTORES DE EQUIPAMENTOS PESADOS (CAMINHÕES, TRATORES, RETROS E ETC...)</v>
          </cell>
          <cell r="E22749" t="str">
            <v>L</v>
          </cell>
          <cell r="F22749">
            <v>0.26400000000000001</v>
          </cell>
          <cell r="G22749">
            <v>11.9</v>
          </cell>
          <cell r="H22749">
            <v>3.14</v>
          </cell>
        </row>
        <row r="22750">
          <cell r="B22750">
            <v>2</v>
          </cell>
          <cell r="C22750" t="str">
            <v>4229</v>
          </cell>
          <cell r="D22750" t="str">
            <v>GRAXA</v>
          </cell>
          <cell r="E22750" t="str">
            <v>KG</v>
          </cell>
          <cell r="F22750">
            <v>0.13</v>
          </cell>
          <cell r="G22750">
            <v>14.25</v>
          </cell>
          <cell r="H22750">
            <v>1.85</v>
          </cell>
        </row>
        <row r="22751">
          <cell r="D22751" t="str">
            <v>Custo Direto Total</v>
          </cell>
          <cell r="H22751">
            <v>78.709999999999994</v>
          </cell>
        </row>
        <row r="22752">
          <cell r="D22752" t="str">
            <v>Taxa de BDI %</v>
          </cell>
          <cell r="F22752">
            <v>1E-8</v>
          </cell>
          <cell r="H22752">
            <v>0</v>
          </cell>
        </row>
        <row r="22753">
          <cell r="D22753" t="str">
            <v>Total da Composição</v>
          </cell>
          <cell r="H22753">
            <v>78.709999999999994</v>
          </cell>
        </row>
        <row r="22754">
          <cell r="A22754" t="str">
            <v>73404</v>
          </cell>
          <cell r="B22754" t="str">
            <v>FORMA MADEIRA 2 VEZES PINHO 3A ESP=2,5CM P/PECAS DE CONCRETOARMADO INCL FORN MATERIAIS E DESMOLDAGEM EXCL ESCORAMENTO.</v>
          </cell>
          <cell r="E22754" t="str">
            <v xml:space="preserve">M2    </v>
          </cell>
          <cell r="F22754" t="str">
            <v>Coeficiente</v>
          </cell>
          <cell r="G22754" t="str">
            <v>Preço Unit.</v>
          </cell>
          <cell r="H22754" t="str">
            <v>Preço Total</v>
          </cell>
          <cell r="I22754">
            <v>33.22</v>
          </cell>
        </row>
        <row r="22755">
          <cell r="B22755">
            <v>1</v>
          </cell>
          <cell r="C22755" t="str">
            <v>1213</v>
          </cell>
          <cell r="D22755" t="str">
            <v>CARPINTEIRO DE FORMAS</v>
          </cell>
          <cell r="E22755" t="str">
            <v>H</v>
          </cell>
          <cell r="F22755">
            <v>1.05</v>
          </cell>
          <cell r="G22755">
            <v>9.68</v>
          </cell>
          <cell r="H22755">
            <v>10.16</v>
          </cell>
        </row>
        <row r="22756">
          <cell r="B22756">
            <v>1</v>
          </cell>
          <cell r="C22756" t="str">
            <v>6111</v>
          </cell>
          <cell r="D22756" t="str">
            <v>SERVENTE</v>
          </cell>
          <cell r="E22756" t="str">
            <v>H</v>
          </cell>
          <cell r="F22756">
            <v>1.05</v>
          </cell>
          <cell r="G22756">
            <v>6.93</v>
          </cell>
          <cell r="H22756">
            <v>7.28</v>
          </cell>
        </row>
        <row r="22757">
          <cell r="B22757">
            <v>2</v>
          </cell>
          <cell r="C22757" t="str">
            <v>4491</v>
          </cell>
          <cell r="D22757" t="str">
            <v>PECA DE MADEIRA 3A/4A QUALIDADE 7,5 X 7,5CM (3X3) NAO APARELHADA</v>
          </cell>
          <cell r="E22757" t="str">
            <v>M</v>
          </cell>
          <cell r="F22757">
            <v>0.55000000000000004</v>
          </cell>
          <cell r="G22757">
            <v>6.03</v>
          </cell>
          <cell r="H22757">
            <v>3.32</v>
          </cell>
        </row>
        <row r="22758">
          <cell r="B22758">
            <v>2</v>
          </cell>
          <cell r="C22758" t="str">
            <v>5075</v>
          </cell>
          <cell r="D22758" t="str">
            <v>PREGO DE ACO 18 X 30</v>
          </cell>
          <cell r="E22758" t="str">
            <v>KG</v>
          </cell>
          <cell r="F22758">
            <v>0.1</v>
          </cell>
          <cell r="G22758">
            <v>6.73</v>
          </cell>
          <cell r="H22758">
            <v>0.67</v>
          </cell>
        </row>
        <row r="22759">
          <cell r="B22759">
            <v>2</v>
          </cell>
          <cell r="C22759" t="str">
            <v>6212</v>
          </cell>
          <cell r="D22759" t="str">
            <v>TABUA MADEIRA 3A QUALIDADE 2,5 X 30,0CM (1 X 12") NAO APARELHADA</v>
          </cell>
          <cell r="E22759" t="str">
            <v>M</v>
          </cell>
          <cell r="F22759">
            <v>1.05</v>
          </cell>
          <cell r="G22759">
            <v>5.75</v>
          </cell>
          <cell r="H22759">
            <v>6.04</v>
          </cell>
        </row>
        <row r="22760">
          <cell r="B22760">
            <v>2</v>
          </cell>
          <cell r="C22760" t="str">
            <v>10567</v>
          </cell>
          <cell r="D22760" t="str">
            <v>TABUA MADEIRA 3A QUALIDADE 2,5 X 23,0CM (1 X 9") NAO APARELHADA</v>
          </cell>
          <cell r="E22760" t="str">
            <v>M</v>
          </cell>
          <cell r="F22760">
            <v>1.4</v>
          </cell>
          <cell r="G22760">
            <v>4.1100000000000003</v>
          </cell>
          <cell r="H22760">
            <v>5.75</v>
          </cell>
        </row>
        <row r="22761">
          <cell r="D22761" t="str">
            <v>Custo Direto Total</v>
          </cell>
          <cell r="H22761">
            <v>33.22</v>
          </cell>
        </row>
        <row r="22762">
          <cell r="D22762" t="str">
            <v>Taxa de BDI %</v>
          </cell>
          <cell r="F22762">
            <v>1E-8</v>
          </cell>
          <cell r="H22762">
            <v>0</v>
          </cell>
        </row>
        <row r="22763">
          <cell r="D22763" t="str">
            <v>Total da Composição</v>
          </cell>
          <cell r="H22763">
            <v>33.22</v>
          </cell>
        </row>
        <row r="22764">
          <cell r="A22764" t="str">
            <v>73405</v>
          </cell>
          <cell r="B22764" t="str">
            <v>RETROESCAVADEIRA SOBRE RODAS - CASE580 H - 74 HP</v>
          </cell>
          <cell r="E22764" t="str">
            <v xml:space="preserve">CHP   </v>
          </cell>
          <cell r="F22764" t="str">
            <v>Coeficiente</v>
          </cell>
          <cell r="G22764" t="str">
            <v>Preço Unit.</v>
          </cell>
          <cell r="H22764" t="str">
            <v>Preço Total</v>
          </cell>
          <cell r="I22764">
            <v>92.1</v>
          </cell>
        </row>
        <row r="22765">
          <cell r="B22765" t="str">
            <v>A</v>
          </cell>
          <cell r="C22765" t="str">
            <v>73310</v>
          </cell>
          <cell r="D22765" t="str">
            <v xml:space="preserve">RETRO-ESCAVADEIRA SOBRE RODAS -CASE 580 H - 74 HP - CHP C/DEPR-JUROS                                                                                                                                    </v>
          </cell>
          <cell r="E22765" t="str">
            <v xml:space="preserve">H     </v>
          </cell>
          <cell r="F22765">
            <v>1</v>
          </cell>
          <cell r="G22765">
            <v>26.06</v>
          </cell>
          <cell r="H22765">
            <v>26.06</v>
          </cell>
        </row>
        <row r="22766">
          <cell r="B22766" t="str">
            <v>A</v>
          </cell>
          <cell r="C22766" t="str">
            <v>73314</v>
          </cell>
          <cell r="D22766" t="str">
            <v xml:space="preserve">RETRO-ESCAVADEIRA SO-BRE RODAS - CASE 580 H - 74 HP - CHP C/OPERADOR                                                                                                                                    </v>
          </cell>
          <cell r="E22766" t="str">
            <v xml:space="preserve">H     </v>
          </cell>
          <cell r="F22766">
            <v>1</v>
          </cell>
          <cell r="G22766">
            <v>16.88</v>
          </cell>
          <cell r="H22766">
            <v>16.88</v>
          </cell>
        </row>
        <row r="22767">
          <cell r="B22767" t="str">
            <v>A</v>
          </cell>
          <cell r="C22767" t="str">
            <v>73316</v>
          </cell>
          <cell r="D22767" t="str">
            <v xml:space="preserve">RETRO-ESCAVADEIRA SOBRE RODAS - CASE 580H - 74 HP - CHP C/MANUT.                                                                                                                                        </v>
          </cell>
          <cell r="E22767" t="str">
            <v xml:space="preserve">H     </v>
          </cell>
          <cell r="F22767">
            <v>1</v>
          </cell>
          <cell r="G22767">
            <v>15.14</v>
          </cell>
          <cell r="H22767">
            <v>15.14</v>
          </cell>
        </row>
        <row r="22768">
          <cell r="B22768" t="str">
            <v>A</v>
          </cell>
          <cell r="C22768" t="str">
            <v>73317</v>
          </cell>
          <cell r="D22768" t="str">
            <v xml:space="preserve">CUSTO HORARIO COM MATERIAIS NA OPERACAO-RETRO-ESCAVADEIRA SOBRE RODAS- CASE 580 H - 74 HP                                                                                                               </v>
          </cell>
          <cell r="E22768" t="str">
            <v xml:space="preserve">H     </v>
          </cell>
          <cell r="F22768">
            <v>1</v>
          </cell>
          <cell r="G22768">
            <v>34.020000000000003</v>
          </cell>
          <cell r="H22768">
            <v>34.020000000000003</v>
          </cell>
        </row>
        <row r="22769">
          <cell r="D22769" t="str">
            <v>Custo Direto Total</v>
          </cell>
          <cell r="H22769">
            <v>92.1</v>
          </cell>
        </row>
        <row r="22770">
          <cell r="D22770" t="str">
            <v>Taxa de BDI %</v>
          </cell>
          <cell r="F22770">
            <v>1E-8</v>
          </cell>
          <cell r="H22770">
            <v>0</v>
          </cell>
        </row>
        <row r="22771">
          <cell r="D22771" t="str">
            <v>Total da Composição</v>
          </cell>
          <cell r="H22771">
            <v>92.1</v>
          </cell>
        </row>
        <row r="22772">
          <cell r="A22772" t="str">
            <v>73406</v>
          </cell>
          <cell r="B22772" t="str">
            <v>CONCRETO FCK= 15,0 MPA</v>
          </cell>
          <cell r="E22772" t="str">
            <v xml:space="preserve">M3    </v>
          </cell>
          <cell r="F22772" t="str">
            <v>Coeficiente</v>
          </cell>
          <cell r="G22772" t="str">
            <v>Preço Unit.</v>
          </cell>
          <cell r="H22772" t="str">
            <v>Preço Total</v>
          </cell>
          <cell r="I22772">
            <v>361.99</v>
          </cell>
        </row>
        <row r="22773">
          <cell r="B22773">
            <v>3</v>
          </cell>
          <cell r="C22773" t="str">
            <v>10537</v>
          </cell>
          <cell r="D22773" t="str">
            <v>BETONEIRA 320 LITROS, SEM CARREGADOR, MOTOR A DIESEL DE 5,5 HP</v>
          </cell>
          <cell r="E22773" t="str">
            <v>UN</v>
          </cell>
          <cell r="F22773">
            <v>1.92E-4</v>
          </cell>
          <cell r="G22773">
            <v>6597</v>
          </cell>
          <cell r="H22773">
            <v>1.27</v>
          </cell>
        </row>
        <row r="22774">
          <cell r="B22774">
            <v>3</v>
          </cell>
          <cell r="C22774" t="str">
            <v>11652</v>
          </cell>
          <cell r="D22774" t="str">
            <v>VIBRADOR DE IMERSAO MARCA DYNAPAC MOD. AZ - 25, DIAM 25MM, OU SIMILAR, C/MOTOR A GASOLINA</v>
          </cell>
          <cell r="E22774" t="str">
            <v>UN</v>
          </cell>
          <cell r="F22774">
            <v>2.0000000000000002E-5</v>
          </cell>
          <cell r="G22774">
            <v>2975.82</v>
          </cell>
          <cell r="H22774">
            <v>0.06</v>
          </cell>
        </row>
        <row r="22775">
          <cell r="B22775">
            <v>1</v>
          </cell>
          <cell r="C22775" t="str">
            <v>4750</v>
          </cell>
          <cell r="D22775" t="str">
            <v>PEDREIRO</v>
          </cell>
          <cell r="E22775" t="str">
            <v>H</v>
          </cell>
          <cell r="F22775">
            <v>5</v>
          </cell>
          <cell r="G22775">
            <v>9.68</v>
          </cell>
          <cell r="H22775">
            <v>48.4</v>
          </cell>
        </row>
        <row r="22776">
          <cell r="B22776">
            <v>1</v>
          </cell>
          <cell r="C22776" t="str">
            <v>6111</v>
          </cell>
          <cell r="D22776" t="str">
            <v>SERVENTE</v>
          </cell>
          <cell r="E22776" t="str">
            <v>H</v>
          </cell>
          <cell r="F22776">
            <v>14</v>
          </cell>
          <cell r="G22776">
            <v>6.93</v>
          </cell>
          <cell r="H22776">
            <v>97.02</v>
          </cell>
        </row>
        <row r="22777">
          <cell r="B22777">
            <v>2</v>
          </cell>
          <cell r="C22777" t="str">
            <v>370</v>
          </cell>
          <cell r="D22777" t="str">
            <v>AREIA MEDIA - POSTO JAZIDA / FORNECEDOR (SEM FRETE)</v>
          </cell>
          <cell r="E22777" t="str">
            <v>M3</v>
          </cell>
          <cell r="F22777">
            <v>0.7</v>
          </cell>
          <cell r="G22777">
            <v>45</v>
          </cell>
          <cell r="H22777">
            <v>31.5</v>
          </cell>
        </row>
        <row r="22778">
          <cell r="B22778">
            <v>2</v>
          </cell>
          <cell r="C22778" t="str">
            <v>1379</v>
          </cell>
          <cell r="D22778" t="str">
            <v>CIMENTO PORTLAND COMUM CP I- 32</v>
          </cell>
          <cell r="E22778" t="str">
            <v>KG</v>
          </cell>
          <cell r="F22778">
            <v>325</v>
          </cell>
          <cell r="G22778">
            <v>0.44</v>
          </cell>
          <cell r="H22778">
            <v>143</v>
          </cell>
        </row>
        <row r="22779">
          <cell r="B22779">
            <v>2</v>
          </cell>
          <cell r="C22779" t="str">
            <v>4221</v>
          </cell>
          <cell r="D22779" t="str">
            <v>OLEO DIESEL COMBUSTIVEL COMUM</v>
          </cell>
          <cell r="E22779" t="str">
            <v>L</v>
          </cell>
          <cell r="F22779">
            <v>0.96479999999999999</v>
          </cell>
          <cell r="G22779">
            <v>2.25</v>
          </cell>
          <cell r="H22779">
            <v>2.17</v>
          </cell>
        </row>
        <row r="22780">
          <cell r="B22780">
            <v>2</v>
          </cell>
          <cell r="C22780" t="str">
            <v>4222</v>
          </cell>
          <cell r="D22780" t="str">
            <v>GASOLINA COMUM</v>
          </cell>
          <cell r="E22780" t="str">
            <v>L</v>
          </cell>
          <cell r="F22780">
            <v>6.88E-2</v>
          </cell>
          <cell r="G22780">
            <v>3.94</v>
          </cell>
          <cell r="H22780">
            <v>0.27</v>
          </cell>
        </row>
        <row r="22781">
          <cell r="B22781">
            <v>2</v>
          </cell>
          <cell r="C22781" t="str">
            <v>4718</v>
          </cell>
          <cell r="D22781" t="str">
            <v>PEDRA BRITADA N. 2 OU 25 MM - POSTO PEDREIRA / FORNECEDOR (SEM FRETE)</v>
          </cell>
          <cell r="E22781" t="str">
            <v>M3</v>
          </cell>
          <cell r="F22781">
            <v>0.76600000000000001</v>
          </cell>
          <cell r="G22781">
            <v>50</v>
          </cell>
          <cell r="H22781">
            <v>38.299999999999997</v>
          </cell>
        </row>
        <row r="22782">
          <cell r="D22782" t="str">
            <v>Custo Direto Total</v>
          </cell>
          <cell r="H22782">
            <v>361.99</v>
          </cell>
        </row>
        <row r="22783">
          <cell r="D22783" t="str">
            <v>Taxa de BDI %</v>
          </cell>
          <cell r="F22783">
            <v>1E-8</v>
          </cell>
          <cell r="H22783">
            <v>0</v>
          </cell>
        </row>
        <row r="22784">
          <cell r="D22784" t="str">
            <v>Total da Composição</v>
          </cell>
          <cell r="H22784">
            <v>361.99</v>
          </cell>
        </row>
        <row r="22785">
          <cell r="A22785" t="str">
            <v>73407</v>
          </cell>
          <cell r="B22785" t="str">
            <v>JUROS/CAMINHAO CARROCERIA FIXA FORD F-120142CV</v>
          </cell>
          <cell r="E22785" t="str">
            <v xml:space="preserve">H     </v>
          </cell>
          <cell r="F22785" t="str">
            <v>Coeficiente</v>
          </cell>
          <cell r="G22785" t="str">
            <v>Preço Unit.</v>
          </cell>
          <cell r="H22785" t="str">
            <v>Preço Total</v>
          </cell>
          <cell r="I22785">
            <v>5.04</v>
          </cell>
        </row>
        <row r="22786">
          <cell r="B22786">
            <v>3</v>
          </cell>
          <cell r="C22786" t="str">
            <v>1150</v>
          </cell>
          <cell r="D22786" t="str">
            <v>CAMINHAO TOCO FORD CARGO 1717 E MOTOR CUMMINS 170 CV - PBT=16000 KG - CARGA UTIL + CARROCERIA = 11090 KG - DIST ENTRE EIXOS 4800 MM - INCL CARROCERIA FIXA ABERTA DE MADEIRA P/ TRANSP. GERAL DE CARGA SECA -</v>
          </cell>
          <cell r="E22786" t="str">
            <v>UN</v>
          </cell>
          <cell r="F22786">
            <v>3.15E-5</v>
          </cell>
          <cell r="G22786">
            <v>159958.88</v>
          </cell>
          <cell r="H22786">
            <v>5.04</v>
          </cell>
        </row>
        <row r="22787">
          <cell r="D22787" t="str">
            <v>Custo Direto Total</v>
          </cell>
          <cell r="H22787">
            <v>5.04</v>
          </cell>
        </row>
        <row r="22788">
          <cell r="D22788" t="str">
            <v>Taxa de BDI %</v>
          </cell>
          <cell r="F22788">
            <v>1E-8</v>
          </cell>
          <cell r="H22788">
            <v>0</v>
          </cell>
        </row>
        <row r="22789">
          <cell r="D22789" t="str">
            <v>Total da Composição</v>
          </cell>
          <cell r="H22789">
            <v>5.04</v>
          </cell>
        </row>
        <row r="22790">
          <cell r="A22790" t="str">
            <v>73408</v>
          </cell>
          <cell r="B22790" t="str">
            <v>DISTRIBUIDOR DE AGREGADOS AUTOPROPELIDO, CAP 3 M3, A DIESEL, 6 CC, 140CV</v>
          </cell>
          <cell r="E22790" t="str">
            <v xml:space="preserve">CHP   </v>
          </cell>
          <cell r="F22790" t="str">
            <v>Coeficiente</v>
          </cell>
          <cell r="G22790" t="str">
            <v>Preço Unit.</v>
          </cell>
          <cell r="H22790" t="str">
            <v>Preço Total</v>
          </cell>
          <cell r="I22790">
            <v>204.89000000000001</v>
          </cell>
        </row>
        <row r="22791">
          <cell r="B22791">
            <v>1</v>
          </cell>
          <cell r="C22791" t="str">
            <v>4093</v>
          </cell>
          <cell r="D22791" t="str">
            <v>MOTORISTA DE CAMINHAO</v>
          </cell>
          <cell r="E22791" t="str">
            <v>H</v>
          </cell>
          <cell r="F22791">
            <v>1</v>
          </cell>
          <cell r="G22791">
            <v>11.4</v>
          </cell>
          <cell r="H22791">
            <v>11.4</v>
          </cell>
        </row>
        <row r="22792">
          <cell r="B22792" t="str">
            <v>A</v>
          </cell>
          <cell r="C22792" t="str">
            <v>73304</v>
          </cell>
          <cell r="D22792" t="str">
            <v xml:space="preserve">CUSTOS COMBUSTIVEL + MATERIAL DISTRIBUIDOR DE AGREGADO SPRE*                                                                                                                                            </v>
          </cell>
          <cell r="E22792" t="str">
            <v xml:space="preserve">H     </v>
          </cell>
          <cell r="F22792">
            <v>1</v>
          </cell>
          <cell r="G22792">
            <v>39.65</v>
          </cell>
          <cell r="H22792">
            <v>39.65</v>
          </cell>
        </row>
        <row r="22793">
          <cell r="B22793" t="str">
            <v>A</v>
          </cell>
          <cell r="C22793" t="str">
            <v>73305</v>
          </cell>
          <cell r="D22793" t="str">
            <v xml:space="preserve">DISTRIBUIDOR DE AGREGADOS AUTOPROPELIDO CAP 3 M3, A DIESEL, 6 CC, 140CV - JUROS                                                                                                                         </v>
          </cell>
          <cell r="E22793" t="str">
            <v xml:space="preserve">H     </v>
          </cell>
          <cell r="F22793">
            <v>1</v>
          </cell>
          <cell r="G22793">
            <v>30.94</v>
          </cell>
          <cell r="H22793">
            <v>30.94</v>
          </cell>
        </row>
        <row r="22794">
          <cell r="B22794" t="str">
            <v>A</v>
          </cell>
          <cell r="C22794" t="str">
            <v>73308</v>
          </cell>
          <cell r="D22794" t="str">
            <v xml:space="preserve">DISTRIBUIDOR DE AGREGADOS AUTOPROPELIDO CAP 3 M3, A DIESEL, 6 CC, 140CV - DEPRECIACAO                                                                                                                   </v>
          </cell>
          <cell r="E22794" t="str">
            <v xml:space="preserve">H     </v>
          </cell>
          <cell r="F22794">
            <v>1</v>
          </cell>
          <cell r="G22794">
            <v>81.93</v>
          </cell>
          <cell r="H22794">
            <v>81.93</v>
          </cell>
        </row>
        <row r="22795">
          <cell r="B22795" t="str">
            <v>A</v>
          </cell>
          <cell r="C22795" t="str">
            <v>73312</v>
          </cell>
          <cell r="D22795" t="str">
            <v xml:space="preserve">DISTRIBUIDOR DE AGREGADOS AUTOPROPELIDO CAP 3 M3, A DIESEL, 6 CC, 140CV - MANUTENCAO                                                                                                                    </v>
          </cell>
          <cell r="E22795" t="str">
            <v xml:space="preserve">H     </v>
          </cell>
          <cell r="F22795">
            <v>1</v>
          </cell>
          <cell r="G22795">
            <v>40.97</v>
          </cell>
          <cell r="H22795">
            <v>40.97</v>
          </cell>
        </row>
        <row r="22796">
          <cell r="D22796" t="str">
            <v>Custo Direto Total</v>
          </cell>
          <cell r="H22796">
            <v>204.89000000000001</v>
          </cell>
        </row>
        <row r="22797">
          <cell r="D22797" t="str">
            <v>Taxa de BDI %</v>
          </cell>
          <cell r="F22797">
            <v>1E-8</v>
          </cell>
          <cell r="H22797">
            <v>0</v>
          </cell>
        </row>
        <row r="22798">
          <cell r="D22798" t="str">
            <v>Total da Composição</v>
          </cell>
          <cell r="H22798">
            <v>204.89000000000001</v>
          </cell>
        </row>
        <row r="22799">
          <cell r="A22799" t="str">
            <v>73409</v>
          </cell>
          <cell r="B22799" t="str">
            <v>CARGA 200T/DIA 8H/DESC C/PA CARREG CAP BASC CAP 8TDIESEL INCL TEMPO ESPERA/MANOBRA/CARGA/DESC P/CAMINHAO/TEMPOESPERA/OPERACAO P/PA-CARREGADEIRA</v>
          </cell>
          <cell r="E22799" t="str">
            <v xml:space="preserve">T     </v>
          </cell>
          <cell r="F22799" t="str">
            <v>Coeficiente</v>
          </cell>
          <cell r="G22799" t="str">
            <v>Preço Unit.</v>
          </cell>
          <cell r="H22799" t="str">
            <v>Preço Total</v>
          </cell>
          <cell r="I22799">
            <v>3.6999999999999997</v>
          </cell>
        </row>
        <row r="22800">
          <cell r="B22800" t="str">
            <v>A</v>
          </cell>
          <cell r="C22800" t="str">
            <v>73306</v>
          </cell>
          <cell r="D22800" t="str">
            <v xml:space="preserve">ALUGUEL CAMINHAO BASCUL NO TOCO 5M3 MOTOR DIESEL 132CV (CP) C/MOTORISTA                                                                                                                                 </v>
          </cell>
          <cell r="E22800" t="str">
            <v xml:space="preserve">H     </v>
          </cell>
          <cell r="F22800">
            <v>5.0000000000000001E-3</v>
          </cell>
          <cell r="G22800">
            <v>79.38</v>
          </cell>
          <cell r="H22800">
            <v>0.4</v>
          </cell>
        </row>
        <row r="22801">
          <cell r="B22801" t="str">
            <v>A</v>
          </cell>
          <cell r="C22801" t="str">
            <v>73324</v>
          </cell>
          <cell r="D22801" t="str">
            <v xml:space="preserve">CARREGADOR FRONTAL RODAS DIESEL 1CAPAC RASA 1,30M3 (CP) INCLOPERADOR                                                                                                                                    </v>
          </cell>
          <cell r="E22801" t="str">
            <v xml:space="preserve">H     </v>
          </cell>
          <cell r="F22801">
            <v>0.02</v>
          </cell>
          <cell r="G22801">
            <v>111.68</v>
          </cell>
          <cell r="H22801">
            <v>2.23</v>
          </cell>
        </row>
        <row r="22802">
          <cell r="B22802" t="str">
            <v>A</v>
          </cell>
          <cell r="C22802" t="str">
            <v>73326</v>
          </cell>
          <cell r="D22802" t="str">
            <v xml:space="preserve">ALUGUEL CAMINHAO BASCUL NO TOCO 5M3 MOTOR DIESEL 132CV (CI) C/MOTORISTA                                                                                                                                 </v>
          </cell>
          <cell r="E22802" t="str">
            <v xml:space="preserve">H     </v>
          </cell>
          <cell r="F22802">
            <v>0.02</v>
          </cell>
          <cell r="G22802">
            <v>28.67</v>
          </cell>
          <cell r="H22802">
            <v>0.56999999999999995</v>
          </cell>
        </row>
        <row r="22803">
          <cell r="B22803" t="str">
            <v>A</v>
          </cell>
          <cell r="C22803" t="str">
            <v>73330</v>
          </cell>
          <cell r="D22803" t="str">
            <v xml:space="preserve">CARREGADOR FRONTAL RODAS DIESEL 1CAPAC RASA 1,30M3 (CI) INCLOPERADOR                                                                                                                                    </v>
          </cell>
          <cell r="E22803" t="str">
            <v xml:space="preserve">H     </v>
          </cell>
          <cell r="F22803">
            <v>0.01</v>
          </cell>
          <cell r="G22803">
            <v>49.97</v>
          </cell>
          <cell r="H22803">
            <v>0.5</v>
          </cell>
        </row>
        <row r="22804">
          <cell r="D22804" t="str">
            <v>Custo Direto Total</v>
          </cell>
          <cell r="H22804">
            <v>3.6999999999999997</v>
          </cell>
        </row>
        <row r="22805">
          <cell r="D22805" t="str">
            <v>Taxa de BDI %</v>
          </cell>
          <cell r="F22805">
            <v>1E-8</v>
          </cell>
          <cell r="H22805">
            <v>0</v>
          </cell>
        </row>
        <row r="22806">
          <cell r="D22806" t="str">
            <v>Total da Composição</v>
          </cell>
          <cell r="H22806">
            <v>3.6999999999999997</v>
          </cell>
        </row>
        <row r="22807">
          <cell r="A22807" t="str">
            <v>73410</v>
          </cell>
          <cell r="B22807" t="str">
            <v>FORMA PLANA P/VIGA, PILAR E PAREDE EM CHAPA RESINADA E= 10 MM</v>
          </cell>
          <cell r="E22807" t="str">
            <v xml:space="preserve">M2    </v>
          </cell>
          <cell r="F22807" t="str">
            <v>Coeficiente</v>
          </cell>
          <cell r="G22807" t="str">
            <v>Preço Unit.</v>
          </cell>
          <cell r="H22807" t="str">
            <v>Preço Total</v>
          </cell>
          <cell r="I22807">
            <v>44.069999999999993</v>
          </cell>
        </row>
        <row r="22808">
          <cell r="B22808">
            <v>1</v>
          </cell>
          <cell r="C22808" t="str">
            <v>1213</v>
          </cell>
          <cell r="D22808" t="str">
            <v>CARPINTEIRO DE FORMAS</v>
          </cell>
          <cell r="E22808" t="str">
            <v>H</v>
          </cell>
          <cell r="F22808">
            <v>1.1000000000000001</v>
          </cell>
          <cell r="G22808">
            <v>9.68</v>
          </cell>
          <cell r="H22808">
            <v>10.65</v>
          </cell>
        </row>
        <row r="22809">
          <cell r="B22809">
            <v>1</v>
          </cell>
          <cell r="C22809" t="str">
            <v>6115</v>
          </cell>
          <cell r="D22809" t="str">
            <v>AJUDANTE</v>
          </cell>
          <cell r="E22809" t="str">
            <v>H</v>
          </cell>
          <cell r="F22809">
            <v>1.1000000000000001</v>
          </cell>
          <cell r="G22809">
            <v>6.93</v>
          </cell>
          <cell r="H22809">
            <v>7.62</v>
          </cell>
        </row>
        <row r="22810">
          <cell r="B22810">
            <v>2</v>
          </cell>
          <cell r="C22810" t="str">
            <v>1350</v>
          </cell>
          <cell r="D22810" t="str">
            <v>CHAPA DE MADEIRA COMPENSADA RESINADA E=10MM DE 1,10 X 2,20 M PARA FORMA CONCRETO</v>
          </cell>
          <cell r="E22810" t="str">
            <v>UN</v>
          </cell>
          <cell r="F22810">
            <v>8.2644999999999996E-2</v>
          </cell>
          <cell r="G22810">
            <v>30.01</v>
          </cell>
          <cell r="H22810">
            <v>2.48</v>
          </cell>
        </row>
        <row r="22811">
          <cell r="B22811">
            <v>2</v>
          </cell>
          <cell r="C22811" t="str">
            <v>2692</v>
          </cell>
          <cell r="D22811" t="str">
            <v>DESMOLDANTE PARA FORMA DE MADEIRA</v>
          </cell>
          <cell r="E22811" t="str">
            <v>L</v>
          </cell>
          <cell r="F22811">
            <v>0.2</v>
          </cell>
          <cell r="G22811">
            <v>8.9499999999999993</v>
          </cell>
          <cell r="H22811">
            <v>1.79</v>
          </cell>
        </row>
        <row r="22812">
          <cell r="B22812">
            <v>2</v>
          </cell>
          <cell r="C22812" t="str">
            <v>4491</v>
          </cell>
          <cell r="D22812" t="str">
            <v>PECA DE MADEIRA 3A/4A QUALIDADE 7,5 X 7,5CM (3X3) NAO APARELHADA</v>
          </cell>
          <cell r="E22812" t="str">
            <v>M</v>
          </cell>
          <cell r="F22812">
            <v>3</v>
          </cell>
          <cell r="G22812">
            <v>6.03</v>
          </cell>
          <cell r="H22812">
            <v>18.09</v>
          </cell>
        </row>
        <row r="22813">
          <cell r="B22813">
            <v>2</v>
          </cell>
          <cell r="C22813" t="str">
            <v>5069</v>
          </cell>
          <cell r="D22813" t="str">
            <v>PREGO DE ACO 17 X 27</v>
          </cell>
          <cell r="E22813" t="str">
            <v>KG</v>
          </cell>
          <cell r="F22813">
            <v>0.23</v>
          </cell>
          <cell r="G22813">
            <v>6.69</v>
          </cell>
          <cell r="H22813">
            <v>1.54</v>
          </cell>
        </row>
        <row r="22814">
          <cell r="B22814">
            <v>2</v>
          </cell>
          <cell r="C22814" t="str">
            <v>6212</v>
          </cell>
          <cell r="D22814" t="str">
            <v>TABUA MADEIRA 3A QUALIDADE 2,5 X 30,0CM (1 X 12") NAO APARELHADA</v>
          </cell>
          <cell r="E22814" t="str">
            <v>M</v>
          </cell>
          <cell r="F22814">
            <v>0.33</v>
          </cell>
          <cell r="G22814">
            <v>5.75</v>
          </cell>
          <cell r="H22814">
            <v>1.9</v>
          </cell>
        </row>
        <row r="22815">
          <cell r="D22815" t="str">
            <v>Custo Direto Total</v>
          </cell>
          <cell r="H22815">
            <v>44.069999999999993</v>
          </cell>
        </row>
        <row r="22816">
          <cell r="D22816" t="str">
            <v>Taxa de BDI %</v>
          </cell>
          <cell r="F22816">
            <v>1E-8</v>
          </cell>
          <cell r="H22816">
            <v>0</v>
          </cell>
        </row>
        <row r="22817">
          <cell r="D22817" t="str">
            <v>Total da Composição</v>
          </cell>
          <cell r="H22817">
            <v>44.069999999999993</v>
          </cell>
        </row>
        <row r="22818">
          <cell r="A22818" t="str">
            <v>73411</v>
          </cell>
          <cell r="B22818" t="str">
            <v>CUSTOS C/MAO-DE-OBRA OPERACAO- MAQUINA DE DEMARCAR FAIXAS</v>
          </cell>
          <cell r="E22818" t="str">
            <v xml:space="preserve">H     </v>
          </cell>
          <cell r="F22818" t="str">
            <v>Coeficiente</v>
          </cell>
          <cell r="G22818" t="str">
            <v>Preço Unit.</v>
          </cell>
          <cell r="H22818" t="str">
            <v>Preço Total</v>
          </cell>
          <cell r="I22818">
            <v>9.25</v>
          </cell>
        </row>
        <row r="22819">
          <cell r="B22819">
            <v>1</v>
          </cell>
          <cell r="C22819" t="str">
            <v>11653</v>
          </cell>
          <cell r="D22819" t="str">
            <v>SALARIO MINIMO NACIONAL MENSAL (SEM ENCARGOS SOCIAIS)</v>
          </cell>
          <cell r="E22819" t="str">
            <v>MES</v>
          </cell>
          <cell r="F22819">
            <v>1.3636000000000001E-2</v>
          </cell>
          <cell r="G22819">
            <v>678</v>
          </cell>
          <cell r="H22819">
            <v>9.25</v>
          </cell>
        </row>
        <row r="22820">
          <cell r="D22820" t="str">
            <v>Custo Direto Total</v>
          </cell>
          <cell r="H22820">
            <v>9.25</v>
          </cell>
        </row>
        <row r="22821">
          <cell r="D22821" t="str">
            <v>Taxa de BDI %</v>
          </cell>
          <cell r="F22821">
            <v>1E-8</v>
          </cell>
          <cell r="H22821">
            <v>0</v>
          </cell>
        </row>
        <row r="22822">
          <cell r="D22822" t="str">
            <v>Total da Composição</v>
          </cell>
          <cell r="H22822">
            <v>9.25</v>
          </cell>
        </row>
        <row r="22823">
          <cell r="A22823" t="str">
            <v>73412</v>
          </cell>
          <cell r="B22823" t="str">
            <v>COMPRESSOR ATLAS COPCO - XA80 170 PCM80 HP - CUSTO HORARIO PRODUTIVO DIURNO -</v>
          </cell>
          <cell r="E22823" t="str">
            <v xml:space="preserve">CHP   </v>
          </cell>
          <cell r="F22823" t="str">
            <v>Coeficiente</v>
          </cell>
          <cell r="G22823" t="str">
            <v>Preço Unit.</v>
          </cell>
          <cell r="H22823" t="str">
            <v>Preço Total</v>
          </cell>
          <cell r="I22823">
            <v>51.87</v>
          </cell>
        </row>
        <row r="22824">
          <cell r="B22824" t="str">
            <v>A</v>
          </cell>
          <cell r="C22824" t="str">
            <v>73319</v>
          </cell>
          <cell r="D22824" t="str">
            <v xml:space="preserve">COMPRESSOR ATLAS COPCO - XA80 170 PCM 80 HP - CHP C/DEPR-JUROS                                                                                                                                          </v>
          </cell>
          <cell r="E22824" t="str">
            <v xml:space="preserve">H     </v>
          </cell>
          <cell r="F22824">
            <v>1</v>
          </cell>
          <cell r="G22824">
            <v>11.5</v>
          </cell>
          <cell r="H22824">
            <v>11.5</v>
          </cell>
        </row>
        <row r="22825">
          <cell r="B22825" t="str">
            <v>A</v>
          </cell>
          <cell r="C22825" t="str">
            <v>73322</v>
          </cell>
          <cell r="D22825" t="str">
            <v xml:space="preserve">CUSTO HORARIO COM MATERIAIS NA OPERACAO - COMPRESSOR ATLAS COPCO - XA80 170 PCM 80 HP                                                                                                                   </v>
          </cell>
          <cell r="E22825" t="str">
            <v xml:space="preserve">H     </v>
          </cell>
          <cell r="F22825">
            <v>1</v>
          </cell>
          <cell r="G22825">
            <v>32.4</v>
          </cell>
          <cell r="H22825">
            <v>32.4</v>
          </cell>
        </row>
        <row r="22826">
          <cell r="B22826" t="str">
            <v>A</v>
          </cell>
          <cell r="C22826" t="str">
            <v>73323</v>
          </cell>
          <cell r="D22826" t="str">
            <v xml:space="preserve">COMPRESSOR ATLAS COPCO - XA80 170 PCM80 HP - CHP C/MANUT.                                                                                                                                               </v>
          </cell>
          <cell r="E22826" t="str">
            <v xml:space="preserve">H     </v>
          </cell>
          <cell r="F22826">
            <v>1</v>
          </cell>
          <cell r="G22826">
            <v>2.34</v>
          </cell>
          <cell r="H22826">
            <v>2.34</v>
          </cell>
        </row>
        <row r="22827">
          <cell r="B22827" t="str">
            <v>A</v>
          </cell>
          <cell r="C22827" t="str">
            <v>73325</v>
          </cell>
          <cell r="D22827" t="str">
            <v xml:space="preserve">COMPRESSOR ATLAS COPCO - XA80 170 PCM 80 HP - CHP C/OPERADOR                                                                                                                                            </v>
          </cell>
          <cell r="E22827" t="str">
            <v xml:space="preserve">H     </v>
          </cell>
          <cell r="F22827">
            <v>1</v>
          </cell>
          <cell r="G22827">
            <v>5.63</v>
          </cell>
          <cell r="H22827">
            <v>5.63</v>
          </cell>
        </row>
        <row r="22828">
          <cell r="D22828" t="str">
            <v>Custo Direto Total</v>
          </cell>
          <cell r="H22828">
            <v>51.87</v>
          </cell>
        </row>
        <row r="22829">
          <cell r="D22829" t="str">
            <v>Taxa de BDI %</v>
          </cell>
          <cell r="F22829">
            <v>1E-8</v>
          </cell>
          <cell r="H22829">
            <v>0</v>
          </cell>
        </row>
        <row r="22830">
          <cell r="D22830" t="str">
            <v>Total da Composição</v>
          </cell>
          <cell r="H22830">
            <v>51.87</v>
          </cell>
        </row>
        <row r="22831">
          <cell r="A22831" t="str">
            <v>73413</v>
          </cell>
          <cell r="B22831" t="str">
            <v>ESCAVACAO VALA N ESCOR ATE 1,5M C/RETROESCAV MAT 1A CAT C/PEDRAS/INST PREDIAIS/OUTROS REDUTORES DE PRODUTIV OU CAVAS FUNDACAO EXCL ESGOTAMENTO</v>
          </cell>
          <cell r="E22831" t="str">
            <v xml:space="preserve">M3    </v>
          </cell>
          <cell r="F22831" t="str">
            <v>Coeficiente</v>
          </cell>
          <cell r="G22831" t="str">
            <v>Preço Unit.</v>
          </cell>
          <cell r="H22831" t="str">
            <v>Preço Total</v>
          </cell>
          <cell r="I22831">
            <v>12.850000000000001</v>
          </cell>
        </row>
        <row r="22832">
          <cell r="B22832">
            <v>1</v>
          </cell>
          <cell r="C22832" t="str">
            <v>6111</v>
          </cell>
          <cell r="D22832" t="str">
            <v xml:space="preserve">SERVENTE OU OPERARIO NAO QUALIFICADO                                                                                                                                                                    </v>
          </cell>
          <cell r="E22832" t="str">
            <v xml:space="preserve">H     </v>
          </cell>
          <cell r="F22832">
            <v>0.14000000000000001</v>
          </cell>
          <cell r="G22832">
            <v>6.93</v>
          </cell>
          <cell r="H22832">
            <v>0.97</v>
          </cell>
        </row>
        <row r="22833">
          <cell r="B22833" t="str">
            <v>A</v>
          </cell>
          <cell r="C22833" t="str">
            <v>73318</v>
          </cell>
          <cell r="D22833" t="str">
            <v xml:space="preserve">TRATOR CARREGADEIRA E RETRO-ESCAVADEIRA DIESEL 75CV (CP) INCL OPERADOR-CAPAC CACAMBA 0,76M3                                                                                                             </v>
          </cell>
          <cell r="E22833" t="str">
            <v xml:space="preserve">H     </v>
          </cell>
          <cell r="F22833">
            <v>0.11899999999999999</v>
          </cell>
          <cell r="G22833">
            <v>93.08</v>
          </cell>
          <cell r="H22833">
            <v>11.08</v>
          </cell>
        </row>
        <row r="22834">
          <cell r="B22834" t="str">
            <v>A</v>
          </cell>
          <cell r="C22834" t="str">
            <v>73320</v>
          </cell>
          <cell r="D22834" t="str">
            <v xml:space="preserve">TRATOR CARREGADEIRA E RETRO-ESCAVADEIRA DIESEL 75CV (CI) INCL OPERADOR-CAPAC CACAMBA 0,76M3                                                                                                             </v>
          </cell>
          <cell r="E22834" t="str">
            <v xml:space="preserve">H     </v>
          </cell>
          <cell r="F22834">
            <v>2.1000000000000001E-2</v>
          </cell>
          <cell r="G22834">
            <v>38.019999999999996</v>
          </cell>
          <cell r="H22834">
            <v>0.8</v>
          </cell>
        </row>
        <row r="22835">
          <cell r="D22835" t="str">
            <v>Custo Direto Total</v>
          </cell>
          <cell r="H22835">
            <v>12.850000000000001</v>
          </cell>
        </row>
        <row r="22836">
          <cell r="D22836" t="str">
            <v>Taxa de BDI %</v>
          </cell>
          <cell r="F22836">
            <v>1E-8</v>
          </cell>
          <cell r="H22836">
            <v>0</v>
          </cell>
        </row>
        <row r="22837">
          <cell r="D22837" t="str">
            <v>Total da Composição</v>
          </cell>
          <cell r="H22837">
            <v>12.850000000000001</v>
          </cell>
        </row>
        <row r="22838">
          <cell r="A22838" t="str">
            <v>73414</v>
          </cell>
          <cell r="B22838" t="str">
            <v>ROLO VIBRATORIO LISO 7T AUTO-PROPULSOR DIESEL 76,5H (CP) INCL OPERADORLARGURA TOTAL 2,015M</v>
          </cell>
          <cell r="E22838" t="str">
            <v xml:space="preserve">H     </v>
          </cell>
          <cell r="F22838" t="str">
            <v>Coeficiente</v>
          </cell>
          <cell r="G22838" t="str">
            <v>Preço Unit.</v>
          </cell>
          <cell r="H22838" t="str">
            <v>Preço Total</v>
          </cell>
          <cell r="I22838">
            <v>77.31</v>
          </cell>
        </row>
        <row r="22839">
          <cell r="B22839">
            <v>3</v>
          </cell>
          <cell r="C22839" t="str">
            <v>10645</v>
          </cell>
          <cell r="D22839" t="str">
            <v>ROLO COMPACTADOR VIBRATÓRIO DE UM CILINDRO LISO DE AÇO PARA SOLOS, DYNAPAC, MODELO CA-150A,</v>
          </cell>
          <cell r="E22839" t="str">
            <v>UN</v>
          </cell>
          <cell r="F22839">
            <v>1.6799999999999999E-4</v>
          </cell>
          <cell r="G22839">
            <v>255726.27</v>
          </cell>
          <cell r="H22839">
            <v>42.96</v>
          </cell>
        </row>
        <row r="22840">
          <cell r="B22840">
            <v>1</v>
          </cell>
          <cell r="C22840" t="str">
            <v>4230</v>
          </cell>
          <cell r="D22840" t="str">
            <v>OPERADOR DE MAQUINAS E EQUIPAMENTOS</v>
          </cell>
          <cell r="E22840" t="str">
            <v>H</v>
          </cell>
          <cell r="F22840">
            <v>1</v>
          </cell>
          <cell r="G22840">
            <v>11.69</v>
          </cell>
          <cell r="H22840">
            <v>11.69</v>
          </cell>
        </row>
        <row r="22841">
          <cell r="B22841">
            <v>2</v>
          </cell>
          <cell r="C22841" t="str">
            <v>4221</v>
          </cell>
          <cell r="D22841" t="str">
            <v>OLEO DIESEL COMBUSTIVEL COMUM</v>
          </cell>
          <cell r="E22841" t="str">
            <v>L</v>
          </cell>
          <cell r="F22841">
            <v>9</v>
          </cell>
          <cell r="G22841">
            <v>2.25</v>
          </cell>
          <cell r="H22841">
            <v>20.25</v>
          </cell>
        </row>
        <row r="22842">
          <cell r="B22842">
            <v>2</v>
          </cell>
          <cell r="C22842" t="str">
            <v>4227</v>
          </cell>
          <cell r="D22842" t="str">
            <v>ÓLEO LUBRIFICANTE PARA MOTORES DE EQUIPAMENTOS PESADOS (CAMINHÕES, TRATORES, RETROS E ETC...)</v>
          </cell>
          <cell r="E22842" t="str">
            <v>L</v>
          </cell>
          <cell r="F22842">
            <v>0.13</v>
          </cell>
          <cell r="G22842">
            <v>11.9</v>
          </cell>
          <cell r="H22842">
            <v>1.55</v>
          </cell>
        </row>
        <row r="22843">
          <cell r="B22843">
            <v>2</v>
          </cell>
          <cell r="C22843" t="str">
            <v>4229</v>
          </cell>
          <cell r="D22843" t="str">
            <v>GRAXA</v>
          </cell>
          <cell r="E22843" t="str">
            <v>KG</v>
          </cell>
          <cell r="F22843">
            <v>0.06</v>
          </cell>
          <cell r="G22843">
            <v>14.25</v>
          </cell>
          <cell r="H22843">
            <v>0.86</v>
          </cell>
        </row>
        <row r="22844">
          <cell r="D22844" t="str">
            <v>Custo Direto Total</v>
          </cell>
          <cell r="H22844">
            <v>77.31</v>
          </cell>
        </row>
        <row r="22845">
          <cell r="D22845" t="str">
            <v>Taxa de BDI %</v>
          </cell>
          <cell r="F22845">
            <v>1E-8</v>
          </cell>
          <cell r="H22845">
            <v>0</v>
          </cell>
        </row>
        <row r="22846">
          <cell r="D22846" t="str">
            <v>Total da Composição</v>
          </cell>
          <cell r="H22846">
            <v>77.31</v>
          </cell>
        </row>
        <row r="22847">
          <cell r="A22847" t="str">
            <v>73415</v>
          </cell>
          <cell r="B22847" t="str">
            <v>PINTURA DE SUPERFICIE COM LATEX</v>
          </cell>
          <cell r="E22847" t="str">
            <v xml:space="preserve">M2    </v>
          </cell>
          <cell r="F22847" t="str">
            <v>Coeficiente</v>
          </cell>
          <cell r="G22847" t="str">
            <v>Preço Unit.</v>
          </cell>
          <cell r="H22847" t="str">
            <v>Preço Total</v>
          </cell>
          <cell r="I22847">
            <v>5.45</v>
          </cell>
        </row>
        <row r="22848">
          <cell r="B22848">
            <v>1</v>
          </cell>
          <cell r="C22848" t="str">
            <v>4783</v>
          </cell>
          <cell r="D22848" t="str">
            <v>PINTOR</v>
          </cell>
          <cell r="E22848" t="str">
            <v>H</v>
          </cell>
          <cell r="F22848">
            <v>0.3</v>
          </cell>
          <cell r="G22848">
            <v>9.68</v>
          </cell>
          <cell r="H22848">
            <v>2.9</v>
          </cell>
        </row>
        <row r="22849">
          <cell r="B22849">
            <v>1</v>
          </cell>
          <cell r="C22849" t="str">
            <v>6115</v>
          </cell>
          <cell r="D22849" t="str">
            <v>AJUDANTE</v>
          </cell>
          <cell r="E22849" t="str">
            <v>H</v>
          </cell>
          <cell r="F22849">
            <v>0.1</v>
          </cell>
          <cell r="G22849">
            <v>6.93</v>
          </cell>
          <cell r="H22849">
            <v>0.69</v>
          </cell>
        </row>
        <row r="22850">
          <cell r="B22850">
            <v>2</v>
          </cell>
          <cell r="C22850" t="str">
            <v>3767</v>
          </cell>
          <cell r="D22850" t="str">
            <v>LIXA P/ PAREDE OU MADEIRA</v>
          </cell>
          <cell r="E22850" t="str">
            <v>UN</v>
          </cell>
          <cell r="F22850">
            <v>0.12</v>
          </cell>
          <cell r="G22850">
            <v>0.32</v>
          </cell>
          <cell r="H22850">
            <v>0.04</v>
          </cell>
        </row>
        <row r="22851">
          <cell r="B22851">
            <v>2</v>
          </cell>
          <cell r="C22851" t="str">
            <v>7345</v>
          </cell>
          <cell r="D22851" t="str">
            <v>TINTA LATEX PVA</v>
          </cell>
          <cell r="E22851" t="str">
            <v>L</v>
          </cell>
          <cell r="F22851">
            <v>0.18</v>
          </cell>
          <cell r="G22851">
            <v>10.09</v>
          </cell>
          <cell r="H22851">
            <v>1.82</v>
          </cell>
        </row>
        <row r="22852">
          <cell r="D22852" t="str">
            <v>Custo Direto Total</v>
          </cell>
          <cell r="H22852">
            <v>5.45</v>
          </cell>
        </row>
        <row r="22853">
          <cell r="D22853" t="str">
            <v>Taxa de BDI %</v>
          </cell>
          <cell r="F22853">
            <v>1E-8</v>
          </cell>
          <cell r="H22853">
            <v>0</v>
          </cell>
        </row>
        <row r="22854">
          <cell r="D22854" t="str">
            <v>Total da Composição</v>
          </cell>
          <cell r="H22854">
            <v>5.45</v>
          </cell>
        </row>
        <row r="22855">
          <cell r="A22855" t="str">
            <v>73416</v>
          </cell>
          <cell r="B22855" t="str">
            <v>CUSTOS C/MATERIAL NA OPERACAO/CAMINHAO CARROCERIA FIXA FORD F-120H142HP</v>
          </cell>
          <cell r="E22855" t="str">
            <v xml:space="preserve">H     </v>
          </cell>
          <cell r="F22855" t="str">
            <v>Coeficiente</v>
          </cell>
          <cell r="G22855" t="str">
            <v>Preço Unit.</v>
          </cell>
          <cell r="H22855" t="str">
            <v>Preço Total</v>
          </cell>
          <cell r="I22855">
            <v>57.51</v>
          </cell>
        </row>
        <row r="22856">
          <cell r="B22856">
            <v>2</v>
          </cell>
          <cell r="C22856" t="str">
            <v>4221</v>
          </cell>
          <cell r="D22856" t="str">
            <v>OLEO DIESEL COMBUSTIVEL COMUM</v>
          </cell>
          <cell r="E22856" t="str">
            <v>L</v>
          </cell>
          <cell r="F22856">
            <v>25.56</v>
          </cell>
          <cell r="G22856">
            <v>2.25</v>
          </cell>
          <cell r="H22856">
            <v>57.51</v>
          </cell>
        </row>
        <row r="22857">
          <cell r="D22857" t="str">
            <v>Custo Direto Total</v>
          </cell>
          <cell r="H22857">
            <v>57.51</v>
          </cell>
        </row>
        <row r="22858">
          <cell r="D22858" t="str">
            <v>Taxa de BDI %</v>
          </cell>
          <cell r="F22858">
            <v>1E-8</v>
          </cell>
          <cell r="H22858">
            <v>0</v>
          </cell>
        </row>
        <row r="22859">
          <cell r="D22859" t="str">
            <v>Total da Composição</v>
          </cell>
          <cell r="H22859">
            <v>57.51</v>
          </cell>
        </row>
        <row r="22860">
          <cell r="A22860" t="str">
            <v>73417</v>
          </cell>
          <cell r="B22860" t="str">
            <v>GRUPO GERADOR 150 KVA- CHP</v>
          </cell>
          <cell r="E22860" t="str">
            <v xml:space="preserve">CHP   </v>
          </cell>
          <cell r="F22860" t="str">
            <v>Coeficiente</v>
          </cell>
          <cell r="G22860" t="str">
            <v>Preço Unit.</v>
          </cell>
          <cell r="H22860" t="str">
            <v>Preço Total</v>
          </cell>
          <cell r="I22860">
            <v>79.210000000000008</v>
          </cell>
        </row>
        <row r="22861">
          <cell r="B22861" t="str">
            <v>A</v>
          </cell>
          <cell r="C22861" t="str">
            <v>73303</v>
          </cell>
          <cell r="D22861" t="str">
            <v xml:space="preserve">DEPRECIAO E JUROS - GRUPO GERADOR 150 KVA                                                                                                                                                               </v>
          </cell>
          <cell r="E22861" t="str">
            <v xml:space="preserve">H     </v>
          </cell>
          <cell r="F22861">
            <v>1</v>
          </cell>
          <cell r="G22861">
            <v>4.66</v>
          </cell>
          <cell r="H22861">
            <v>4.66</v>
          </cell>
        </row>
        <row r="22862">
          <cell r="B22862" t="str">
            <v>A</v>
          </cell>
          <cell r="C22862" t="str">
            <v>73307</v>
          </cell>
          <cell r="D22862" t="str">
            <v xml:space="preserve">MANUTENCAO - GRUPO GERADOR 150 KVA                                                                                                                                                                      </v>
          </cell>
          <cell r="E22862" t="str">
            <v xml:space="preserve">H     </v>
          </cell>
          <cell r="F22862">
            <v>1</v>
          </cell>
          <cell r="G22862">
            <v>1.65</v>
          </cell>
          <cell r="H22862">
            <v>1.65</v>
          </cell>
        </row>
        <row r="22863">
          <cell r="B22863" t="str">
            <v>A</v>
          </cell>
          <cell r="C22863" t="str">
            <v>73311</v>
          </cell>
          <cell r="D22863" t="str">
            <v xml:space="preserve">CUSTOS C/MATERIAL OPERACAO - GRUPO GERADOR 150 KVA                                                                                                                                                      </v>
          </cell>
          <cell r="E22863" t="str">
            <v xml:space="preserve">H     </v>
          </cell>
          <cell r="F22863">
            <v>1</v>
          </cell>
          <cell r="G22863">
            <v>72.900000000000006</v>
          </cell>
          <cell r="H22863">
            <v>72.900000000000006</v>
          </cell>
        </row>
        <row r="22864">
          <cell r="D22864" t="str">
            <v>Custo Direto Total</v>
          </cell>
          <cell r="H22864">
            <v>79.210000000000008</v>
          </cell>
        </row>
        <row r="22865">
          <cell r="D22865" t="str">
            <v>Taxa de BDI %</v>
          </cell>
          <cell r="F22865">
            <v>1E-8</v>
          </cell>
          <cell r="H22865">
            <v>0</v>
          </cell>
        </row>
        <row r="22866">
          <cell r="D22866" t="str">
            <v>Total da Composição</v>
          </cell>
          <cell r="H22866">
            <v>79.210000000000008</v>
          </cell>
        </row>
        <row r="22867">
          <cell r="A22867" t="str">
            <v>73418</v>
          </cell>
          <cell r="B22867" t="str">
            <v>ALVENARIA P/CX ENTERR ATE 0,80M C/BL CONC 10X20X40CM C/ARGAMASSA 1:4CIMENTO E AREIA E CONCRETO 20MPA P/ENCHIMENTO DOS FUROS.</v>
          </cell>
          <cell r="E22867" t="str">
            <v xml:space="preserve">M2    </v>
          </cell>
          <cell r="F22867" t="str">
            <v>Coeficiente</v>
          </cell>
          <cell r="G22867" t="str">
            <v>Preço Unit.</v>
          </cell>
          <cell r="H22867" t="str">
            <v>Preço Total</v>
          </cell>
          <cell r="I22867">
            <v>37.6</v>
          </cell>
        </row>
        <row r="22868">
          <cell r="B22868">
            <v>1</v>
          </cell>
          <cell r="C22868" t="str">
            <v>4230</v>
          </cell>
          <cell r="D22868" t="str">
            <v>OPERADOR DE MAQUINAS E EQUIPAMENTOS</v>
          </cell>
          <cell r="E22868" t="str">
            <v>H</v>
          </cell>
          <cell r="F22868">
            <v>6.4999999999999997E-3</v>
          </cell>
          <cell r="G22868">
            <v>11.69</v>
          </cell>
          <cell r="H22868">
            <v>0.08</v>
          </cell>
        </row>
        <row r="22869">
          <cell r="B22869">
            <v>1</v>
          </cell>
          <cell r="C22869" t="str">
            <v>4750</v>
          </cell>
          <cell r="D22869" t="str">
            <v>PEDREIRO</v>
          </cell>
          <cell r="E22869" t="str">
            <v>H</v>
          </cell>
          <cell r="F22869">
            <v>0.9</v>
          </cell>
          <cell r="G22869">
            <v>9.68</v>
          </cell>
          <cell r="H22869">
            <v>8.7100000000000009</v>
          </cell>
        </row>
        <row r="22870">
          <cell r="B22870">
            <v>1</v>
          </cell>
          <cell r="C22870" t="str">
            <v>6111</v>
          </cell>
          <cell r="D22870" t="str">
            <v>SERVENTE</v>
          </cell>
          <cell r="E22870" t="str">
            <v>H</v>
          </cell>
          <cell r="F22870">
            <v>0.92749999999999999</v>
          </cell>
          <cell r="G22870">
            <v>6.93</v>
          </cell>
          <cell r="H22870">
            <v>6.43</v>
          </cell>
        </row>
        <row r="22871">
          <cell r="B22871">
            <v>2</v>
          </cell>
          <cell r="C22871" t="str">
            <v>367</v>
          </cell>
          <cell r="D22871" t="str">
            <v>AREIA GROSSA - POSTO JAZIDA / FORNECEDOR (SEM FRETE)</v>
          </cell>
          <cell r="E22871" t="str">
            <v>M3</v>
          </cell>
          <cell r="F22871">
            <v>1.2699999999999999E-2</v>
          </cell>
          <cell r="G22871">
            <v>45</v>
          </cell>
          <cell r="H22871">
            <v>0.56999999999999995</v>
          </cell>
        </row>
        <row r="22872">
          <cell r="B22872">
            <v>2</v>
          </cell>
          <cell r="C22872" t="str">
            <v>650</v>
          </cell>
          <cell r="D22872" t="str">
            <v>BLOCO VEDACAO CONCRETO 10 X 20 X 40CM</v>
          </cell>
          <cell r="E22872" t="str">
            <v>UN</v>
          </cell>
          <cell r="F22872">
            <v>13</v>
          </cell>
          <cell r="G22872">
            <v>0.86</v>
          </cell>
          <cell r="H22872">
            <v>11.18</v>
          </cell>
        </row>
        <row r="22873">
          <cell r="B22873">
            <v>2</v>
          </cell>
          <cell r="C22873" t="str">
            <v>1379</v>
          </cell>
          <cell r="D22873" t="str">
            <v>CIMENTO PORTLAND COMUM CP I- 32</v>
          </cell>
          <cell r="E22873" t="str">
            <v>KG</v>
          </cell>
          <cell r="F22873">
            <v>3.77</v>
          </cell>
          <cell r="G22873">
            <v>0.44</v>
          </cell>
          <cell r="H22873">
            <v>1.66</v>
          </cell>
        </row>
        <row r="22874">
          <cell r="B22874" t="str">
            <v>A</v>
          </cell>
          <cell r="C22874" t="str">
            <v>73294</v>
          </cell>
          <cell r="D22874" t="str">
            <v xml:space="preserve">BETONEIRA MOTOR GAS P/320L MIST SECA (CP) CARREG MEC E TAMBOR REVERSI-VEL - EXCL OPERADOR                                                                                                               </v>
          </cell>
          <cell r="E22874" t="str">
            <v xml:space="preserve">H     </v>
          </cell>
          <cell r="F22874">
            <v>6.4999999999999997E-3</v>
          </cell>
          <cell r="G22874">
            <v>8.120000000000001</v>
          </cell>
          <cell r="H22874">
            <v>0.05</v>
          </cell>
        </row>
        <row r="22875">
          <cell r="B22875" t="str">
            <v>A</v>
          </cell>
          <cell r="C22875" t="str">
            <v>73295</v>
          </cell>
          <cell r="D22875" t="str">
            <v xml:space="preserve">BETONEIRA MOTOR GAS P/320L MIST SECA (CI) CARREG MEC E TAMBOR REVERSI-VEL - EXCL OPERADOR                                                                                                               </v>
          </cell>
          <cell r="E22875" t="str">
            <v xml:space="preserve">H     </v>
          </cell>
          <cell r="F22875">
            <v>4.0000000000000001E-3</v>
          </cell>
          <cell r="G22875">
            <v>1.21</v>
          </cell>
          <cell r="H22875">
            <v>0</v>
          </cell>
        </row>
        <row r="22876">
          <cell r="B22876" t="str">
            <v>A</v>
          </cell>
          <cell r="C22876" t="str">
            <v>73358</v>
          </cell>
          <cell r="D22876" t="str">
            <v xml:space="preserve">CONCRETO DOSADO 20 MPA SOMENTE MATERIAIS INCL 5% PERDAS.                                                                                                                                                </v>
          </cell>
          <cell r="E22876" t="str">
            <v xml:space="preserve">M3    </v>
          </cell>
          <cell r="F22876">
            <v>0.04</v>
          </cell>
          <cell r="G22876">
            <v>222.98</v>
          </cell>
          <cell r="H22876">
            <v>8.92</v>
          </cell>
        </row>
        <row r="22877">
          <cell r="D22877" t="str">
            <v>Custo Direto Total</v>
          </cell>
          <cell r="H22877">
            <v>37.6</v>
          </cell>
        </row>
        <row r="22878">
          <cell r="D22878" t="str">
            <v>Taxa de BDI %</v>
          </cell>
          <cell r="F22878">
            <v>1E-8</v>
          </cell>
          <cell r="H22878">
            <v>0</v>
          </cell>
        </row>
        <row r="22879">
          <cell r="D22879" t="str">
            <v>Total da Composição</v>
          </cell>
          <cell r="H22879">
            <v>37.6</v>
          </cell>
        </row>
        <row r="22880">
          <cell r="A22880" t="str">
            <v>73419</v>
          </cell>
          <cell r="B22880" t="str">
            <v>USINA P/MISTURA BETUM ALTA CLASSE A QUENTE CAPAC 60/90T/H-CP INCLEQUIPE DE OPERACAO</v>
          </cell>
          <cell r="E22880" t="str">
            <v xml:space="preserve">H     </v>
          </cell>
          <cell r="F22880" t="str">
            <v>Coeficiente</v>
          </cell>
          <cell r="G22880" t="str">
            <v>Preço Unit.</v>
          </cell>
          <cell r="H22880" t="str">
            <v>Preço Total</v>
          </cell>
          <cell r="I22880">
            <v>1333.23</v>
          </cell>
        </row>
        <row r="22881">
          <cell r="B22881">
            <v>3</v>
          </cell>
          <cell r="C22881" t="str">
            <v>13234</v>
          </cell>
          <cell r="D22881" t="str">
            <v>USINA DE ASFALTO A QUENTE, FIXA, CIBER UACF 15 P ADVANCED, CAP. 60 A 80 T/H, GRAVIMETRICA, **CAIXA**</v>
          </cell>
          <cell r="E22881" t="str">
            <v>UN</v>
          </cell>
          <cell r="F22881">
            <v>1.93E-4</v>
          </cell>
          <cell r="G22881">
            <v>1817688.34</v>
          </cell>
          <cell r="H22881">
            <v>350.81</v>
          </cell>
        </row>
        <row r="22882">
          <cell r="B22882">
            <v>1</v>
          </cell>
          <cell r="C22882" t="str">
            <v>2708</v>
          </cell>
          <cell r="D22882" t="str">
            <v>ENGENHEIRO OU ARQUITETO CHEFE/SENIOR - DE OBRA</v>
          </cell>
          <cell r="E22882" t="str">
            <v>H</v>
          </cell>
          <cell r="F22882">
            <v>1</v>
          </cell>
          <cell r="G22882">
            <v>149.78</v>
          </cell>
          <cell r="H22882">
            <v>149.78</v>
          </cell>
        </row>
        <row r="22883">
          <cell r="B22883">
            <v>1</v>
          </cell>
          <cell r="C22883" t="str">
            <v>4069</v>
          </cell>
          <cell r="D22883" t="str">
            <v>MESTRE DE OBRAS</v>
          </cell>
          <cell r="E22883" t="str">
            <v>H</v>
          </cell>
          <cell r="F22883">
            <v>1</v>
          </cell>
          <cell r="G22883">
            <v>30.7</v>
          </cell>
          <cell r="H22883">
            <v>30.7</v>
          </cell>
        </row>
        <row r="22884">
          <cell r="B22884">
            <v>1</v>
          </cell>
          <cell r="C22884" t="str">
            <v>4230</v>
          </cell>
          <cell r="D22884" t="str">
            <v>OPERADOR DE MAQUINAS E EQUIPAMENTOS</v>
          </cell>
          <cell r="E22884" t="str">
            <v>H</v>
          </cell>
          <cell r="F22884">
            <v>4</v>
          </cell>
          <cell r="G22884">
            <v>11.69</v>
          </cell>
          <cell r="H22884">
            <v>46.76</v>
          </cell>
        </row>
        <row r="22885">
          <cell r="B22885">
            <v>1</v>
          </cell>
          <cell r="C22885" t="str">
            <v>6111</v>
          </cell>
          <cell r="D22885" t="str">
            <v>SERVENTE</v>
          </cell>
          <cell r="E22885" t="str">
            <v>H</v>
          </cell>
          <cell r="F22885">
            <v>7</v>
          </cell>
          <cell r="G22885">
            <v>6.93</v>
          </cell>
          <cell r="H22885">
            <v>48.51</v>
          </cell>
        </row>
        <row r="22886">
          <cell r="B22886">
            <v>1</v>
          </cell>
          <cell r="C22886" t="str">
            <v>6122</v>
          </cell>
          <cell r="D22886" t="str">
            <v>APONTADOR OU APROPRIADOR</v>
          </cell>
          <cell r="E22886" t="str">
            <v>H</v>
          </cell>
          <cell r="F22886">
            <v>1</v>
          </cell>
          <cell r="G22886">
            <v>9.73</v>
          </cell>
          <cell r="H22886">
            <v>9.73</v>
          </cell>
        </row>
        <row r="22887">
          <cell r="B22887">
            <v>1</v>
          </cell>
          <cell r="C22887" t="str">
            <v>7153</v>
          </cell>
          <cell r="D22887" t="str">
            <v>TECNICO DE LABORATORIO</v>
          </cell>
          <cell r="E22887" t="str">
            <v>H</v>
          </cell>
          <cell r="F22887">
            <v>2</v>
          </cell>
          <cell r="G22887">
            <v>12.76</v>
          </cell>
          <cell r="H22887">
            <v>25.52</v>
          </cell>
        </row>
        <row r="22888">
          <cell r="B22888">
            <v>1</v>
          </cell>
          <cell r="C22888" t="str">
            <v>11653</v>
          </cell>
          <cell r="D22888" t="str">
            <v>SALARIO MINIMO NACIONAL MENSAL (SEM ENCARGOS SOCIAIS)</v>
          </cell>
          <cell r="E22888" t="str">
            <v>MES</v>
          </cell>
          <cell r="F22888">
            <v>3.2715000000000001E-2</v>
          </cell>
          <cell r="G22888">
            <v>678</v>
          </cell>
          <cell r="H22888">
            <v>22.18</v>
          </cell>
        </row>
        <row r="22889">
          <cell r="B22889">
            <v>2</v>
          </cell>
          <cell r="C22889" t="str">
            <v>4221</v>
          </cell>
          <cell r="D22889" t="str">
            <v>OLEO DIESEL COMBUSTIVEL COMUM</v>
          </cell>
          <cell r="E22889" t="str">
            <v>L</v>
          </cell>
          <cell r="F22889">
            <v>24</v>
          </cell>
          <cell r="G22889">
            <v>2.25</v>
          </cell>
          <cell r="H22889">
            <v>54</v>
          </cell>
        </row>
        <row r="22890">
          <cell r="B22890">
            <v>2</v>
          </cell>
          <cell r="C22890" t="str">
            <v>4227</v>
          </cell>
          <cell r="D22890" t="str">
            <v>ÓLEO LUBRIFICANTE PARA MOTORES DE EQUIPAMENTOS PESADOS (CAMINHÕES, TRATORES, RETROS E ETC...)</v>
          </cell>
          <cell r="E22890" t="str">
            <v>L</v>
          </cell>
          <cell r="F22890">
            <v>0.75</v>
          </cell>
          <cell r="G22890">
            <v>11.9</v>
          </cell>
          <cell r="H22890">
            <v>8.93</v>
          </cell>
        </row>
        <row r="22891">
          <cell r="B22891">
            <v>2</v>
          </cell>
          <cell r="C22891" t="str">
            <v>4229</v>
          </cell>
          <cell r="D22891" t="str">
            <v>GRAXA</v>
          </cell>
          <cell r="E22891" t="str">
            <v>KG</v>
          </cell>
          <cell r="F22891">
            <v>0.4</v>
          </cell>
          <cell r="G22891">
            <v>14.25</v>
          </cell>
          <cell r="H22891">
            <v>5.7</v>
          </cell>
        </row>
        <row r="22892">
          <cell r="B22892">
            <v>2</v>
          </cell>
          <cell r="C22892" t="str">
            <v>11138</v>
          </cell>
          <cell r="D22892" t="str">
            <v>OLEO COMBUSTIVEL BPF A GRANEL</v>
          </cell>
          <cell r="E22892" t="str">
            <v>L</v>
          </cell>
          <cell r="F22892">
            <v>420</v>
          </cell>
          <cell r="G22892">
            <v>0.96</v>
          </cell>
          <cell r="H22892">
            <v>403.2</v>
          </cell>
        </row>
        <row r="22893">
          <cell r="B22893" t="str">
            <v>A</v>
          </cell>
          <cell r="C22893" t="str">
            <v>73324</v>
          </cell>
          <cell r="D22893" t="str">
            <v xml:space="preserve">CARREGADOR FRONTAL RODAS DIESEL 1CAPAC RASA 1,30M3 (CP) INCLOPERADOR                                                                                                                                    </v>
          </cell>
          <cell r="E22893" t="str">
            <v xml:space="preserve">H     </v>
          </cell>
          <cell r="F22893">
            <v>0.6</v>
          </cell>
          <cell r="G22893">
            <v>111.68</v>
          </cell>
          <cell r="H22893">
            <v>67.010000000000005</v>
          </cell>
        </row>
        <row r="22894">
          <cell r="B22894" t="str">
            <v>A</v>
          </cell>
          <cell r="C22894" t="str">
            <v>73330</v>
          </cell>
          <cell r="D22894" t="str">
            <v xml:space="preserve">CARREGADOR FRONTAL RODAS DIESEL 1CAPAC RASA 1,30M3 (CI) INCLOPERADOR                                                                                                                                    </v>
          </cell>
          <cell r="E22894" t="str">
            <v xml:space="preserve">H     </v>
          </cell>
          <cell r="F22894">
            <v>0.4</v>
          </cell>
          <cell r="G22894">
            <v>49.97</v>
          </cell>
          <cell r="H22894">
            <v>19.989999999999998</v>
          </cell>
        </row>
        <row r="22895">
          <cell r="B22895" t="str">
            <v>A</v>
          </cell>
          <cell r="C22895" t="str">
            <v>73344</v>
          </cell>
          <cell r="D22895" t="str">
            <v xml:space="preserve">GRUPO GERADOR ESTACIONARIO C/ALTERNADOR 125/145KVA (CP) DIESEL 165CVEXCL OPERADOR                                                                                                                       </v>
          </cell>
          <cell r="E22895" t="str">
            <v xml:space="preserve">H     </v>
          </cell>
          <cell r="F22895">
            <v>1</v>
          </cell>
          <cell r="G22895">
            <v>90.41</v>
          </cell>
          <cell r="H22895">
            <v>90.41</v>
          </cell>
        </row>
        <row r="22896">
          <cell r="D22896" t="str">
            <v>Custo Direto Total</v>
          </cell>
          <cell r="H22896">
            <v>1333.23</v>
          </cell>
        </row>
        <row r="22897">
          <cell r="D22897" t="str">
            <v>Taxa de BDI %</v>
          </cell>
          <cell r="F22897">
            <v>1E-8</v>
          </cell>
          <cell r="H22897">
            <v>0</v>
          </cell>
        </row>
        <row r="22898">
          <cell r="D22898" t="str">
            <v>Total da Composição</v>
          </cell>
          <cell r="H22898">
            <v>1333.23</v>
          </cell>
        </row>
        <row r="22899">
          <cell r="A22899" t="str">
            <v>73420</v>
          </cell>
          <cell r="B22899" t="str">
            <v>LANCAMENTO CONCRETO P/PECAS S/ARMAD PROD 2 M3/H INCL APENASTRANSP HORIZ C/CARRINHOS ATE 20M COLOCACAO ADENS E ACAB.</v>
          </cell>
          <cell r="E22899" t="str">
            <v xml:space="preserve">M3    </v>
          </cell>
          <cell r="F22899" t="str">
            <v>Coeficiente</v>
          </cell>
          <cell r="G22899" t="str">
            <v>Preço Unit.</v>
          </cell>
          <cell r="H22899" t="str">
            <v>Preço Total</v>
          </cell>
          <cell r="I22899">
            <v>31.57</v>
          </cell>
        </row>
        <row r="22900">
          <cell r="B22900">
            <v>1</v>
          </cell>
          <cell r="C22900" t="str">
            <v>1213</v>
          </cell>
          <cell r="D22900" t="str">
            <v>CARPINTEIRO DE FORMAS</v>
          </cell>
          <cell r="E22900" t="str">
            <v>H</v>
          </cell>
          <cell r="F22900">
            <v>0.5</v>
          </cell>
          <cell r="G22900">
            <v>9.68</v>
          </cell>
          <cell r="H22900">
            <v>4.84</v>
          </cell>
        </row>
        <row r="22901">
          <cell r="B22901">
            <v>1</v>
          </cell>
          <cell r="C22901" t="str">
            <v>4750</v>
          </cell>
          <cell r="D22901" t="str">
            <v>PEDREIRO</v>
          </cell>
          <cell r="E22901" t="str">
            <v>H</v>
          </cell>
          <cell r="F22901">
            <v>0.5</v>
          </cell>
          <cell r="G22901">
            <v>9.68</v>
          </cell>
          <cell r="H22901">
            <v>4.84</v>
          </cell>
        </row>
        <row r="22902">
          <cell r="B22902">
            <v>1</v>
          </cell>
          <cell r="C22902" t="str">
            <v>6111</v>
          </cell>
          <cell r="D22902" t="str">
            <v>SERVENTE</v>
          </cell>
          <cell r="E22902" t="str">
            <v>H</v>
          </cell>
          <cell r="F22902">
            <v>3</v>
          </cell>
          <cell r="G22902">
            <v>6.93</v>
          </cell>
          <cell r="H22902">
            <v>20.79</v>
          </cell>
        </row>
        <row r="22903">
          <cell r="B22903" t="str">
            <v>A</v>
          </cell>
          <cell r="C22903" t="str">
            <v>73298</v>
          </cell>
          <cell r="D22903" t="str">
            <v xml:space="preserve">VIBRADOR DE IMERSAO MOTOR ELETR 2CV (CP) TUBO DE 48X48 C/MANGOTEDE 5M COMP -EXCL OPERADOR                                                                                                               </v>
          </cell>
          <cell r="E22903" t="str">
            <v xml:space="preserve">H     </v>
          </cell>
          <cell r="F22903">
            <v>0.3</v>
          </cell>
          <cell r="G22903">
            <v>1.4</v>
          </cell>
          <cell r="H22903">
            <v>0.42</v>
          </cell>
        </row>
        <row r="22904">
          <cell r="B22904" t="str">
            <v>A</v>
          </cell>
          <cell r="C22904" t="str">
            <v>73299</v>
          </cell>
          <cell r="D22904" t="str">
            <v xml:space="preserve">VIBRADOR DE IMERSAO MOTOR ELETR 2CV (CI) TUBO 48X480MM C/MANGOTEDE 5M COMP - EXCL OPERADOR                                                                                                              </v>
          </cell>
          <cell r="E22904" t="str">
            <v xml:space="preserve">H     </v>
          </cell>
          <cell r="F22904">
            <v>0.7</v>
          </cell>
          <cell r="G22904">
            <v>0.97</v>
          </cell>
          <cell r="H22904">
            <v>0.68</v>
          </cell>
        </row>
        <row r="22905">
          <cell r="D22905" t="str">
            <v>Custo Direto Total</v>
          </cell>
          <cell r="H22905">
            <v>31.57</v>
          </cell>
        </row>
        <row r="22906">
          <cell r="D22906" t="str">
            <v>Taxa de BDI %</v>
          </cell>
          <cell r="F22906">
            <v>1E-8</v>
          </cell>
          <cell r="H22906">
            <v>0</v>
          </cell>
        </row>
        <row r="22907">
          <cell r="D22907" t="str">
            <v>Total da Composição</v>
          </cell>
          <cell r="H22907">
            <v>31.57</v>
          </cell>
        </row>
        <row r="22908">
          <cell r="A22908" t="str">
            <v>73421</v>
          </cell>
          <cell r="B22908" t="str">
            <v>CUSTO HORARIO C/DEPRECIACAO E JUROS - MOTONIVELADORA CATERPILLAR 120 G125 HP</v>
          </cell>
          <cell r="E22908" t="str">
            <v xml:space="preserve">H     </v>
          </cell>
          <cell r="F22908" t="str">
            <v>Coeficiente</v>
          </cell>
          <cell r="G22908" t="str">
            <v>Preço Unit.</v>
          </cell>
          <cell r="H22908" t="str">
            <v>Preço Total</v>
          </cell>
          <cell r="I22908">
            <v>45.47</v>
          </cell>
        </row>
        <row r="22909">
          <cell r="B22909">
            <v>3</v>
          </cell>
          <cell r="C22909" t="str">
            <v>4090</v>
          </cell>
          <cell r="D22909" t="str">
            <v>MOTONIVELADORA - POTÊNCIA 140HP PESO OPERACIONAL 12,5T</v>
          </cell>
          <cell r="E22909" t="str">
            <v>UN</v>
          </cell>
          <cell r="F22909">
            <v>7.8399999999999995E-5</v>
          </cell>
          <cell r="G22909">
            <v>580000</v>
          </cell>
          <cell r="H22909">
            <v>45.47</v>
          </cell>
        </row>
        <row r="22910">
          <cell r="D22910" t="str">
            <v>Custo Direto Total</v>
          </cell>
          <cell r="H22910">
            <v>45.47</v>
          </cell>
        </row>
        <row r="22911">
          <cell r="D22911" t="str">
            <v>Taxa de BDI %</v>
          </cell>
          <cell r="F22911">
            <v>1E-8</v>
          </cell>
          <cell r="H22911">
            <v>0</v>
          </cell>
        </row>
        <row r="22912">
          <cell r="D22912" t="str">
            <v>Total da Composição</v>
          </cell>
          <cell r="H22912">
            <v>45.47</v>
          </cell>
        </row>
        <row r="22913">
          <cell r="A22913" t="str">
            <v>73422</v>
          </cell>
          <cell r="B22913" t="str">
            <v>FORMA MADEIRA 1 VEZ PINHO 3A ESP=2,5CM P/PECAS DE CONCRETOARMADO INCL FORN MATERIAIS E DESMOLDAGEM EXCL ESCORAMENTO.</v>
          </cell>
          <cell r="E22913" t="str">
            <v xml:space="preserve">M2    </v>
          </cell>
          <cell r="F22913" t="str">
            <v>Coeficiente</v>
          </cell>
          <cell r="G22913" t="str">
            <v>Preço Unit.</v>
          </cell>
          <cell r="H22913" t="str">
            <v>Preço Total</v>
          </cell>
          <cell r="I22913">
            <v>48.33</v>
          </cell>
        </row>
        <row r="22914">
          <cell r="B22914">
            <v>1</v>
          </cell>
          <cell r="C22914" t="str">
            <v>1213</v>
          </cell>
          <cell r="D22914" t="str">
            <v>CARPINTEIRO DE FORMAS</v>
          </cell>
          <cell r="E22914" t="str">
            <v>H</v>
          </cell>
          <cell r="F22914">
            <v>1.05</v>
          </cell>
          <cell r="G22914">
            <v>9.68</v>
          </cell>
          <cell r="H22914">
            <v>10.16</v>
          </cell>
        </row>
        <row r="22915">
          <cell r="B22915">
            <v>1</v>
          </cell>
          <cell r="C22915" t="str">
            <v>6111</v>
          </cell>
          <cell r="D22915" t="str">
            <v>SERVENTE</v>
          </cell>
          <cell r="E22915" t="str">
            <v>H</v>
          </cell>
          <cell r="F22915">
            <v>1.05</v>
          </cell>
          <cell r="G22915">
            <v>6.93</v>
          </cell>
          <cell r="H22915">
            <v>7.28</v>
          </cell>
        </row>
        <row r="22916">
          <cell r="B22916">
            <v>2</v>
          </cell>
          <cell r="C22916" t="str">
            <v>4491</v>
          </cell>
          <cell r="D22916" t="str">
            <v>PECA DE MADEIRA 3A/4A QUALIDADE 7,5 X 7,5CM (3X3) NAO APARELHADA</v>
          </cell>
          <cell r="E22916" t="str">
            <v>M</v>
          </cell>
          <cell r="F22916">
            <v>1.1000000000000001</v>
          </cell>
          <cell r="G22916">
            <v>6.03</v>
          </cell>
          <cell r="H22916">
            <v>6.63</v>
          </cell>
        </row>
        <row r="22917">
          <cell r="B22917">
            <v>2</v>
          </cell>
          <cell r="C22917" t="str">
            <v>5075</v>
          </cell>
          <cell r="D22917" t="str">
            <v>PREGO DE ACO 18 X 30</v>
          </cell>
          <cell r="E22917" t="str">
            <v>KG</v>
          </cell>
          <cell r="F22917">
            <v>0.1</v>
          </cell>
          <cell r="G22917">
            <v>6.73</v>
          </cell>
          <cell r="H22917">
            <v>0.67</v>
          </cell>
        </row>
        <row r="22918">
          <cell r="B22918">
            <v>2</v>
          </cell>
          <cell r="C22918" t="str">
            <v>6212</v>
          </cell>
          <cell r="D22918" t="str">
            <v>TABUA MADEIRA 3A QUALIDADE 2,5 X 30,0CM (1 X 12") NAO APARELHADA</v>
          </cell>
          <cell r="E22918" t="str">
            <v>M</v>
          </cell>
          <cell r="F22918">
            <v>2.1</v>
          </cell>
          <cell r="G22918">
            <v>5.75</v>
          </cell>
          <cell r="H22918">
            <v>12.08</v>
          </cell>
        </row>
        <row r="22919">
          <cell r="B22919">
            <v>2</v>
          </cell>
          <cell r="C22919" t="str">
            <v>10567</v>
          </cell>
          <cell r="D22919" t="str">
            <v>TABUA MADEIRA 3A QUALIDADE 2,5 X 23,0CM (1 X 9") NAO APARELHADA</v>
          </cell>
          <cell r="E22919" t="str">
            <v>M</v>
          </cell>
          <cell r="F22919">
            <v>2.8</v>
          </cell>
          <cell r="G22919">
            <v>4.1100000000000003</v>
          </cell>
          <cell r="H22919">
            <v>11.51</v>
          </cell>
        </row>
        <row r="22920">
          <cell r="D22920" t="str">
            <v>Custo Direto Total</v>
          </cell>
          <cell r="H22920">
            <v>48.33</v>
          </cell>
        </row>
        <row r="22921">
          <cell r="D22921" t="str">
            <v>Taxa de BDI %</v>
          </cell>
          <cell r="F22921">
            <v>1E-8</v>
          </cell>
          <cell r="H22921">
            <v>0</v>
          </cell>
        </row>
        <row r="22922">
          <cell r="D22922" t="str">
            <v>Total da Composição</v>
          </cell>
          <cell r="H22922">
            <v>48.33</v>
          </cell>
        </row>
        <row r="22923">
          <cell r="A22923" t="str">
            <v>73423</v>
          </cell>
          <cell r="B22923" t="str">
            <v>ALVENARIA TIJOLO MACICO 7X10X20CM CIM/SB/AR 1:2:2 PROF=80A160CM 1 VEZP/CAIXAS ENTERRADAS</v>
          </cell>
          <cell r="E22923" t="str">
            <v xml:space="preserve">M2    </v>
          </cell>
          <cell r="F22923" t="str">
            <v>Coeficiente</v>
          </cell>
          <cell r="G22923" t="str">
            <v>Preço Unit.</v>
          </cell>
          <cell r="H22923" t="str">
            <v>Preço Total</v>
          </cell>
          <cell r="I22923">
            <v>112.6</v>
          </cell>
        </row>
        <row r="22924">
          <cell r="B22924">
            <v>1</v>
          </cell>
          <cell r="C22924" t="str">
            <v>4230</v>
          </cell>
          <cell r="D22924" t="str">
            <v>OPERADOR DE MAQUINAS E EQUIPAMENTOS</v>
          </cell>
          <cell r="E22924" t="str">
            <v>H</v>
          </cell>
          <cell r="F22924">
            <v>7.8E-2</v>
          </cell>
          <cell r="G22924">
            <v>11.69</v>
          </cell>
          <cell r="H22924">
            <v>0.91</v>
          </cell>
        </row>
        <row r="22925">
          <cell r="B22925">
            <v>1</v>
          </cell>
          <cell r="C22925" t="str">
            <v>4750</v>
          </cell>
          <cell r="D22925" t="str">
            <v>PEDREIRO</v>
          </cell>
          <cell r="E22925" t="str">
            <v>H</v>
          </cell>
          <cell r="F22925">
            <v>2.66</v>
          </cell>
          <cell r="G22925">
            <v>9.68</v>
          </cell>
          <cell r="H22925">
            <v>25.75</v>
          </cell>
        </row>
        <row r="22926">
          <cell r="B22926">
            <v>1</v>
          </cell>
          <cell r="C22926" t="str">
            <v>6111</v>
          </cell>
          <cell r="D22926" t="str">
            <v>SERVENTE</v>
          </cell>
          <cell r="E22926" t="str">
            <v>H</v>
          </cell>
          <cell r="F22926">
            <v>2.99</v>
          </cell>
          <cell r="G22926">
            <v>6.93</v>
          </cell>
          <cell r="H22926">
            <v>20.72</v>
          </cell>
        </row>
        <row r="22927">
          <cell r="B22927">
            <v>2</v>
          </cell>
          <cell r="C22927" t="str">
            <v>367</v>
          </cell>
          <cell r="D22927" t="str">
            <v>AREIA GROSSA - POSTO JAZIDA / FORNECEDOR (SEM FRETE)</v>
          </cell>
          <cell r="E22927" t="str">
            <v>M3</v>
          </cell>
          <cell r="F22927">
            <v>7.1999999999999995E-2</v>
          </cell>
          <cell r="G22927">
            <v>45</v>
          </cell>
          <cell r="H22927">
            <v>3.24</v>
          </cell>
        </row>
        <row r="22928">
          <cell r="B22928">
            <v>2</v>
          </cell>
          <cell r="C22928" t="str">
            <v>1379</v>
          </cell>
          <cell r="D22928" t="str">
            <v>CIMENTO PORTLAND COMUM CP I- 32</v>
          </cell>
          <cell r="E22928" t="str">
            <v>KG</v>
          </cell>
          <cell r="F22928">
            <v>44.88</v>
          </cell>
          <cell r="G22928">
            <v>0.44</v>
          </cell>
          <cell r="H22928">
            <v>19.75</v>
          </cell>
        </row>
        <row r="22929">
          <cell r="B22929">
            <v>2</v>
          </cell>
          <cell r="C22929" t="str">
            <v>6076</v>
          </cell>
          <cell r="D22929" t="str">
            <v>SAIBRO PARA ARGAMASSA ( COLETADO NO COMÉRCIO )</v>
          </cell>
          <cell r="E22929" t="str">
            <v>M3</v>
          </cell>
          <cell r="F22929">
            <v>7.1999999999999995E-2</v>
          </cell>
          <cell r="G22929">
            <v>44</v>
          </cell>
          <cell r="H22929">
            <v>3.17</v>
          </cell>
        </row>
        <row r="22930">
          <cell r="B22930">
            <v>2</v>
          </cell>
          <cell r="C22930" t="str">
            <v>7258</v>
          </cell>
          <cell r="D22930" t="str">
            <v>TIJOLO CERAMICO MACICO 5 X 10 X 20CM</v>
          </cell>
          <cell r="E22930" t="str">
            <v>UN</v>
          </cell>
          <cell r="F22930">
            <v>160</v>
          </cell>
          <cell r="G22930">
            <v>0.24</v>
          </cell>
          <cell r="H22930">
            <v>38.4</v>
          </cell>
        </row>
        <row r="22931">
          <cell r="B22931" t="str">
            <v>A</v>
          </cell>
          <cell r="C22931" t="str">
            <v>73294</v>
          </cell>
          <cell r="D22931" t="str">
            <v xml:space="preserve">BETONEIRA MOTOR GAS P/320L MIST SECA (CP) CARREG MEC E TAMBOR REVERSI-VEL - EXCL OPERADOR                                                                                                               </v>
          </cell>
          <cell r="E22931" t="str">
            <v xml:space="preserve">H     </v>
          </cell>
          <cell r="F22931">
            <v>7.8E-2</v>
          </cell>
          <cell r="G22931">
            <v>8.120000000000001</v>
          </cell>
          <cell r="H22931">
            <v>0.63</v>
          </cell>
        </row>
        <row r="22932">
          <cell r="B22932" t="str">
            <v>A</v>
          </cell>
          <cell r="C22932" t="str">
            <v>73295</v>
          </cell>
          <cell r="D22932" t="str">
            <v xml:space="preserve">BETONEIRA MOTOR GAS P/320L MIST SECA (CI) CARREG MEC E TAMBOR REVERSI-VEL - EXCL OPERADOR                                                                                                               </v>
          </cell>
          <cell r="E22932" t="str">
            <v xml:space="preserve">H     </v>
          </cell>
          <cell r="F22932">
            <v>2.4E-2</v>
          </cell>
          <cell r="G22932">
            <v>1.21</v>
          </cell>
          <cell r="H22932">
            <v>0.03</v>
          </cell>
        </row>
        <row r="22933">
          <cell r="D22933" t="str">
            <v>Custo Direto Total</v>
          </cell>
          <cell r="H22933">
            <v>112.6</v>
          </cell>
        </row>
        <row r="22934">
          <cell r="D22934" t="str">
            <v>Taxa de BDI %</v>
          </cell>
          <cell r="F22934">
            <v>1E-8</v>
          </cell>
          <cell r="H22934">
            <v>0</v>
          </cell>
        </row>
        <row r="22935">
          <cell r="D22935" t="str">
            <v>Total da Composição</v>
          </cell>
          <cell r="H22935">
            <v>112.6</v>
          </cell>
        </row>
        <row r="22936">
          <cell r="A22936" t="str">
            <v>73424</v>
          </cell>
          <cell r="B22936" t="str">
            <v>ESCAV MANUAL VALA/CAVA MAT 1A CAT 3 A 4,5M EXCL ESG/ESCOR</v>
          </cell>
          <cell r="E22936" t="str">
            <v xml:space="preserve">M3    </v>
          </cell>
          <cell r="F22936" t="str">
            <v>Coeficiente</v>
          </cell>
          <cell r="G22936" t="str">
            <v>Preço Unit.</v>
          </cell>
          <cell r="H22936" t="str">
            <v>Preço Total</v>
          </cell>
          <cell r="I22936">
            <v>41.58</v>
          </cell>
        </row>
        <row r="22937">
          <cell r="B22937">
            <v>1</v>
          </cell>
          <cell r="C22937" t="str">
            <v>6111</v>
          </cell>
          <cell r="D22937" t="str">
            <v>SERVENTE</v>
          </cell>
          <cell r="E22937" t="str">
            <v>H</v>
          </cell>
          <cell r="F22937">
            <v>6</v>
          </cell>
          <cell r="G22937">
            <v>6.93</v>
          </cell>
          <cell r="H22937">
            <v>41.58</v>
          </cell>
        </row>
        <row r="22938">
          <cell r="D22938" t="str">
            <v>Custo Direto Total</v>
          </cell>
          <cell r="H22938">
            <v>41.58</v>
          </cell>
        </row>
        <row r="22939">
          <cell r="D22939" t="str">
            <v>Taxa de BDI %</v>
          </cell>
          <cell r="F22939">
            <v>1E-8</v>
          </cell>
          <cell r="H22939">
            <v>0</v>
          </cell>
        </row>
        <row r="22940">
          <cell r="D22940" t="str">
            <v>Total da Composição</v>
          </cell>
          <cell r="H22940">
            <v>41.58</v>
          </cell>
        </row>
        <row r="22941">
          <cell r="A22941" t="str">
            <v>73425</v>
          </cell>
          <cell r="B22941" t="str">
            <v>CUSTO HORARIO COM DEPRECIACAO E JUROS - TRATOR DE ESTEIRAS CATERPILLARD6D PS - 163 6A - 140 HP</v>
          </cell>
          <cell r="E22941" t="str">
            <v xml:space="preserve">H     </v>
          </cell>
          <cell r="F22941" t="str">
            <v>Coeficiente</v>
          </cell>
          <cell r="G22941" t="str">
            <v>Preço Unit.</v>
          </cell>
          <cell r="H22941" t="str">
            <v>Preço Total</v>
          </cell>
          <cell r="I22941">
            <v>58.48</v>
          </cell>
        </row>
        <row r="22942">
          <cell r="B22942">
            <v>3</v>
          </cell>
          <cell r="C22942" t="str">
            <v>7624</v>
          </cell>
          <cell r="D22942" t="str">
            <v>TRATOR DE ESTEIRAS CATERPILLAR D6M 153HP PESO OPERACIONAL 15T, C/ RODA MOTRIZ ELEVADA</v>
          </cell>
          <cell r="E22942" t="str">
            <v>UN</v>
          </cell>
          <cell r="F22942">
            <v>8.8599999999999999E-5</v>
          </cell>
          <cell r="G22942">
            <v>660000</v>
          </cell>
          <cell r="H22942">
            <v>58.48</v>
          </cell>
        </row>
        <row r="22943">
          <cell r="D22943" t="str">
            <v>Custo Direto Total</v>
          </cell>
          <cell r="H22943">
            <v>58.48</v>
          </cell>
        </row>
        <row r="22944">
          <cell r="D22944" t="str">
            <v>Taxa de BDI %</v>
          </cell>
          <cell r="F22944">
            <v>1E-8</v>
          </cell>
          <cell r="H22944">
            <v>0</v>
          </cell>
        </row>
        <row r="22945">
          <cell r="D22945" t="str">
            <v>Total da Composição</v>
          </cell>
          <cell r="H22945">
            <v>58.48</v>
          </cell>
        </row>
        <row r="22946">
          <cell r="A22946" t="str">
            <v>73426</v>
          </cell>
          <cell r="B22946" t="str">
            <v>PERFURACAO MANUAL DIAMETRO 20 CM (5 TF)</v>
          </cell>
          <cell r="E22946" t="str">
            <v xml:space="preserve">M     </v>
          </cell>
          <cell r="F22946" t="str">
            <v>Coeficiente</v>
          </cell>
          <cell r="G22946" t="str">
            <v>Preço Unit.</v>
          </cell>
          <cell r="H22946" t="str">
            <v>Preço Total</v>
          </cell>
          <cell r="I22946">
            <v>35.64</v>
          </cell>
        </row>
        <row r="22947">
          <cell r="B22947">
            <v>3</v>
          </cell>
          <cell r="C22947" t="str">
            <v>10537</v>
          </cell>
          <cell r="D22947" t="str">
            <v>BETONEIRA 320 LITROS, SEM CARREGADOR, MOTOR A DIESEL DE 5,5 HP</v>
          </cell>
          <cell r="E22947" t="str">
            <v>UN</v>
          </cell>
          <cell r="F22947">
            <v>6.0000000000000002E-6</v>
          </cell>
          <cell r="G22947">
            <v>6597</v>
          </cell>
          <cell r="H22947">
            <v>0.04</v>
          </cell>
        </row>
        <row r="22948">
          <cell r="B22948">
            <v>3</v>
          </cell>
          <cell r="C22948" t="str">
            <v>11652</v>
          </cell>
          <cell r="D22948" t="str">
            <v>VIBRADOR DE IMERSAO MARCA DYNAPAC MOD. AZ - 25, DIAM 25MM, OU SIMILAR, C/MOTOR A GASOLINA</v>
          </cell>
          <cell r="E22948" t="str">
            <v>UN</v>
          </cell>
          <cell r="F22948">
            <v>9.9999999999999995E-7</v>
          </cell>
          <cell r="G22948">
            <v>2975.82</v>
          </cell>
          <cell r="H22948">
            <v>0</v>
          </cell>
        </row>
        <row r="22949">
          <cell r="B22949">
            <v>1</v>
          </cell>
          <cell r="C22949" t="str">
            <v>378</v>
          </cell>
          <cell r="D22949" t="str">
            <v>ARMADOR</v>
          </cell>
          <cell r="E22949" t="str">
            <v>H</v>
          </cell>
          <cell r="F22949">
            <v>2.4E-2</v>
          </cell>
          <cell r="G22949">
            <v>9.68</v>
          </cell>
          <cell r="H22949">
            <v>0.23</v>
          </cell>
        </row>
        <row r="22950">
          <cell r="B22950">
            <v>1</v>
          </cell>
          <cell r="C22950" t="str">
            <v>4750</v>
          </cell>
          <cell r="D22950" t="str">
            <v>PEDREIRO</v>
          </cell>
          <cell r="E22950" t="str">
            <v>H</v>
          </cell>
          <cell r="F22950">
            <v>0.35704999999999998</v>
          </cell>
          <cell r="G22950">
            <v>9.68</v>
          </cell>
          <cell r="H22950">
            <v>3.46</v>
          </cell>
        </row>
        <row r="22951">
          <cell r="B22951">
            <v>1</v>
          </cell>
          <cell r="C22951" t="str">
            <v>6111</v>
          </cell>
          <cell r="D22951" t="str">
            <v>SERVENTE</v>
          </cell>
          <cell r="E22951" t="str">
            <v>H</v>
          </cell>
          <cell r="F22951">
            <v>3.2397399999999998</v>
          </cell>
          <cell r="G22951">
            <v>6.93</v>
          </cell>
          <cell r="H22951">
            <v>22.45</v>
          </cell>
        </row>
        <row r="22952">
          <cell r="B22952">
            <v>1</v>
          </cell>
          <cell r="C22952" t="str">
            <v>6115</v>
          </cell>
          <cell r="D22952" t="str">
            <v>AJUDANTE</v>
          </cell>
          <cell r="E22952" t="str">
            <v>H</v>
          </cell>
          <cell r="F22952">
            <v>0.27400000000000002</v>
          </cell>
          <cell r="G22952">
            <v>6.93</v>
          </cell>
          <cell r="H22952">
            <v>1.9</v>
          </cell>
        </row>
        <row r="22953">
          <cell r="B22953">
            <v>2</v>
          </cell>
          <cell r="C22953" t="str">
            <v>34</v>
          </cell>
          <cell r="D22953" t="str">
            <v>ACO CA-50 3/8" (9,52 MM)</v>
          </cell>
          <cell r="E22953" t="str">
            <v>KG</v>
          </cell>
          <cell r="F22953">
            <v>0.21</v>
          </cell>
          <cell r="G22953">
            <v>3.57</v>
          </cell>
          <cell r="H22953">
            <v>0.75</v>
          </cell>
        </row>
        <row r="22954">
          <cell r="B22954">
            <v>2</v>
          </cell>
          <cell r="C22954" t="str">
            <v>337</v>
          </cell>
          <cell r="D22954" t="str">
            <v>ARAME RECOZIDO 18 BWG - 1,25MM - 9,60 G/M</v>
          </cell>
          <cell r="E22954" t="str">
            <v>KG</v>
          </cell>
          <cell r="F22954">
            <v>6.0000000000000001E-3</v>
          </cell>
          <cell r="G22954">
            <v>7.5</v>
          </cell>
          <cell r="H22954">
            <v>0.05</v>
          </cell>
        </row>
        <row r="22955">
          <cell r="B22955">
            <v>2</v>
          </cell>
          <cell r="C22955" t="str">
            <v>370</v>
          </cell>
          <cell r="D22955" t="str">
            <v>AREIA MEDIA - POSTO JAZIDA / FORNECEDOR (SEM FRETE)</v>
          </cell>
          <cell r="E22955" t="str">
            <v>M3</v>
          </cell>
          <cell r="F22955">
            <v>2.1987E-2</v>
          </cell>
          <cell r="G22955">
            <v>45</v>
          </cell>
          <cell r="H22955">
            <v>0.99</v>
          </cell>
        </row>
        <row r="22956">
          <cell r="B22956">
            <v>2</v>
          </cell>
          <cell r="C22956" t="str">
            <v>1379</v>
          </cell>
          <cell r="D22956" t="str">
            <v>CIMENTO PORTLAND COMUM CP I- 32</v>
          </cell>
          <cell r="E22956" t="str">
            <v>KG</v>
          </cell>
          <cell r="F22956">
            <v>10.20825</v>
          </cell>
          <cell r="G22956">
            <v>0.44</v>
          </cell>
          <cell r="H22956">
            <v>4.49</v>
          </cell>
        </row>
        <row r="22957">
          <cell r="B22957">
            <v>2</v>
          </cell>
          <cell r="C22957" t="str">
            <v>4221</v>
          </cell>
          <cell r="D22957" t="str">
            <v>OLEO DIESEL COMBUSTIVEL COMUM</v>
          </cell>
          <cell r="E22957" t="str">
            <v>L</v>
          </cell>
          <cell r="F22957">
            <v>3.0304000000000001E-2</v>
          </cell>
          <cell r="G22957">
            <v>2.25</v>
          </cell>
          <cell r="H22957">
            <v>7.0000000000000007E-2</v>
          </cell>
        </row>
        <row r="22958">
          <cell r="B22958">
            <v>2</v>
          </cell>
          <cell r="C22958" t="str">
            <v>4222</v>
          </cell>
          <cell r="D22958" t="str">
            <v>GASOLINA COMUM</v>
          </cell>
          <cell r="E22958" t="str">
            <v>L</v>
          </cell>
          <cell r="F22958">
            <v>2.1610000000000002E-3</v>
          </cell>
          <cell r="G22958">
            <v>3.94</v>
          </cell>
          <cell r="H22958">
            <v>0.01</v>
          </cell>
        </row>
        <row r="22959">
          <cell r="B22959">
            <v>2</v>
          </cell>
          <cell r="C22959" t="str">
            <v>4718</v>
          </cell>
          <cell r="D22959" t="str">
            <v>PEDRA BRITADA N. 2 OU 25 MM - POSTO PEDREIRA / FORNECEDOR (SEM FRETE)</v>
          </cell>
          <cell r="E22959" t="str">
            <v>M3</v>
          </cell>
          <cell r="F22959">
            <v>2.4060000000000002E-2</v>
          </cell>
          <cell r="G22959">
            <v>50</v>
          </cell>
          <cell r="H22959">
            <v>1.2</v>
          </cell>
        </row>
        <row r="22960">
          <cell r="D22960" t="str">
            <v>Custo Direto Total</v>
          </cell>
          <cell r="H22960">
            <v>35.64</v>
          </cell>
        </row>
        <row r="22961">
          <cell r="D22961" t="str">
            <v>Taxa de BDI %</v>
          </cell>
          <cell r="F22961">
            <v>1E-8</v>
          </cell>
          <cell r="H22961">
            <v>0</v>
          </cell>
        </row>
        <row r="22962">
          <cell r="D22962" t="str">
            <v>Total da Composição</v>
          </cell>
          <cell r="H22962">
            <v>35.64</v>
          </cell>
        </row>
        <row r="22963">
          <cell r="A22963" t="str">
            <v>73427</v>
          </cell>
          <cell r="B22963" t="str">
            <v>BOMBA C/MOTOR A GASOLINA AUTOESCORVANTE PARA AGUA SUJA - 3/4 HPDEPRECIACAO E JUROS</v>
          </cell>
          <cell r="E22963" t="str">
            <v xml:space="preserve">H     </v>
          </cell>
          <cell r="F22963" t="str">
            <v>Coeficiente</v>
          </cell>
          <cell r="G22963" t="str">
            <v>Preço Unit.</v>
          </cell>
          <cell r="H22963" t="str">
            <v>Preço Total</v>
          </cell>
          <cell r="I22963">
            <v>0.25</v>
          </cell>
        </row>
        <row r="22964">
          <cell r="B22964">
            <v>3</v>
          </cell>
          <cell r="C22964" t="str">
            <v>719</v>
          </cell>
          <cell r="D22964" t="str">
            <v>MOTOBOMBA CENTRIFUGA BOCAIS 1 1/2" X 1" A GASOLINA 3,5CV MARC A BRANCO MOD. 715 HM/Q = 6M/16,8M3/H A 38M/6,6M 3/H**CAIXA**"</v>
          </cell>
          <cell r="E22964" t="str">
            <v>UN</v>
          </cell>
          <cell r="F22964">
            <v>2.1000000000000001E-4</v>
          </cell>
          <cell r="G22964">
            <v>1205.3800000000001</v>
          </cell>
          <cell r="H22964">
            <v>0.25</v>
          </cell>
        </row>
        <row r="22965">
          <cell r="D22965" t="str">
            <v>Custo Direto Total</v>
          </cell>
          <cell r="H22965">
            <v>0.25</v>
          </cell>
        </row>
        <row r="22966">
          <cell r="D22966" t="str">
            <v>Taxa de BDI %</v>
          </cell>
          <cell r="F22966">
            <v>1E-8</v>
          </cell>
          <cell r="H22966">
            <v>0</v>
          </cell>
        </row>
        <row r="22967">
          <cell r="D22967" t="str">
            <v>Total da Composição</v>
          </cell>
          <cell r="H22967">
            <v>0.25</v>
          </cell>
        </row>
        <row r="22968">
          <cell r="A22968" t="str">
            <v>73428</v>
          </cell>
          <cell r="B22968" t="str">
            <v>CUSTO HORARIO PRODUTIVO DIURNO - MARTELETE OU ROMPEDOR ATLAS COPCO -TEX 31</v>
          </cell>
          <cell r="E22968" t="str">
            <v xml:space="preserve">CHP   </v>
          </cell>
          <cell r="F22968" t="str">
            <v>Coeficiente</v>
          </cell>
          <cell r="G22968" t="str">
            <v>Preço Unit.</v>
          </cell>
          <cell r="H22968" t="str">
            <v>Preço Total</v>
          </cell>
          <cell r="I22968">
            <v>13.96</v>
          </cell>
        </row>
        <row r="22969">
          <cell r="B22969" t="str">
            <v>A</v>
          </cell>
          <cell r="C22969" t="str">
            <v>73327</v>
          </cell>
          <cell r="D22969" t="str">
            <v xml:space="preserve">MARTELETE OU ROMPE-DOR ATLAS COPCO - TEX 31 - CHP C/OPERADOR                                                                                                                                            </v>
          </cell>
          <cell r="E22969" t="str">
            <v xml:space="preserve">H     </v>
          </cell>
          <cell r="F22969">
            <v>1</v>
          </cell>
          <cell r="G22969">
            <v>9.57</v>
          </cell>
          <cell r="H22969">
            <v>9.57</v>
          </cell>
        </row>
        <row r="22970">
          <cell r="B22970" t="str">
            <v>A</v>
          </cell>
          <cell r="C22970" t="str">
            <v>73332</v>
          </cell>
          <cell r="D22970" t="str">
            <v xml:space="preserve">MARTELETE OU ROMPEDOR ATLAS COPCO - TEX31 - CHP C/MANUT.                                                                                                                                                </v>
          </cell>
          <cell r="E22970" t="str">
            <v xml:space="preserve">H     </v>
          </cell>
          <cell r="F22970">
            <v>1</v>
          </cell>
          <cell r="G22970">
            <v>2.5</v>
          </cell>
          <cell r="H22970">
            <v>2.5</v>
          </cell>
        </row>
        <row r="22971">
          <cell r="B22971" t="str">
            <v>A</v>
          </cell>
          <cell r="C22971" t="str">
            <v>73337</v>
          </cell>
          <cell r="D22971" t="str">
            <v xml:space="preserve">MARTELETE OU ROMPEDOR ATLAS COPCO - TEX 31 - CHP C/DEPR-JUROS                                                                                                                                           </v>
          </cell>
          <cell r="E22971" t="str">
            <v xml:space="preserve">H     </v>
          </cell>
          <cell r="F22971">
            <v>1</v>
          </cell>
          <cell r="G22971">
            <v>1.89</v>
          </cell>
          <cell r="H22971">
            <v>1.89</v>
          </cell>
        </row>
        <row r="22972">
          <cell r="D22972" t="str">
            <v>Custo Direto Total</v>
          </cell>
          <cell r="H22972">
            <v>13.96</v>
          </cell>
        </row>
        <row r="22973">
          <cell r="D22973" t="str">
            <v>Taxa de BDI %</v>
          </cell>
          <cell r="F22973">
            <v>1E-8</v>
          </cell>
          <cell r="H22973">
            <v>0</v>
          </cell>
        </row>
        <row r="22974">
          <cell r="D22974" t="str">
            <v>Total da Composição</v>
          </cell>
          <cell r="H22974">
            <v>13.96</v>
          </cell>
        </row>
        <row r="22975">
          <cell r="A22975" t="str">
            <v>73429</v>
          </cell>
          <cell r="B22975" t="str">
            <v>ALUGUEL CAMINHAO TANQUE 6.DIESEL 132CV (CI) C/MOTORISTA</v>
          </cell>
          <cell r="E22975" t="str">
            <v xml:space="preserve">H     </v>
          </cell>
          <cell r="F22975" t="str">
            <v>Coeficiente</v>
          </cell>
          <cell r="G22975" t="str">
            <v>Preço Unit.</v>
          </cell>
          <cell r="H22975" t="str">
            <v>Preço Total</v>
          </cell>
          <cell r="I22975">
            <v>28.57</v>
          </cell>
        </row>
        <row r="22976">
          <cell r="B22976">
            <v>3</v>
          </cell>
          <cell r="C22976" t="str">
            <v>1152</v>
          </cell>
          <cell r="D22976" t="str">
            <v>CAMINHAO PIPA 6.000L TOCO FORD F-12000 POTENCIA 162CV - PBT=11800KG - CARGA UTIL + TANQUE = 7480KG - DIST ENTRE EIXOS 4928MM - INCL TANQUE DE ACO P/ TRANSP DE AGUA</v>
          </cell>
          <cell r="E22976" t="str">
            <v>UN</v>
          </cell>
          <cell r="F22976">
            <v>1.16E-4</v>
          </cell>
          <cell r="G22976">
            <v>142437.17000000001</v>
          </cell>
          <cell r="H22976">
            <v>16.52</v>
          </cell>
        </row>
        <row r="22977">
          <cell r="B22977">
            <v>1</v>
          </cell>
          <cell r="C22977" t="str">
            <v>4094</v>
          </cell>
          <cell r="D22977" t="str">
            <v>MOTORISTA DE CAMINHAO E CARRETA</v>
          </cell>
          <cell r="E22977" t="str">
            <v>H</v>
          </cell>
          <cell r="F22977">
            <v>1</v>
          </cell>
          <cell r="G22977">
            <v>12.05</v>
          </cell>
          <cell r="H22977">
            <v>12.05</v>
          </cell>
        </row>
        <row r="22978">
          <cell r="D22978" t="str">
            <v>Custo Direto Total</v>
          </cell>
          <cell r="H22978">
            <v>28.57</v>
          </cell>
        </row>
        <row r="22979">
          <cell r="D22979" t="str">
            <v>Taxa de BDI %</v>
          </cell>
          <cell r="F22979">
            <v>1E-8</v>
          </cell>
          <cell r="H22979">
            <v>0</v>
          </cell>
        </row>
        <row r="22980">
          <cell r="D22980" t="str">
            <v>Total da Composição</v>
          </cell>
          <cell r="H22980">
            <v>28.57</v>
          </cell>
        </row>
        <row r="22981">
          <cell r="A22981" t="str">
            <v>73430</v>
          </cell>
          <cell r="B22981" t="str">
            <v>ESCAVACAO VALA N ESCOR MAT 1A C/RETROESCAV ENTRE 1,5 14,77PEDRAS/INST PREDIAIS/OUTROS REDUTORES PRODUTIV OU CAVAS FUNDACAOEXCL ESGOTAMENTO.</v>
          </cell>
          <cell r="E22981" t="str">
            <v xml:space="preserve">M3    </v>
          </cell>
          <cell r="F22981" t="str">
            <v>Coeficiente</v>
          </cell>
          <cell r="G22981" t="str">
            <v>Preço Unit.</v>
          </cell>
          <cell r="H22981" t="str">
            <v>Preço Total</v>
          </cell>
          <cell r="I22981">
            <v>6.68</v>
          </cell>
        </row>
        <row r="22982">
          <cell r="B22982">
            <v>1</v>
          </cell>
          <cell r="C22982" t="str">
            <v>6111</v>
          </cell>
          <cell r="D22982" t="str">
            <v>SERVENTE</v>
          </cell>
          <cell r="E22982" t="str">
            <v>H</v>
          </cell>
          <cell r="F22982">
            <v>0.17</v>
          </cell>
          <cell r="G22982">
            <v>6.93</v>
          </cell>
          <cell r="H22982">
            <v>1.18</v>
          </cell>
        </row>
        <row r="22983">
          <cell r="B22983" t="str">
            <v>A</v>
          </cell>
          <cell r="C22983" t="str">
            <v>73318</v>
          </cell>
          <cell r="D22983" t="str">
            <v xml:space="preserve">TRATOR CARREGADEIRA E RETRO-ESCAVADEIRA DIESEL 75CV (CP) INCL OPERADOR-CAPAC CACAMBA 0,76M3                                                                                                             </v>
          </cell>
          <cell r="E22983" t="str">
            <v xml:space="preserve">H     </v>
          </cell>
          <cell r="F22983">
            <v>5.5E-2</v>
          </cell>
          <cell r="G22983">
            <v>93.08</v>
          </cell>
          <cell r="H22983">
            <v>5.12</v>
          </cell>
        </row>
        <row r="22984">
          <cell r="B22984" t="str">
            <v>A</v>
          </cell>
          <cell r="C22984" t="str">
            <v>73320</v>
          </cell>
          <cell r="D22984" t="str">
            <v xml:space="preserve">TRATOR CARREGADEIRA E RETRO-ESCAVADEIRA DIESEL 75CV (CI) INCL OPERADOR-CAPAC CACAMBA 0,76M3                                                                                                             </v>
          </cell>
          <cell r="E22984" t="str">
            <v xml:space="preserve">H     </v>
          </cell>
          <cell r="F22984">
            <v>0.01</v>
          </cell>
          <cell r="G22984">
            <v>38.019999999999996</v>
          </cell>
          <cell r="H22984">
            <v>0.38</v>
          </cell>
        </row>
        <row r="22985">
          <cell r="D22985" t="str">
            <v>Custo Direto Total</v>
          </cell>
          <cell r="H22985">
            <v>6.68</v>
          </cell>
        </row>
        <row r="22986">
          <cell r="D22986" t="str">
            <v>Taxa de BDI %</v>
          </cell>
          <cell r="F22986">
            <v>1E-8</v>
          </cell>
          <cell r="H22986">
            <v>0</v>
          </cell>
        </row>
        <row r="22987">
          <cell r="D22987" t="str">
            <v>Total da Composição</v>
          </cell>
          <cell r="H22987">
            <v>6.68</v>
          </cell>
        </row>
        <row r="22988">
          <cell r="A22988" t="str">
            <v>73431</v>
          </cell>
          <cell r="B22988" t="str">
            <v>PINHO TERCEIRA 2,5X10CM</v>
          </cell>
          <cell r="E22988" t="str">
            <v xml:space="preserve">M     </v>
          </cell>
          <cell r="F22988" t="str">
            <v>Coeficiente</v>
          </cell>
          <cell r="G22988" t="str">
            <v>Preço Unit.</v>
          </cell>
          <cell r="H22988" t="str">
            <v>Preço Total</v>
          </cell>
          <cell r="I22988">
            <v>1.94</v>
          </cell>
        </row>
        <row r="22989">
          <cell r="B22989" t="str">
            <v>A</v>
          </cell>
          <cell r="C22989" t="str">
            <v>73372</v>
          </cell>
          <cell r="D22989" t="str">
            <v xml:space="preserve">PINHO DE TERCEIRA 1" X 12" E 1" X 9"                                                                                                                                                                    </v>
          </cell>
          <cell r="E22989" t="str">
            <v xml:space="preserve">M2    </v>
          </cell>
          <cell r="F22989">
            <v>0.10249999999999999</v>
          </cell>
          <cell r="G22989">
            <v>18.920000000000002</v>
          </cell>
          <cell r="H22989">
            <v>1.94</v>
          </cell>
        </row>
        <row r="22990">
          <cell r="D22990" t="str">
            <v>Custo Direto Total</v>
          </cell>
          <cell r="H22990">
            <v>1.94</v>
          </cell>
        </row>
        <row r="22991">
          <cell r="D22991" t="str">
            <v>Taxa de BDI %</v>
          </cell>
          <cell r="F22991">
            <v>1E-8</v>
          </cell>
          <cell r="H22991">
            <v>0</v>
          </cell>
        </row>
        <row r="22992">
          <cell r="D22992" t="str">
            <v>Total da Composição</v>
          </cell>
          <cell r="H22992">
            <v>1.94</v>
          </cell>
        </row>
        <row r="22993">
          <cell r="A22993" t="str">
            <v>73432</v>
          </cell>
          <cell r="B22993" t="str">
            <v>CHP - BETONEIRA CAPAC. 320 L, MOTOR DIESEL 6 HP, ALFA 320 OU SIMILAR</v>
          </cell>
          <cell r="E22993" t="str">
            <v xml:space="preserve">H     </v>
          </cell>
          <cell r="F22993" t="str">
            <v>Coeficiente</v>
          </cell>
          <cell r="G22993" t="str">
            <v>Preço Unit.</v>
          </cell>
          <cell r="H22993" t="str">
            <v>Preço Total</v>
          </cell>
          <cell r="I22993">
            <v>13.270000000000001</v>
          </cell>
        </row>
        <row r="22994">
          <cell r="B22994">
            <v>3</v>
          </cell>
          <cell r="C22994" t="str">
            <v>10537</v>
          </cell>
          <cell r="D22994" t="str">
            <v>BETONEIRA 320 LITROS, SEM CARREGADOR, MOTOR A DIESEL DE 5,5 HP</v>
          </cell>
          <cell r="E22994" t="str">
            <v>UN</v>
          </cell>
          <cell r="F22994">
            <v>3.3399999999999999E-4</v>
          </cell>
          <cell r="G22994">
            <v>6597</v>
          </cell>
          <cell r="H22994">
            <v>2.2000000000000002</v>
          </cell>
        </row>
        <row r="22995">
          <cell r="B22995">
            <v>1</v>
          </cell>
          <cell r="C22995" t="str">
            <v>248</v>
          </cell>
          <cell r="D22995" t="str">
            <v>AJUDANTE DE OPERACAO EM GERAL</v>
          </cell>
          <cell r="E22995" t="str">
            <v>H</v>
          </cell>
          <cell r="F22995">
            <v>1</v>
          </cell>
          <cell r="G22995">
            <v>10.06</v>
          </cell>
          <cell r="H22995">
            <v>10.06</v>
          </cell>
        </row>
        <row r="22996">
          <cell r="B22996">
            <v>2</v>
          </cell>
          <cell r="C22996" t="str">
            <v>4221</v>
          </cell>
          <cell r="D22996" t="str">
            <v>OLEO DIESEL COMBUSTIVEL COMUM</v>
          </cell>
          <cell r="E22996" t="str">
            <v>L</v>
          </cell>
          <cell r="F22996">
            <v>0.45</v>
          </cell>
          <cell r="G22996">
            <v>2.25</v>
          </cell>
          <cell r="H22996">
            <v>1.01</v>
          </cell>
        </row>
        <row r="22997">
          <cell r="D22997" t="str">
            <v>Custo Direto Total</v>
          </cell>
          <cell r="H22997">
            <v>13.270000000000001</v>
          </cell>
        </row>
        <row r="22998">
          <cell r="D22998" t="str">
            <v>Taxa de BDI %</v>
          </cell>
          <cell r="F22998">
            <v>1E-8</v>
          </cell>
          <cell r="H22998">
            <v>0</v>
          </cell>
        </row>
        <row r="22999">
          <cell r="D22999" t="str">
            <v>Total da Composição</v>
          </cell>
          <cell r="H22999">
            <v>13.270000000000001</v>
          </cell>
        </row>
        <row r="23000">
          <cell r="A23000" t="str">
            <v>73433</v>
          </cell>
          <cell r="B23000" t="str">
            <v>DEPRECIACAO/CAMINHAO CARROCERIA FIXA FORD F-12000 CHASSI 194" - 142CV</v>
          </cell>
          <cell r="E23000" t="str">
            <v xml:space="preserve">H     </v>
          </cell>
          <cell r="F23000" t="str">
            <v>Coeficiente</v>
          </cell>
          <cell r="G23000" t="str">
            <v>Preço Unit.</v>
          </cell>
          <cell r="H23000" t="str">
            <v>Preço Total</v>
          </cell>
          <cell r="I23000">
            <v>13.32</v>
          </cell>
        </row>
        <row r="23001">
          <cell r="B23001">
            <v>3</v>
          </cell>
          <cell r="C23001" t="str">
            <v>1150</v>
          </cell>
          <cell r="D23001" t="str">
            <v>CAMINHAO TOCO FORD CARGO 1717 E MOTOR CUMMINS 170 CV - PBT=16000 KG - CARGA UTIL + CARROCERIA = 11090 KG - DIST ENTRE EIXOS 4800 MM - INCL CARROCERIA FIXA ABERTA DE MADEIRA P/ TRANSP. GERAL DE CARGA SECA -</v>
          </cell>
          <cell r="E23001" t="str">
            <v>UN</v>
          </cell>
          <cell r="F23001">
            <v>8.3300000000000005E-5</v>
          </cell>
          <cell r="G23001">
            <v>159958.88</v>
          </cell>
          <cell r="H23001">
            <v>13.32</v>
          </cell>
        </row>
        <row r="23002">
          <cell r="D23002" t="str">
            <v>Custo Direto Total</v>
          </cell>
          <cell r="H23002">
            <v>13.32</v>
          </cell>
        </row>
        <row r="23003">
          <cell r="D23003" t="str">
            <v>Taxa de BDI %</v>
          </cell>
          <cell r="F23003">
            <v>1E-8</v>
          </cell>
          <cell r="H23003">
            <v>0</v>
          </cell>
        </row>
        <row r="23004">
          <cell r="D23004" t="str">
            <v>Total da Composição</v>
          </cell>
          <cell r="H23004">
            <v>13.32</v>
          </cell>
        </row>
        <row r="23005">
          <cell r="A23005" t="str">
            <v>73434</v>
          </cell>
          <cell r="B23005" t="str">
            <v>CUSTO HORARIO COM MANUTENCAO - TRATOR DE ESTEIRAS CATERPILLARD6D PS - 163 6A - 140 HP</v>
          </cell>
          <cell r="E23005" t="str">
            <v xml:space="preserve">H     </v>
          </cell>
          <cell r="F23005" t="str">
            <v>Coeficiente</v>
          </cell>
          <cell r="G23005" t="str">
            <v>Preço Unit.</v>
          </cell>
          <cell r="H23005" t="str">
            <v>Preço Total</v>
          </cell>
          <cell r="I23005">
            <v>33</v>
          </cell>
        </row>
        <row r="23006">
          <cell r="B23006">
            <v>3</v>
          </cell>
          <cell r="C23006" t="str">
            <v>7624</v>
          </cell>
          <cell r="D23006" t="str">
            <v>TRATOR DE ESTEIRAS CATERPILLAR D6M 153HP PESO OPERACIONAL 15T, C/ RODA MOTRIZ ELEVADA</v>
          </cell>
          <cell r="E23006" t="str">
            <v>UN</v>
          </cell>
          <cell r="F23006">
            <v>5.0000000000000002E-5</v>
          </cell>
          <cell r="G23006">
            <v>660000</v>
          </cell>
          <cell r="H23006">
            <v>33</v>
          </cell>
        </row>
        <row r="23007">
          <cell r="D23007" t="str">
            <v>Custo Direto Total</v>
          </cell>
          <cell r="H23007">
            <v>33</v>
          </cell>
        </row>
        <row r="23008">
          <cell r="D23008" t="str">
            <v>Taxa de BDI %</v>
          </cell>
          <cell r="F23008">
            <v>1E-8</v>
          </cell>
          <cell r="H23008">
            <v>0</v>
          </cell>
        </row>
        <row r="23009">
          <cell r="D23009" t="str">
            <v>Total da Composição</v>
          </cell>
          <cell r="H23009">
            <v>33</v>
          </cell>
        </row>
        <row r="23010">
          <cell r="A23010" t="str">
            <v>73435</v>
          </cell>
          <cell r="B23010" t="str">
            <v>MANUTENCAO - MAQUINA DE DEMARCAR FAIXAS AUTOPROP.</v>
          </cell>
          <cell r="E23010" t="str">
            <v xml:space="preserve">H     </v>
          </cell>
          <cell r="F23010" t="str">
            <v>Coeficiente</v>
          </cell>
          <cell r="G23010" t="str">
            <v>Preço Unit.</v>
          </cell>
          <cell r="H23010" t="str">
            <v>Preço Total</v>
          </cell>
          <cell r="I23010">
            <v>43.09</v>
          </cell>
        </row>
        <row r="23011">
          <cell r="B23011">
            <v>3</v>
          </cell>
          <cell r="C23011" t="str">
            <v>13890</v>
          </cell>
          <cell r="D23011" t="str">
            <v>MAQUINA DEMARCADORA DE FAIXA DE TRAFEGO FX44 CONSMAQ, AUTOPROPELIDA, MOTOR DIESEL 30 HP</v>
          </cell>
          <cell r="E23011" t="str">
            <v>UN</v>
          </cell>
          <cell r="F23011">
            <v>8.8900000000000006E-5</v>
          </cell>
          <cell r="G23011">
            <v>484690.92</v>
          </cell>
          <cell r="H23011">
            <v>43.09</v>
          </cell>
        </row>
        <row r="23012">
          <cell r="D23012" t="str">
            <v>Custo Direto Total</v>
          </cell>
          <cell r="H23012">
            <v>43.09</v>
          </cell>
        </row>
        <row r="23013">
          <cell r="D23013" t="str">
            <v>Taxa de BDI %</v>
          </cell>
          <cell r="F23013">
            <v>1E-8</v>
          </cell>
          <cell r="H23013">
            <v>0</v>
          </cell>
        </row>
        <row r="23014">
          <cell r="D23014" t="str">
            <v>Total da Composição</v>
          </cell>
          <cell r="H23014">
            <v>43.09</v>
          </cell>
        </row>
        <row r="23015">
          <cell r="A23015" t="str">
            <v>73436</v>
          </cell>
          <cell r="B23015" t="str">
            <v>ROLO COMPACTADOR VIBRATORIO PE DE CARNEIRO PARA SOLOS, POTENCIA 80HP,PESO MÁXIMO OPERACIONAL 8,8T</v>
          </cell>
          <cell r="E23015" t="str">
            <v xml:space="preserve">CHP   </v>
          </cell>
          <cell r="F23015" t="str">
            <v>Coeficiente</v>
          </cell>
          <cell r="G23015" t="str">
            <v>Preço Unit.</v>
          </cell>
          <cell r="H23015" t="str">
            <v>Preço Total</v>
          </cell>
          <cell r="I23015">
            <v>142.04000000000002</v>
          </cell>
        </row>
        <row r="23016">
          <cell r="B23016">
            <v>1</v>
          </cell>
          <cell r="C23016" t="str">
            <v>4238</v>
          </cell>
          <cell r="D23016" t="str">
            <v>OPERADOR DE ROLO COMPACTADOR</v>
          </cell>
          <cell r="E23016" t="str">
            <v>H</v>
          </cell>
          <cell r="F23016">
            <v>3</v>
          </cell>
          <cell r="G23016">
            <v>11.12</v>
          </cell>
          <cell r="H23016">
            <v>33.36</v>
          </cell>
        </row>
        <row r="23017">
          <cell r="B23017" t="str">
            <v>A</v>
          </cell>
          <cell r="C23017" t="str">
            <v>5089</v>
          </cell>
          <cell r="D23017" t="str">
            <v xml:space="preserve">ROLO COMPACTADOR VIBRATORIO PE DE CARNEIRO PARA SOLOS, POTENCIA 80HP,PESO MÁXIMO OPERACIONAL 8,8T - MANUTENCAO                                                                                          </v>
          </cell>
          <cell r="E23017" t="str">
            <v xml:space="preserve">H     </v>
          </cell>
          <cell r="F23017">
            <v>1</v>
          </cell>
          <cell r="G23017">
            <v>15.7</v>
          </cell>
          <cell r="H23017">
            <v>15.7</v>
          </cell>
        </row>
        <row r="23018">
          <cell r="B23018" t="str">
            <v>A</v>
          </cell>
          <cell r="C23018" t="str">
            <v>73309</v>
          </cell>
          <cell r="D23018" t="str">
            <v xml:space="preserve">ROLO COMPACTADOR VIBRATORIO PE DE CARNEIRO PARA SOLOS, POTENCIA 80HP,PESO MÁXIMO OPERACIONAL 8,8T - DEPRECIACAO                                                                                         </v>
          </cell>
          <cell r="E23018" t="str">
            <v xml:space="preserve">H     </v>
          </cell>
          <cell r="F23018">
            <v>1</v>
          </cell>
          <cell r="G23018">
            <v>17.43</v>
          </cell>
          <cell r="H23018">
            <v>17.43</v>
          </cell>
        </row>
        <row r="23019">
          <cell r="B23019" t="str">
            <v>A</v>
          </cell>
          <cell r="C23019" t="str">
            <v>73313</v>
          </cell>
          <cell r="D23019" t="str">
            <v xml:space="preserve">ROLO COMPACTADOR VIBRATORIO PE DE CARNEIRO PARA SOLOS, POTENCIA 80HP,PESO MÁXIMO OPERACIONAL 8,8T - JUROS                                                                                               </v>
          </cell>
          <cell r="E23019" t="str">
            <v xml:space="preserve">H     </v>
          </cell>
          <cell r="F23019">
            <v>1</v>
          </cell>
          <cell r="G23019">
            <v>8.7200000000000006</v>
          </cell>
          <cell r="H23019">
            <v>8.7200000000000006</v>
          </cell>
        </row>
        <row r="23020">
          <cell r="B23020" t="str">
            <v>A</v>
          </cell>
          <cell r="C23020" t="str">
            <v>73315</v>
          </cell>
          <cell r="D23020" t="str">
            <v xml:space="preserve">CUSTOS COMBUSTIVEL + MATERIAL NA OPERACAO DE ROLO VIBRATORIO TT SPV 84PE-DE-CARNEIRO                                                                                                                    </v>
          </cell>
          <cell r="E23020" t="str">
            <v xml:space="preserve">H     </v>
          </cell>
          <cell r="F23020">
            <v>1</v>
          </cell>
          <cell r="G23020">
            <v>66.83</v>
          </cell>
          <cell r="H23020">
            <v>66.83</v>
          </cell>
        </row>
        <row r="23021">
          <cell r="D23021" t="str">
            <v>Custo Direto Total</v>
          </cell>
          <cell r="H23021">
            <v>142.04000000000002</v>
          </cell>
        </row>
        <row r="23022">
          <cell r="D23022" t="str">
            <v>Taxa de BDI %</v>
          </cell>
          <cell r="F23022">
            <v>1E-8</v>
          </cell>
          <cell r="H23022">
            <v>0</v>
          </cell>
        </row>
        <row r="23023">
          <cell r="D23023" t="str">
            <v>Total da Composição</v>
          </cell>
          <cell r="H23023">
            <v>142.04000000000002</v>
          </cell>
        </row>
        <row r="23024">
          <cell r="A23024" t="str">
            <v>73437</v>
          </cell>
          <cell r="B23024" t="str">
            <v>SERRA CIRCULAR MAKITA 5900B 7` 2,3HP - CHP</v>
          </cell>
          <cell r="E23024" t="str">
            <v xml:space="preserve">CHP   </v>
          </cell>
          <cell r="F23024" t="str">
            <v>Coeficiente</v>
          </cell>
          <cell r="G23024" t="str">
            <v>Preço Unit.</v>
          </cell>
          <cell r="H23024" t="str">
            <v>Preço Total</v>
          </cell>
          <cell r="I23024">
            <v>11.81</v>
          </cell>
        </row>
        <row r="23025">
          <cell r="B23025">
            <v>1</v>
          </cell>
          <cell r="C23025" t="str">
            <v>1213</v>
          </cell>
          <cell r="D23025" t="str">
            <v>CARPINTEIRO DE FORMAS</v>
          </cell>
          <cell r="E23025" t="str">
            <v>H</v>
          </cell>
          <cell r="F23025">
            <v>0.89500000000000002</v>
          </cell>
          <cell r="G23025">
            <v>9.68</v>
          </cell>
          <cell r="H23025">
            <v>8.66</v>
          </cell>
        </row>
        <row r="23026">
          <cell r="B23026">
            <v>2</v>
          </cell>
          <cell r="C23026" t="str">
            <v>4222</v>
          </cell>
          <cell r="D23026" t="str">
            <v>GASOLINA COMUM</v>
          </cell>
          <cell r="E23026" t="str">
            <v>L</v>
          </cell>
          <cell r="F23026">
            <v>0.74</v>
          </cell>
          <cell r="G23026">
            <v>3.94</v>
          </cell>
          <cell r="H23026">
            <v>2.92</v>
          </cell>
        </row>
        <row r="23027">
          <cell r="B23027">
            <v>2</v>
          </cell>
          <cell r="C23027" t="str">
            <v>14618</v>
          </cell>
          <cell r="D23027" t="str">
            <v>BANCADA DE SERRA CIRCULAR, PICAPAU, C/ MOTOR ELETRICO 5 HP, COM COIFA PROTETORA P/ DISCO DE 10".</v>
          </cell>
          <cell r="E23027" t="str">
            <v>UN</v>
          </cell>
          <cell r="F23027">
            <v>1.16E-4</v>
          </cell>
          <cell r="G23027">
            <v>1981.77</v>
          </cell>
          <cell r="H23027">
            <v>0.23</v>
          </cell>
        </row>
        <row r="23028">
          <cell r="D23028" t="str">
            <v>Custo Direto Total</v>
          </cell>
          <cell r="H23028">
            <v>11.81</v>
          </cell>
        </row>
        <row r="23029">
          <cell r="D23029" t="str">
            <v>Taxa de BDI %</v>
          </cell>
          <cell r="F23029">
            <v>1E-8</v>
          </cell>
          <cell r="H23029">
            <v>0</v>
          </cell>
        </row>
        <row r="23030">
          <cell r="D23030" t="str">
            <v>Total da Composição</v>
          </cell>
          <cell r="H23030">
            <v>11.81</v>
          </cell>
        </row>
        <row r="23031">
          <cell r="A23031" t="str">
            <v>73438</v>
          </cell>
          <cell r="B23031" t="str">
            <v>ESCAVACAO MANUAL VALA/CAVA ENTRE 6,7,50M PROF EM MAT 1ACAT (AREIA ARGILA OU PICARRA) EXCL ESCORAMENTO E ESGOTAMENTO.</v>
          </cell>
          <cell r="E23031" t="str">
            <v xml:space="preserve">M3    </v>
          </cell>
          <cell r="F23031" t="str">
            <v>Coeficiente</v>
          </cell>
          <cell r="G23031" t="str">
            <v>Preço Unit.</v>
          </cell>
          <cell r="H23031" t="str">
            <v>Preço Total</v>
          </cell>
          <cell r="I23031">
            <v>69.3</v>
          </cell>
        </row>
        <row r="23032">
          <cell r="B23032">
            <v>1</v>
          </cell>
          <cell r="C23032" t="str">
            <v>6111</v>
          </cell>
          <cell r="D23032" t="str">
            <v>SERVENTE</v>
          </cell>
          <cell r="E23032" t="str">
            <v>H</v>
          </cell>
          <cell r="F23032">
            <v>10</v>
          </cell>
          <cell r="G23032">
            <v>6.93</v>
          </cell>
          <cell r="H23032">
            <v>69.3</v>
          </cell>
        </row>
        <row r="23033">
          <cell r="D23033" t="str">
            <v>Custo Direto Total</v>
          </cell>
          <cell r="H23033">
            <v>69.3</v>
          </cell>
        </row>
        <row r="23034">
          <cell r="D23034" t="str">
            <v>Taxa de BDI %</v>
          </cell>
          <cell r="F23034">
            <v>1E-8</v>
          </cell>
          <cell r="H23034">
            <v>0</v>
          </cell>
        </row>
        <row r="23035">
          <cell r="D23035" t="str">
            <v>Total da Composição</v>
          </cell>
          <cell r="H23035">
            <v>69.3</v>
          </cell>
        </row>
        <row r="23036">
          <cell r="A23036" t="str">
            <v>73439</v>
          </cell>
          <cell r="B23036" t="str">
            <v>MOTO BOMBA SOBRE RODAS GAS DE 10,5CV A 3600RPM (CI) C/BOMBA CENTRIFUGAAUTO-ESCORVANTE DE ROTOR ABERTO BOCAIS DE 3" - EXCL OPERADOR</v>
          </cell>
          <cell r="E23036" t="str">
            <v xml:space="preserve">H     </v>
          </cell>
          <cell r="F23036" t="str">
            <v>Coeficiente</v>
          </cell>
          <cell r="G23036" t="str">
            <v>Preço Unit.</v>
          </cell>
          <cell r="H23036" t="str">
            <v>Preço Total</v>
          </cell>
          <cell r="I23036">
            <v>2.21</v>
          </cell>
        </row>
        <row r="23037">
          <cell r="B23037">
            <v>3</v>
          </cell>
          <cell r="C23037" t="str">
            <v>724</v>
          </cell>
          <cell r="D23037" t="str">
            <v>MOTOBOMBA AUTOESCORVANTE ROTOR ABERTO C/ MOTOR A GASOLINA OU DI ESEL * 10,5CV * BOCAIS 3" X 4" * HM/Q = 40 M/3,2M3/H A 90M/7,3M3/H*"</v>
          </cell>
          <cell r="E23037" t="str">
            <v>UN</v>
          </cell>
          <cell r="F23037">
            <v>2.0540000000000001E-4</v>
          </cell>
          <cell r="G23037">
            <v>10743.65</v>
          </cell>
          <cell r="H23037">
            <v>2.21</v>
          </cell>
        </row>
        <row r="23038">
          <cell r="D23038" t="str">
            <v>Custo Direto Total</v>
          </cell>
          <cell r="H23038">
            <v>2.21</v>
          </cell>
        </row>
        <row r="23039">
          <cell r="D23039" t="str">
            <v>Taxa de BDI %</v>
          </cell>
          <cell r="F23039">
            <v>1E-8</v>
          </cell>
          <cell r="H23039">
            <v>0</v>
          </cell>
        </row>
        <row r="23040">
          <cell r="D23040" t="str">
            <v>Total da Composição</v>
          </cell>
          <cell r="H23040">
            <v>2.21</v>
          </cell>
        </row>
        <row r="23041">
          <cell r="A23041" t="str">
            <v>73440</v>
          </cell>
          <cell r="B23041" t="str">
            <v>USINA DOSADOR/MISTURADOR AGREG CONCR C/SILO (CI) INCLMAO-DE-OBRA P/ALIMENTACAO E OPERACAO DA CENTRAL</v>
          </cell>
          <cell r="E23041" t="str">
            <v xml:space="preserve">H     </v>
          </cell>
          <cell r="F23041" t="str">
            <v>Coeficiente</v>
          </cell>
          <cell r="G23041" t="str">
            <v>Preço Unit.</v>
          </cell>
          <cell r="H23041" t="str">
            <v>Preço Total</v>
          </cell>
          <cell r="I23041">
            <v>166.79</v>
          </cell>
        </row>
        <row r="23042">
          <cell r="B23042">
            <v>3</v>
          </cell>
          <cell r="C23042" t="str">
            <v>13892</v>
          </cell>
          <cell r="D23042" t="str">
            <v>USINA DE CONCRETO FIXA CAP 80M3/H, CIBI , MODELO ASTRA 4 S/H1- SEM SILO</v>
          </cell>
          <cell r="E23042" t="str">
            <v>UN</v>
          </cell>
          <cell r="F23042">
            <v>1.2300000000000001E-4</v>
          </cell>
          <cell r="G23042">
            <v>286489.15000000002</v>
          </cell>
          <cell r="H23042">
            <v>35.24</v>
          </cell>
        </row>
        <row r="23043">
          <cell r="B23043">
            <v>1</v>
          </cell>
          <cell r="C23043" t="str">
            <v>4069</v>
          </cell>
          <cell r="D23043" t="str">
            <v>MESTRE DE OBRAS</v>
          </cell>
          <cell r="E23043" t="str">
            <v>H</v>
          </cell>
          <cell r="F23043">
            <v>1</v>
          </cell>
          <cell r="G23043">
            <v>30.7</v>
          </cell>
          <cell r="H23043">
            <v>30.7</v>
          </cell>
        </row>
        <row r="23044">
          <cell r="B23044">
            <v>1</v>
          </cell>
          <cell r="C23044" t="str">
            <v>4230</v>
          </cell>
          <cell r="D23044" t="str">
            <v>OPERADOR DE MAQUINAS E EQUIPAMENTOS</v>
          </cell>
          <cell r="E23044" t="str">
            <v>H</v>
          </cell>
          <cell r="F23044">
            <v>6</v>
          </cell>
          <cell r="G23044">
            <v>11.69</v>
          </cell>
          <cell r="H23044">
            <v>70.14</v>
          </cell>
        </row>
        <row r="23045">
          <cell r="B23045">
            <v>1</v>
          </cell>
          <cell r="C23045" t="str">
            <v>6111</v>
          </cell>
          <cell r="D23045" t="str">
            <v>SERVENTE</v>
          </cell>
          <cell r="E23045" t="str">
            <v>H</v>
          </cell>
          <cell r="F23045">
            <v>2</v>
          </cell>
          <cell r="G23045">
            <v>6.93</v>
          </cell>
          <cell r="H23045">
            <v>13.86</v>
          </cell>
        </row>
        <row r="23046">
          <cell r="B23046">
            <v>1</v>
          </cell>
          <cell r="C23046" t="str">
            <v>6122</v>
          </cell>
          <cell r="D23046" t="str">
            <v>APONTADOR OU APROPRIADOR</v>
          </cell>
          <cell r="E23046" t="str">
            <v>H</v>
          </cell>
          <cell r="F23046">
            <v>1</v>
          </cell>
          <cell r="G23046">
            <v>9.73</v>
          </cell>
          <cell r="H23046">
            <v>9.73</v>
          </cell>
        </row>
        <row r="23047">
          <cell r="B23047" t="str">
            <v>A</v>
          </cell>
          <cell r="C23047" t="str">
            <v>73338</v>
          </cell>
          <cell r="D23047" t="str">
            <v xml:space="preserve">COMPRESSOR AR PORTATIL/REBOCAVEL DESC 170PCM DIESEL 40CV (CI) PRESSAODE TRABALHO DE 102PSI - EXCL OPERADOR                                                                                              </v>
          </cell>
          <cell r="E23047" t="str">
            <v xml:space="preserve">H     </v>
          </cell>
          <cell r="F23047">
            <v>1</v>
          </cell>
          <cell r="G23047">
            <v>7.12</v>
          </cell>
          <cell r="H23047">
            <v>7.12</v>
          </cell>
        </row>
        <row r="23048">
          <cell r="D23048" t="str">
            <v>Custo Direto Total</v>
          </cell>
          <cell r="H23048">
            <v>166.79</v>
          </cell>
        </row>
        <row r="23049">
          <cell r="D23049" t="str">
            <v>Taxa de BDI %</v>
          </cell>
          <cell r="F23049">
            <v>1E-8</v>
          </cell>
          <cell r="H23049">
            <v>0</v>
          </cell>
        </row>
        <row r="23050">
          <cell r="D23050" t="str">
            <v>Total da Composição</v>
          </cell>
          <cell r="H23050">
            <v>166.79</v>
          </cell>
        </row>
        <row r="23051">
          <cell r="A23051" t="str">
            <v>73441</v>
          </cell>
          <cell r="B23051" t="str">
            <v>USINA DOSADORA/MIST AGREG CONCR C/SILO (CP) INCL MAO-DE-OBRAP/ALIMENTACAO E OPER</v>
          </cell>
          <cell r="E23051" t="str">
            <v xml:space="preserve">H     </v>
          </cell>
          <cell r="F23051" t="str">
            <v>Coeficiente</v>
          </cell>
          <cell r="G23051" t="str">
            <v>Preço Unit.</v>
          </cell>
          <cell r="H23051" t="str">
            <v>Preço Total</v>
          </cell>
          <cell r="I23051">
            <v>208.69</v>
          </cell>
        </row>
        <row r="23052">
          <cell r="B23052">
            <v>3</v>
          </cell>
          <cell r="C23052" t="str">
            <v>13892</v>
          </cell>
          <cell r="D23052" t="str">
            <v>USINA DE CONCRETO FIXA CAP 80M3/H, CIBI , MODELO ASTRA 4 S/H1- SEM SILO</v>
          </cell>
          <cell r="E23052" t="str">
            <v>UN</v>
          </cell>
          <cell r="F23052">
            <v>1.83E-4</v>
          </cell>
          <cell r="G23052">
            <v>286489.15000000002</v>
          </cell>
          <cell r="H23052">
            <v>52.43</v>
          </cell>
        </row>
        <row r="23053">
          <cell r="B23053">
            <v>1</v>
          </cell>
          <cell r="C23053" t="str">
            <v>4069</v>
          </cell>
          <cell r="D23053" t="str">
            <v>MESTRE DE OBRAS</v>
          </cell>
          <cell r="E23053" t="str">
            <v>H</v>
          </cell>
          <cell r="F23053">
            <v>1</v>
          </cell>
          <cell r="G23053">
            <v>30.7</v>
          </cell>
          <cell r="H23053">
            <v>30.7</v>
          </cell>
        </row>
        <row r="23054">
          <cell r="B23054">
            <v>1</v>
          </cell>
          <cell r="C23054" t="str">
            <v>4230</v>
          </cell>
          <cell r="D23054" t="str">
            <v>OPERADOR DE MAQUINAS E EQUIPAMENTOS</v>
          </cell>
          <cell r="E23054" t="str">
            <v>H</v>
          </cell>
          <cell r="F23054">
            <v>6</v>
          </cell>
          <cell r="G23054">
            <v>11.69</v>
          </cell>
          <cell r="H23054">
            <v>70.14</v>
          </cell>
        </row>
        <row r="23055">
          <cell r="B23055">
            <v>1</v>
          </cell>
          <cell r="C23055" t="str">
            <v>6111</v>
          </cell>
          <cell r="D23055" t="str">
            <v>SERVENTE</v>
          </cell>
          <cell r="E23055" t="str">
            <v>H</v>
          </cell>
          <cell r="F23055">
            <v>2</v>
          </cell>
          <cell r="G23055">
            <v>6.93</v>
          </cell>
          <cell r="H23055">
            <v>13.86</v>
          </cell>
        </row>
        <row r="23056">
          <cell r="B23056">
            <v>1</v>
          </cell>
          <cell r="C23056" t="str">
            <v>6122</v>
          </cell>
          <cell r="D23056" t="str">
            <v>APONTADOR OU APROPRIADOR</v>
          </cell>
          <cell r="E23056" t="str">
            <v>H</v>
          </cell>
          <cell r="F23056">
            <v>1</v>
          </cell>
          <cell r="G23056">
            <v>9.73</v>
          </cell>
          <cell r="H23056">
            <v>9.73</v>
          </cell>
        </row>
        <row r="23057">
          <cell r="B23057">
            <v>2</v>
          </cell>
          <cell r="C23057" t="str">
            <v>2705</v>
          </cell>
          <cell r="D23057" t="str">
            <v>ENERGIA ELETRICA ATE 2000 KWH INDUSTRIAL, SEM DEMANDA</v>
          </cell>
          <cell r="E23057" t="str">
            <v>KW/H</v>
          </cell>
          <cell r="F23057">
            <v>9</v>
          </cell>
          <cell r="G23057">
            <v>0.43</v>
          </cell>
          <cell r="H23057">
            <v>3.87</v>
          </cell>
        </row>
        <row r="23058">
          <cell r="B23058" t="str">
            <v>A</v>
          </cell>
          <cell r="C23058" t="str">
            <v>73388</v>
          </cell>
          <cell r="D23058" t="str">
            <v xml:space="preserve">COMPRESSOR AR PORTATIL/REBOCAVEL DESC 170PCM DIESEL 40CV (CP) PRESSAODE TRABALHO DE 102PSI - EXCL OPERADOR                                                                                              </v>
          </cell>
          <cell r="E23058" t="str">
            <v xml:space="preserve">H     </v>
          </cell>
          <cell r="F23058">
            <v>0.5</v>
          </cell>
          <cell r="G23058">
            <v>44.669999999999995</v>
          </cell>
          <cell r="H23058">
            <v>22.34</v>
          </cell>
        </row>
        <row r="23059">
          <cell r="B23059" t="str">
            <v>A</v>
          </cell>
          <cell r="C23059" t="str">
            <v>73401</v>
          </cell>
          <cell r="D23059" t="str">
            <v xml:space="preserve">COMPRESSOR AR PORTATIL/REBOCAVEL DESC 170PCM DIESEL 40CV (CF) PRESSAODE TRABALHO DE 102PSI - EXCL OPERADOR                                                                                              </v>
          </cell>
          <cell r="E23059" t="str">
            <v xml:space="preserve">H     </v>
          </cell>
          <cell r="F23059">
            <v>0.5</v>
          </cell>
          <cell r="G23059">
            <v>11.24</v>
          </cell>
          <cell r="H23059">
            <v>5.62</v>
          </cell>
        </row>
        <row r="23060">
          <cell r="D23060" t="str">
            <v>Custo Direto Total</v>
          </cell>
          <cell r="H23060">
            <v>208.69</v>
          </cell>
        </row>
        <row r="23061">
          <cell r="D23061" t="str">
            <v>Taxa de BDI %</v>
          </cell>
          <cell r="F23061">
            <v>1E-8</v>
          </cell>
          <cell r="H23061">
            <v>0</v>
          </cell>
        </row>
        <row r="23062">
          <cell r="D23062" t="str">
            <v>Total da Composição</v>
          </cell>
          <cell r="H23062">
            <v>208.69</v>
          </cell>
        </row>
        <row r="23063">
          <cell r="A23063" t="str">
            <v>73443</v>
          </cell>
          <cell r="B23063" t="str">
            <v>CUSTO HORARIO C/MANUTENCAO - MOTONIVELADORA CATERPILLAR 120 G - 125 HP</v>
          </cell>
          <cell r="E23063" t="str">
            <v xml:space="preserve">H     </v>
          </cell>
          <cell r="F23063" t="str">
            <v>Coeficiente</v>
          </cell>
          <cell r="G23063" t="str">
            <v>Preço Unit.</v>
          </cell>
          <cell r="H23063" t="str">
            <v>Preço Total</v>
          </cell>
          <cell r="I23063">
            <v>34.799999999999997</v>
          </cell>
        </row>
        <row r="23064">
          <cell r="B23064">
            <v>3</v>
          </cell>
          <cell r="C23064" t="str">
            <v>4090</v>
          </cell>
          <cell r="D23064" t="str">
            <v>MOTONIVELADORA - POTÊNCIA 140HP PESO OPERACIONAL 12,5T</v>
          </cell>
          <cell r="E23064" t="str">
            <v>UN</v>
          </cell>
          <cell r="F23064">
            <v>6.0000000000000002E-5</v>
          </cell>
          <cell r="G23064">
            <v>580000</v>
          </cell>
          <cell r="H23064">
            <v>34.799999999999997</v>
          </cell>
        </row>
        <row r="23065">
          <cell r="D23065" t="str">
            <v>Custo Direto Total</v>
          </cell>
          <cell r="H23065">
            <v>34.799999999999997</v>
          </cell>
        </row>
        <row r="23066">
          <cell r="D23066" t="str">
            <v>Taxa de BDI %</v>
          </cell>
          <cell r="F23066">
            <v>1E-8</v>
          </cell>
          <cell r="H23066">
            <v>0</v>
          </cell>
        </row>
        <row r="23067">
          <cell r="D23067" t="str">
            <v>Total da Composição</v>
          </cell>
          <cell r="H23067">
            <v>34.799999999999997</v>
          </cell>
        </row>
        <row r="23068">
          <cell r="A23068" t="str">
            <v>73444</v>
          </cell>
          <cell r="B23068" t="str">
            <v>PREPARO DE CONCRETO COM MISTURA E AMASSAMENTO EM 1 BETONEIRA 320L COMPRODUCAO DE 2M3/H, EXCLUSIVE MATERIAIS.</v>
          </cell>
          <cell r="E23068" t="str">
            <v xml:space="preserve">M3    </v>
          </cell>
          <cell r="F23068" t="str">
            <v>Coeficiente</v>
          </cell>
          <cell r="G23068" t="str">
            <v>Preço Unit.</v>
          </cell>
          <cell r="H23068" t="str">
            <v>Preço Total</v>
          </cell>
          <cell r="I23068">
            <v>35.25</v>
          </cell>
        </row>
        <row r="23069">
          <cell r="B23069">
            <v>1</v>
          </cell>
          <cell r="C23069" t="str">
            <v>6111</v>
          </cell>
          <cell r="D23069" t="str">
            <v>SERVENTE</v>
          </cell>
          <cell r="E23069" t="str">
            <v>H</v>
          </cell>
          <cell r="F23069">
            <v>4.5</v>
          </cell>
          <cell r="G23069">
            <v>6.93</v>
          </cell>
          <cell r="H23069">
            <v>31.19</v>
          </cell>
        </row>
        <row r="23070">
          <cell r="B23070" t="str">
            <v>A</v>
          </cell>
          <cell r="C23070" t="str">
            <v>73294</v>
          </cell>
          <cell r="D23070" t="str">
            <v xml:space="preserve">BETONEIRA MOTOR GAS P/320L MIST SECA (CP) CARREG MEC E TAMBOR REVERSI-VEL - EXCL OPERADOR                                                                                                               </v>
          </cell>
          <cell r="E23070" t="str">
            <v xml:space="preserve">H     </v>
          </cell>
          <cell r="F23070">
            <v>0.5</v>
          </cell>
          <cell r="G23070">
            <v>8.120000000000001</v>
          </cell>
          <cell r="H23070">
            <v>4.0599999999999996</v>
          </cell>
        </row>
        <row r="23071">
          <cell r="D23071" t="str">
            <v>Custo Direto Total</v>
          </cell>
          <cell r="H23071">
            <v>35.25</v>
          </cell>
        </row>
        <row r="23072">
          <cell r="D23072" t="str">
            <v>Taxa de BDI %</v>
          </cell>
          <cell r="F23072">
            <v>1E-8</v>
          </cell>
          <cell r="H23072">
            <v>0</v>
          </cell>
        </row>
        <row r="23073">
          <cell r="D23073" t="str">
            <v>Total da Composição</v>
          </cell>
          <cell r="H23073">
            <v>35.25</v>
          </cell>
        </row>
        <row r="23074">
          <cell r="A23074" t="str">
            <v>73445</v>
          </cell>
          <cell r="B23074" t="str">
            <v>CAIACAO INT OU EXT SOBRE REVESTIMENTO LISO C/ADOCAO DE FIXADOR COMCOM DUAS DEMAOS</v>
          </cell>
          <cell r="E23074" t="str">
            <v xml:space="preserve">M2    </v>
          </cell>
          <cell r="F23074" t="str">
            <v>Coeficiente</v>
          </cell>
          <cell r="G23074" t="str">
            <v>Preço Unit.</v>
          </cell>
          <cell r="H23074" t="str">
            <v>Preço Total</v>
          </cell>
          <cell r="I23074">
            <v>3.9599999999999995</v>
          </cell>
        </row>
        <row r="23075">
          <cell r="B23075">
            <v>1</v>
          </cell>
          <cell r="C23075" t="str">
            <v>4783</v>
          </cell>
          <cell r="D23075" t="str">
            <v>PINTOR</v>
          </cell>
          <cell r="E23075" t="str">
            <v>H</v>
          </cell>
          <cell r="F23075">
            <v>0.315</v>
          </cell>
          <cell r="G23075">
            <v>9.68</v>
          </cell>
          <cell r="H23075">
            <v>3.05</v>
          </cell>
        </row>
        <row r="23076">
          <cell r="B23076">
            <v>1</v>
          </cell>
          <cell r="C23076" t="str">
            <v>6111</v>
          </cell>
          <cell r="D23076" t="str">
            <v>SERVENTE</v>
          </cell>
          <cell r="E23076" t="str">
            <v>H</v>
          </cell>
          <cell r="F23076">
            <v>0.105</v>
          </cell>
          <cell r="G23076">
            <v>6.93</v>
          </cell>
          <cell r="H23076">
            <v>0.73</v>
          </cell>
        </row>
        <row r="23077">
          <cell r="B23077">
            <v>2</v>
          </cell>
          <cell r="C23077" t="str">
            <v>1107</v>
          </cell>
          <cell r="D23077" t="str">
            <v>CAL VIRGEM</v>
          </cell>
          <cell r="E23077" t="str">
            <v>KG</v>
          </cell>
          <cell r="F23077">
            <v>0.44</v>
          </cell>
          <cell r="G23077">
            <v>0.34</v>
          </cell>
          <cell r="H23077">
            <v>0.15</v>
          </cell>
        </row>
        <row r="23078">
          <cell r="B23078">
            <v>2</v>
          </cell>
          <cell r="C23078" t="str">
            <v>11162</v>
          </cell>
          <cell r="D23078" t="str">
            <v>FIXADOR DE CAL TIPO GLOBOFIX OU EQUIV</v>
          </cell>
          <cell r="E23078" t="str">
            <v>UN</v>
          </cell>
          <cell r="F23078">
            <v>1.4999999999999999E-2</v>
          </cell>
          <cell r="G23078">
            <v>1.85</v>
          </cell>
          <cell r="H23078">
            <v>0.03</v>
          </cell>
        </row>
        <row r="23079">
          <cell r="D23079" t="str">
            <v>Custo Direto Total</v>
          </cell>
          <cell r="H23079">
            <v>3.9599999999999995</v>
          </cell>
        </row>
        <row r="23080">
          <cell r="D23080" t="str">
            <v>Taxa de BDI %</v>
          </cell>
          <cell r="F23080">
            <v>1E-8</v>
          </cell>
          <cell r="H23080">
            <v>0</v>
          </cell>
        </row>
        <row r="23081">
          <cell r="D23081" t="str">
            <v>Total da Composição</v>
          </cell>
          <cell r="H23081">
            <v>3.9599999999999995</v>
          </cell>
        </row>
        <row r="23082">
          <cell r="A23082" t="str">
            <v>73446</v>
          </cell>
          <cell r="B23082" t="str">
            <v>PINTURA DE SUPERFICIE C/TINTA GRAFITE</v>
          </cell>
          <cell r="E23082" t="str">
            <v xml:space="preserve">M2    </v>
          </cell>
          <cell r="F23082" t="str">
            <v>Coeficiente</v>
          </cell>
          <cell r="G23082" t="str">
            <v>Preço Unit.</v>
          </cell>
          <cell r="H23082" t="str">
            <v>Preço Total</v>
          </cell>
          <cell r="I23082">
            <v>9.5</v>
          </cell>
        </row>
        <row r="23083">
          <cell r="B23083">
            <v>1</v>
          </cell>
          <cell r="C23083" t="str">
            <v>4783</v>
          </cell>
          <cell r="D23083" t="str">
            <v>PINTOR</v>
          </cell>
          <cell r="E23083" t="str">
            <v>H</v>
          </cell>
          <cell r="F23083">
            <v>0.6</v>
          </cell>
          <cell r="G23083">
            <v>9.68</v>
          </cell>
          <cell r="H23083">
            <v>5.81</v>
          </cell>
        </row>
        <row r="23084">
          <cell r="B23084">
            <v>1</v>
          </cell>
          <cell r="C23084" t="str">
            <v>6115</v>
          </cell>
          <cell r="D23084" t="str">
            <v>AJUDANTE</v>
          </cell>
          <cell r="E23084" t="str">
            <v>H</v>
          </cell>
          <cell r="F23084">
            <v>0.2</v>
          </cell>
          <cell r="G23084">
            <v>6.93</v>
          </cell>
          <cell r="H23084">
            <v>1.39</v>
          </cell>
        </row>
        <row r="23085">
          <cell r="B23085">
            <v>2</v>
          </cell>
          <cell r="C23085" t="str">
            <v>3768</v>
          </cell>
          <cell r="D23085" t="str">
            <v>LIXA P/ FERRO</v>
          </cell>
          <cell r="E23085" t="str">
            <v>UN</v>
          </cell>
          <cell r="F23085">
            <v>0.12</v>
          </cell>
          <cell r="G23085">
            <v>1.44</v>
          </cell>
          <cell r="H23085">
            <v>0.17</v>
          </cell>
        </row>
        <row r="23086">
          <cell r="B23086">
            <v>2</v>
          </cell>
          <cell r="C23086" t="str">
            <v>7293</v>
          </cell>
          <cell r="D23086" t="str">
            <v>TINTA GRAFITE ESMALTE PROTETORA DE SUPERFICIE METALICA</v>
          </cell>
          <cell r="E23086" t="str">
            <v>L</v>
          </cell>
          <cell r="F23086">
            <v>0.13</v>
          </cell>
          <cell r="G23086">
            <v>16.41</v>
          </cell>
          <cell r="H23086">
            <v>2.13</v>
          </cell>
        </row>
        <row r="23087">
          <cell r="D23087" t="str">
            <v>Custo Direto Total</v>
          </cell>
          <cell r="H23087">
            <v>9.5</v>
          </cell>
        </row>
        <row r="23088">
          <cell r="D23088" t="str">
            <v>Taxa de BDI %</v>
          </cell>
          <cell r="F23088">
            <v>1E-8</v>
          </cell>
          <cell r="H23088">
            <v>0</v>
          </cell>
        </row>
        <row r="23089">
          <cell r="D23089" t="str">
            <v>Total da Composição</v>
          </cell>
          <cell r="H23089">
            <v>9.5</v>
          </cell>
        </row>
        <row r="23090">
          <cell r="A23090" t="str">
            <v>73447</v>
          </cell>
          <cell r="B23090" t="str">
            <v>ESCAVACAO MANUAL DE VALAS EM TERRA COMPACTA, PROF. 2 M &lt; H &lt;= 3 M</v>
          </cell>
          <cell r="E23090" t="str">
            <v xml:space="preserve">M3    </v>
          </cell>
          <cell r="F23090" t="str">
            <v>Coeficiente</v>
          </cell>
          <cell r="G23090" t="str">
            <v>Preço Unit.</v>
          </cell>
          <cell r="H23090" t="str">
            <v>Preço Total</v>
          </cell>
          <cell r="I23090">
            <v>26.45</v>
          </cell>
        </row>
        <row r="23091">
          <cell r="B23091">
            <v>1</v>
          </cell>
          <cell r="C23091" t="str">
            <v>4083</v>
          </cell>
          <cell r="D23091" t="str">
            <v>FEITOR OU ENCARREGADO GERAL</v>
          </cell>
          <cell r="E23091" t="str">
            <v>H</v>
          </cell>
          <cell r="F23091">
            <v>0.16</v>
          </cell>
          <cell r="G23091">
            <v>15.87</v>
          </cell>
          <cell r="H23091">
            <v>2.54</v>
          </cell>
        </row>
        <row r="23092">
          <cell r="B23092">
            <v>1</v>
          </cell>
          <cell r="C23092" t="str">
            <v>6111</v>
          </cell>
          <cell r="D23092" t="str">
            <v>SERVENTE</v>
          </cell>
          <cell r="E23092" t="str">
            <v>H</v>
          </cell>
          <cell r="F23092">
            <v>3.45</v>
          </cell>
          <cell r="G23092">
            <v>6.93</v>
          </cell>
          <cell r="H23092">
            <v>23.91</v>
          </cell>
        </row>
        <row r="23093">
          <cell r="D23093" t="str">
            <v>Custo Direto Total</v>
          </cell>
          <cell r="H23093">
            <v>26.45</v>
          </cell>
        </row>
        <row r="23094">
          <cell r="D23094" t="str">
            <v>Taxa de BDI %</v>
          </cell>
          <cell r="F23094">
            <v>1E-8</v>
          </cell>
          <cell r="H23094">
            <v>0</v>
          </cell>
        </row>
        <row r="23095">
          <cell r="D23095" t="str">
            <v>Total da Composição</v>
          </cell>
          <cell r="H23095">
            <v>26.45</v>
          </cell>
        </row>
        <row r="23096">
          <cell r="A23096" t="str">
            <v>73448</v>
          </cell>
          <cell r="B23096" t="str">
            <v>BOMBA C/MOTOR A GASOLINA AUTOESCORVANTE PARA AGUA SUJA - 3/4 HPMANUTENCAO</v>
          </cell>
          <cell r="E23096" t="str">
            <v xml:space="preserve">H     </v>
          </cell>
          <cell r="F23096" t="str">
            <v>Coeficiente</v>
          </cell>
          <cell r="G23096" t="str">
            <v>Preço Unit.</v>
          </cell>
          <cell r="H23096" t="str">
            <v>Preço Total</v>
          </cell>
          <cell r="I23096">
            <v>0.1</v>
          </cell>
        </row>
        <row r="23097">
          <cell r="B23097">
            <v>3</v>
          </cell>
          <cell r="C23097" t="str">
            <v>719</v>
          </cell>
          <cell r="D23097" t="str">
            <v>MOTOBOMBA CENTRIFUGA BOCAIS 1 1/2" X 1" A GASOLINA 3,5CV MARC A BRANCO MOD. 715 HM/Q = 6M/16,8M3/H A 38M/6,6M 3/H**CAIXA**"</v>
          </cell>
          <cell r="E23097" t="str">
            <v>UN</v>
          </cell>
          <cell r="F23097">
            <v>8.2999999999999998E-5</v>
          </cell>
          <cell r="G23097">
            <v>1205.3800000000001</v>
          </cell>
          <cell r="H23097">
            <v>0.1</v>
          </cell>
        </row>
        <row r="23098">
          <cell r="D23098" t="str">
            <v>Custo Direto Total</v>
          </cell>
          <cell r="H23098">
            <v>0.1</v>
          </cell>
        </row>
        <row r="23099">
          <cell r="D23099" t="str">
            <v>Taxa de BDI %</v>
          </cell>
          <cell r="F23099">
            <v>1E-8</v>
          </cell>
          <cell r="H23099">
            <v>0</v>
          </cell>
        </row>
        <row r="23100">
          <cell r="D23100" t="str">
            <v>Total da Composição</v>
          </cell>
          <cell r="H23100">
            <v>0.1</v>
          </cell>
        </row>
        <row r="23101">
          <cell r="A23101" t="str">
            <v>73449</v>
          </cell>
          <cell r="B23101" t="str">
            <v>ARGAMASSA CIMENTO/AREIA 1:4 - PREPARO MANUAL - P</v>
          </cell>
          <cell r="E23101" t="str">
            <v xml:space="preserve">M3    </v>
          </cell>
          <cell r="F23101" t="str">
            <v>Coeficiente</v>
          </cell>
          <cell r="G23101" t="str">
            <v>Preço Unit.</v>
          </cell>
          <cell r="H23101" t="str">
            <v>Preço Total</v>
          </cell>
          <cell r="I23101">
            <v>284.62</v>
          </cell>
        </row>
        <row r="23102">
          <cell r="B23102">
            <v>1</v>
          </cell>
          <cell r="C23102" t="str">
            <v>6111</v>
          </cell>
          <cell r="D23102" t="str">
            <v>SERVENTE</v>
          </cell>
          <cell r="E23102" t="str">
            <v>H</v>
          </cell>
          <cell r="F23102">
            <v>10</v>
          </cell>
          <cell r="G23102">
            <v>6.93</v>
          </cell>
          <cell r="H23102">
            <v>69.3</v>
          </cell>
        </row>
        <row r="23103">
          <cell r="B23103">
            <v>2</v>
          </cell>
          <cell r="C23103" t="str">
            <v>370</v>
          </cell>
          <cell r="D23103" t="str">
            <v>AREIA MEDIA - POSTO JAZIDA / FORNECEDOR (SEM FRETE)</v>
          </cell>
          <cell r="E23103" t="str">
            <v>M3</v>
          </cell>
          <cell r="F23103">
            <v>1.216</v>
          </cell>
          <cell r="G23103">
            <v>45</v>
          </cell>
          <cell r="H23103">
            <v>54.72</v>
          </cell>
        </row>
        <row r="23104">
          <cell r="B23104">
            <v>2</v>
          </cell>
          <cell r="C23104" t="str">
            <v>1379</v>
          </cell>
          <cell r="D23104" t="str">
            <v>CIMENTO PORTLAND COMUM CP I- 32</v>
          </cell>
          <cell r="E23104" t="str">
            <v>KG</v>
          </cell>
          <cell r="F23104">
            <v>365</v>
          </cell>
          <cell r="G23104">
            <v>0.44</v>
          </cell>
          <cell r="H23104">
            <v>160.6</v>
          </cell>
        </row>
        <row r="23105">
          <cell r="D23105" t="str">
            <v>Custo Direto Total</v>
          </cell>
          <cell r="H23105">
            <v>284.62</v>
          </cell>
        </row>
        <row r="23106">
          <cell r="D23106" t="str">
            <v>Taxa de BDI %</v>
          </cell>
          <cell r="F23106">
            <v>1E-8</v>
          </cell>
          <cell r="H23106">
            <v>0</v>
          </cell>
        </row>
        <row r="23107">
          <cell r="D23107" t="str">
            <v>Total da Composição</v>
          </cell>
          <cell r="H23107">
            <v>284.62</v>
          </cell>
        </row>
        <row r="23108">
          <cell r="A23108" t="str">
            <v>73450</v>
          </cell>
          <cell r="B23108" t="str">
            <v>CUSTO HORARIO IMPRODUTIVO DIURNO - MARTELETE OU ROMPEDOR ATLAS COPCO -TEX 31</v>
          </cell>
          <cell r="E23108" t="str">
            <v xml:space="preserve">CHI   </v>
          </cell>
          <cell r="F23108" t="str">
            <v>Coeficiente</v>
          </cell>
          <cell r="G23108" t="str">
            <v>Preço Unit.</v>
          </cell>
          <cell r="H23108" t="str">
            <v>Preço Total</v>
          </cell>
          <cell r="I23108">
            <v>11.46</v>
          </cell>
        </row>
        <row r="23109">
          <cell r="B23109" t="str">
            <v>A</v>
          </cell>
          <cell r="C23109" t="str">
            <v>73327</v>
          </cell>
          <cell r="D23109" t="str">
            <v xml:space="preserve">MARTELETE OU ROMPE-DOR ATLAS COPCO - TEX 31 - CHP C/OPERADOR                                                                                                                                            </v>
          </cell>
          <cell r="E23109" t="str">
            <v xml:space="preserve">H     </v>
          </cell>
          <cell r="F23109">
            <v>1</v>
          </cell>
          <cell r="G23109">
            <v>9.57</v>
          </cell>
          <cell r="H23109">
            <v>9.57</v>
          </cell>
        </row>
        <row r="23110">
          <cell r="B23110" t="str">
            <v>A</v>
          </cell>
          <cell r="C23110" t="str">
            <v>73337</v>
          </cell>
          <cell r="D23110" t="str">
            <v xml:space="preserve">MARTELETE OU ROMPEDOR ATLAS COPCO - TEX 31 - CHP C/DEPR-JUROS                                                                                                                                           </v>
          </cell>
          <cell r="E23110" t="str">
            <v xml:space="preserve">H     </v>
          </cell>
          <cell r="F23110">
            <v>1</v>
          </cell>
          <cell r="G23110">
            <v>1.89</v>
          </cell>
          <cell r="H23110">
            <v>1.89</v>
          </cell>
        </row>
        <row r="23111">
          <cell r="D23111" t="str">
            <v>Custo Direto Total</v>
          </cell>
          <cell r="H23111">
            <v>11.46</v>
          </cell>
        </row>
        <row r="23112">
          <cell r="D23112" t="str">
            <v>Taxa de BDI %</v>
          </cell>
          <cell r="F23112">
            <v>1E-8</v>
          </cell>
          <cell r="H23112">
            <v>0</v>
          </cell>
        </row>
        <row r="23113">
          <cell r="D23113" t="str">
            <v>Total da Composição</v>
          </cell>
          <cell r="H23113">
            <v>11.46</v>
          </cell>
        </row>
        <row r="23114">
          <cell r="A23114" t="str">
            <v>73451</v>
          </cell>
          <cell r="B23114" t="str">
            <v>TRATOR ESTEIRAS DIESEL APROX 2C/LAMINA 25(CP) INCL OPERADOR</v>
          </cell>
          <cell r="E23114" t="str">
            <v xml:space="preserve">H     </v>
          </cell>
          <cell r="F23114" t="str">
            <v>Coeficiente</v>
          </cell>
          <cell r="G23114" t="str">
            <v>Preço Unit.</v>
          </cell>
          <cell r="H23114" t="str">
            <v>Preço Total</v>
          </cell>
          <cell r="I23114">
            <v>112.13000000000001</v>
          </cell>
        </row>
        <row r="23115">
          <cell r="B23115">
            <v>3</v>
          </cell>
          <cell r="C23115" t="str">
            <v>13627</v>
          </cell>
          <cell r="D23115" t="str">
            <v>TRATOR DE ESTEIRAS CATERPILLAR D6M, 140HP, PESO OPERACIONAL 15,5T, **CAIXA**</v>
          </cell>
          <cell r="E23115" t="str">
            <v>UN</v>
          </cell>
          <cell r="F23115">
            <v>1.36E-4</v>
          </cell>
          <cell r="G23115">
            <v>686525.4</v>
          </cell>
          <cell r="H23115">
            <v>93.37</v>
          </cell>
        </row>
        <row r="23116">
          <cell r="B23116">
            <v>1</v>
          </cell>
          <cell r="C23116" t="str">
            <v>4230</v>
          </cell>
          <cell r="D23116" t="str">
            <v>OPERADOR DE MAQUINAS E EQUIPAMENTOS</v>
          </cell>
          <cell r="E23116" t="str">
            <v>H</v>
          </cell>
          <cell r="F23116">
            <v>1</v>
          </cell>
          <cell r="G23116">
            <v>11.69</v>
          </cell>
          <cell r="H23116">
            <v>11.69</v>
          </cell>
        </row>
        <row r="23117">
          <cell r="B23117">
            <v>2</v>
          </cell>
          <cell r="C23117" t="str">
            <v>4221</v>
          </cell>
          <cell r="D23117" t="str">
            <v>OLEO DIESEL COMBUSTIVEL COMUM</v>
          </cell>
          <cell r="E23117" t="str">
            <v>L</v>
          </cell>
          <cell r="F23117">
            <v>2.8</v>
          </cell>
          <cell r="G23117">
            <v>2.25</v>
          </cell>
          <cell r="H23117">
            <v>6.3</v>
          </cell>
        </row>
        <row r="23118">
          <cell r="B23118">
            <v>2</v>
          </cell>
          <cell r="C23118" t="str">
            <v>4227</v>
          </cell>
          <cell r="D23118" t="str">
            <v>ÓLEO LUBRIFICANTE PARA MOTORES DE EQUIPAMENTOS PESADOS (CAMINHÕES, TRATORES, RETROS E ETC...)</v>
          </cell>
          <cell r="E23118" t="str">
            <v>L</v>
          </cell>
          <cell r="F23118">
            <v>0.04</v>
          </cell>
          <cell r="G23118">
            <v>11.9</v>
          </cell>
          <cell r="H23118">
            <v>0.48</v>
          </cell>
        </row>
        <row r="23119">
          <cell r="B23119">
            <v>2</v>
          </cell>
          <cell r="C23119" t="str">
            <v>4229</v>
          </cell>
          <cell r="D23119" t="str">
            <v>GRAXA</v>
          </cell>
          <cell r="E23119" t="str">
            <v>KG</v>
          </cell>
          <cell r="F23119">
            <v>0.02</v>
          </cell>
          <cell r="G23119">
            <v>14.25</v>
          </cell>
          <cell r="H23119">
            <v>0.28999999999999998</v>
          </cell>
        </row>
        <row r="23120">
          <cell r="D23120" t="str">
            <v>Custo Direto Total</v>
          </cell>
          <cell r="H23120">
            <v>112.13000000000001</v>
          </cell>
        </row>
        <row r="23121">
          <cell r="D23121" t="str">
            <v>Taxa de BDI %</v>
          </cell>
          <cell r="F23121">
            <v>1E-8</v>
          </cell>
          <cell r="H23121">
            <v>0</v>
          </cell>
        </row>
        <row r="23122">
          <cell r="D23122" t="str">
            <v>Total da Composição</v>
          </cell>
          <cell r="H23122">
            <v>112.13000000000001</v>
          </cell>
        </row>
        <row r="23123">
          <cell r="A23123" t="str">
            <v>73452</v>
          </cell>
          <cell r="B23123" t="str">
            <v>MOTONIVELADORA MOTOR DIESEL 125CV INCL OPERADOR (CP)</v>
          </cell>
          <cell r="E23123" t="str">
            <v xml:space="preserve">H     </v>
          </cell>
          <cell r="F23123" t="str">
            <v>Coeficiente</v>
          </cell>
          <cell r="G23123" t="str">
            <v>Preço Unit.</v>
          </cell>
          <cell r="H23123" t="str">
            <v>Preço Total</v>
          </cell>
          <cell r="I23123">
            <v>176.3</v>
          </cell>
        </row>
        <row r="23124">
          <cell r="B23124">
            <v>3</v>
          </cell>
          <cell r="C23124" t="str">
            <v>4090</v>
          </cell>
          <cell r="D23124" t="str">
            <v>MOTONIVELADORA - POTÊNCIA 140HP PESO OPERACIONAL 12,5T</v>
          </cell>
          <cell r="E23124" t="str">
            <v>UN</v>
          </cell>
          <cell r="F23124">
            <v>1.9599999999999999E-4</v>
          </cell>
          <cell r="G23124">
            <v>580000</v>
          </cell>
          <cell r="H23124">
            <v>113.68</v>
          </cell>
        </row>
        <row r="23125">
          <cell r="B23125">
            <v>3</v>
          </cell>
          <cell r="C23125" t="str">
            <v>13940</v>
          </cell>
          <cell r="D23125" t="str">
            <v>CONJUNTO PNEUS MOTONIVELADORA 125CV</v>
          </cell>
          <cell r="E23125" t="str">
            <v>UN</v>
          </cell>
          <cell r="F23125">
            <v>5.9999999999999995E-4</v>
          </cell>
          <cell r="G23125">
            <v>9446.67</v>
          </cell>
          <cell r="H23125">
            <v>5.67</v>
          </cell>
        </row>
        <row r="23126">
          <cell r="B23126">
            <v>1</v>
          </cell>
          <cell r="C23126" t="str">
            <v>4230</v>
          </cell>
          <cell r="D23126" t="str">
            <v>OPERADOR DE MAQUINAS E EQUIPAMENTOS</v>
          </cell>
          <cell r="E23126" t="str">
            <v>H</v>
          </cell>
          <cell r="F23126">
            <v>1</v>
          </cell>
          <cell r="G23126">
            <v>11.69</v>
          </cell>
          <cell r="H23126">
            <v>11.69</v>
          </cell>
        </row>
        <row r="23127">
          <cell r="B23127">
            <v>2</v>
          </cell>
          <cell r="C23127" t="str">
            <v>4221</v>
          </cell>
          <cell r="D23127" t="str">
            <v>OLEO DIESEL COMBUSTIVEL COMUM</v>
          </cell>
          <cell r="E23127" t="str">
            <v>L</v>
          </cell>
          <cell r="F23127">
            <v>18</v>
          </cell>
          <cell r="G23127">
            <v>2.25</v>
          </cell>
          <cell r="H23127">
            <v>40.5</v>
          </cell>
        </row>
        <row r="23128">
          <cell r="B23128">
            <v>2</v>
          </cell>
          <cell r="C23128" t="str">
            <v>4227</v>
          </cell>
          <cell r="D23128" t="str">
            <v>ÓLEO LUBRIFICANTE PARA MOTORES DE EQUIPAMENTOS PESADOS (CAMINHÕES, TRATORES, RETROS E ETC...)</v>
          </cell>
          <cell r="E23128" t="str">
            <v>L</v>
          </cell>
          <cell r="F23128">
            <v>0.25</v>
          </cell>
          <cell r="G23128">
            <v>11.9</v>
          </cell>
          <cell r="H23128">
            <v>2.98</v>
          </cell>
        </row>
        <row r="23129">
          <cell r="B23129">
            <v>2</v>
          </cell>
          <cell r="C23129" t="str">
            <v>4229</v>
          </cell>
          <cell r="D23129" t="str">
            <v>GRAXA</v>
          </cell>
          <cell r="E23129" t="str">
            <v>KG</v>
          </cell>
          <cell r="F23129">
            <v>0.125</v>
          </cell>
          <cell r="G23129">
            <v>14.25</v>
          </cell>
          <cell r="H23129">
            <v>1.78</v>
          </cell>
        </row>
        <row r="23130">
          <cell r="D23130" t="str">
            <v>Custo Direto Total</v>
          </cell>
          <cell r="H23130">
            <v>176.3</v>
          </cell>
        </row>
        <row r="23131">
          <cell r="D23131" t="str">
            <v>Taxa de BDI %</v>
          </cell>
          <cell r="F23131">
            <v>1E-8</v>
          </cell>
          <cell r="H23131">
            <v>0</v>
          </cell>
        </row>
        <row r="23132">
          <cell r="D23132" t="str">
            <v>Total da Composição</v>
          </cell>
          <cell r="H23132">
            <v>176.3</v>
          </cell>
        </row>
        <row r="23133">
          <cell r="A23133" t="str">
            <v>73453</v>
          </cell>
          <cell r="B23133" t="str">
            <v>TRATOR DE PNEUS MOTOR DIESEL 61CV INCL OPERADOR (CP)</v>
          </cell>
          <cell r="E23133" t="str">
            <v xml:space="preserve">H     </v>
          </cell>
          <cell r="F23133" t="str">
            <v>Coeficiente</v>
          </cell>
          <cell r="G23133" t="str">
            <v>Preço Unit.</v>
          </cell>
          <cell r="H23133" t="str">
            <v>Preço Total</v>
          </cell>
          <cell r="I23133">
            <v>48.699999999999989</v>
          </cell>
        </row>
        <row r="23134">
          <cell r="B23134">
            <v>3</v>
          </cell>
          <cell r="C23134" t="str">
            <v>10598</v>
          </cell>
          <cell r="D23134" t="str">
            <v>TRATOR DE PNEUS MASSEY FERGUSSON MF-25OX STANDARD 51HP**CAIXA**</v>
          </cell>
          <cell r="E23134" t="str">
            <v>UN</v>
          </cell>
          <cell r="F23134">
            <v>1.76E-4</v>
          </cell>
          <cell r="G23134">
            <v>69828.479999999996</v>
          </cell>
          <cell r="H23134">
            <v>12.29</v>
          </cell>
        </row>
        <row r="23135">
          <cell r="B23135">
            <v>3</v>
          </cell>
          <cell r="C23135" t="str">
            <v>13946</v>
          </cell>
          <cell r="D23135" t="str">
            <v>CONJUNTO PNEUS TRATOR E PULVI-MISTURADOR 61CV</v>
          </cell>
          <cell r="E23135" t="str">
            <v>UN</v>
          </cell>
          <cell r="F23135">
            <v>5.9999999999999995E-4</v>
          </cell>
          <cell r="G23135">
            <v>4230.78</v>
          </cell>
          <cell r="H23135">
            <v>2.54</v>
          </cell>
        </row>
        <row r="23136">
          <cell r="B23136">
            <v>1</v>
          </cell>
          <cell r="C23136" t="str">
            <v>4230</v>
          </cell>
          <cell r="D23136" t="str">
            <v>OPERADOR DE MAQUINAS E EQUIPAMENTOS</v>
          </cell>
          <cell r="E23136" t="str">
            <v>H</v>
          </cell>
          <cell r="F23136">
            <v>1</v>
          </cell>
          <cell r="G23136">
            <v>11.69</v>
          </cell>
          <cell r="H23136">
            <v>11.69</v>
          </cell>
        </row>
        <row r="23137">
          <cell r="B23137">
            <v>2</v>
          </cell>
          <cell r="C23137" t="str">
            <v>4221</v>
          </cell>
          <cell r="D23137" t="str">
            <v>OLEO DIESEL COMBUSTIVEL COMUM</v>
          </cell>
          <cell r="E23137" t="str">
            <v>L</v>
          </cell>
          <cell r="F23137">
            <v>8.5</v>
          </cell>
          <cell r="G23137">
            <v>2.25</v>
          </cell>
          <cell r="H23137">
            <v>19.13</v>
          </cell>
        </row>
        <row r="23138">
          <cell r="B23138">
            <v>2</v>
          </cell>
          <cell r="C23138" t="str">
            <v>4227</v>
          </cell>
          <cell r="D23138" t="str">
            <v>ÓLEO LUBRIFICANTE PARA MOTORES DE EQUIPAMENTOS PESADOS (CAMINHÕES, TRATORES, RETROS E ETC...)</v>
          </cell>
          <cell r="E23138" t="str">
            <v>L</v>
          </cell>
          <cell r="F23138">
            <v>0.183</v>
          </cell>
          <cell r="G23138">
            <v>11.9</v>
          </cell>
          <cell r="H23138">
            <v>2.1800000000000002</v>
          </cell>
        </row>
        <row r="23139">
          <cell r="B23139">
            <v>2</v>
          </cell>
          <cell r="C23139" t="str">
            <v>4229</v>
          </cell>
          <cell r="D23139" t="str">
            <v>GRAXA</v>
          </cell>
          <cell r="E23139" t="str">
            <v>KG</v>
          </cell>
          <cell r="F23139">
            <v>6.0999999999999999E-2</v>
          </cell>
          <cell r="G23139">
            <v>14.25</v>
          </cell>
          <cell r="H23139">
            <v>0.87</v>
          </cell>
        </row>
        <row r="23140">
          <cell r="D23140" t="str">
            <v>Custo Direto Total</v>
          </cell>
          <cell r="H23140">
            <v>48.699999999999989</v>
          </cell>
        </row>
        <row r="23141">
          <cell r="D23141" t="str">
            <v>Taxa de BDI %</v>
          </cell>
          <cell r="F23141">
            <v>1E-8</v>
          </cell>
          <cell r="H23141">
            <v>0</v>
          </cell>
        </row>
        <row r="23142">
          <cell r="D23142" t="str">
            <v>Total da Composição</v>
          </cell>
          <cell r="H23142">
            <v>48.699999999999989</v>
          </cell>
        </row>
        <row r="23143">
          <cell r="A23143" t="str">
            <v>73454</v>
          </cell>
          <cell r="B23143" t="str">
            <v>ALUGUEL CAMINHAO CARROC FIXA TOCO 7,5T MOTOR DIESEL 132CV(CP) C/MOTORISTA</v>
          </cell>
          <cell r="E23143" t="str">
            <v xml:space="preserve">H     </v>
          </cell>
          <cell r="F23143" t="str">
            <v>Coeficiente</v>
          </cell>
          <cell r="G23143" t="str">
            <v>Preço Unit.</v>
          </cell>
          <cell r="H23143" t="str">
            <v>Preço Total</v>
          </cell>
          <cell r="I23143">
            <v>80.100000000000009</v>
          </cell>
        </row>
        <row r="23144">
          <cell r="B23144">
            <v>3</v>
          </cell>
          <cell r="C23144" t="str">
            <v>1150</v>
          </cell>
          <cell r="D23144" t="str">
            <v>CAMINHAO TOCO FORD CARGO 1717 E MOTOR CUMMINS 170 CV - PBT=16000 KG - CARGA UTIL + CARROCERIA = 11090 KG - DIST ENTRE EIXOS 4800 MM - INCL CARROCERIA FIXA ABERTA DE MADEIRA P/ TRANSP. GERAL DE CARGA SECA -</v>
          </cell>
          <cell r="E23144" t="str">
            <v>UN</v>
          </cell>
          <cell r="F23144">
            <v>1.76E-4</v>
          </cell>
          <cell r="G23144">
            <v>159958.88</v>
          </cell>
          <cell r="H23144">
            <v>28.15</v>
          </cell>
        </row>
        <row r="23145">
          <cell r="B23145">
            <v>1</v>
          </cell>
          <cell r="C23145" t="str">
            <v>4094</v>
          </cell>
          <cell r="D23145" t="str">
            <v>MOTORISTA DE CAMINHAO E CARRETA</v>
          </cell>
          <cell r="E23145" t="str">
            <v>H</v>
          </cell>
          <cell r="F23145">
            <v>1</v>
          </cell>
          <cell r="G23145">
            <v>12.05</v>
          </cell>
          <cell r="H23145">
            <v>12.05</v>
          </cell>
        </row>
        <row r="23146">
          <cell r="B23146">
            <v>2</v>
          </cell>
          <cell r="C23146" t="str">
            <v>4221</v>
          </cell>
          <cell r="D23146" t="str">
            <v>OLEO DIESEL COMBUSTIVEL COMUM</v>
          </cell>
          <cell r="E23146" t="str">
            <v>L</v>
          </cell>
          <cell r="F23146">
            <v>15.5</v>
          </cell>
          <cell r="G23146">
            <v>2.25</v>
          </cell>
          <cell r="H23146">
            <v>34.880000000000003</v>
          </cell>
        </row>
        <row r="23147">
          <cell r="B23147">
            <v>2</v>
          </cell>
          <cell r="C23147" t="str">
            <v>4227</v>
          </cell>
          <cell r="D23147" t="str">
            <v>ÓLEO LUBRIFICANTE PARA MOTORES DE EQUIPAMENTOS PESADOS (CAMINHÕES, TRATORES, RETROS E ETC...)</v>
          </cell>
          <cell r="E23147" t="str">
            <v>L</v>
          </cell>
          <cell r="F23147">
            <v>0.26400000000000001</v>
          </cell>
          <cell r="G23147">
            <v>11.9</v>
          </cell>
          <cell r="H23147">
            <v>3.14</v>
          </cell>
        </row>
        <row r="23148">
          <cell r="B23148">
            <v>2</v>
          </cell>
          <cell r="C23148" t="str">
            <v>4229</v>
          </cell>
          <cell r="D23148" t="str">
            <v>GRAXA</v>
          </cell>
          <cell r="E23148" t="str">
            <v>KG</v>
          </cell>
          <cell r="F23148">
            <v>0.13200000000000001</v>
          </cell>
          <cell r="G23148">
            <v>14.25</v>
          </cell>
          <cell r="H23148">
            <v>1.88</v>
          </cell>
        </row>
        <row r="23149">
          <cell r="D23149" t="str">
            <v>Custo Direto Total</v>
          </cell>
          <cell r="H23149">
            <v>80.100000000000009</v>
          </cell>
        </row>
        <row r="23150">
          <cell r="D23150" t="str">
            <v>Taxa de BDI %</v>
          </cell>
          <cell r="F23150">
            <v>1E-8</v>
          </cell>
          <cell r="H23150">
            <v>0</v>
          </cell>
        </row>
        <row r="23151">
          <cell r="D23151" t="str">
            <v>Total da Composição</v>
          </cell>
          <cell r="H23151">
            <v>80.100000000000009</v>
          </cell>
        </row>
        <row r="23152">
          <cell r="A23152" t="str">
            <v>73455</v>
          </cell>
          <cell r="B23152" t="str">
            <v>ARGAMASSA CIMENTO/AREIA 1:4 - PREPARO MECANICO</v>
          </cell>
          <cell r="E23152" t="str">
            <v xml:space="preserve">M3    </v>
          </cell>
          <cell r="F23152" t="str">
            <v>Coeficiente</v>
          </cell>
          <cell r="G23152" t="str">
            <v>Preço Unit.</v>
          </cell>
          <cell r="H23152" t="str">
            <v>Preço Total</v>
          </cell>
          <cell r="I23152">
            <v>255.21</v>
          </cell>
        </row>
        <row r="23153">
          <cell r="B23153">
            <v>1</v>
          </cell>
          <cell r="C23153" t="str">
            <v>4230</v>
          </cell>
          <cell r="D23153" t="str">
            <v>OPERADOR DE MAQUINAS E EQUIPAMENTOS</v>
          </cell>
          <cell r="E23153" t="str">
            <v>H</v>
          </cell>
          <cell r="F23153">
            <v>0.65</v>
          </cell>
          <cell r="G23153">
            <v>11.69</v>
          </cell>
          <cell r="H23153">
            <v>7.6</v>
          </cell>
        </row>
        <row r="23154">
          <cell r="B23154">
            <v>1</v>
          </cell>
          <cell r="C23154" t="str">
            <v>6111</v>
          </cell>
          <cell r="D23154" t="str">
            <v>SERVENTE</v>
          </cell>
          <cell r="E23154" t="str">
            <v>H</v>
          </cell>
          <cell r="F23154">
            <v>2.75</v>
          </cell>
          <cell r="G23154">
            <v>6.93</v>
          </cell>
          <cell r="H23154">
            <v>19.059999999999999</v>
          </cell>
        </row>
        <row r="23155">
          <cell r="B23155">
            <v>2</v>
          </cell>
          <cell r="C23155" t="str">
            <v>367</v>
          </cell>
          <cell r="D23155" t="str">
            <v>AREIA GROSSA - POSTO JAZIDA / FORNECEDOR (SEM FRETE)</v>
          </cell>
          <cell r="E23155" t="str">
            <v>M3</v>
          </cell>
          <cell r="F23155">
            <v>1.27</v>
          </cell>
          <cell r="G23155">
            <v>45</v>
          </cell>
          <cell r="H23155">
            <v>57.15</v>
          </cell>
        </row>
        <row r="23156">
          <cell r="B23156">
            <v>2</v>
          </cell>
          <cell r="C23156" t="str">
            <v>1379</v>
          </cell>
          <cell r="D23156" t="str">
            <v>CIMENTO PORTLAND COMUM CP I- 32</v>
          </cell>
          <cell r="E23156" t="str">
            <v>KG</v>
          </cell>
          <cell r="F23156">
            <v>377</v>
          </cell>
          <cell r="G23156">
            <v>0.44</v>
          </cell>
          <cell r="H23156">
            <v>165.88</v>
          </cell>
        </row>
        <row r="23157">
          <cell r="B23157" t="str">
            <v>A</v>
          </cell>
          <cell r="C23157" t="str">
            <v>73294</v>
          </cell>
          <cell r="D23157" t="str">
            <v xml:space="preserve">BETONEIRA MOTOR GAS P/320L MIST SECA (CP) CARREG MEC E TAMBOR REVERSI-VEL - EXCL OPERADOR                                                                                                               </v>
          </cell>
          <cell r="E23157" t="str">
            <v xml:space="preserve">H     </v>
          </cell>
          <cell r="F23157">
            <v>0.65</v>
          </cell>
          <cell r="G23157">
            <v>8.120000000000001</v>
          </cell>
          <cell r="H23157">
            <v>5.28</v>
          </cell>
        </row>
        <row r="23158">
          <cell r="B23158" t="str">
            <v>A</v>
          </cell>
          <cell r="C23158" t="str">
            <v>73295</v>
          </cell>
          <cell r="D23158" t="str">
            <v xml:space="preserve">BETONEIRA MOTOR GAS P/320L MIST SECA (CI) CARREG MEC E TAMBOR REVERSI-VEL - EXCL OPERADOR                                                                                                               </v>
          </cell>
          <cell r="E23158" t="str">
            <v xml:space="preserve">H     </v>
          </cell>
          <cell r="F23158">
            <v>0.2</v>
          </cell>
          <cell r="G23158">
            <v>1.21</v>
          </cell>
          <cell r="H23158">
            <v>0.24</v>
          </cell>
        </row>
        <row r="23159">
          <cell r="D23159" t="str">
            <v>Custo Direto Total</v>
          </cell>
          <cell r="H23159">
            <v>255.21</v>
          </cell>
        </row>
        <row r="23160">
          <cell r="D23160" t="str">
            <v>Taxa de BDI %</v>
          </cell>
          <cell r="F23160">
            <v>1E-8</v>
          </cell>
          <cell r="H23160">
            <v>0</v>
          </cell>
        </row>
        <row r="23161">
          <cell r="D23161" t="str">
            <v>Total da Composição</v>
          </cell>
          <cell r="H23161">
            <v>255.21</v>
          </cell>
        </row>
        <row r="23162">
          <cell r="A23162" t="str">
            <v>73456</v>
          </cell>
          <cell r="B23162" t="str">
            <v>MANUTENCAO/CAMINHAO CARROCERIA FIXA FORD F-120142CV</v>
          </cell>
          <cell r="E23162" t="str">
            <v xml:space="preserve">H     </v>
          </cell>
          <cell r="F23162" t="str">
            <v>Coeficiente</v>
          </cell>
          <cell r="G23162" t="str">
            <v>Preço Unit.</v>
          </cell>
          <cell r="H23162" t="str">
            <v>Preço Total</v>
          </cell>
          <cell r="I23162">
            <v>10.67</v>
          </cell>
        </row>
        <row r="23163">
          <cell r="B23163">
            <v>3</v>
          </cell>
          <cell r="C23163" t="str">
            <v>1150</v>
          </cell>
          <cell r="D23163" t="str">
            <v>CAMINHAO TOCO FORD CARGO 1717 E MOTOR CUMMINS 170 CV - PBT=16000 KG - CARGA UTIL + CARROCERIA = 11090 KG - DIST ENTRE EIXOS 4800 MM - INCL CARROCERIA FIXA ABERTA DE MADEIRA P/ TRANSP. GERAL DE CARGA SECA -</v>
          </cell>
          <cell r="E23163" t="str">
            <v>UN</v>
          </cell>
          <cell r="F23163">
            <v>6.6699999999999995E-5</v>
          </cell>
          <cell r="G23163">
            <v>159958.88</v>
          </cell>
          <cell r="H23163">
            <v>10.67</v>
          </cell>
        </row>
        <row r="23164">
          <cell r="D23164" t="str">
            <v>Custo Direto Total</v>
          </cell>
          <cell r="H23164">
            <v>10.67</v>
          </cell>
        </row>
        <row r="23165">
          <cell r="D23165" t="str">
            <v>Taxa de BDI %</v>
          </cell>
          <cell r="F23165">
            <v>1E-8</v>
          </cell>
          <cell r="H23165">
            <v>0</v>
          </cell>
        </row>
        <row r="23166">
          <cell r="D23166" t="str">
            <v>Total da Composição</v>
          </cell>
          <cell r="H23166">
            <v>10.67</v>
          </cell>
        </row>
        <row r="23167">
          <cell r="A23167" t="str">
            <v>73457</v>
          </cell>
          <cell r="B23167" t="str">
            <v>CUSTO HORARIO C/MATERIAIS NA OPERACAO - MOTONIVELADORA CATERPILLAR120G - 125 HP</v>
          </cell>
          <cell r="E23167" t="str">
            <v xml:space="preserve">H     </v>
          </cell>
          <cell r="F23167" t="str">
            <v>Coeficiente</v>
          </cell>
          <cell r="G23167" t="str">
            <v>Preço Unit.</v>
          </cell>
          <cell r="H23167" t="str">
            <v>Preço Total</v>
          </cell>
          <cell r="I23167">
            <v>56.7</v>
          </cell>
        </row>
        <row r="23168">
          <cell r="B23168">
            <v>2</v>
          </cell>
          <cell r="C23168" t="str">
            <v>4221</v>
          </cell>
          <cell r="D23168" t="str">
            <v>OLEO DIESEL COMBUSTIVEL COMUM</v>
          </cell>
          <cell r="E23168" t="str">
            <v>L</v>
          </cell>
          <cell r="F23168">
            <v>25.2</v>
          </cell>
          <cell r="G23168">
            <v>2.25</v>
          </cell>
          <cell r="H23168">
            <v>56.7</v>
          </cell>
        </row>
        <row r="23169">
          <cell r="D23169" t="str">
            <v>Custo Direto Total</v>
          </cell>
          <cell r="H23169">
            <v>56.7</v>
          </cell>
        </row>
        <row r="23170">
          <cell r="D23170" t="str">
            <v>Taxa de BDI %</v>
          </cell>
          <cell r="F23170">
            <v>1E-8</v>
          </cell>
          <cell r="H23170">
            <v>0</v>
          </cell>
        </row>
        <row r="23171">
          <cell r="D23171" t="str">
            <v>Total da Composição</v>
          </cell>
          <cell r="H23171">
            <v>56.7</v>
          </cell>
        </row>
        <row r="23172">
          <cell r="A23172" t="str">
            <v>73458</v>
          </cell>
          <cell r="B23172" t="str">
            <v>CUSTO HORARIO COM MATERIAIS NA OPERACAO - TRATOR DE ESTEIRASCATERPILLAR D6D PS - 163 6A - 140 HP</v>
          </cell>
          <cell r="E23172" t="str">
            <v xml:space="preserve">H     </v>
          </cell>
          <cell r="F23172" t="str">
            <v>Coeficiente</v>
          </cell>
          <cell r="G23172" t="str">
            <v>Preço Unit.</v>
          </cell>
          <cell r="H23172" t="str">
            <v>Preço Total</v>
          </cell>
          <cell r="I23172">
            <v>56.7</v>
          </cell>
        </row>
        <row r="23173">
          <cell r="B23173">
            <v>2</v>
          </cell>
          <cell r="C23173" t="str">
            <v>4221</v>
          </cell>
          <cell r="D23173" t="str">
            <v>OLEO DIESEL COMBUSTIVEL COMUM</v>
          </cell>
          <cell r="E23173" t="str">
            <v>L</v>
          </cell>
          <cell r="F23173">
            <v>25.2</v>
          </cell>
          <cell r="G23173">
            <v>2.25</v>
          </cell>
          <cell r="H23173">
            <v>56.7</v>
          </cell>
        </row>
        <row r="23174">
          <cell r="D23174" t="str">
            <v>Custo Direto Total</v>
          </cell>
          <cell r="H23174">
            <v>56.7</v>
          </cell>
        </row>
        <row r="23175">
          <cell r="D23175" t="str">
            <v>Taxa de BDI %</v>
          </cell>
          <cell r="F23175">
            <v>1E-8</v>
          </cell>
          <cell r="H23175">
            <v>0</v>
          </cell>
        </row>
        <row r="23176">
          <cell r="D23176" t="str">
            <v>Total da Composição</v>
          </cell>
          <cell r="H23176">
            <v>56.7</v>
          </cell>
        </row>
        <row r="23177">
          <cell r="A23177" t="str">
            <v>73459</v>
          </cell>
          <cell r="B23177" t="str">
            <v>CUSTOS C/MATERIAL OPERCAO -MAQUINA DE DEMARCAR FAIXAS AUTO</v>
          </cell>
          <cell r="E23177" t="str">
            <v xml:space="preserve">H     </v>
          </cell>
          <cell r="F23177" t="str">
            <v>Coeficiente</v>
          </cell>
          <cell r="G23177" t="str">
            <v>Preço Unit.</v>
          </cell>
          <cell r="H23177" t="str">
            <v>Preço Total</v>
          </cell>
          <cell r="I23177">
            <v>12.15</v>
          </cell>
        </row>
        <row r="23178">
          <cell r="B23178">
            <v>2</v>
          </cell>
          <cell r="C23178" t="str">
            <v>4221</v>
          </cell>
          <cell r="D23178" t="str">
            <v>OLEO DIESEL COMBUSTIVEL COMUM</v>
          </cell>
          <cell r="E23178" t="str">
            <v>L</v>
          </cell>
          <cell r="F23178">
            <v>5.4</v>
          </cell>
          <cell r="G23178">
            <v>2.25</v>
          </cell>
          <cell r="H23178">
            <v>12.15</v>
          </cell>
        </row>
        <row r="23179">
          <cell r="D23179" t="str">
            <v>Custo Direto Total</v>
          </cell>
          <cell r="H23179">
            <v>12.15</v>
          </cell>
        </row>
        <row r="23180">
          <cell r="D23180" t="str">
            <v>Taxa de BDI %</v>
          </cell>
          <cell r="F23180">
            <v>1E-8</v>
          </cell>
          <cell r="H23180">
            <v>0</v>
          </cell>
        </row>
        <row r="23181">
          <cell r="D23181" t="str">
            <v>Total da Composição</v>
          </cell>
          <cell r="H23181">
            <v>12.15</v>
          </cell>
        </row>
        <row r="23182">
          <cell r="A23182" t="str">
            <v>73460</v>
          </cell>
          <cell r="B23182" t="str">
            <v>MACARANDUBA APARELHADA 3" X 4.1/2"</v>
          </cell>
          <cell r="E23182" t="str">
            <v xml:space="preserve">M     </v>
          </cell>
          <cell r="F23182" t="str">
            <v>Coeficiente</v>
          </cell>
          <cell r="G23182" t="str">
            <v>Preço Unit.</v>
          </cell>
          <cell r="H23182" t="str">
            <v>Preço Total</v>
          </cell>
          <cell r="I23182">
            <v>25.68</v>
          </cell>
        </row>
        <row r="23183">
          <cell r="B23183">
            <v>2</v>
          </cell>
          <cell r="C23183" t="str">
            <v>20210</v>
          </cell>
          <cell r="D23183" t="str">
            <v>PECA DE MADEIRA (MASSARANDUBA) APARELHADA 3 X 4.1/2" (7,5 X 11,5)</v>
          </cell>
          <cell r="E23183" t="str">
            <v>M</v>
          </cell>
          <cell r="F23183">
            <v>1</v>
          </cell>
          <cell r="G23183">
            <v>25.68</v>
          </cell>
          <cell r="H23183">
            <v>25.68</v>
          </cell>
        </row>
        <row r="23184">
          <cell r="D23184" t="str">
            <v>Custo Direto Total</v>
          </cell>
          <cell r="H23184">
            <v>25.68</v>
          </cell>
        </row>
        <row r="23185">
          <cell r="D23185" t="str">
            <v>Taxa de BDI %</v>
          </cell>
          <cell r="F23185">
            <v>1E-8</v>
          </cell>
          <cell r="H23185">
            <v>0</v>
          </cell>
        </row>
        <row r="23186">
          <cell r="D23186" t="str">
            <v>Total da Composição</v>
          </cell>
          <cell r="H23186">
            <v>25.68</v>
          </cell>
        </row>
        <row r="23187">
          <cell r="A23187" t="str">
            <v>73461</v>
          </cell>
          <cell r="B23187" t="str">
            <v>LANCAMENTO CONCRETO P/PECAS S/ARMAD PR 3.5 M3/H INCL APENASTRANSP HORIZ C/CARRINHOS ATE 20M COLOCACAO ADENS E ACAB.</v>
          </cell>
          <cell r="E23187" t="str">
            <v xml:space="preserve">M3    </v>
          </cell>
          <cell r="F23187" t="str">
            <v>Coeficiente</v>
          </cell>
          <cell r="G23187" t="str">
            <v>Preço Unit.</v>
          </cell>
          <cell r="H23187" t="str">
            <v>Preço Total</v>
          </cell>
          <cell r="I23187">
            <v>31.279999999999998</v>
          </cell>
        </row>
        <row r="23188">
          <cell r="B23188">
            <v>1</v>
          </cell>
          <cell r="C23188" t="str">
            <v>1213</v>
          </cell>
          <cell r="D23188" t="str">
            <v>CARPINTEIRO DE FORMAS</v>
          </cell>
          <cell r="E23188" t="str">
            <v>H</v>
          </cell>
          <cell r="F23188">
            <v>0.4</v>
          </cell>
          <cell r="G23188">
            <v>9.68</v>
          </cell>
          <cell r="H23188">
            <v>3.87</v>
          </cell>
        </row>
        <row r="23189">
          <cell r="B23189">
            <v>1</v>
          </cell>
          <cell r="C23189" t="str">
            <v>4750</v>
          </cell>
          <cell r="D23189" t="str">
            <v>PEDREIRO</v>
          </cell>
          <cell r="E23189" t="str">
            <v>H</v>
          </cell>
          <cell r="F23189">
            <v>0.53</v>
          </cell>
          <cell r="G23189">
            <v>9.68</v>
          </cell>
          <cell r="H23189">
            <v>5.13</v>
          </cell>
        </row>
        <row r="23190">
          <cell r="B23190">
            <v>1</v>
          </cell>
          <cell r="C23190" t="str">
            <v>6111</v>
          </cell>
          <cell r="D23190" t="str">
            <v>SERVENTE</v>
          </cell>
          <cell r="E23190" t="str">
            <v>H</v>
          </cell>
          <cell r="F23190">
            <v>3.05</v>
          </cell>
          <cell r="G23190">
            <v>6.93</v>
          </cell>
          <cell r="H23190">
            <v>21.14</v>
          </cell>
        </row>
        <row r="23191">
          <cell r="B23191" t="str">
            <v>A</v>
          </cell>
          <cell r="C23191" t="str">
            <v>73298</v>
          </cell>
          <cell r="D23191" t="str">
            <v xml:space="preserve">VIBRADOR DE IMERSAO MOTOR ELETR 2CV (CP) TUBO DE 48X48 C/MANGOTEDE 5M COMP -EXCL OPERADOR                                                                                                               </v>
          </cell>
          <cell r="E23191" t="str">
            <v xml:space="preserve">H     </v>
          </cell>
          <cell r="F23191">
            <v>0.4</v>
          </cell>
          <cell r="G23191">
            <v>1.4</v>
          </cell>
          <cell r="H23191">
            <v>0.56000000000000005</v>
          </cell>
        </row>
        <row r="23192">
          <cell r="B23192" t="str">
            <v>A</v>
          </cell>
          <cell r="C23192" t="str">
            <v>73299</v>
          </cell>
          <cell r="D23192" t="str">
            <v xml:space="preserve">VIBRADOR DE IMERSAO MOTOR ELETR 2CV (CI) TUBO 48X480MM C/MANGOTEDE 5M COMP - EXCL OPERADOR                                                                                                              </v>
          </cell>
          <cell r="E23192" t="str">
            <v xml:space="preserve">H     </v>
          </cell>
          <cell r="F23192">
            <v>0.6</v>
          </cell>
          <cell r="G23192">
            <v>0.97</v>
          </cell>
          <cell r="H23192">
            <v>0.57999999999999996</v>
          </cell>
        </row>
        <row r="23193">
          <cell r="D23193" t="str">
            <v>Custo Direto Total</v>
          </cell>
          <cell r="H23193">
            <v>31.279999999999998</v>
          </cell>
        </row>
        <row r="23194">
          <cell r="D23194" t="str">
            <v>Taxa de BDI %</v>
          </cell>
          <cell r="F23194">
            <v>1E-8</v>
          </cell>
          <cell r="H23194">
            <v>0</v>
          </cell>
        </row>
        <row r="23195">
          <cell r="D23195" t="str">
            <v>Total da Composição</v>
          </cell>
          <cell r="H23195">
            <v>31.279999999999998</v>
          </cell>
        </row>
        <row r="23196">
          <cell r="A23196" t="str">
            <v>73463</v>
          </cell>
          <cell r="B23196" t="str">
            <v>MOTO BOMBA SOBRE RODAS GAS DE 10,5CV A 3600RPM (CP) C/BOMBA CENTRIFUGAAUTO-ESCORVANTE DE ROTOR ABERTO BOCAIS DE 3" - EXCL OPERADOR</v>
          </cell>
          <cell r="E23196" t="str">
            <v xml:space="preserve">H     </v>
          </cell>
          <cell r="F23196" t="str">
            <v>Coeficiente</v>
          </cell>
          <cell r="G23196" t="str">
            <v>Preço Unit.</v>
          </cell>
          <cell r="H23196" t="str">
            <v>Preço Total</v>
          </cell>
          <cell r="I23196">
            <v>15.42</v>
          </cell>
        </row>
        <row r="23197">
          <cell r="B23197">
            <v>3</v>
          </cell>
          <cell r="C23197" t="str">
            <v>724</v>
          </cell>
          <cell r="D23197" t="str">
            <v>MOTOBOMBA AUTOESCORVANTE ROTOR ABERTO C/ MOTOR A GASOLINA OU DI ESEL * 10,5CV * BOCAIS 3" X 4" * HM/Q = 40 M/3,2M3/H A 90M/7,3M3/H*"</v>
          </cell>
          <cell r="E23197" t="str">
            <v>UN</v>
          </cell>
          <cell r="F23197">
            <v>2.8850000000000002E-4</v>
          </cell>
          <cell r="G23197">
            <v>10743.65</v>
          </cell>
          <cell r="H23197">
            <v>3.1</v>
          </cell>
        </row>
        <row r="23198">
          <cell r="B23198">
            <v>2</v>
          </cell>
          <cell r="C23198" t="str">
            <v>4222</v>
          </cell>
          <cell r="D23198" t="str">
            <v>GASOLINA COMUM</v>
          </cell>
          <cell r="E23198" t="str">
            <v>L</v>
          </cell>
          <cell r="F23198">
            <v>3</v>
          </cell>
          <cell r="G23198">
            <v>3.94</v>
          </cell>
          <cell r="H23198">
            <v>11.82</v>
          </cell>
        </row>
        <row r="23199">
          <cell r="B23199">
            <v>2</v>
          </cell>
          <cell r="C23199" t="str">
            <v>4227</v>
          </cell>
          <cell r="D23199" t="str">
            <v>ÓLEO LUBRIFICANTE PARA MOTORES DE EQUIPAMENTOS PESADOS (CAMINHÕES, TRATORES, RETROS E ETC...)</v>
          </cell>
          <cell r="E23199" t="str">
            <v>L</v>
          </cell>
          <cell r="F23199">
            <v>0.03</v>
          </cell>
          <cell r="G23199">
            <v>11.9</v>
          </cell>
          <cell r="H23199">
            <v>0.36</v>
          </cell>
        </row>
        <row r="23200">
          <cell r="B23200">
            <v>2</v>
          </cell>
          <cell r="C23200" t="str">
            <v>4229</v>
          </cell>
          <cell r="D23200" t="str">
            <v>GRAXA</v>
          </cell>
          <cell r="E23200" t="str">
            <v>KG</v>
          </cell>
          <cell r="F23200">
            <v>0.01</v>
          </cell>
          <cell r="G23200">
            <v>14.25</v>
          </cell>
          <cell r="H23200">
            <v>0.14000000000000001</v>
          </cell>
        </row>
        <row r="23201">
          <cell r="D23201" t="str">
            <v>Custo Direto Total</v>
          </cell>
          <cell r="H23201">
            <v>15.42</v>
          </cell>
        </row>
        <row r="23202">
          <cell r="D23202" t="str">
            <v>Taxa de BDI %</v>
          </cell>
          <cell r="F23202">
            <v>1E-8</v>
          </cell>
          <cell r="H23202">
            <v>0</v>
          </cell>
        </row>
        <row r="23203">
          <cell r="D23203" t="str">
            <v>Total da Composição</v>
          </cell>
          <cell r="H23203">
            <v>15.42</v>
          </cell>
        </row>
        <row r="23204">
          <cell r="A23204" t="str">
            <v>73464</v>
          </cell>
          <cell r="B23204" t="str">
            <v>MAQUINA PROJETORA DE CONCRETO - CHP</v>
          </cell>
          <cell r="E23204" t="str">
            <v xml:space="preserve">H     </v>
          </cell>
          <cell r="F23204" t="str">
            <v>Coeficiente</v>
          </cell>
          <cell r="G23204" t="str">
            <v>Preço Unit.</v>
          </cell>
          <cell r="H23204" t="str">
            <v>Preço Total</v>
          </cell>
          <cell r="I23204">
            <v>13.27</v>
          </cell>
        </row>
        <row r="23205">
          <cell r="B23205" t="str">
            <v>A</v>
          </cell>
          <cell r="C23205" t="str">
            <v>73432</v>
          </cell>
          <cell r="D23205" t="str">
            <v xml:space="preserve">CHP - BETONEIRA CAPAC. 320 L, MOTOR DIESEL 6 HP, ALFA 320 OU SIMILAR                                                                                                                                    </v>
          </cell>
          <cell r="E23205" t="str">
            <v xml:space="preserve">H     </v>
          </cell>
          <cell r="F23205">
            <v>1</v>
          </cell>
          <cell r="G23205">
            <v>13.270000000000001</v>
          </cell>
          <cell r="H23205">
            <v>13.27</v>
          </cell>
        </row>
        <row r="23206">
          <cell r="D23206" t="str">
            <v>Custo Direto Total</v>
          </cell>
          <cell r="H23206">
            <v>13.27</v>
          </cell>
        </row>
        <row r="23207">
          <cell r="D23207" t="str">
            <v>Taxa de BDI %</v>
          </cell>
          <cell r="F23207">
            <v>1E-8</v>
          </cell>
          <cell r="H23207">
            <v>0</v>
          </cell>
        </row>
        <row r="23208">
          <cell r="D23208" t="str">
            <v>Total da Composição</v>
          </cell>
          <cell r="H23208">
            <v>13.27</v>
          </cell>
        </row>
        <row r="23209">
          <cell r="A23209" t="str">
            <v>73465</v>
          </cell>
          <cell r="B23209" t="str">
            <v>PISO CIMENTADO E=1,5CM C/ARGAMASSA 1:3 CIMENTO AREIA ALISADO COLHER SOBRE BASE EXISTENTE.</v>
          </cell>
          <cell r="E23209" t="str">
            <v xml:space="preserve">M2    </v>
          </cell>
          <cell r="F23209" t="str">
            <v>Coeficiente</v>
          </cell>
          <cell r="G23209" t="str">
            <v>Preço Unit.</v>
          </cell>
          <cell r="H23209" t="str">
            <v>Preço Total</v>
          </cell>
          <cell r="I23209">
            <v>17.279999999999998</v>
          </cell>
        </row>
        <row r="23210">
          <cell r="B23210">
            <v>1</v>
          </cell>
          <cell r="C23210" t="str">
            <v>4230</v>
          </cell>
          <cell r="D23210" t="str">
            <v>OPERADOR DE MAQUINAS E EQUIPAMENTOS</v>
          </cell>
          <cell r="E23210" t="str">
            <v>H</v>
          </cell>
          <cell r="F23210">
            <v>9.75E-3</v>
          </cell>
          <cell r="G23210">
            <v>11.69</v>
          </cell>
          <cell r="H23210">
            <v>0.11</v>
          </cell>
        </row>
        <row r="23211">
          <cell r="B23211">
            <v>1</v>
          </cell>
          <cell r="C23211" t="str">
            <v>4750</v>
          </cell>
          <cell r="D23211" t="str">
            <v>PEDREIRO</v>
          </cell>
          <cell r="E23211" t="str">
            <v>H</v>
          </cell>
          <cell r="F23211">
            <v>0.8</v>
          </cell>
          <cell r="G23211">
            <v>9.68</v>
          </cell>
          <cell r="H23211">
            <v>7.74</v>
          </cell>
        </row>
        <row r="23212">
          <cell r="B23212">
            <v>1</v>
          </cell>
          <cell r="C23212" t="str">
            <v>6111</v>
          </cell>
          <cell r="D23212" t="str">
            <v>SERVENTE</v>
          </cell>
          <cell r="E23212" t="str">
            <v>H</v>
          </cell>
          <cell r="F23212">
            <v>0.80300000000000005</v>
          </cell>
          <cell r="G23212">
            <v>6.93</v>
          </cell>
          <cell r="H23212">
            <v>5.56</v>
          </cell>
        </row>
        <row r="23213">
          <cell r="B23213">
            <v>2</v>
          </cell>
          <cell r="C23213" t="str">
            <v>367</v>
          </cell>
          <cell r="D23213" t="str">
            <v>AREIA GROSSA - POSTO JAZIDA / FORNECEDOR (SEM FRETE)</v>
          </cell>
          <cell r="E23213" t="str">
            <v>M3</v>
          </cell>
          <cell r="F23213">
            <v>1.7250000000000001E-2</v>
          </cell>
          <cell r="G23213">
            <v>45</v>
          </cell>
          <cell r="H23213">
            <v>0.78</v>
          </cell>
        </row>
        <row r="23214">
          <cell r="B23214">
            <v>2</v>
          </cell>
          <cell r="C23214" t="str">
            <v>1379</v>
          </cell>
          <cell r="D23214" t="str">
            <v>CIMENTO PORTLAND COMUM CP I- 32</v>
          </cell>
          <cell r="E23214" t="str">
            <v>KG</v>
          </cell>
          <cell r="F23214">
            <v>6.84</v>
          </cell>
          <cell r="G23214">
            <v>0.44</v>
          </cell>
          <cell r="H23214">
            <v>3.01</v>
          </cell>
        </row>
        <row r="23215">
          <cell r="B23215" t="str">
            <v>A</v>
          </cell>
          <cell r="C23215" t="str">
            <v>73294</v>
          </cell>
          <cell r="D23215" t="str">
            <v xml:space="preserve">BETONEIRA MOTOR GAS P/320L MIST SECA (CP) CARREG MEC E TAMBOR REVERSI-VEL - EXCL OPERADOR                                                                                                               </v>
          </cell>
          <cell r="E23215" t="str">
            <v xml:space="preserve">H     </v>
          </cell>
          <cell r="F23215">
            <v>9.75E-3</v>
          </cell>
          <cell r="G23215">
            <v>8.120000000000001</v>
          </cell>
          <cell r="H23215">
            <v>0.08</v>
          </cell>
        </row>
        <row r="23216">
          <cell r="B23216" t="str">
            <v>A</v>
          </cell>
          <cell r="C23216" t="str">
            <v>73295</v>
          </cell>
          <cell r="D23216" t="str">
            <v xml:space="preserve">BETONEIRA MOTOR GAS P/320L MIST SECA (CI) CARREG MEC E TAMBOR REVERSI-VEL - EXCL OPERADOR                                                                                                               </v>
          </cell>
          <cell r="E23216" t="str">
            <v xml:space="preserve">H     </v>
          </cell>
          <cell r="F23216">
            <v>4.0000000000000001E-3</v>
          </cell>
          <cell r="G23216">
            <v>1.21</v>
          </cell>
          <cell r="H23216">
            <v>0</v>
          </cell>
        </row>
        <row r="23217">
          <cell r="D23217" t="str">
            <v>Custo Direto Total</v>
          </cell>
          <cell r="H23217">
            <v>17.279999999999998</v>
          </cell>
        </row>
        <row r="23218">
          <cell r="D23218" t="str">
            <v>Taxa de BDI %</v>
          </cell>
          <cell r="F23218">
            <v>1E-8</v>
          </cell>
          <cell r="H23218">
            <v>0</v>
          </cell>
        </row>
        <row r="23219">
          <cell r="D23219" t="str">
            <v>Total da Composição</v>
          </cell>
          <cell r="H23219">
            <v>17.279999999999998</v>
          </cell>
        </row>
        <row r="23220">
          <cell r="A23220" t="str">
            <v>73466</v>
          </cell>
          <cell r="B23220" t="str">
            <v>ESCORAMENTO FORMAS 1,50 A 5,00M APROV 2 VEZES</v>
          </cell>
          <cell r="E23220" t="str">
            <v xml:space="preserve">M2    </v>
          </cell>
          <cell r="F23220" t="str">
            <v>Coeficiente</v>
          </cell>
          <cell r="G23220" t="str">
            <v>Preço Unit.</v>
          </cell>
          <cell r="H23220" t="str">
            <v>Preço Total</v>
          </cell>
          <cell r="I23220">
            <v>23.32</v>
          </cell>
        </row>
        <row r="23221">
          <cell r="B23221">
            <v>1</v>
          </cell>
          <cell r="C23221" t="str">
            <v>1213</v>
          </cell>
          <cell r="D23221" t="str">
            <v>CARPINTEIRO DE FORMAS</v>
          </cell>
          <cell r="E23221" t="str">
            <v>H</v>
          </cell>
          <cell r="F23221">
            <v>0.7</v>
          </cell>
          <cell r="G23221">
            <v>9.68</v>
          </cell>
          <cell r="H23221">
            <v>6.78</v>
          </cell>
        </row>
        <row r="23222">
          <cell r="B23222">
            <v>1</v>
          </cell>
          <cell r="C23222" t="str">
            <v>6111</v>
          </cell>
          <cell r="D23222" t="str">
            <v>SERVENTE</v>
          </cell>
          <cell r="E23222" t="str">
            <v>H</v>
          </cell>
          <cell r="F23222">
            <v>0.7</v>
          </cell>
          <cell r="G23222">
            <v>6.93</v>
          </cell>
          <cell r="H23222">
            <v>4.8499999999999996</v>
          </cell>
        </row>
        <row r="23223">
          <cell r="B23223">
            <v>2</v>
          </cell>
          <cell r="C23223" t="str">
            <v>4448</v>
          </cell>
          <cell r="D23223" t="str">
            <v>PEÇA DE MADEIRA 3A./4A QUALIDADE 7,5 X 12,50 CM (3X5") NÃO APARELHADA</v>
          </cell>
          <cell r="E23223" t="str">
            <v>M</v>
          </cell>
          <cell r="F23223">
            <v>0.52</v>
          </cell>
          <cell r="G23223">
            <v>11.02</v>
          </cell>
          <cell r="H23223">
            <v>5.73</v>
          </cell>
        </row>
        <row r="23224">
          <cell r="B23224">
            <v>2</v>
          </cell>
          <cell r="C23224" t="str">
            <v>4491</v>
          </cell>
          <cell r="D23224" t="str">
            <v>PECA DE MADEIRA 3A/4A QUALIDADE 7,5 X 7,5CM (3X3) NAO APARELHADA</v>
          </cell>
          <cell r="E23224" t="str">
            <v>M</v>
          </cell>
          <cell r="F23224">
            <v>0.28000000000000003</v>
          </cell>
          <cell r="G23224">
            <v>6.03</v>
          </cell>
          <cell r="H23224">
            <v>1.69</v>
          </cell>
        </row>
        <row r="23225">
          <cell r="B23225">
            <v>2</v>
          </cell>
          <cell r="C23225" t="str">
            <v>4500</v>
          </cell>
          <cell r="D23225" t="str">
            <v>PECA DE MADEIRA 3A/4A QUALIDADE 7,5 X 10CM NAO APARELHADA</v>
          </cell>
          <cell r="E23225" t="str">
            <v>M</v>
          </cell>
          <cell r="F23225">
            <v>0.42</v>
          </cell>
          <cell r="G23225">
            <v>9.35</v>
          </cell>
          <cell r="H23225">
            <v>3.93</v>
          </cell>
        </row>
        <row r="23226">
          <cell r="B23226">
            <v>2</v>
          </cell>
          <cell r="C23226" t="str">
            <v>5075</v>
          </cell>
          <cell r="D23226" t="str">
            <v>PREGO DE ACO 18 X 30</v>
          </cell>
          <cell r="E23226" t="str">
            <v>KG</v>
          </cell>
          <cell r="F23226">
            <v>0.05</v>
          </cell>
          <cell r="G23226">
            <v>6.73</v>
          </cell>
          <cell r="H23226">
            <v>0.34</v>
          </cell>
        </row>
        <row r="23227">
          <cell r="D23227" t="str">
            <v>Custo Direto Total</v>
          </cell>
          <cell r="H23227">
            <v>23.32</v>
          </cell>
        </row>
        <row r="23228">
          <cell r="D23228" t="str">
            <v>Taxa de BDI %</v>
          </cell>
          <cell r="F23228">
            <v>1E-8</v>
          </cell>
          <cell r="H23228">
            <v>0</v>
          </cell>
        </row>
        <row r="23229">
          <cell r="D23229" t="str">
            <v>Total da Composição</v>
          </cell>
          <cell r="H23229">
            <v>23.32</v>
          </cell>
        </row>
        <row r="23230">
          <cell r="A23230" t="str">
            <v>73467</v>
          </cell>
          <cell r="B23230" t="str">
            <v>CUSTO HORARIO PRODUTIVO DIURNO - CAMINHAO CARROCERIA MERCEDES BENZ -1418/48 184 HP</v>
          </cell>
          <cell r="E23230" t="str">
            <v xml:space="preserve">CHP   </v>
          </cell>
          <cell r="F23230" t="str">
            <v>Coeficiente</v>
          </cell>
          <cell r="G23230" t="str">
            <v>Preço Unit.</v>
          </cell>
          <cell r="H23230" t="str">
            <v>Preço Total</v>
          </cell>
          <cell r="I23230">
            <v>107.26</v>
          </cell>
        </row>
        <row r="23231">
          <cell r="B23231" t="str">
            <v>A</v>
          </cell>
          <cell r="C23231" t="str">
            <v>73329</v>
          </cell>
          <cell r="D23231" t="str">
            <v xml:space="preserve">CAMINHAO CARROCERIA MERCEDESBENZ - 1418/48 184 HP                                                                                                                                                       </v>
          </cell>
          <cell r="E23231" t="str">
            <v xml:space="preserve">H     </v>
          </cell>
          <cell r="F23231">
            <v>1</v>
          </cell>
          <cell r="G23231">
            <v>16.350000000000001</v>
          </cell>
          <cell r="H23231">
            <v>16.350000000000001</v>
          </cell>
        </row>
        <row r="23232">
          <cell r="B23232" t="str">
            <v>A</v>
          </cell>
          <cell r="C23232" t="str">
            <v>73335</v>
          </cell>
          <cell r="D23232" t="str">
            <v xml:space="preserve">CAMINHAO CARROCERIA MERCEDES BENZ -1418/48 184 HP - CHP C/MANUT.                                                                                                                                        </v>
          </cell>
          <cell r="E23232" t="str">
            <v xml:space="preserve">H     </v>
          </cell>
          <cell r="F23232">
            <v>1</v>
          </cell>
          <cell r="G23232">
            <v>8.1300000000000008</v>
          </cell>
          <cell r="H23232">
            <v>8.1300000000000008</v>
          </cell>
        </row>
        <row r="23233">
          <cell r="B23233" t="str">
            <v>A</v>
          </cell>
          <cell r="C23233" t="str">
            <v>73340</v>
          </cell>
          <cell r="D23233" t="str">
            <v xml:space="preserve">CAMINHAO CARROCERIA MERCEDESBENZ - 1418/48 HP - CHP C/MAT. DE OPERACAO                                                                                                                                  </v>
          </cell>
          <cell r="E23233" t="str">
            <v xml:space="preserve">H     </v>
          </cell>
          <cell r="F23233">
            <v>1</v>
          </cell>
          <cell r="G23233">
            <v>74.52</v>
          </cell>
          <cell r="H23233">
            <v>74.52</v>
          </cell>
        </row>
        <row r="23234">
          <cell r="B23234" t="str">
            <v>A</v>
          </cell>
          <cell r="C23234" t="str">
            <v>73342</v>
          </cell>
          <cell r="D23234" t="str">
            <v xml:space="preserve">CAMINHAO CARROCERIAMERCEDES BENZ - 1418/48 184 HP - CHP C/OPERADOR                                                                                                                                      </v>
          </cell>
          <cell r="E23234" t="str">
            <v xml:space="preserve">H     </v>
          </cell>
          <cell r="F23234">
            <v>1</v>
          </cell>
          <cell r="G23234">
            <v>8.26</v>
          </cell>
          <cell r="H23234">
            <v>8.26</v>
          </cell>
        </row>
        <row r="23235">
          <cell r="D23235" t="str">
            <v>Custo Direto Total</v>
          </cell>
          <cell r="H23235">
            <v>107.26</v>
          </cell>
        </row>
        <row r="23236">
          <cell r="D23236" t="str">
            <v>Taxa de BDI %</v>
          </cell>
          <cell r="F23236">
            <v>1E-8</v>
          </cell>
          <cell r="H23236">
            <v>0</v>
          </cell>
        </row>
        <row r="23237">
          <cell r="D23237" t="str">
            <v>Total da Composição</v>
          </cell>
          <cell r="H23237">
            <v>107.26</v>
          </cell>
        </row>
        <row r="23238">
          <cell r="A23238" t="str">
            <v>73468</v>
          </cell>
          <cell r="B23238" t="str">
            <v>ARGAMASSA CIMENTO/AREIA 1:3 - PREPARO MECANICO</v>
          </cell>
          <cell r="E23238" t="str">
            <v xml:space="preserve">M3    </v>
          </cell>
          <cell r="F23238" t="str">
            <v>Coeficiente</v>
          </cell>
          <cell r="G23238" t="str">
            <v>Preço Unit.</v>
          </cell>
          <cell r="H23238" t="str">
            <v>Preço Total</v>
          </cell>
          <cell r="I23238">
            <v>280.76</v>
          </cell>
        </row>
        <row r="23239">
          <cell r="B23239">
            <v>1</v>
          </cell>
          <cell r="C23239" t="str">
            <v>4230</v>
          </cell>
          <cell r="D23239" t="str">
            <v>OPERADOR DE MAQUINAS E EQUIPAMENTOS</v>
          </cell>
          <cell r="E23239" t="str">
            <v>H</v>
          </cell>
          <cell r="F23239">
            <v>0.65</v>
          </cell>
          <cell r="G23239">
            <v>11.69</v>
          </cell>
          <cell r="H23239">
            <v>7.6</v>
          </cell>
        </row>
        <row r="23240">
          <cell r="B23240">
            <v>1</v>
          </cell>
          <cell r="C23240" t="str">
            <v>6111</v>
          </cell>
          <cell r="D23240" t="str">
            <v>SERVENTE</v>
          </cell>
          <cell r="E23240" t="str">
            <v>H</v>
          </cell>
          <cell r="F23240">
            <v>2.2000000000000002</v>
          </cell>
          <cell r="G23240">
            <v>6.93</v>
          </cell>
          <cell r="H23240">
            <v>15.25</v>
          </cell>
        </row>
        <row r="23241">
          <cell r="B23241">
            <v>2</v>
          </cell>
          <cell r="C23241" t="str">
            <v>367</v>
          </cell>
          <cell r="D23241" t="str">
            <v>AREIA GROSSA - POSTO JAZIDA / FORNECEDOR (SEM FRETE)</v>
          </cell>
          <cell r="E23241" t="str">
            <v>M3</v>
          </cell>
          <cell r="F23241">
            <v>1.1499999999999999</v>
          </cell>
          <cell r="G23241">
            <v>45</v>
          </cell>
          <cell r="H23241">
            <v>51.75</v>
          </cell>
        </row>
        <row r="23242">
          <cell r="B23242">
            <v>2</v>
          </cell>
          <cell r="C23242" t="str">
            <v>1379</v>
          </cell>
          <cell r="D23242" t="str">
            <v>CIMENTO PORTLAND COMUM CP I- 32</v>
          </cell>
          <cell r="E23242" t="str">
            <v>KG</v>
          </cell>
          <cell r="F23242">
            <v>456</v>
          </cell>
          <cell r="G23242">
            <v>0.44</v>
          </cell>
          <cell r="H23242">
            <v>200.64</v>
          </cell>
        </row>
        <row r="23243">
          <cell r="B23243" t="str">
            <v>A</v>
          </cell>
          <cell r="C23243" t="str">
            <v>73294</v>
          </cell>
          <cell r="D23243" t="str">
            <v xml:space="preserve">BETONEIRA MOTOR GAS P/320L MIST SECA (CP) CARREG MEC E TAMBOR REVERSI-VEL - EXCL OPERADOR                                                                                                               </v>
          </cell>
          <cell r="E23243" t="str">
            <v xml:space="preserve">H     </v>
          </cell>
          <cell r="F23243">
            <v>0.65</v>
          </cell>
          <cell r="G23243">
            <v>8.120000000000001</v>
          </cell>
          <cell r="H23243">
            <v>5.28</v>
          </cell>
        </row>
        <row r="23244">
          <cell r="B23244" t="str">
            <v>A</v>
          </cell>
          <cell r="C23244" t="str">
            <v>73295</v>
          </cell>
          <cell r="D23244" t="str">
            <v xml:space="preserve">BETONEIRA MOTOR GAS P/320L MIST SECA (CI) CARREG MEC E TAMBOR REVERSI-VEL - EXCL OPERADOR                                                                                                               </v>
          </cell>
          <cell r="E23244" t="str">
            <v xml:space="preserve">H     </v>
          </cell>
          <cell r="F23244">
            <v>0.2</v>
          </cell>
          <cell r="G23244">
            <v>1.21</v>
          </cell>
          <cell r="H23244">
            <v>0.24</v>
          </cell>
        </row>
        <row r="23245">
          <cell r="D23245" t="str">
            <v>Custo Direto Total</v>
          </cell>
          <cell r="H23245">
            <v>280.76</v>
          </cell>
        </row>
        <row r="23246">
          <cell r="D23246" t="str">
            <v>Taxa de BDI %</v>
          </cell>
          <cell r="F23246">
            <v>1E-8</v>
          </cell>
          <cell r="H23246">
            <v>0</v>
          </cell>
        </row>
        <row r="23247">
          <cell r="D23247" t="str">
            <v>Total da Composição</v>
          </cell>
          <cell r="H23247">
            <v>280.76</v>
          </cell>
        </row>
        <row r="23248">
          <cell r="A23248" t="str">
            <v>73469</v>
          </cell>
          <cell r="B23248" t="str">
            <v>BOMBA C/MOTOR A GASOLINA AUTOESCORVANTE PARA AGUA SUJA - 3/4 HP MATERIAIS - OPERACAO</v>
          </cell>
          <cell r="E23248" t="str">
            <v xml:space="preserve">H     </v>
          </cell>
          <cell r="F23248" t="str">
            <v>Coeficiente</v>
          </cell>
          <cell r="G23248" t="str">
            <v>Preço Unit.</v>
          </cell>
          <cell r="H23248" t="str">
            <v>Preço Total</v>
          </cell>
          <cell r="I23248">
            <v>3.27</v>
          </cell>
        </row>
        <row r="23249">
          <cell r="B23249">
            <v>2</v>
          </cell>
          <cell r="C23249" t="str">
            <v>4222</v>
          </cell>
          <cell r="D23249" t="str">
            <v>GASOLINA COMUM</v>
          </cell>
          <cell r="E23249" t="str">
            <v>L</v>
          </cell>
          <cell r="F23249">
            <v>0.83</v>
          </cell>
          <cell r="G23249">
            <v>3.94</v>
          </cell>
          <cell r="H23249">
            <v>3.27</v>
          </cell>
        </row>
        <row r="23250">
          <cell r="D23250" t="str">
            <v>Custo Direto Total</v>
          </cell>
          <cell r="H23250">
            <v>3.27</v>
          </cell>
        </row>
        <row r="23251">
          <cell r="D23251" t="str">
            <v>Taxa de BDI %</v>
          </cell>
          <cell r="F23251">
            <v>1E-8</v>
          </cell>
          <cell r="H23251">
            <v>0</v>
          </cell>
        </row>
        <row r="23252">
          <cell r="D23252" t="str">
            <v>Total da Composição</v>
          </cell>
          <cell r="H23252">
            <v>3.27</v>
          </cell>
        </row>
        <row r="23253">
          <cell r="A23253" t="str">
            <v>73470</v>
          </cell>
          <cell r="B23253" t="str">
            <v>AREIA PENEIRADA - PREPARO MANUAL - P</v>
          </cell>
          <cell r="E23253" t="str">
            <v xml:space="preserve">M3    </v>
          </cell>
          <cell r="F23253" t="str">
            <v>Coeficiente</v>
          </cell>
          <cell r="G23253" t="str">
            <v>Preço Unit.</v>
          </cell>
          <cell r="H23253" t="str">
            <v>Preço Total</v>
          </cell>
          <cell r="I23253">
            <v>224.82</v>
          </cell>
        </row>
        <row r="23254">
          <cell r="B23254">
            <v>1</v>
          </cell>
          <cell r="C23254" t="str">
            <v>6111</v>
          </cell>
          <cell r="D23254" t="str">
            <v>SERVENTE</v>
          </cell>
          <cell r="E23254" t="str">
            <v>H</v>
          </cell>
          <cell r="F23254">
            <v>24</v>
          </cell>
          <cell r="G23254">
            <v>6.93</v>
          </cell>
          <cell r="H23254">
            <v>166.32</v>
          </cell>
        </row>
        <row r="23255">
          <cell r="B23255">
            <v>2</v>
          </cell>
          <cell r="C23255" t="str">
            <v>370</v>
          </cell>
          <cell r="D23255" t="str">
            <v>AREIA MEDIA - POSTO JAZIDA / FORNECEDOR (SEM FRETE)</v>
          </cell>
          <cell r="E23255" t="str">
            <v>M3</v>
          </cell>
          <cell r="F23255">
            <v>1.3</v>
          </cell>
          <cell r="G23255">
            <v>45</v>
          </cell>
          <cell r="H23255">
            <v>58.5</v>
          </cell>
        </row>
        <row r="23256">
          <cell r="D23256" t="str">
            <v>Custo Direto Total</v>
          </cell>
          <cell r="H23256">
            <v>224.82</v>
          </cell>
        </row>
        <row r="23257">
          <cell r="D23257" t="str">
            <v>Taxa de BDI %</v>
          </cell>
          <cell r="F23257">
            <v>1E-8</v>
          </cell>
          <cell r="H23257">
            <v>0</v>
          </cell>
        </row>
        <row r="23258">
          <cell r="D23258" t="str">
            <v>Total da Composição</v>
          </cell>
          <cell r="H23258">
            <v>224.82</v>
          </cell>
        </row>
        <row r="23259">
          <cell r="A23259" t="str">
            <v>73471</v>
          </cell>
          <cell r="B23259" t="str">
            <v>ARGAMASSA CIMENTO/AREIA 1:3 - PREPARO MANUAL - P</v>
          </cell>
          <cell r="E23259" t="str">
            <v xml:space="preserve">M3    </v>
          </cell>
          <cell r="F23259" t="str">
            <v>Coeficiente</v>
          </cell>
          <cell r="G23259" t="str">
            <v>Preço Unit.</v>
          </cell>
          <cell r="H23259" t="str">
            <v>Preço Total</v>
          </cell>
          <cell r="I23259">
            <v>330.17</v>
          </cell>
        </row>
        <row r="23260">
          <cell r="B23260">
            <v>1</v>
          </cell>
          <cell r="C23260" t="str">
            <v>6111</v>
          </cell>
          <cell r="D23260" t="str">
            <v>SERVENTE</v>
          </cell>
          <cell r="E23260" t="str">
            <v>H</v>
          </cell>
          <cell r="F23260">
            <v>10</v>
          </cell>
          <cell r="G23260">
            <v>6.93</v>
          </cell>
          <cell r="H23260">
            <v>69.3</v>
          </cell>
        </row>
        <row r="23261">
          <cell r="B23261">
            <v>2</v>
          </cell>
          <cell r="C23261" t="str">
            <v>370</v>
          </cell>
          <cell r="D23261" t="str">
            <v>AREIA MEDIA - POSTO JAZIDA / FORNECEDOR (SEM FRETE)</v>
          </cell>
          <cell r="E23261" t="str">
            <v>M3</v>
          </cell>
          <cell r="F23261">
            <v>1.0449999999999999</v>
          </cell>
          <cell r="G23261">
            <v>45</v>
          </cell>
          <cell r="H23261">
            <v>47.03</v>
          </cell>
        </row>
        <row r="23262">
          <cell r="B23262">
            <v>2</v>
          </cell>
          <cell r="C23262" t="str">
            <v>1379</v>
          </cell>
          <cell r="D23262" t="str">
            <v>CIMENTO PORTLAND COMUM CP I- 32</v>
          </cell>
          <cell r="E23262" t="str">
            <v>KG</v>
          </cell>
          <cell r="F23262">
            <v>486</v>
          </cell>
          <cell r="G23262">
            <v>0.44</v>
          </cell>
          <cell r="H23262">
            <v>213.84</v>
          </cell>
        </row>
        <row r="23263">
          <cell r="D23263" t="str">
            <v>Custo Direto Total</v>
          </cell>
          <cell r="H23263">
            <v>330.17</v>
          </cell>
        </row>
        <row r="23264">
          <cell r="D23264" t="str">
            <v>Taxa de BDI %</v>
          </cell>
          <cell r="F23264">
            <v>1E-8</v>
          </cell>
          <cell r="H23264">
            <v>0</v>
          </cell>
        </row>
        <row r="23265">
          <cell r="D23265" t="str">
            <v>Total da Composição</v>
          </cell>
          <cell r="H23265">
            <v>330.17</v>
          </cell>
        </row>
        <row r="23266">
          <cell r="A23266" t="str">
            <v>73472</v>
          </cell>
          <cell r="B23266" t="str">
            <v>CUSTO HORARIO IMPRODUTIVO DIURNO - COMPRESSOR ATLAS COPCO - XA80 170PCM 80 HP</v>
          </cell>
          <cell r="E23266" t="str">
            <v xml:space="preserve">CHI   </v>
          </cell>
          <cell r="F23266" t="str">
            <v>Coeficiente</v>
          </cell>
          <cell r="G23266" t="str">
            <v>Preço Unit.</v>
          </cell>
          <cell r="H23266" t="str">
            <v>Preço Total</v>
          </cell>
          <cell r="I23266">
            <v>17.13</v>
          </cell>
        </row>
        <row r="23267">
          <cell r="B23267" t="str">
            <v>A</v>
          </cell>
          <cell r="C23267" t="str">
            <v>73319</v>
          </cell>
          <cell r="D23267" t="str">
            <v xml:space="preserve">COMPRESSOR ATLAS COPCO - XA80 170 PCM 80 HP - CHP C/DEPR-JUROS                                                                                                                                          </v>
          </cell>
          <cell r="E23267" t="str">
            <v xml:space="preserve">H     </v>
          </cell>
          <cell r="F23267">
            <v>1</v>
          </cell>
          <cell r="G23267">
            <v>11.5</v>
          </cell>
          <cell r="H23267">
            <v>11.5</v>
          </cell>
        </row>
        <row r="23268">
          <cell r="B23268" t="str">
            <v>A</v>
          </cell>
          <cell r="C23268" t="str">
            <v>73325</v>
          </cell>
          <cell r="D23268" t="str">
            <v xml:space="preserve">COMPRESSOR ATLAS COPCO - XA80 170 PCM 80 HP - CHP C/OPERADOR                                                                                                                                            </v>
          </cell>
          <cell r="E23268" t="str">
            <v xml:space="preserve">H     </v>
          </cell>
          <cell r="F23268">
            <v>1</v>
          </cell>
          <cell r="G23268">
            <v>5.63</v>
          </cell>
          <cell r="H23268">
            <v>5.63</v>
          </cell>
        </row>
        <row r="23269">
          <cell r="D23269" t="str">
            <v>Custo Direto Total</v>
          </cell>
          <cell r="H23269">
            <v>17.13</v>
          </cell>
        </row>
        <row r="23270">
          <cell r="D23270" t="str">
            <v>Taxa de BDI %</v>
          </cell>
          <cell r="F23270">
            <v>1E-8</v>
          </cell>
          <cell r="H23270">
            <v>0</v>
          </cell>
        </row>
        <row r="23271">
          <cell r="D23271" t="str">
            <v>Total da Composição</v>
          </cell>
          <cell r="H23271">
            <v>17.13</v>
          </cell>
        </row>
        <row r="23272">
          <cell r="A23272" t="str">
            <v>73473</v>
          </cell>
          <cell r="B23272" t="str">
            <v>VASSOURA MEC REBOCAVEL LARG DE TRAB 2,44M (CI) EXCL OPERADOR</v>
          </cell>
          <cell r="E23272" t="str">
            <v xml:space="preserve">H     </v>
          </cell>
          <cell r="F23272" t="str">
            <v>Coeficiente</v>
          </cell>
          <cell r="G23272" t="str">
            <v>Preço Unit.</v>
          </cell>
          <cell r="H23272" t="str">
            <v>Preço Total</v>
          </cell>
          <cell r="I23272">
            <v>6.29</v>
          </cell>
        </row>
        <row r="23273">
          <cell r="B23273">
            <v>3</v>
          </cell>
          <cell r="C23273" t="str">
            <v>10435</v>
          </cell>
          <cell r="D23273" t="str">
            <v>VASSOURA MECANICA REBOCAVEL C/ LARGURA DE VARRIMENTO 2,66M TIPO FERLEX VM - 7 OU EQUIV</v>
          </cell>
          <cell r="E23273" t="str">
            <v>H</v>
          </cell>
          <cell r="F23273">
            <v>0.82222200000000001</v>
          </cell>
          <cell r="G23273">
            <v>7.65</v>
          </cell>
          <cell r="H23273">
            <v>6.29</v>
          </cell>
        </row>
        <row r="23274">
          <cell r="D23274" t="str">
            <v>Custo Direto Total</v>
          </cell>
          <cell r="H23274">
            <v>6.29</v>
          </cell>
        </row>
        <row r="23275">
          <cell r="D23275" t="str">
            <v>Taxa de BDI %</v>
          </cell>
          <cell r="F23275">
            <v>1E-8</v>
          </cell>
          <cell r="H23275">
            <v>0</v>
          </cell>
        </row>
        <row r="23276">
          <cell r="D23276" t="str">
            <v>Total da Composição</v>
          </cell>
          <cell r="H23276">
            <v>6.29</v>
          </cell>
        </row>
        <row r="23277">
          <cell r="A23277" t="str">
            <v>73474</v>
          </cell>
          <cell r="B23277" t="str">
            <v>ALUGUEL CAMINHAO CARROC FIXA TOCO 7,5T MOTOR DIESEL 132CV (CI) C/MOTORISTA</v>
          </cell>
          <cell r="E23277" t="str">
            <v xml:space="preserve">H     </v>
          </cell>
          <cell r="F23277" t="str">
            <v>Coeficiente</v>
          </cell>
          <cell r="G23277" t="str">
            <v>Preço Unit.</v>
          </cell>
          <cell r="H23277" t="str">
            <v>Preço Total</v>
          </cell>
          <cell r="I23277">
            <v>30.61</v>
          </cell>
        </row>
        <row r="23278">
          <cell r="B23278">
            <v>3</v>
          </cell>
          <cell r="C23278" t="str">
            <v>1150</v>
          </cell>
          <cell r="D23278" t="str">
            <v>CAMINHAO TOCO FORD CARGO 1717 E MOTOR CUMMINS 170 CV - PBT=16000 KG - CARGA UTIL + CARROCERIA = 11090 KG - DIST ENTRE EIXOS 4800 MM - INCL CARROCERIA FIXA ABERTA DE MADEIRA P/ TRANSP. GERAL DE CARGA SECA -</v>
          </cell>
          <cell r="E23278" t="str">
            <v>UN</v>
          </cell>
          <cell r="F23278">
            <v>1.16E-4</v>
          </cell>
          <cell r="G23278">
            <v>159958.88</v>
          </cell>
          <cell r="H23278">
            <v>18.559999999999999</v>
          </cell>
        </row>
        <row r="23279">
          <cell r="B23279">
            <v>1</v>
          </cell>
          <cell r="C23279" t="str">
            <v>4094</v>
          </cell>
          <cell r="D23279" t="str">
            <v>MOTORISTA DE CAMINHAO E CARRETA</v>
          </cell>
          <cell r="E23279" t="str">
            <v>H</v>
          </cell>
          <cell r="F23279">
            <v>1</v>
          </cell>
          <cell r="G23279">
            <v>12.05</v>
          </cell>
          <cell r="H23279">
            <v>12.05</v>
          </cell>
        </row>
        <row r="23280">
          <cell r="D23280" t="str">
            <v>Custo Direto Total</v>
          </cell>
          <cell r="H23280">
            <v>30.61</v>
          </cell>
        </row>
        <row r="23281">
          <cell r="D23281" t="str">
            <v>Taxa de BDI %</v>
          </cell>
          <cell r="F23281">
            <v>1E-8</v>
          </cell>
          <cell r="H23281">
            <v>0</v>
          </cell>
        </row>
        <row r="23282">
          <cell r="D23282" t="str">
            <v>Total da Composição</v>
          </cell>
          <cell r="H23282">
            <v>30.61</v>
          </cell>
        </row>
        <row r="23283">
          <cell r="A23283" t="str">
            <v>73475</v>
          </cell>
          <cell r="B23283" t="str">
            <v>TACO DE ALVENARIA (2,5X10X20)CM</v>
          </cell>
          <cell r="E23283" t="str">
            <v xml:space="preserve">UN    </v>
          </cell>
          <cell r="F23283" t="str">
            <v>Coeficiente</v>
          </cell>
          <cell r="G23283" t="str">
            <v>Preço Unit.</v>
          </cell>
          <cell r="H23283" t="str">
            <v>Preço Total</v>
          </cell>
          <cell r="I23283">
            <v>0.56000000000000005</v>
          </cell>
        </row>
        <row r="23284">
          <cell r="B23284">
            <v>2</v>
          </cell>
          <cell r="C23284" t="str">
            <v>4463</v>
          </cell>
          <cell r="D23284" t="str">
            <v>PECA DE MADEIRA DE LEI 1A QUALIDADE 4 X 30CM NAO APARELHADA</v>
          </cell>
          <cell r="E23284" t="str">
            <v>M3</v>
          </cell>
          <cell r="F23284">
            <v>2.63E-4</v>
          </cell>
          <cell r="G23284">
            <v>2133.33</v>
          </cell>
          <cell r="H23284">
            <v>0.56000000000000005</v>
          </cell>
        </row>
        <row r="23285">
          <cell r="D23285" t="str">
            <v>Custo Direto Total</v>
          </cell>
          <cell r="H23285">
            <v>0.56000000000000005</v>
          </cell>
        </row>
        <row r="23286">
          <cell r="D23286" t="str">
            <v>Taxa de BDI %</v>
          </cell>
          <cell r="F23286">
            <v>1E-8</v>
          </cell>
          <cell r="H23286">
            <v>0</v>
          </cell>
        </row>
        <row r="23287">
          <cell r="D23287" t="str">
            <v>Total da Composição</v>
          </cell>
          <cell r="H23287">
            <v>0.56000000000000005</v>
          </cell>
        </row>
        <row r="23288">
          <cell r="A23288" t="str">
            <v>73476</v>
          </cell>
          <cell r="B23288" t="str">
            <v>MOTONIVELADORA MOTOR DIESEL 125CV INCL OPERADOR (CI)</v>
          </cell>
          <cell r="E23288" t="str">
            <v xml:space="preserve">CHI   </v>
          </cell>
          <cell r="F23288" t="str">
            <v>Coeficiente</v>
          </cell>
          <cell r="G23288" t="str">
            <v>Preço Unit.</v>
          </cell>
          <cell r="H23288" t="str">
            <v>Preço Total</v>
          </cell>
          <cell r="I23288">
            <v>78.97</v>
          </cell>
        </row>
        <row r="23289">
          <cell r="B23289">
            <v>3</v>
          </cell>
          <cell r="C23289" t="str">
            <v>4090</v>
          </cell>
          <cell r="D23289" t="str">
            <v>MOTONIVELADORA - POTÊNCIA 140HP PESO OPERACIONAL 12,5T</v>
          </cell>
          <cell r="E23289" t="str">
            <v>UN</v>
          </cell>
          <cell r="F23289">
            <v>1.16E-4</v>
          </cell>
          <cell r="G23289">
            <v>580000</v>
          </cell>
          <cell r="H23289">
            <v>67.28</v>
          </cell>
        </row>
        <row r="23290">
          <cell r="B23290">
            <v>1</v>
          </cell>
          <cell r="C23290" t="str">
            <v>4230</v>
          </cell>
          <cell r="D23290" t="str">
            <v>OPERADOR DE MAQUINAS E EQUIPAMENTOS</v>
          </cell>
          <cell r="E23290" t="str">
            <v>H</v>
          </cell>
          <cell r="F23290">
            <v>1</v>
          </cell>
          <cell r="G23290">
            <v>11.69</v>
          </cell>
          <cell r="H23290">
            <v>11.69</v>
          </cell>
        </row>
        <row r="23291">
          <cell r="D23291" t="str">
            <v>Custo Direto Total</v>
          </cell>
          <cell r="H23291">
            <v>78.97</v>
          </cell>
        </row>
        <row r="23292">
          <cell r="D23292" t="str">
            <v>Taxa de BDI %</v>
          </cell>
          <cell r="F23292">
            <v>1E-8</v>
          </cell>
          <cell r="H23292">
            <v>0</v>
          </cell>
        </row>
        <row r="23293">
          <cell r="D23293" t="str">
            <v>Total da Composição</v>
          </cell>
          <cell r="H23293">
            <v>78.97</v>
          </cell>
        </row>
        <row r="23294">
          <cell r="A23294" t="str">
            <v>73477</v>
          </cell>
          <cell r="B23294" t="str">
            <v>MAQUINA DE SOLDA A ARCO 375A DIESEL 33CV (CP) EXCL OPERADOR</v>
          </cell>
          <cell r="E23294" t="str">
            <v xml:space="preserve">H     </v>
          </cell>
          <cell r="F23294" t="str">
            <v>Coeficiente</v>
          </cell>
          <cell r="G23294" t="str">
            <v>Preço Unit.</v>
          </cell>
          <cell r="H23294" t="str">
            <v>Preço Total</v>
          </cell>
          <cell r="I23294">
            <v>32.300000000000004</v>
          </cell>
        </row>
        <row r="23295">
          <cell r="B23295">
            <v>3</v>
          </cell>
          <cell r="C23295" t="str">
            <v>13333</v>
          </cell>
          <cell r="D23295" t="str">
            <v>GRUPO DE SOLDAGEM C/ GERADOR A DIESEL 33HP P/ SOLDA ELETRICA, SOBRE 04 RODAS, BAMBOZZI, MOD.TN8, C/MOTOR 4 CILINDROS 600A, **CAIXA**</v>
          </cell>
          <cell r="E23295" t="str">
            <v>UN</v>
          </cell>
          <cell r="F23295">
            <v>1.92E-4</v>
          </cell>
          <cell r="G23295">
            <v>43879.33</v>
          </cell>
          <cell r="H23295">
            <v>8.42</v>
          </cell>
        </row>
        <row r="23296">
          <cell r="B23296">
            <v>2</v>
          </cell>
          <cell r="C23296" t="str">
            <v>4221</v>
          </cell>
          <cell r="D23296" t="str">
            <v>OLEO DIESEL COMBUSTIVEL COMUM</v>
          </cell>
          <cell r="E23296" t="str">
            <v>L</v>
          </cell>
          <cell r="F23296">
            <v>10</v>
          </cell>
          <cell r="G23296">
            <v>2.25</v>
          </cell>
          <cell r="H23296">
            <v>22.5</v>
          </cell>
        </row>
        <row r="23297">
          <cell r="B23297">
            <v>2</v>
          </cell>
          <cell r="C23297" t="str">
            <v>4227</v>
          </cell>
          <cell r="D23297" t="str">
            <v>ÓLEO LUBRIFICANTE PARA MOTORES DE EQUIPAMENTOS PESADOS (CAMINHÕES, TRATORES, RETROS E ETC...)</v>
          </cell>
          <cell r="E23297" t="str">
            <v>L</v>
          </cell>
          <cell r="F23297">
            <v>0.08</v>
          </cell>
          <cell r="G23297">
            <v>11.9</v>
          </cell>
          <cell r="H23297">
            <v>0.95</v>
          </cell>
        </row>
        <row r="23298">
          <cell r="B23298">
            <v>2</v>
          </cell>
          <cell r="C23298" t="str">
            <v>4229</v>
          </cell>
          <cell r="D23298" t="str">
            <v>GRAXA</v>
          </cell>
          <cell r="E23298" t="str">
            <v>KG</v>
          </cell>
          <cell r="F23298">
            <v>0.03</v>
          </cell>
          <cell r="G23298">
            <v>14.25</v>
          </cell>
          <cell r="H23298">
            <v>0.43</v>
          </cell>
        </row>
        <row r="23299">
          <cell r="D23299" t="str">
            <v>Custo Direto Total</v>
          </cell>
          <cell r="H23299">
            <v>32.300000000000004</v>
          </cell>
        </row>
        <row r="23300">
          <cell r="D23300" t="str">
            <v>Taxa de BDI %</v>
          </cell>
          <cell r="F23300">
            <v>1E-8</v>
          </cell>
          <cell r="H23300">
            <v>0</v>
          </cell>
        </row>
        <row r="23301">
          <cell r="D23301" t="str">
            <v>Total da Composição</v>
          </cell>
          <cell r="H23301">
            <v>32.300000000000004</v>
          </cell>
        </row>
        <row r="23302">
          <cell r="A23302" t="str">
            <v>73478</v>
          </cell>
          <cell r="B23302" t="str">
            <v>MAQUINA DE JUNTAS GAS 8,25CV PART MANUAL (CP) INCL OPERADOR</v>
          </cell>
          <cell r="E23302" t="str">
            <v xml:space="preserve">H     </v>
          </cell>
          <cell r="F23302" t="str">
            <v>Coeficiente</v>
          </cell>
          <cell r="G23302" t="str">
            <v>Preço Unit.</v>
          </cell>
          <cell r="H23302" t="str">
            <v>Preço Total</v>
          </cell>
          <cell r="I23302">
            <v>91.15</v>
          </cell>
        </row>
        <row r="23303">
          <cell r="B23303">
            <v>3</v>
          </cell>
          <cell r="C23303" t="str">
            <v>11280</v>
          </cell>
          <cell r="D23303" t="str">
            <v>MAQUINA DE CORTAR ASFALTO/CONCRETO, TIPO CLIPPER C 84, COM MOTOR A GASOLINA, 8,25 HP, C/ DISCO ATE 20"</v>
          </cell>
          <cell r="E23303" t="str">
            <v>UN</v>
          </cell>
          <cell r="F23303">
            <v>2.4000000000000001E-4</v>
          </cell>
          <cell r="G23303">
            <v>7951.63</v>
          </cell>
          <cell r="H23303">
            <v>1.91</v>
          </cell>
        </row>
        <row r="23304">
          <cell r="B23304">
            <v>1</v>
          </cell>
          <cell r="C23304" t="str">
            <v>4230</v>
          </cell>
          <cell r="D23304" t="str">
            <v>OPERADOR DE MAQUINAS E EQUIPAMENTOS</v>
          </cell>
          <cell r="E23304" t="str">
            <v>H</v>
          </cell>
          <cell r="F23304">
            <v>1</v>
          </cell>
          <cell r="G23304">
            <v>11.69</v>
          </cell>
          <cell r="H23304">
            <v>11.69</v>
          </cell>
        </row>
        <row r="23305">
          <cell r="B23305">
            <v>2</v>
          </cell>
          <cell r="C23305" t="str">
            <v>4222</v>
          </cell>
          <cell r="D23305" t="str">
            <v>GASOLINA COMUM</v>
          </cell>
          <cell r="E23305" t="str">
            <v>L</v>
          </cell>
          <cell r="F23305">
            <v>2</v>
          </cell>
          <cell r="G23305">
            <v>3.94</v>
          </cell>
          <cell r="H23305">
            <v>7.88</v>
          </cell>
        </row>
        <row r="23306">
          <cell r="B23306">
            <v>2</v>
          </cell>
          <cell r="C23306" t="str">
            <v>4227</v>
          </cell>
          <cell r="D23306" t="str">
            <v>ÓLEO LUBRIFICANTE PARA MOTORES DE EQUIPAMENTOS PESADOS (CAMINHÕES, TRATORES, RETROS E ETC...)</v>
          </cell>
          <cell r="E23306" t="str">
            <v>L</v>
          </cell>
          <cell r="F23306">
            <v>0.04</v>
          </cell>
          <cell r="G23306">
            <v>11.9</v>
          </cell>
          <cell r="H23306">
            <v>0.48</v>
          </cell>
        </row>
        <row r="23307">
          <cell r="B23307">
            <v>2</v>
          </cell>
          <cell r="C23307" t="str">
            <v>4229</v>
          </cell>
          <cell r="D23307" t="str">
            <v>GRAXA</v>
          </cell>
          <cell r="E23307" t="str">
            <v>KG</v>
          </cell>
          <cell r="F23307">
            <v>5.0000000000000001E-3</v>
          </cell>
          <cell r="G23307">
            <v>14.25</v>
          </cell>
          <cell r="H23307">
            <v>7.0000000000000007E-2</v>
          </cell>
        </row>
        <row r="23308">
          <cell r="B23308">
            <v>2</v>
          </cell>
          <cell r="C23308" t="str">
            <v>13887</v>
          </cell>
          <cell r="D23308" t="str">
            <v>SERRA DIAMANTADA 14" P/CONCRETO</v>
          </cell>
          <cell r="E23308" t="str">
            <v>UN</v>
          </cell>
          <cell r="F23308">
            <v>0.2</v>
          </cell>
          <cell r="G23308">
            <v>345.59</v>
          </cell>
          <cell r="H23308">
            <v>69.12</v>
          </cell>
        </row>
        <row r="23309">
          <cell r="D23309" t="str">
            <v>Custo Direto Total</v>
          </cell>
          <cell r="H23309">
            <v>91.15</v>
          </cell>
        </row>
        <row r="23310">
          <cell r="D23310" t="str">
            <v>Taxa de BDI %</v>
          </cell>
          <cell r="F23310">
            <v>1E-8</v>
          </cell>
          <cell r="H23310">
            <v>0</v>
          </cell>
        </row>
        <row r="23311">
          <cell r="D23311" t="str">
            <v>Total da Composição</v>
          </cell>
          <cell r="H23311">
            <v>91.15</v>
          </cell>
        </row>
        <row r="23312">
          <cell r="A23312" t="str">
            <v>73479</v>
          </cell>
          <cell r="B23312" t="str">
            <v>DISTRIBUIDOR BETUME SOB PRESSAO GAS (CP) SOBRE CHASSIS CAMINHAO -INCL ESTE C/MOTORISTA</v>
          </cell>
          <cell r="E23312" t="str">
            <v xml:space="preserve">H     </v>
          </cell>
          <cell r="F23312" t="str">
            <v>Coeficiente</v>
          </cell>
          <cell r="G23312" t="str">
            <v>Preço Unit.</v>
          </cell>
          <cell r="H23312" t="str">
            <v>Preço Total</v>
          </cell>
          <cell r="I23312">
            <v>155.70999999999998</v>
          </cell>
        </row>
        <row r="23313">
          <cell r="B23313">
            <v>3</v>
          </cell>
          <cell r="C23313" t="str">
            <v>2403</v>
          </cell>
          <cell r="D23313" t="str">
            <v>DISTRIBUIDOR DE ASFALTO, CONSMAQ, MOD DA, A SER MONTADO SOBRE CAMINHÃO, C/ TANQUE ISOLADO 6 M3, AQUECIDO C/ 2 MAÇARICOS, C/ BARRA ESPARGIDORA 3,66 M</v>
          </cell>
          <cell r="E23313" t="str">
            <v>UN</v>
          </cell>
          <cell r="F23313">
            <v>1.83E-4</v>
          </cell>
          <cell r="G23313">
            <v>198240</v>
          </cell>
          <cell r="H23313">
            <v>36.28</v>
          </cell>
        </row>
        <row r="23314">
          <cell r="B23314">
            <v>3</v>
          </cell>
          <cell r="C23314" t="str">
            <v>10631</v>
          </cell>
          <cell r="D23314" t="str">
            <v>CAMINHÃO TOCO FORD CARGO 815 E, 150 CV, PBT= 8250 KG , CARGA UTIL MAX C/ EQUIP = 5200 KG , DIST. ENTRE EIXOS 4300 MM - NÃO INCLUI CARROCERIA.</v>
          </cell>
          <cell r="E23314" t="str">
            <v>UN</v>
          </cell>
          <cell r="F23314">
            <v>2.02E-4</v>
          </cell>
          <cell r="G23314">
            <v>107712.38</v>
          </cell>
          <cell r="H23314">
            <v>21.76</v>
          </cell>
        </row>
        <row r="23315">
          <cell r="B23315">
            <v>1</v>
          </cell>
          <cell r="C23315" t="str">
            <v>4094</v>
          </cell>
          <cell r="D23315" t="str">
            <v>MOTORISTA DE CAMINHAO E CARRETA</v>
          </cell>
          <cell r="E23315" t="str">
            <v>H</v>
          </cell>
          <cell r="F23315">
            <v>1</v>
          </cell>
          <cell r="G23315">
            <v>12.05</v>
          </cell>
          <cell r="H23315">
            <v>12.05</v>
          </cell>
        </row>
        <row r="23316">
          <cell r="B23316">
            <v>2</v>
          </cell>
          <cell r="C23316" t="str">
            <v>4221</v>
          </cell>
          <cell r="D23316" t="str">
            <v>OLEO DIESEL COMBUSTIVEL COMUM</v>
          </cell>
          <cell r="E23316" t="str">
            <v>L</v>
          </cell>
          <cell r="F23316">
            <v>15.5</v>
          </cell>
          <cell r="G23316">
            <v>2.25</v>
          </cell>
          <cell r="H23316">
            <v>34.880000000000003</v>
          </cell>
        </row>
        <row r="23317">
          <cell r="B23317">
            <v>2</v>
          </cell>
          <cell r="C23317" t="str">
            <v>4222</v>
          </cell>
          <cell r="D23317" t="str">
            <v>GASOLINA COMUM</v>
          </cell>
          <cell r="E23317" t="str">
            <v>L</v>
          </cell>
          <cell r="F23317">
            <v>6.6</v>
          </cell>
          <cell r="G23317">
            <v>3.94</v>
          </cell>
          <cell r="H23317">
            <v>26</v>
          </cell>
        </row>
        <row r="23318">
          <cell r="B23318">
            <v>2</v>
          </cell>
          <cell r="C23318" t="str">
            <v>4224</v>
          </cell>
          <cell r="D23318" t="str">
            <v>QUEROSENE</v>
          </cell>
          <cell r="E23318" t="str">
            <v>L</v>
          </cell>
          <cell r="F23318">
            <v>7.2</v>
          </cell>
          <cell r="G23318">
            <v>2.5299999999999998</v>
          </cell>
          <cell r="H23318">
            <v>18.22</v>
          </cell>
        </row>
        <row r="23319">
          <cell r="B23319">
            <v>2</v>
          </cell>
          <cell r="C23319" t="str">
            <v>4227</v>
          </cell>
          <cell r="D23319" t="str">
            <v>ÓLEO LUBRIFICANTE PARA MOTORES DE EQUIPAMENTOS PESADOS (CAMINHÕES, TRATORES, RETROS E ETC...)</v>
          </cell>
          <cell r="E23319" t="str">
            <v>L</v>
          </cell>
          <cell r="F23319">
            <v>0.39</v>
          </cell>
          <cell r="G23319">
            <v>11.9</v>
          </cell>
          <cell r="H23319">
            <v>4.6399999999999997</v>
          </cell>
        </row>
        <row r="23320">
          <cell r="B23320">
            <v>2</v>
          </cell>
          <cell r="C23320" t="str">
            <v>4229</v>
          </cell>
          <cell r="D23320" t="str">
            <v>GRAXA</v>
          </cell>
          <cell r="E23320" t="str">
            <v>KG</v>
          </cell>
          <cell r="F23320">
            <v>0.13200000000000001</v>
          </cell>
          <cell r="G23320">
            <v>14.25</v>
          </cell>
          <cell r="H23320">
            <v>1.88</v>
          </cell>
        </row>
        <row r="23321">
          <cell r="D23321" t="str">
            <v>Custo Direto Total</v>
          </cell>
          <cell r="H23321">
            <v>155.70999999999998</v>
          </cell>
        </row>
        <row r="23322">
          <cell r="D23322" t="str">
            <v>Taxa de BDI %</v>
          </cell>
          <cell r="F23322">
            <v>1E-8</v>
          </cell>
          <cell r="H23322">
            <v>0</v>
          </cell>
        </row>
        <row r="23323">
          <cell r="D23323" t="str">
            <v>Total da Composição</v>
          </cell>
          <cell r="H23323">
            <v>155.70999999999998</v>
          </cell>
        </row>
        <row r="23324">
          <cell r="A23324" t="str">
            <v>73480</v>
          </cell>
          <cell r="B23324" t="str">
            <v>GUINDASTE MUNK 640/18 - 8T S/CAMINHAO MERCE-DES BENZ 1418/51 - 184 HP - CHP</v>
          </cell>
          <cell r="E23324" t="str">
            <v xml:space="preserve">H     </v>
          </cell>
          <cell r="F23324" t="str">
            <v>Coeficiente</v>
          </cell>
          <cell r="G23324" t="str">
            <v>Preço Unit.</v>
          </cell>
          <cell r="H23324" t="str">
            <v>Preço Total</v>
          </cell>
          <cell r="I23324">
            <v>95.32</v>
          </cell>
        </row>
        <row r="23325">
          <cell r="B23325">
            <v>3</v>
          </cell>
          <cell r="C23325" t="str">
            <v>11611</v>
          </cell>
          <cell r="D23325" t="str">
            <v>GUINDAUTO HIDRAULICO MADAL MD-15501, CARGA MAX 7,7 TON. (A 5,52M), ALTURA MAX = 8,64M, P/ MONTAGEM SOBRE CHASSIS DE CAMINHAO**CAIXA**</v>
          </cell>
          <cell r="E23325" t="str">
            <v>UN</v>
          </cell>
          <cell r="F23325">
            <v>1.6200000000000001E-4</v>
          </cell>
          <cell r="G23325">
            <v>71267.33</v>
          </cell>
          <cell r="H23325">
            <v>11.55</v>
          </cell>
        </row>
        <row r="23326">
          <cell r="B23326">
            <v>1</v>
          </cell>
          <cell r="C23326" t="str">
            <v>10512</v>
          </cell>
          <cell r="D23326" t="str">
            <v>MOTORISTA DE CAMINHAO - PISO MENSAL (ENCARGO SOCIAL MENSALISTA)</v>
          </cell>
          <cell r="E23326" t="str">
            <v>MES</v>
          </cell>
          <cell r="F23326">
            <v>4.5459999999999997E-3</v>
          </cell>
          <cell r="G23326">
            <v>2035.63</v>
          </cell>
          <cell r="H23326">
            <v>9.25</v>
          </cell>
        </row>
        <row r="23327">
          <cell r="B23327">
            <v>2</v>
          </cell>
          <cell r="C23327" t="str">
            <v>4221</v>
          </cell>
          <cell r="D23327" t="str">
            <v>OLEO DIESEL COMBUSTIVEL COMUM</v>
          </cell>
          <cell r="E23327" t="str">
            <v>L</v>
          </cell>
          <cell r="F23327">
            <v>33.119999999999997</v>
          </cell>
          <cell r="G23327">
            <v>2.25</v>
          </cell>
          <cell r="H23327">
            <v>74.52</v>
          </cell>
        </row>
        <row r="23328">
          <cell r="D23328" t="str">
            <v>Custo Direto Total</v>
          </cell>
          <cell r="H23328">
            <v>95.32</v>
          </cell>
        </row>
        <row r="23329">
          <cell r="D23329" t="str">
            <v>Taxa de BDI %</v>
          </cell>
          <cell r="F23329">
            <v>1E-8</v>
          </cell>
          <cell r="H23329">
            <v>0</v>
          </cell>
        </row>
        <row r="23330">
          <cell r="D23330" t="str">
            <v>Total da Composição</v>
          </cell>
          <cell r="H23330">
            <v>95.32</v>
          </cell>
        </row>
        <row r="23331">
          <cell r="A23331" t="str">
            <v>73481</v>
          </cell>
          <cell r="B23331" t="str">
            <v>ESCAVACAO MANUAL DE VALAS EM TERRA COMPACTA, PROF. DE 0 M &lt; H &lt;= 1 M</v>
          </cell>
          <cell r="E23331" t="str">
            <v xml:space="preserve">M3    </v>
          </cell>
          <cell r="F23331" t="str">
            <v>Coeficiente</v>
          </cell>
          <cell r="G23331" t="str">
            <v>Preço Unit.</v>
          </cell>
          <cell r="H23331" t="str">
            <v>Preço Total</v>
          </cell>
          <cell r="I23331">
            <v>20.21</v>
          </cell>
        </row>
        <row r="23332">
          <cell r="B23332">
            <v>1</v>
          </cell>
          <cell r="C23332" t="str">
            <v>4083</v>
          </cell>
          <cell r="D23332" t="str">
            <v>FEITOR OU ENCARREGADO GERAL</v>
          </cell>
          <cell r="E23332" t="str">
            <v>H</v>
          </cell>
          <cell r="F23332">
            <v>0.16</v>
          </cell>
          <cell r="G23332">
            <v>15.87</v>
          </cell>
          <cell r="H23332">
            <v>2.54</v>
          </cell>
        </row>
        <row r="23333">
          <cell r="B23333">
            <v>1</v>
          </cell>
          <cell r="C23333" t="str">
            <v>6111</v>
          </cell>
          <cell r="D23333" t="str">
            <v>SERVENTE</v>
          </cell>
          <cell r="E23333" t="str">
            <v>H</v>
          </cell>
          <cell r="F23333">
            <v>2.5499999999999998</v>
          </cell>
          <cell r="G23333">
            <v>6.93</v>
          </cell>
          <cell r="H23333">
            <v>17.670000000000002</v>
          </cell>
        </row>
        <row r="23334">
          <cell r="D23334" t="str">
            <v>Custo Direto Total</v>
          </cell>
          <cell r="H23334">
            <v>20.21</v>
          </cell>
        </row>
        <row r="23335">
          <cell r="D23335" t="str">
            <v>Taxa de BDI %</v>
          </cell>
          <cell r="F23335">
            <v>1E-8</v>
          </cell>
          <cell r="H23335">
            <v>0</v>
          </cell>
        </row>
        <row r="23336">
          <cell r="D23336" t="str">
            <v>Total da Composição</v>
          </cell>
          <cell r="H23336">
            <v>20.21</v>
          </cell>
        </row>
        <row r="23337">
          <cell r="A23337" t="str">
            <v>73482</v>
          </cell>
          <cell r="B23337" t="str">
            <v>ARGAMASSA DE CIMENTO E AREIA, NO TRACO 1:3</v>
          </cell>
          <cell r="E23337" t="str">
            <v xml:space="preserve">M3    </v>
          </cell>
          <cell r="F23337" t="str">
            <v>Coeficiente</v>
          </cell>
          <cell r="G23337" t="str">
            <v>Preço Unit.</v>
          </cell>
          <cell r="H23337" t="str">
            <v>Preço Total</v>
          </cell>
          <cell r="I23337">
            <v>305.55</v>
          </cell>
        </row>
        <row r="23338">
          <cell r="B23338">
            <v>1</v>
          </cell>
          <cell r="C23338" t="str">
            <v>6111</v>
          </cell>
          <cell r="D23338" t="str">
            <v>SERVENTE</v>
          </cell>
          <cell r="E23338" t="str">
            <v>H</v>
          </cell>
          <cell r="F23338">
            <v>10</v>
          </cell>
          <cell r="G23338">
            <v>6.93</v>
          </cell>
          <cell r="H23338">
            <v>69.3</v>
          </cell>
        </row>
        <row r="23339">
          <cell r="B23339">
            <v>2</v>
          </cell>
          <cell r="C23339" t="str">
            <v>370</v>
          </cell>
          <cell r="D23339" t="str">
            <v>AREIA MEDIA - POSTO JAZIDA / FORNECEDOR (SEM FRETE)</v>
          </cell>
          <cell r="E23339" t="str">
            <v>M3</v>
          </cell>
          <cell r="F23339">
            <v>1.05</v>
          </cell>
          <cell r="G23339">
            <v>45</v>
          </cell>
          <cell r="H23339">
            <v>47.25</v>
          </cell>
        </row>
        <row r="23340">
          <cell r="B23340">
            <v>2</v>
          </cell>
          <cell r="C23340" t="str">
            <v>10511</v>
          </cell>
          <cell r="D23340" t="str">
            <v>CIMENTO PORTLAND COMUM CP I-32</v>
          </cell>
          <cell r="E23340" t="str">
            <v>50KG</v>
          </cell>
          <cell r="F23340">
            <v>9</v>
          </cell>
          <cell r="G23340">
            <v>21</v>
          </cell>
          <cell r="H23340">
            <v>189</v>
          </cell>
        </row>
        <row r="23341">
          <cell r="D23341" t="str">
            <v>Custo Direto Total</v>
          </cell>
          <cell r="H23341">
            <v>305.55</v>
          </cell>
        </row>
        <row r="23342">
          <cell r="D23342" t="str">
            <v>Taxa de BDI %</v>
          </cell>
          <cell r="F23342">
            <v>1E-8</v>
          </cell>
          <cell r="H23342">
            <v>0</v>
          </cell>
        </row>
        <row r="23343">
          <cell r="D23343" t="str">
            <v>Total da Composição</v>
          </cell>
          <cell r="H23343">
            <v>305.55</v>
          </cell>
        </row>
        <row r="23344">
          <cell r="A23344" t="str">
            <v>73483</v>
          </cell>
          <cell r="B23344" t="str">
            <v>CUSTOS C/MAO-DE-OBRA NA OPERACAO/CAMINHAO CARROCERIA FIXA FORD F-120- 142HP</v>
          </cell>
          <cell r="E23344" t="str">
            <v xml:space="preserve">H     </v>
          </cell>
          <cell r="F23344" t="str">
            <v>Coeficiente</v>
          </cell>
          <cell r="G23344" t="str">
            <v>Preço Unit.</v>
          </cell>
          <cell r="H23344" t="str">
            <v>Preço Total</v>
          </cell>
          <cell r="I23344">
            <v>11.4</v>
          </cell>
        </row>
        <row r="23345">
          <cell r="B23345">
            <v>1</v>
          </cell>
          <cell r="C23345" t="str">
            <v>4093</v>
          </cell>
          <cell r="D23345" t="str">
            <v>MOTORISTA DE CAMINHAO</v>
          </cell>
          <cell r="E23345" t="str">
            <v>H</v>
          </cell>
          <cell r="F23345">
            <v>1</v>
          </cell>
          <cell r="G23345">
            <v>11.4</v>
          </cell>
          <cell r="H23345">
            <v>11.4</v>
          </cell>
        </row>
        <row r="23346">
          <cell r="D23346" t="str">
            <v>Custo Direto Total</v>
          </cell>
          <cell r="H23346">
            <v>11.4</v>
          </cell>
        </row>
        <row r="23347">
          <cell r="D23347" t="str">
            <v>Taxa de BDI %</v>
          </cell>
          <cell r="F23347">
            <v>1E-8</v>
          </cell>
          <cell r="H23347">
            <v>0</v>
          </cell>
        </row>
        <row r="23348">
          <cell r="D23348" t="str">
            <v>Total da Composição</v>
          </cell>
          <cell r="H23348">
            <v>11.4</v>
          </cell>
        </row>
        <row r="23349">
          <cell r="A23349" t="str">
            <v>73484</v>
          </cell>
          <cell r="B23349" t="str">
            <v>CUSTO HORARIO C/MAO-DE-OBRA NA OPERACAO - MOTONIVELADORA CATERPILLAR120G - 125 HP</v>
          </cell>
          <cell r="E23349" t="str">
            <v xml:space="preserve">H     </v>
          </cell>
          <cell r="F23349" t="str">
            <v>Coeficiente</v>
          </cell>
          <cell r="G23349" t="str">
            <v>Preço Unit.</v>
          </cell>
          <cell r="H23349" t="str">
            <v>Preço Total</v>
          </cell>
          <cell r="I23349">
            <v>9.25</v>
          </cell>
        </row>
        <row r="23350">
          <cell r="B23350">
            <v>1</v>
          </cell>
          <cell r="C23350" t="str">
            <v>10512</v>
          </cell>
          <cell r="D23350" t="str">
            <v>MOTORISTA DE CAMINHAO - PISO MENSAL (ENCARGO SOCIAL MENSALISTA)</v>
          </cell>
          <cell r="E23350" t="str">
            <v>MES</v>
          </cell>
          <cell r="F23350">
            <v>4.5459999999999997E-3</v>
          </cell>
          <cell r="G23350">
            <v>2035.63</v>
          </cell>
          <cell r="H23350">
            <v>9.25</v>
          </cell>
        </row>
        <row r="23351">
          <cell r="D23351" t="str">
            <v>Custo Direto Total</v>
          </cell>
          <cell r="H23351">
            <v>9.25</v>
          </cell>
        </row>
        <row r="23352">
          <cell r="D23352" t="str">
            <v>Taxa de BDI %</v>
          </cell>
          <cell r="F23352">
            <v>1E-8</v>
          </cell>
          <cell r="H23352">
            <v>0</v>
          </cell>
        </row>
        <row r="23353">
          <cell r="D23353" t="str">
            <v>Total da Composição</v>
          </cell>
          <cell r="H23353">
            <v>9.25</v>
          </cell>
        </row>
        <row r="23354">
          <cell r="A23354" t="str">
            <v>73485</v>
          </cell>
          <cell r="B23354" t="str">
            <v>CUSTO HORARIO COM MAO-DE-OBRA NA OPERACAO DIURNA - TRATOR DE ESTEIRASCATERPILLAR D6D PS - 163 6A - 140 HP</v>
          </cell>
          <cell r="E23354" t="str">
            <v xml:space="preserve">H     </v>
          </cell>
          <cell r="F23354" t="str">
            <v>Coeficiente</v>
          </cell>
          <cell r="G23354" t="str">
            <v>Preço Unit.</v>
          </cell>
          <cell r="H23354" t="str">
            <v>Preço Total</v>
          </cell>
          <cell r="I23354">
            <v>9.1300000000000008</v>
          </cell>
        </row>
        <row r="23355">
          <cell r="B23355">
            <v>1</v>
          </cell>
          <cell r="C23355" t="str">
            <v>11653</v>
          </cell>
          <cell r="D23355" t="str">
            <v>SALARIO MINIMO NACIONAL MENSAL (SEM ENCARGOS SOCIAIS)</v>
          </cell>
          <cell r="E23355" t="str">
            <v>MES</v>
          </cell>
          <cell r="F23355">
            <v>1.346E-2</v>
          </cell>
          <cell r="G23355">
            <v>678</v>
          </cell>
          <cell r="H23355">
            <v>9.1300000000000008</v>
          </cell>
        </row>
        <row r="23356">
          <cell r="D23356" t="str">
            <v>Custo Direto Total</v>
          </cell>
          <cell r="H23356">
            <v>9.1300000000000008</v>
          </cell>
        </row>
        <row r="23357">
          <cell r="D23357" t="str">
            <v>Taxa de BDI %</v>
          </cell>
          <cell r="F23357">
            <v>1E-8</v>
          </cell>
          <cell r="H23357">
            <v>0</v>
          </cell>
        </row>
        <row r="23358">
          <cell r="D23358" t="str">
            <v>Total da Composição</v>
          </cell>
          <cell r="H23358">
            <v>9.1300000000000008</v>
          </cell>
        </row>
        <row r="23359">
          <cell r="A23359" t="str">
            <v>73486</v>
          </cell>
          <cell r="B23359" t="str">
            <v>MARCO MADEIRA REGIONAL 1A 7X3,5CM - P</v>
          </cell>
          <cell r="E23359" t="str">
            <v xml:space="preserve">M     </v>
          </cell>
          <cell r="F23359" t="str">
            <v>Coeficiente</v>
          </cell>
          <cell r="G23359" t="str">
            <v>Preço Unit.</v>
          </cell>
          <cell r="H23359" t="str">
            <v>Preço Total</v>
          </cell>
          <cell r="I23359">
            <v>20.09</v>
          </cell>
        </row>
        <row r="23360">
          <cell r="B23360">
            <v>1</v>
          </cell>
          <cell r="C23360" t="str">
            <v>242</v>
          </cell>
          <cell r="D23360" t="str">
            <v>AJUDANTE ESPECIALIZADO</v>
          </cell>
          <cell r="E23360" t="str">
            <v>H</v>
          </cell>
          <cell r="F23360">
            <v>0.15</v>
          </cell>
          <cell r="G23360">
            <v>10.06</v>
          </cell>
          <cell r="H23360">
            <v>1.51</v>
          </cell>
        </row>
        <row r="23361">
          <cell r="B23361">
            <v>1</v>
          </cell>
          <cell r="C23361" t="str">
            <v>1214</v>
          </cell>
          <cell r="D23361" t="str">
            <v>CARPINTEIRO DE ESQUADRIA</v>
          </cell>
          <cell r="E23361" t="str">
            <v>H</v>
          </cell>
          <cell r="F23361">
            <v>0.15</v>
          </cell>
          <cell r="G23361">
            <v>9.68</v>
          </cell>
          <cell r="H23361">
            <v>1.45</v>
          </cell>
        </row>
        <row r="23362">
          <cell r="B23362">
            <v>1</v>
          </cell>
          <cell r="C23362" t="str">
            <v>4750</v>
          </cell>
          <cell r="D23362" t="str">
            <v>PEDREIRO</v>
          </cell>
          <cell r="E23362" t="str">
            <v>H</v>
          </cell>
          <cell r="F23362">
            <v>0.2</v>
          </cell>
          <cell r="G23362">
            <v>9.68</v>
          </cell>
          <cell r="H23362">
            <v>1.94</v>
          </cell>
        </row>
        <row r="23363">
          <cell r="B23363">
            <v>1</v>
          </cell>
          <cell r="C23363" t="str">
            <v>6111</v>
          </cell>
          <cell r="D23363" t="str">
            <v>SERVENTE</v>
          </cell>
          <cell r="E23363" t="str">
            <v>H</v>
          </cell>
          <cell r="F23363">
            <v>0.2</v>
          </cell>
          <cell r="G23363">
            <v>6.93</v>
          </cell>
          <cell r="H23363">
            <v>1.39</v>
          </cell>
        </row>
        <row r="23364">
          <cell r="B23364">
            <v>2</v>
          </cell>
          <cell r="C23364" t="str">
            <v>191</v>
          </cell>
          <cell r="D23364" t="str">
            <v>MARCO/ARO/BATENTE SIMPLES / GRADE CANTO 7 X 3,5CM P/ PORTA 0,60 A 1,20 X 2,10M MADEIRA REGIONAL 1A</v>
          </cell>
          <cell r="E23364" t="str">
            <v>JG</v>
          </cell>
          <cell r="F23364">
            <v>0.185</v>
          </cell>
          <cell r="G23364">
            <v>67</v>
          </cell>
          <cell r="H23364">
            <v>12.4</v>
          </cell>
        </row>
        <row r="23365">
          <cell r="B23365">
            <v>2</v>
          </cell>
          <cell r="C23365" t="str">
            <v>4419</v>
          </cell>
          <cell r="D23365" t="str">
            <v>PECA DE MADEIRA 1A QUALIDADE 10 X 10 X 3CM P/ FIXACAO ESQUADRIAS OU RODAPE</v>
          </cell>
          <cell r="E23365" t="str">
            <v>UN</v>
          </cell>
          <cell r="F23365">
            <v>1.25</v>
          </cell>
          <cell r="G23365">
            <v>0.65</v>
          </cell>
          <cell r="H23365">
            <v>0.81</v>
          </cell>
        </row>
        <row r="23366">
          <cell r="B23366">
            <v>2</v>
          </cell>
          <cell r="C23366" t="str">
            <v>20247</v>
          </cell>
          <cell r="D23366" t="str">
            <v>PREGO DE ACO 15 X 15 C/ CABECA</v>
          </cell>
          <cell r="E23366" t="str">
            <v>KG</v>
          </cell>
          <cell r="F23366">
            <v>0.04</v>
          </cell>
          <cell r="G23366">
            <v>7.65</v>
          </cell>
          <cell r="H23366">
            <v>0.31</v>
          </cell>
        </row>
        <row r="23367">
          <cell r="B23367" t="str">
            <v>A</v>
          </cell>
          <cell r="C23367" t="str">
            <v>73449</v>
          </cell>
          <cell r="D23367" t="str">
            <v xml:space="preserve">ARGAMASSA CIMENTO/AREIA 1:4 - PREPARO MANUAL - P                                                                                                                                                        </v>
          </cell>
          <cell r="E23367" t="str">
            <v xml:space="preserve">M3    </v>
          </cell>
          <cell r="F23367">
            <v>1E-3</v>
          </cell>
          <cell r="G23367">
            <v>284.62</v>
          </cell>
          <cell r="H23367">
            <v>0.28000000000000003</v>
          </cell>
        </row>
        <row r="23368">
          <cell r="D23368" t="str">
            <v>Custo Direto Total</v>
          </cell>
          <cell r="H23368">
            <v>20.09</v>
          </cell>
        </row>
        <row r="23369">
          <cell r="D23369" t="str">
            <v>Taxa de BDI %</v>
          </cell>
          <cell r="F23369">
            <v>1E-8</v>
          </cell>
          <cell r="H23369">
            <v>0</v>
          </cell>
        </row>
        <row r="23370">
          <cell r="D23370" t="str">
            <v>Total da Composição</v>
          </cell>
          <cell r="H23370">
            <v>20.09</v>
          </cell>
        </row>
        <row r="23371">
          <cell r="A23371" t="str">
            <v>73487</v>
          </cell>
          <cell r="B23371" t="str">
            <v>SERRA CIRCULAR MAKITA 5900B 7` 2,3HP -</v>
          </cell>
          <cell r="E23371" t="str">
            <v xml:space="preserve">CHI   </v>
          </cell>
          <cell r="F23371" t="str">
            <v>Coeficiente</v>
          </cell>
          <cell r="G23371" t="str">
            <v>Preço Unit.</v>
          </cell>
          <cell r="H23371" t="str">
            <v>Preço Total</v>
          </cell>
          <cell r="I23371">
            <v>8.83</v>
          </cell>
        </row>
        <row r="23372">
          <cell r="B23372">
            <v>1</v>
          </cell>
          <cell r="C23372" t="str">
            <v>1213</v>
          </cell>
          <cell r="D23372" t="str">
            <v>CARPINTEIRO DE FORMAS</v>
          </cell>
          <cell r="E23372" t="str">
            <v>H</v>
          </cell>
          <cell r="F23372">
            <v>0.89500000000000002</v>
          </cell>
          <cell r="G23372">
            <v>9.68</v>
          </cell>
          <cell r="H23372">
            <v>8.66</v>
          </cell>
        </row>
        <row r="23373">
          <cell r="B23373">
            <v>2</v>
          </cell>
          <cell r="C23373" t="str">
            <v>14618</v>
          </cell>
          <cell r="D23373" t="str">
            <v>BANCADA DE SERRA CIRCULAR, PICAPAU, C/ MOTOR ELETRICO 5 HP, COM COIFA PROTETORA P/ DISCO DE 10".</v>
          </cell>
          <cell r="E23373" t="str">
            <v>UN</v>
          </cell>
          <cell r="F23373">
            <v>8.3999999999999995E-5</v>
          </cell>
          <cell r="G23373">
            <v>1981.77</v>
          </cell>
          <cell r="H23373">
            <v>0.17</v>
          </cell>
        </row>
        <row r="23374">
          <cell r="D23374" t="str">
            <v>Custo Direto Total</v>
          </cell>
          <cell r="H23374">
            <v>8.83</v>
          </cell>
        </row>
        <row r="23375">
          <cell r="D23375" t="str">
            <v>Taxa de BDI %</v>
          </cell>
          <cell r="F23375">
            <v>1E-8</v>
          </cell>
          <cell r="H23375">
            <v>0</v>
          </cell>
        </row>
        <row r="23376">
          <cell r="D23376" t="str">
            <v>Total da Composição</v>
          </cell>
          <cell r="H23376">
            <v>8.83</v>
          </cell>
        </row>
        <row r="23377">
          <cell r="A23377" t="str">
            <v>73488</v>
          </cell>
          <cell r="B23377" t="str">
            <v>MACARANDUBA APARELHADA 3" X 6"</v>
          </cell>
          <cell r="E23377" t="str">
            <v xml:space="preserve">M     </v>
          </cell>
          <cell r="F23377" t="str">
            <v>Coeficiente</v>
          </cell>
          <cell r="G23377" t="str">
            <v>Preço Unit.</v>
          </cell>
          <cell r="H23377" t="str">
            <v>Preço Total</v>
          </cell>
          <cell r="I23377">
            <v>33.53</v>
          </cell>
        </row>
        <row r="23378">
          <cell r="B23378">
            <v>2</v>
          </cell>
          <cell r="C23378" t="str">
            <v>20211</v>
          </cell>
          <cell r="D23378" t="str">
            <v>PECA DE MADEIRA (MASSARANDUBA) APARELHADA 3 X 6" (7,5 X 15CM)</v>
          </cell>
          <cell r="E23378" t="str">
            <v>M</v>
          </cell>
          <cell r="F23378">
            <v>1</v>
          </cell>
          <cell r="G23378">
            <v>33.53</v>
          </cell>
          <cell r="H23378">
            <v>33.53</v>
          </cell>
        </row>
        <row r="23379">
          <cell r="D23379" t="str">
            <v>Custo Direto Total</v>
          </cell>
          <cell r="H23379">
            <v>33.53</v>
          </cell>
        </row>
        <row r="23380">
          <cell r="D23380" t="str">
            <v>Taxa de BDI %</v>
          </cell>
          <cell r="F23380">
            <v>1E-8</v>
          </cell>
          <cell r="H23380">
            <v>0</v>
          </cell>
        </row>
        <row r="23381">
          <cell r="D23381" t="str">
            <v>Total da Composição</v>
          </cell>
          <cell r="H23381">
            <v>33.53</v>
          </cell>
        </row>
        <row r="23382">
          <cell r="A23382" t="str">
            <v>73489</v>
          </cell>
          <cell r="B23382" t="str">
            <v>MACARANDUBA APARELHADA DE 3" X 9"</v>
          </cell>
          <cell r="E23382" t="str">
            <v xml:space="preserve">M     </v>
          </cell>
          <cell r="F23382" t="str">
            <v>Coeficiente</v>
          </cell>
          <cell r="G23382" t="str">
            <v>Preço Unit.</v>
          </cell>
          <cell r="H23382" t="str">
            <v>Preço Total</v>
          </cell>
          <cell r="I23382">
            <v>51.38</v>
          </cell>
        </row>
        <row r="23383">
          <cell r="B23383">
            <v>2</v>
          </cell>
          <cell r="C23383" t="str">
            <v>20204</v>
          </cell>
          <cell r="D23383" t="str">
            <v>PECA DE MADEIRA (MASSARANDUBA) APARELHADA 3 X 9" (7,5 X 23CM)</v>
          </cell>
          <cell r="E23383" t="str">
            <v>M</v>
          </cell>
          <cell r="F23383">
            <v>1</v>
          </cell>
          <cell r="G23383">
            <v>51.38</v>
          </cell>
          <cell r="H23383">
            <v>51.38</v>
          </cell>
        </row>
        <row r="23384">
          <cell r="D23384" t="str">
            <v>Custo Direto Total</v>
          </cell>
          <cell r="H23384">
            <v>51.38</v>
          </cell>
        </row>
        <row r="23385">
          <cell r="D23385" t="str">
            <v>Taxa de BDI %</v>
          </cell>
          <cell r="F23385">
            <v>1E-8</v>
          </cell>
          <cell r="H23385">
            <v>0</v>
          </cell>
        </row>
        <row r="23386">
          <cell r="D23386" t="str">
            <v>Total da Composição</v>
          </cell>
          <cell r="H23386">
            <v>51.38</v>
          </cell>
        </row>
        <row r="23387">
          <cell r="A23387" t="str">
            <v>73490</v>
          </cell>
          <cell r="B23387" t="str">
            <v>TUBO CA-1 CONCR ARMADO P/GALERIAS AGUAS PLUV DIAM=0,80M FORNEC MATCOM AREIA CIMENTO 1:4 - FORNECIMENTO E ASSENTAMENTO</v>
          </cell>
          <cell r="E23387" t="str">
            <v xml:space="preserve">M     </v>
          </cell>
          <cell r="F23387" t="str">
            <v>Coeficiente</v>
          </cell>
          <cell r="G23387" t="str">
            <v>Preço Unit.</v>
          </cell>
          <cell r="H23387" t="str">
            <v>Preço Total</v>
          </cell>
          <cell r="I23387">
            <v>212.62000000000003</v>
          </cell>
        </row>
        <row r="23388">
          <cell r="B23388">
            <v>1</v>
          </cell>
          <cell r="C23388" t="str">
            <v>2699</v>
          </cell>
          <cell r="D23388" t="str">
            <v>ASSENTADOR DE TUBOS</v>
          </cell>
          <cell r="E23388" t="str">
            <v>H</v>
          </cell>
          <cell r="F23388">
            <v>1.7849999999999999</v>
          </cell>
          <cell r="G23388">
            <v>12.1</v>
          </cell>
          <cell r="H23388">
            <v>21.6</v>
          </cell>
        </row>
        <row r="23389">
          <cell r="B23389">
            <v>1</v>
          </cell>
          <cell r="C23389" t="str">
            <v>4230</v>
          </cell>
          <cell r="D23389" t="str">
            <v>OPERADOR DE MAQUINAS E EQUIPAMENTOS</v>
          </cell>
          <cell r="E23389" t="str">
            <v>H</v>
          </cell>
          <cell r="F23389">
            <v>6.4999999999999997E-3</v>
          </cell>
          <cell r="G23389">
            <v>11.69</v>
          </cell>
          <cell r="H23389">
            <v>0.08</v>
          </cell>
        </row>
        <row r="23390">
          <cell r="B23390">
            <v>1</v>
          </cell>
          <cell r="C23390" t="str">
            <v>6111</v>
          </cell>
          <cell r="D23390" t="str">
            <v>SERVENTE</v>
          </cell>
          <cell r="E23390" t="str">
            <v>H</v>
          </cell>
          <cell r="F23390">
            <v>3.23</v>
          </cell>
          <cell r="G23390">
            <v>6.93</v>
          </cell>
          <cell r="H23390">
            <v>22.38</v>
          </cell>
        </row>
        <row r="23391">
          <cell r="B23391">
            <v>1</v>
          </cell>
          <cell r="C23391" t="str">
            <v>7595</v>
          </cell>
          <cell r="D23391" t="str">
            <v>NIVELADOR</v>
          </cell>
          <cell r="E23391" t="str">
            <v>H</v>
          </cell>
          <cell r="F23391">
            <v>8.4000000000000005E-2</v>
          </cell>
          <cell r="G23391">
            <v>14.29</v>
          </cell>
          <cell r="H23391">
            <v>1.2</v>
          </cell>
        </row>
        <row r="23392">
          <cell r="B23392">
            <v>2</v>
          </cell>
          <cell r="C23392" t="str">
            <v>367</v>
          </cell>
          <cell r="D23392" t="str">
            <v>AREIA GROSSA - POSTO JAZIDA / FORNECEDOR (SEM FRETE)</v>
          </cell>
          <cell r="E23392" t="str">
            <v>M3</v>
          </cell>
          <cell r="F23392">
            <v>1.2699999999999999E-2</v>
          </cell>
          <cell r="G23392">
            <v>45</v>
          </cell>
          <cell r="H23392">
            <v>0.56999999999999995</v>
          </cell>
        </row>
        <row r="23393">
          <cell r="B23393">
            <v>2</v>
          </cell>
          <cell r="C23393" t="str">
            <v>1379</v>
          </cell>
          <cell r="D23393" t="str">
            <v>CIMENTO PORTLAND COMUM CP I- 32</v>
          </cell>
          <cell r="E23393" t="str">
            <v>KG</v>
          </cell>
          <cell r="F23393">
            <v>3.77</v>
          </cell>
          <cell r="G23393">
            <v>0.44</v>
          </cell>
          <cell r="H23393">
            <v>1.66</v>
          </cell>
        </row>
        <row r="23394">
          <cell r="B23394">
            <v>2</v>
          </cell>
          <cell r="C23394" t="str">
            <v>7750</v>
          </cell>
          <cell r="D23394" t="str">
            <v>TUBO CONCRETO ARMADO CLASSE PA-1 PB NBR-8890/2007 DN 800MM PARA ÁGUAS PLUVIAIS</v>
          </cell>
          <cell r="E23394" t="str">
            <v>M</v>
          </cell>
          <cell r="F23394">
            <v>1</v>
          </cell>
          <cell r="G23394">
            <v>154.99</v>
          </cell>
          <cell r="H23394">
            <v>154.99</v>
          </cell>
        </row>
        <row r="23395">
          <cell r="B23395" t="str">
            <v>A</v>
          </cell>
          <cell r="C23395" t="str">
            <v>73294</v>
          </cell>
          <cell r="D23395" t="str">
            <v xml:space="preserve">BETONEIRA MOTOR GAS P/320L MIST SECA (CP) CARREG MEC E TAMBOR REVERSI-VEL - EXCL OPERADOR                                                                                                               </v>
          </cell>
          <cell r="E23395" t="str">
            <v xml:space="preserve">H     </v>
          </cell>
          <cell r="F23395">
            <v>6.4999999999999997E-3</v>
          </cell>
          <cell r="G23395">
            <v>8.120000000000001</v>
          </cell>
          <cell r="H23395">
            <v>0.05</v>
          </cell>
        </row>
        <row r="23396">
          <cell r="B23396" t="str">
            <v>A</v>
          </cell>
          <cell r="C23396" t="str">
            <v>73295</v>
          </cell>
          <cell r="D23396" t="str">
            <v xml:space="preserve">BETONEIRA MOTOR GAS P/320L MIST SECA (CI) CARREG MEC E TAMBOR REVERSI-VEL - EXCL OPERADOR                                                                                                               </v>
          </cell>
          <cell r="E23396" t="str">
            <v xml:space="preserve">H     </v>
          </cell>
          <cell r="F23396">
            <v>2E-3</v>
          </cell>
          <cell r="G23396">
            <v>1.21</v>
          </cell>
          <cell r="H23396">
            <v>0</v>
          </cell>
        </row>
        <row r="23397">
          <cell r="B23397" t="str">
            <v>A</v>
          </cell>
          <cell r="C23397" t="str">
            <v>73341</v>
          </cell>
          <cell r="D23397" t="str">
            <v xml:space="preserve">GUINDAUTO CAPAC 3,5T APROX 2M ALCANCE VERT 7M (CP) SOBRE CHASSIS DECAMINHAO (EXCL ESTE) EXCL OPERADOR                                                                                                   </v>
          </cell>
          <cell r="E23397" t="str">
            <v xml:space="preserve">H     </v>
          </cell>
          <cell r="F23397">
            <v>0.18</v>
          </cell>
          <cell r="G23397">
            <v>19.48</v>
          </cell>
          <cell r="H23397">
            <v>3.51</v>
          </cell>
        </row>
        <row r="23398">
          <cell r="B23398" t="str">
            <v>A</v>
          </cell>
          <cell r="C23398" t="str">
            <v>73355</v>
          </cell>
          <cell r="D23398" t="str">
            <v xml:space="preserve">ALUGUEL CAMINHAO CARROC FIXA TOCO 7,5T MOTOR DIESEL 132CV (CF) C/MOTORISTA                                                                                                                              </v>
          </cell>
          <cell r="E23398" t="str">
            <v xml:space="preserve">H     </v>
          </cell>
          <cell r="F23398">
            <v>0.18</v>
          </cell>
          <cell r="G23398">
            <v>36.53</v>
          </cell>
          <cell r="H23398">
            <v>6.58</v>
          </cell>
        </row>
        <row r="23399">
          <cell r="D23399" t="str">
            <v>Custo Direto Total</v>
          </cell>
          <cell r="H23399">
            <v>212.62000000000003</v>
          </cell>
        </row>
        <row r="23400">
          <cell r="D23400" t="str">
            <v>Taxa de BDI %</v>
          </cell>
          <cell r="F23400">
            <v>1E-8</v>
          </cell>
          <cell r="H23400">
            <v>0</v>
          </cell>
        </row>
        <row r="23401">
          <cell r="D23401" t="str">
            <v>Total da Composição</v>
          </cell>
          <cell r="H23401">
            <v>212.62000000000003</v>
          </cell>
        </row>
        <row r="23402">
          <cell r="A23402" t="str">
            <v>73491</v>
          </cell>
          <cell r="B23402" t="str">
            <v>MAQUINA POLIDORA 4HP 12A 220V EXCL ESMERIL E OPERADOR (CP)</v>
          </cell>
          <cell r="E23402" t="str">
            <v xml:space="preserve">CHP   </v>
          </cell>
          <cell r="F23402" t="str">
            <v>Coeficiente</v>
          </cell>
          <cell r="G23402" t="str">
            <v>Preço Unit.</v>
          </cell>
          <cell r="H23402" t="str">
            <v>Preço Total</v>
          </cell>
          <cell r="I23402">
            <v>3.5999999999999996</v>
          </cell>
        </row>
        <row r="23403">
          <cell r="B23403">
            <v>3</v>
          </cell>
          <cell r="C23403" t="str">
            <v>13954</v>
          </cell>
          <cell r="D23403" t="str">
            <v>POLIDORA DE PISO (POLITRIZ) ELETRICA 4HP/12A**CAIXA**</v>
          </cell>
          <cell r="E23403" t="str">
            <v>UN</v>
          </cell>
          <cell r="F23403">
            <v>3.2670000000000003E-4</v>
          </cell>
          <cell r="G23403">
            <v>6384.21</v>
          </cell>
          <cell r="H23403">
            <v>2.09</v>
          </cell>
        </row>
        <row r="23404">
          <cell r="B23404">
            <v>2</v>
          </cell>
          <cell r="C23404" t="str">
            <v>2705</v>
          </cell>
          <cell r="D23404" t="str">
            <v>ENERGIA ELETRICA ATE 2000 KWH INDUSTRIAL, SEM DEMANDA</v>
          </cell>
          <cell r="E23404" t="str">
            <v>KW/H</v>
          </cell>
          <cell r="F23404">
            <v>3.5</v>
          </cell>
          <cell r="G23404">
            <v>0.43</v>
          </cell>
          <cell r="H23404">
            <v>1.51</v>
          </cell>
        </row>
        <row r="23405">
          <cell r="D23405" t="str">
            <v>Custo Direto Total</v>
          </cell>
          <cell r="H23405">
            <v>3.5999999999999996</v>
          </cell>
        </row>
        <row r="23406">
          <cell r="D23406" t="str">
            <v>Taxa de BDI %</v>
          </cell>
          <cell r="F23406">
            <v>1E-8</v>
          </cell>
          <cell r="H23406">
            <v>0</v>
          </cell>
        </row>
        <row r="23407">
          <cell r="D23407" t="str">
            <v>Total da Composição</v>
          </cell>
          <cell r="H23407">
            <v>3.5999999999999996</v>
          </cell>
        </row>
        <row r="23408">
          <cell r="A23408" t="str">
            <v>73492</v>
          </cell>
          <cell r="B23408" t="str">
            <v>EXTRUSORA DE GUIAS E SARJETAS S/FORMAS DIESEL 14CV (CP) EXCL OPERADOR</v>
          </cell>
          <cell r="E23408" t="str">
            <v xml:space="preserve">CHP   </v>
          </cell>
          <cell r="F23408" t="str">
            <v>Coeficiente</v>
          </cell>
          <cell r="G23408" t="str">
            <v>Preço Unit.</v>
          </cell>
          <cell r="H23408" t="str">
            <v>Preço Total</v>
          </cell>
          <cell r="I23408">
            <v>11.120000000000001</v>
          </cell>
        </row>
        <row r="23409">
          <cell r="B23409">
            <v>3</v>
          </cell>
          <cell r="C23409" t="str">
            <v>13836</v>
          </cell>
          <cell r="D23409" t="str">
            <v>EXTRUSORA DE GUIAS E SARJETAS EM CONCRETO SIMPLES, PAVIMAK MOD. PK-620 (EQUIPAMENTO P/EXECUCAO DE MEIO-FIO/SARJETAS POR EXTRUSAO DE CONCRETO)**CAIXA**</v>
          </cell>
          <cell r="E23409" t="str">
            <v>UN</v>
          </cell>
          <cell r="F23409">
            <v>1.3200000000000001E-4</v>
          </cell>
          <cell r="G23409">
            <v>41561.33</v>
          </cell>
          <cell r="H23409">
            <v>5.49</v>
          </cell>
        </row>
        <row r="23410">
          <cell r="B23410">
            <v>2</v>
          </cell>
          <cell r="C23410" t="str">
            <v>4221</v>
          </cell>
          <cell r="D23410" t="str">
            <v>OLEO DIESEL COMBUSTIVEL COMUM</v>
          </cell>
          <cell r="E23410" t="str">
            <v>L</v>
          </cell>
          <cell r="F23410">
            <v>2.5</v>
          </cell>
          <cell r="G23410">
            <v>2.25</v>
          </cell>
          <cell r="H23410">
            <v>5.63</v>
          </cell>
        </row>
        <row r="23411">
          <cell r="D23411" t="str">
            <v>Custo Direto Total</v>
          </cell>
          <cell r="H23411">
            <v>11.120000000000001</v>
          </cell>
        </row>
        <row r="23412">
          <cell r="D23412" t="str">
            <v>Taxa de BDI %</v>
          </cell>
          <cell r="F23412">
            <v>1E-8</v>
          </cell>
          <cell r="H23412">
            <v>0</v>
          </cell>
        </row>
        <row r="23413">
          <cell r="D23413" t="str">
            <v>Total da Composição</v>
          </cell>
          <cell r="H23413">
            <v>11.120000000000001</v>
          </cell>
        </row>
        <row r="23414">
          <cell r="A23414" t="str">
            <v>73493</v>
          </cell>
          <cell r="B23414" t="str">
            <v>TEODOLITO CONVENCIONAL DE MICROMETRO C/LEITURA NUMERICA (CP) PRECISAODE 6S PARA LEVANTAMENTO DE TERRENOS DIVERSOS</v>
          </cell>
          <cell r="E23414" t="str">
            <v xml:space="preserve">H     </v>
          </cell>
          <cell r="F23414" t="str">
            <v>Coeficiente</v>
          </cell>
          <cell r="G23414" t="str">
            <v>Preço Unit.</v>
          </cell>
          <cell r="H23414" t="str">
            <v>Preço Total</v>
          </cell>
          <cell r="I23414">
            <v>3.2</v>
          </cell>
        </row>
        <row r="23415">
          <cell r="B23415">
            <v>3</v>
          </cell>
          <cell r="C23415" t="str">
            <v>7247</v>
          </cell>
          <cell r="D23415" t="str">
            <v>TEODOLITO C/ PRECISAO +/- 6 SEGUNDOS, INCLUSIVE TRIPE TIPO WILD T-1 OU EQUIV</v>
          </cell>
          <cell r="E23415" t="str">
            <v>H</v>
          </cell>
          <cell r="F23415">
            <v>1</v>
          </cell>
          <cell r="G23415">
            <v>3.2</v>
          </cell>
          <cell r="H23415">
            <v>3.2</v>
          </cell>
        </row>
        <row r="23416">
          <cell r="D23416" t="str">
            <v>Custo Direto Total</v>
          </cell>
          <cell r="H23416">
            <v>3.2</v>
          </cell>
        </row>
        <row r="23417">
          <cell r="D23417" t="str">
            <v>Taxa de BDI %</v>
          </cell>
          <cell r="F23417">
            <v>1E-8</v>
          </cell>
          <cell r="H23417">
            <v>0</v>
          </cell>
        </row>
        <row r="23418">
          <cell r="D23418" t="str">
            <v>Total da Composição</v>
          </cell>
          <cell r="H23418">
            <v>3.2</v>
          </cell>
        </row>
        <row r="23419">
          <cell r="A23419" t="str">
            <v>73494</v>
          </cell>
          <cell r="B23419" t="str">
            <v>PORTA DE UMA ALMOFADA DE CEDRO 60X210X3CM.</v>
          </cell>
          <cell r="E23419" t="str">
            <v xml:space="preserve">UN    </v>
          </cell>
          <cell r="F23419" t="str">
            <v>Coeficiente</v>
          </cell>
          <cell r="G23419" t="str">
            <v>Preço Unit.</v>
          </cell>
          <cell r="H23419" t="str">
            <v>Preço Total</v>
          </cell>
          <cell r="I23419">
            <v>215.42</v>
          </cell>
        </row>
        <row r="23420">
          <cell r="B23420">
            <v>2</v>
          </cell>
          <cell r="C23420" t="str">
            <v>4958</v>
          </cell>
          <cell r="D23420" t="str">
            <v>PORTA MADEIRA SEMI-OCA ALMOFADADA REGIONAL 2A 80 X 210 X 3,5</v>
          </cell>
          <cell r="E23420" t="str">
            <v>M2</v>
          </cell>
          <cell r="F23420">
            <v>1.26</v>
          </cell>
          <cell r="G23420">
            <v>170.97</v>
          </cell>
          <cell r="H23420">
            <v>215.42</v>
          </cell>
        </row>
        <row r="23421">
          <cell r="D23421" t="str">
            <v>Custo Direto Total</v>
          </cell>
          <cell r="H23421">
            <v>215.42</v>
          </cell>
        </row>
        <row r="23422">
          <cell r="D23422" t="str">
            <v>Taxa de BDI %</v>
          </cell>
          <cell r="F23422">
            <v>1E-8</v>
          </cell>
          <cell r="H23422">
            <v>0</v>
          </cell>
        </row>
        <row r="23423">
          <cell r="D23423" t="str">
            <v>Total da Composição</v>
          </cell>
          <cell r="H23423">
            <v>215.42</v>
          </cell>
        </row>
        <row r="23424">
          <cell r="A23424" t="str">
            <v>73495</v>
          </cell>
          <cell r="B23424" t="str">
            <v>TRATOR ESTEIRAS DIESEL APROX 335CV C/LAMINA 50(CP) INCL OPERADOR</v>
          </cell>
          <cell r="E23424" t="str">
            <v xml:space="preserve">H     </v>
          </cell>
          <cell r="F23424" t="str">
            <v>Coeficiente</v>
          </cell>
          <cell r="G23424" t="str">
            <v>Preço Unit.</v>
          </cell>
          <cell r="H23424" t="str">
            <v>Preço Total</v>
          </cell>
          <cell r="I23424">
            <v>486.87</v>
          </cell>
        </row>
        <row r="23425">
          <cell r="B23425">
            <v>3</v>
          </cell>
          <cell r="C23425" t="str">
            <v>7623</v>
          </cell>
          <cell r="D23425" t="str">
            <v>TRATOR DE ESTEIRAS CATERPILLAR D8R COM LAMINA - POTENCIA 305 HP - PESO OPERACIONAL 37 T**CAIXA**</v>
          </cell>
          <cell r="E23425" t="str">
            <v>UN</v>
          </cell>
          <cell r="F23425">
            <v>2.1599999999999999E-4</v>
          </cell>
          <cell r="G23425">
            <v>1673034</v>
          </cell>
          <cell r="H23425">
            <v>361.38</v>
          </cell>
        </row>
        <row r="23426">
          <cell r="B23426">
            <v>1</v>
          </cell>
          <cell r="C23426" t="str">
            <v>4230</v>
          </cell>
          <cell r="D23426" t="str">
            <v>OPERADOR DE MAQUINAS E EQUIPAMENTOS</v>
          </cell>
          <cell r="E23426" t="str">
            <v>H</v>
          </cell>
          <cell r="F23426">
            <v>1</v>
          </cell>
          <cell r="G23426">
            <v>11.69</v>
          </cell>
          <cell r="H23426">
            <v>11.69</v>
          </cell>
        </row>
        <row r="23427">
          <cell r="B23427">
            <v>2</v>
          </cell>
          <cell r="C23427" t="str">
            <v>4221</v>
          </cell>
          <cell r="D23427" t="str">
            <v>OLEO DIESEL COMBUSTIVEL COMUM</v>
          </cell>
          <cell r="E23427" t="str">
            <v>L</v>
          </cell>
          <cell r="F23427">
            <v>45</v>
          </cell>
          <cell r="G23427">
            <v>2.25</v>
          </cell>
          <cell r="H23427">
            <v>101.25</v>
          </cell>
        </row>
        <row r="23428">
          <cell r="B23428">
            <v>2</v>
          </cell>
          <cell r="C23428" t="str">
            <v>4227</v>
          </cell>
          <cell r="D23428" t="str">
            <v>ÓLEO LUBRIFICANTE PARA MOTORES DE EQUIPAMENTOS PESADOS (CAMINHÕES, TRATORES, RETROS E ETC...)</v>
          </cell>
          <cell r="E23428" t="str">
            <v>L</v>
          </cell>
          <cell r="F23428">
            <v>0.66</v>
          </cell>
          <cell r="G23428">
            <v>11.9</v>
          </cell>
          <cell r="H23428">
            <v>7.85</v>
          </cell>
        </row>
        <row r="23429">
          <cell r="B23429">
            <v>2</v>
          </cell>
          <cell r="C23429" t="str">
            <v>4229</v>
          </cell>
          <cell r="D23429" t="str">
            <v>GRAXA</v>
          </cell>
          <cell r="E23429" t="str">
            <v>KG</v>
          </cell>
          <cell r="F23429">
            <v>0.33</v>
          </cell>
          <cell r="G23429">
            <v>14.25</v>
          </cell>
          <cell r="H23429">
            <v>4.7</v>
          </cell>
        </row>
        <row r="23430">
          <cell r="D23430" t="str">
            <v>Custo Direto Total</v>
          </cell>
          <cell r="H23430">
            <v>486.87</v>
          </cell>
        </row>
        <row r="23431">
          <cell r="D23431" t="str">
            <v>Taxa de BDI %</v>
          </cell>
          <cell r="F23431">
            <v>1E-8</v>
          </cell>
          <cell r="H23431">
            <v>0</v>
          </cell>
        </row>
        <row r="23432">
          <cell r="D23432" t="str">
            <v>Total da Composição</v>
          </cell>
          <cell r="H23432">
            <v>486.87</v>
          </cell>
        </row>
        <row r="23433">
          <cell r="A23433" t="str">
            <v>73496</v>
          </cell>
          <cell r="B23433" t="str">
            <v>SOCADOR PNEUMATICO 18,5KG CONSUMO AR 0,82M3/M (CP) INCL OPERADOR</v>
          </cell>
          <cell r="E23433" t="str">
            <v xml:space="preserve">H     </v>
          </cell>
          <cell r="F23433" t="str">
            <v>Coeficiente</v>
          </cell>
          <cell r="G23433" t="str">
            <v>Preço Unit.</v>
          </cell>
          <cell r="H23433" t="str">
            <v>Preço Total</v>
          </cell>
          <cell r="I23433">
            <v>3.18</v>
          </cell>
        </row>
        <row r="23434">
          <cell r="B23434">
            <v>3</v>
          </cell>
          <cell r="C23434" t="str">
            <v>11281</v>
          </cell>
          <cell r="D23434" t="str">
            <v>SOQUETE COMPACTADOR DYNAPAC LC-71 3HP A GASOLINA, PESO 72KG</v>
          </cell>
          <cell r="E23434" t="str">
            <v>UN</v>
          </cell>
          <cell r="F23434">
            <v>2.9300000000000002E-4</v>
          </cell>
          <cell r="G23434">
            <v>10853.37</v>
          </cell>
          <cell r="H23434">
            <v>3.18</v>
          </cell>
        </row>
        <row r="23435">
          <cell r="D23435" t="str">
            <v>Custo Direto Total</v>
          </cell>
          <cell r="H23435">
            <v>3.18</v>
          </cell>
        </row>
        <row r="23436">
          <cell r="D23436" t="str">
            <v>Taxa de BDI %</v>
          </cell>
          <cell r="F23436">
            <v>1E-8</v>
          </cell>
          <cell r="H23436">
            <v>0</v>
          </cell>
        </row>
        <row r="23437">
          <cell r="D23437" t="str">
            <v>Total da Composição</v>
          </cell>
          <cell r="H23437">
            <v>3.18</v>
          </cell>
        </row>
        <row r="23438">
          <cell r="A23438" t="str">
            <v>73497</v>
          </cell>
          <cell r="B23438" t="str">
            <v>CHP - COMPRESSOR DE 760PCM, MOTOR DIESEL 269HP, ATLAS COPCO, MOD XA360SB, OU SIMILAR</v>
          </cell>
          <cell r="E23438" t="str">
            <v xml:space="preserve">H     </v>
          </cell>
          <cell r="F23438" t="str">
            <v>Coeficiente</v>
          </cell>
          <cell r="G23438" t="str">
            <v>Preço Unit.</v>
          </cell>
          <cell r="H23438" t="str">
            <v>Preço Total</v>
          </cell>
          <cell r="I23438">
            <v>126.08</v>
          </cell>
        </row>
        <row r="23439">
          <cell r="B23439">
            <v>3</v>
          </cell>
          <cell r="C23439" t="str">
            <v>13461</v>
          </cell>
          <cell r="D23439" t="str">
            <v>COMPRESSOR DE AR - REBOCAVEL - ATLAS COPCO XA-360 SB - DESCARGA LIVRE EFETIVA 760 PCM - MOTOR A DIESEL 180 CV**CAIXA**</v>
          </cell>
          <cell r="E23439" t="str">
            <v>UN</v>
          </cell>
          <cell r="F23439">
            <v>1.8699999999999999E-4</v>
          </cell>
          <cell r="G23439">
            <v>168854.18</v>
          </cell>
          <cell r="H23439">
            <v>31.58</v>
          </cell>
        </row>
        <row r="23440">
          <cell r="B23440">
            <v>2</v>
          </cell>
          <cell r="C23440" t="str">
            <v>4221</v>
          </cell>
          <cell r="D23440" t="str">
            <v>OLEO DIESEL COMBUSTIVEL COMUM</v>
          </cell>
          <cell r="E23440" t="str">
            <v>L</v>
          </cell>
          <cell r="F23440">
            <v>42</v>
          </cell>
          <cell r="G23440">
            <v>2.25</v>
          </cell>
          <cell r="H23440">
            <v>94.5</v>
          </cell>
        </row>
        <row r="23441">
          <cell r="D23441" t="str">
            <v>Custo Direto Total</v>
          </cell>
          <cell r="H23441">
            <v>126.08</v>
          </cell>
        </row>
        <row r="23442">
          <cell r="D23442" t="str">
            <v>Taxa de BDI %</v>
          </cell>
          <cell r="F23442">
            <v>1E-8</v>
          </cell>
          <cell r="H23442">
            <v>0</v>
          </cell>
        </row>
        <row r="23443">
          <cell r="D23443" t="str">
            <v>Total da Composição</v>
          </cell>
          <cell r="H23443">
            <v>126.08</v>
          </cell>
        </row>
        <row r="23444">
          <cell r="A23444" t="str">
            <v>73498</v>
          </cell>
          <cell r="B23444" t="str">
            <v>PREPARO DE CONCRETO C/MISTURA E AMASSAMENTO, CONDICOES ESPECIAIS, 1 BETONEIRA 320L PROD 1M3/H EXCL MATERIAIS.</v>
          </cell>
          <cell r="E23444" t="str">
            <v xml:space="preserve">M3    </v>
          </cell>
          <cell r="F23444" t="str">
            <v>Coeficiente</v>
          </cell>
          <cell r="G23444" t="str">
            <v>Preço Unit.</v>
          </cell>
          <cell r="H23444" t="str">
            <v>Preço Total</v>
          </cell>
          <cell r="I23444">
            <v>49.699999999999996</v>
          </cell>
        </row>
        <row r="23445">
          <cell r="B23445">
            <v>1</v>
          </cell>
          <cell r="C23445" t="str">
            <v>6111</v>
          </cell>
          <cell r="D23445" t="str">
            <v>SERVENTE</v>
          </cell>
          <cell r="E23445" t="str">
            <v>H</v>
          </cell>
          <cell r="F23445">
            <v>6</v>
          </cell>
          <cell r="G23445">
            <v>6.93</v>
          </cell>
          <cell r="H23445">
            <v>41.58</v>
          </cell>
        </row>
        <row r="23446">
          <cell r="B23446" t="str">
            <v>A</v>
          </cell>
          <cell r="C23446" t="str">
            <v>73294</v>
          </cell>
          <cell r="D23446" t="str">
            <v xml:space="preserve">BETONEIRA MOTOR GAS P/320L MIST SECA (CP) CARREG MEC E TAMBOR REVERSI-VEL - EXCL OPERADOR                                                                                                               </v>
          </cell>
          <cell r="E23446" t="str">
            <v xml:space="preserve">H     </v>
          </cell>
          <cell r="F23446">
            <v>1</v>
          </cell>
          <cell r="G23446">
            <v>8.120000000000001</v>
          </cell>
          <cell r="H23446">
            <v>8.1199999999999992</v>
          </cell>
        </row>
        <row r="23447">
          <cell r="D23447" t="str">
            <v>Custo Direto Total</v>
          </cell>
          <cell r="H23447">
            <v>49.699999999999996</v>
          </cell>
        </row>
        <row r="23448">
          <cell r="D23448" t="str">
            <v>Taxa de BDI %</v>
          </cell>
          <cell r="F23448">
            <v>1E-8</v>
          </cell>
          <cell r="H23448">
            <v>0</v>
          </cell>
        </row>
        <row r="23449">
          <cell r="D23449" t="str">
            <v>Total da Composição</v>
          </cell>
          <cell r="H23449">
            <v>49.699999999999996</v>
          </cell>
        </row>
        <row r="23450">
          <cell r="A23450" t="str">
            <v>73499</v>
          </cell>
          <cell r="B23450" t="str">
            <v>VERGAS DE CONCRETO ARMADO PARA ALVENARIA COM APROVEITAMENTO DA MADEIRAPOR 10 VEZES</v>
          </cell>
          <cell r="E23450" t="str">
            <v xml:space="preserve">M3    </v>
          </cell>
          <cell r="F23450" t="str">
            <v>Coeficiente</v>
          </cell>
          <cell r="G23450" t="str">
            <v>Preço Unit.</v>
          </cell>
          <cell r="H23450" t="str">
            <v>Preço Total</v>
          </cell>
          <cell r="I23450">
            <v>984.87999999999988</v>
          </cell>
        </row>
        <row r="23451">
          <cell r="B23451">
            <v>1</v>
          </cell>
          <cell r="C23451" t="str">
            <v>378</v>
          </cell>
          <cell r="D23451" t="str">
            <v>ARMADOR</v>
          </cell>
          <cell r="E23451" t="str">
            <v>H</v>
          </cell>
          <cell r="F23451">
            <v>15</v>
          </cell>
          <cell r="G23451">
            <v>9.68</v>
          </cell>
          <cell r="H23451">
            <v>145.19999999999999</v>
          </cell>
        </row>
        <row r="23452">
          <cell r="B23452">
            <v>1</v>
          </cell>
          <cell r="C23452" t="str">
            <v>1213</v>
          </cell>
          <cell r="D23452" t="str">
            <v>CARPINTEIRO DE FORMAS</v>
          </cell>
          <cell r="E23452" t="str">
            <v>H</v>
          </cell>
          <cell r="F23452">
            <v>6</v>
          </cell>
          <cell r="G23452">
            <v>9.68</v>
          </cell>
          <cell r="H23452">
            <v>58.08</v>
          </cell>
        </row>
        <row r="23453">
          <cell r="B23453">
            <v>1</v>
          </cell>
          <cell r="C23453" t="str">
            <v>4750</v>
          </cell>
          <cell r="D23453" t="str">
            <v>PEDREIRO</v>
          </cell>
          <cell r="E23453" t="str">
            <v>H</v>
          </cell>
          <cell r="F23453">
            <v>4</v>
          </cell>
          <cell r="G23453">
            <v>9.68</v>
          </cell>
          <cell r="H23453">
            <v>38.72</v>
          </cell>
        </row>
        <row r="23454">
          <cell r="B23454">
            <v>1</v>
          </cell>
          <cell r="C23454" t="str">
            <v>6111</v>
          </cell>
          <cell r="D23454" t="str">
            <v>SERVENTE</v>
          </cell>
          <cell r="E23454" t="str">
            <v>H</v>
          </cell>
          <cell r="F23454">
            <v>30</v>
          </cell>
          <cell r="G23454">
            <v>6.93</v>
          </cell>
          <cell r="H23454">
            <v>207.9</v>
          </cell>
        </row>
        <row r="23455">
          <cell r="B23455">
            <v>2</v>
          </cell>
          <cell r="C23455" t="str">
            <v>22</v>
          </cell>
          <cell r="D23455" t="str">
            <v>ACO CA-25 1/4" (6,35 MM)</v>
          </cell>
          <cell r="E23455" t="str">
            <v>KG</v>
          </cell>
          <cell r="F23455">
            <v>75</v>
          </cell>
          <cell r="G23455">
            <v>4</v>
          </cell>
          <cell r="H23455">
            <v>300</v>
          </cell>
        </row>
        <row r="23456">
          <cell r="B23456">
            <v>2</v>
          </cell>
          <cell r="C23456" t="str">
            <v>337</v>
          </cell>
          <cell r="D23456" t="str">
            <v>ARAME RECOZIDO 18 BWG - 1,25MM - 9,60 G/M</v>
          </cell>
          <cell r="E23456" t="str">
            <v>KG</v>
          </cell>
          <cell r="F23456">
            <v>1.2</v>
          </cell>
          <cell r="G23456">
            <v>7.5</v>
          </cell>
          <cell r="H23456">
            <v>9</v>
          </cell>
        </row>
        <row r="23457">
          <cell r="B23457">
            <v>2</v>
          </cell>
          <cell r="C23457" t="str">
            <v>5075</v>
          </cell>
          <cell r="D23457" t="str">
            <v>PREGO DE ACO 18 X 30</v>
          </cell>
          <cell r="E23457" t="str">
            <v>KG</v>
          </cell>
          <cell r="F23457">
            <v>1.4</v>
          </cell>
          <cell r="G23457">
            <v>6.73</v>
          </cell>
          <cell r="H23457">
            <v>9.42</v>
          </cell>
        </row>
        <row r="23458">
          <cell r="B23458" t="str">
            <v>A</v>
          </cell>
          <cell r="C23458" t="str">
            <v>73297</v>
          </cell>
          <cell r="D23458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3458" t="str">
            <v xml:space="preserve">M3    </v>
          </cell>
          <cell r="F23458">
            <v>1.05</v>
          </cell>
          <cell r="G23458">
            <v>186.43</v>
          </cell>
          <cell r="H23458">
            <v>195.75</v>
          </cell>
        </row>
        <row r="23459">
          <cell r="B23459" t="str">
            <v>A</v>
          </cell>
          <cell r="C23459" t="str">
            <v>73372</v>
          </cell>
          <cell r="D23459" t="str">
            <v xml:space="preserve">PINHO DE TERCEIRA 1" X 12" E 1" X 9"                                                                                                                                                                    </v>
          </cell>
          <cell r="E23459" t="str">
            <v xml:space="preserve">M2    </v>
          </cell>
          <cell r="F23459">
            <v>1.1000000000000001</v>
          </cell>
          <cell r="G23459">
            <v>18.920000000000002</v>
          </cell>
          <cell r="H23459">
            <v>20.81</v>
          </cell>
        </row>
        <row r="23460">
          <cell r="D23460" t="str">
            <v>Custo Direto Total</v>
          </cell>
          <cell r="H23460">
            <v>984.87999999999988</v>
          </cell>
        </row>
        <row r="23461">
          <cell r="D23461" t="str">
            <v>Taxa de BDI %</v>
          </cell>
          <cell r="F23461">
            <v>1E-8</v>
          </cell>
          <cell r="H23461">
            <v>0</v>
          </cell>
        </row>
        <row r="23462">
          <cell r="D23462" t="str">
            <v>Total da Composição</v>
          </cell>
          <cell r="H23462">
            <v>984.87999999999988</v>
          </cell>
        </row>
        <row r="23463">
          <cell r="A23463" t="str">
            <v>73500</v>
          </cell>
          <cell r="B23463" t="str">
            <v>ESCAV MANUAL VALA/CAVA MAT 1A CAT 1,5 A 3M EXCL ESG/ESCOR(AREIA ARGILA OU PICARRA)</v>
          </cell>
          <cell r="E23463" t="str">
            <v xml:space="preserve">M3    </v>
          </cell>
          <cell r="F23463" t="str">
            <v>Coeficiente</v>
          </cell>
          <cell r="G23463" t="str">
            <v>Preço Unit.</v>
          </cell>
          <cell r="H23463" t="str">
            <v>Preço Total</v>
          </cell>
          <cell r="I23463">
            <v>31.19</v>
          </cell>
        </row>
        <row r="23464">
          <cell r="B23464">
            <v>1</v>
          </cell>
          <cell r="C23464" t="str">
            <v>6111</v>
          </cell>
          <cell r="D23464" t="str">
            <v>SERVENTE</v>
          </cell>
          <cell r="E23464" t="str">
            <v>H</v>
          </cell>
          <cell r="F23464">
            <v>4.5</v>
          </cell>
          <cell r="G23464">
            <v>6.93</v>
          </cell>
          <cell r="H23464">
            <v>31.19</v>
          </cell>
        </row>
        <row r="23465">
          <cell r="D23465" t="str">
            <v>Custo Direto Total</v>
          </cell>
          <cell r="H23465">
            <v>31.19</v>
          </cell>
        </row>
        <row r="23466">
          <cell r="D23466" t="str">
            <v>Taxa de BDI %</v>
          </cell>
          <cell r="F23466">
            <v>1E-8</v>
          </cell>
          <cell r="H23466">
            <v>0</v>
          </cell>
        </row>
        <row r="23467">
          <cell r="D23467" t="str">
            <v>Total da Composição</v>
          </cell>
          <cell r="H23467">
            <v>31.19</v>
          </cell>
        </row>
        <row r="23468">
          <cell r="A23468" t="str">
            <v>73501</v>
          </cell>
          <cell r="B23468" t="str">
            <v>GUINCHO 8 T MUNCK - 640/18 S/CAMINHAO MERCEDES BENZ 1418/51 184 HP</v>
          </cell>
          <cell r="E23468" t="str">
            <v xml:space="preserve">CHP   </v>
          </cell>
          <cell r="F23468" t="str">
            <v>Coeficiente</v>
          </cell>
          <cell r="G23468" t="str">
            <v>Preço Unit.</v>
          </cell>
          <cell r="H23468" t="str">
            <v>Preço Total</v>
          </cell>
          <cell r="I23468">
            <v>87.84</v>
          </cell>
        </row>
        <row r="23469">
          <cell r="B23469" t="str">
            <v>A</v>
          </cell>
          <cell r="C23469" t="str">
            <v>73352</v>
          </cell>
          <cell r="D23469" t="str">
            <v xml:space="preserve">GUINCHO 8 T MUNCK - 640/18S/ CAMINHAO MERCEDES BENZ 1418/51 184 HP - CHP C/DEPR-JUROS                                                                                                                   </v>
          </cell>
          <cell r="E23469" t="str">
            <v xml:space="preserve">H     </v>
          </cell>
          <cell r="F23469">
            <v>1</v>
          </cell>
          <cell r="G23469">
            <v>7.17</v>
          </cell>
          <cell r="H23469">
            <v>7.17</v>
          </cell>
        </row>
        <row r="23470">
          <cell r="B23470" t="str">
            <v>A</v>
          </cell>
          <cell r="C23470" t="str">
            <v>73365</v>
          </cell>
          <cell r="D23470" t="str">
            <v xml:space="preserve">CUSTO HORARIO C/ MANUTENCAO - GUINCHO 8 T MUNCK - 640/18 S/ CAMINHAOMERCEDES BENZ 1418/51 184 HP                                                                                                        </v>
          </cell>
          <cell r="E23470" t="str">
            <v xml:space="preserve">H     </v>
          </cell>
          <cell r="F23470">
            <v>1</v>
          </cell>
          <cell r="G23470">
            <v>3.56</v>
          </cell>
          <cell r="H23470">
            <v>3.56</v>
          </cell>
        </row>
        <row r="23471">
          <cell r="B23471" t="str">
            <v>A</v>
          </cell>
          <cell r="C23471" t="str">
            <v>73376</v>
          </cell>
          <cell r="D23471" t="str">
            <v xml:space="preserve">GUINCHO 8 T MUNCK -640/18 S/ CAMINHAO MERCEDES BENZ 1418/51 184 HP - CHP C/OPERADOR                                                                                                                     </v>
          </cell>
          <cell r="E23471" t="str">
            <v xml:space="preserve">H     </v>
          </cell>
          <cell r="F23471">
            <v>1</v>
          </cell>
          <cell r="G23471">
            <v>8.26</v>
          </cell>
          <cell r="H23471">
            <v>8.26</v>
          </cell>
        </row>
        <row r="23472">
          <cell r="B23472" t="str">
            <v>A</v>
          </cell>
          <cell r="C23472" t="str">
            <v>73383</v>
          </cell>
          <cell r="D23472" t="str">
            <v xml:space="preserve">GUINCHO 8 T MUNCK - 640/18S/ CAMINHAO MERCEDES BENZ 1418/51 184 HP - CHP C/MATERIAIS                                                                                                                    </v>
          </cell>
          <cell r="E23472" t="str">
            <v xml:space="preserve">H     </v>
          </cell>
          <cell r="F23472">
            <v>1</v>
          </cell>
          <cell r="G23472">
            <v>68.849999999999994</v>
          </cell>
          <cell r="H23472">
            <v>68.849999999999994</v>
          </cell>
        </row>
        <row r="23473">
          <cell r="D23473" t="str">
            <v>Custo Direto Total</v>
          </cell>
          <cell r="H23473">
            <v>87.84</v>
          </cell>
        </row>
        <row r="23474">
          <cell r="D23474" t="str">
            <v>Taxa de BDI %</v>
          </cell>
          <cell r="F23474">
            <v>1E-8</v>
          </cell>
          <cell r="H23474">
            <v>0</v>
          </cell>
        </row>
        <row r="23475">
          <cell r="D23475" t="str">
            <v>Total da Composição</v>
          </cell>
          <cell r="H23475">
            <v>87.84</v>
          </cell>
        </row>
        <row r="23476">
          <cell r="A23476" t="str">
            <v>73502</v>
          </cell>
          <cell r="B23476" t="str">
            <v>GUINDASTE AUTOPROPELIDO MADAL -MD 10A 45 HP</v>
          </cell>
          <cell r="E23476" t="str">
            <v xml:space="preserve">CHP   </v>
          </cell>
          <cell r="F23476" t="str">
            <v>Coeficiente</v>
          </cell>
          <cell r="G23476" t="str">
            <v>Preço Unit.</v>
          </cell>
          <cell r="H23476" t="str">
            <v>Preço Total</v>
          </cell>
          <cell r="I23476">
            <v>80.820000000000007</v>
          </cell>
        </row>
        <row r="23477">
          <cell r="B23477" t="str">
            <v>A</v>
          </cell>
          <cell r="C23477" t="str">
            <v>73348</v>
          </cell>
          <cell r="D23477" t="str">
            <v xml:space="preserve">GUINDASTE AUTOPROPELIDO MADAL- MD 10 A 45 HP - CHP C/DEPR-JUROS                                                                                                                                         </v>
          </cell>
          <cell r="E23477" t="str">
            <v xml:space="preserve">H     </v>
          </cell>
          <cell r="F23477">
            <v>1</v>
          </cell>
          <cell r="G23477">
            <v>34.29</v>
          </cell>
          <cell r="H23477">
            <v>34.29</v>
          </cell>
        </row>
        <row r="23478">
          <cell r="B23478" t="str">
            <v>A</v>
          </cell>
          <cell r="C23478" t="str">
            <v>73359</v>
          </cell>
          <cell r="D23478" t="str">
            <v xml:space="preserve">GUINDASTE AUTOPROPELIDO MADAL -MD 10A 45 HP - CHP C/MANUT.                                                                                                                                              </v>
          </cell>
          <cell r="E23478" t="str">
            <v xml:space="preserve">H     </v>
          </cell>
          <cell r="F23478">
            <v>1</v>
          </cell>
          <cell r="G23478">
            <v>20.04</v>
          </cell>
          <cell r="H23478">
            <v>20.04</v>
          </cell>
        </row>
        <row r="23479">
          <cell r="B23479" t="str">
            <v>A</v>
          </cell>
          <cell r="C23479" t="str">
            <v>73373</v>
          </cell>
          <cell r="D23479" t="str">
            <v xml:space="preserve">GUINDASTE AUTOPROPELIDO MADAL- MD 10A 45 HP - CHP C/MATERIAIS                                                                                                                                           </v>
          </cell>
          <cell r="E23479" t="str">
            <v xml:space="preserve">H     </v>
          </cell>
          <cell r="F23479">
            <v>1</v>
          </cell>
          <cell r="G23479">
            <v>18.23</v>
          </cell>
          <cell r="H23479">
            <v>18.23</v>
          </cell>
        </row>
        <row r="23480">
          <cell r="B23480" t="str">
            <v>A</v>
          </cell>
          <cell r="C23480" t="str">
            <v>73382</v>
          </cell>
          <cell r="D23480" t="str">
            <v xml:space="preserve">GUINDASTEAUTOPROPELIDO MADAL - MD 10A 45 HP - CHP C/OPERADOR                                                                                                                                            </v>
          </cell>
          <cell r="E23480" t="str">
            <v xml:space="preserve">H     </v>
          </cell>
          <cell r="F23480">
            <v>1</v>
          </cell>
          <cell r="G23480">
            <v>8.26</v>
          </cell>
          <cell r="H23480">
            <v>8.26</v>
          </cell>
        </row>
        <row r="23481">
          <cell r="D23481" t="str">
            <v>Custo Direto Total</v>
          </cell>
          <cell r="H23481">
            <v>80.820000000000007</v>
          </cell>
        </row>
        <row r="23482">
          <cell r="D23482" t="str">
            <v>Taxa de BDI %</v>
          </cell>
          <cell r="F23482">
            <v>1E-8</v>
          </cell>
          <cell r="H23482">
            <v>0</v>
          </cell>
        </row>
        <row r="23483">
          <cell r="D23483" t="str">
            <v>Total da Composição</v>
          </cell>
          <cell r="H23483">
            <v>80.820000000000007</v>
          </cell>
        </row>
        <row r="23484">
          <cell r="A23484" t="str">
            <v>73503</v>
          </cell>
          <cell r="B23484" t="str">
            <v>TRANSPORTE DE TUBOS DE PVC DN 1000</v>
          </cell>
          <cell r="E23484" t="str">
            <v xml:space="preserve">M     </v>
          </cell>
          <cell r="F23484" t="str">
            <v>Coeficiente</v>
          </cell>
          <cell r="G23484" t="str">
            <v>Preço Unit.</v>
          </cell>
          <cell r="H23484" t="str">
            <v>Preço Total</v>
          </cell>
          <cell r="I23484">
            <v>4.12</v>
          </cell>
        </row>
        <row r="23485">
          <cell r="B23485">
            <v>3</v>
          </cell>
          <cell r="C23485" t="str">
            <v>1150</v>
          </cell>
          <cell r="D23485" t="str">
            <v>CAMINHAO TOCO FORD CARGO 1717 E MOTOR CUMMINS 170 CV - PBT=16000 KG - CARGA UTIL + CARROCERIA = 11090 KG - DIST ENTRE EIXOS 4800 MM - INCL CARROCERIA FIXA ABERTA DE MADEIRA P/ TRANSP. GERAL DE CARGA SECA -</v>
          </cell>
          <cell r="E23485" t="str">
            <v>UN</v>
          </cell>
          <cell r="F23485">
            <v>5.3000000000000001E-6</v>
          </cell>
          <cell r="G23485">
            <v>159958.88</v>
          </cell>
          <cell r="H23485">
            <v>0.85</v>
          </cell>
        </row>
        <row r="23486">
          <cell r="B23486">
            <v>1</v>
          </cell>
          <cell r="C23486" t="str">
            <v>6111</v>
          </cell>
          <cell r="D23486" t="str">
            <v>SERVENTE</v>
          </cell>
          <cell r="E23486" t="str">
            <v>H</v>
          </cell>
          <cell r="F23486">
            <v>0.3846</v>
          </cell>
          <cell r="G23486">
            <v>6.93</v>
          </cell>
          <cell r="H23486">
            <v>2.67</v>
          </cell>
        </row>
        <row r="23487">
          <cell r="B23487">
            <v>1</v>
          </cell>
          <cell r="C23487" t="str">
            <v>10512</v>
          </cell>
          <cell r="D23487" t="str">
            <v>MOTORISTA DE CAMINHAO - PISO MENSAL (ENCARGO SOCIAL MENSALISTA)</v>
          </cell>
          <cell r="E23487" t="str">
            <v>MES</v>
          </cell>
          <cell r="F23487">
            <v>2.9399999999999999E-4</v>
          </cell>
          <cell r="G23487">
            <v>2035.63</v>
          </cell>
          <cell r="H23487">
            <v>0.6</v>
          </cell>
        </row>
        <row r="23488">
          <cell r="D23488" t="str">
            <v>Custo Direto Total</v>
          </cell>
          <cell r="H23488">
            <v>4.12</v>
          </cell>
        </row>
        <row r="23489">
          <cell r="D23489" t="str">
            <v>Taxa de BDI %</v>
          </cell>
          <cell r="F23489">
            <v>1E-8</v>
          </cell>
          <cell r="H23489">
            <v>0</v>
          </cell>
        </row>
        <row r="23490">
          <cell r="D23490" t="str">
            <v>Total da Composição</v>
          </cell>
          <cell r="H23490">
            <v>4.12</v>
          </cell>
        </row>
        <row r="23491">
          <cell r="A23491" t="str">
            <v>73504</v>
          </cell>
          <cell r="B23491" t="str">
            <v>TRANSPORTE DE TUBOS DE PVC DN 900</v>
          </cell>
          <cell r="E23491" t="str">
            <v xml:space="preserve">M     </v>
          </cell>
          <cell r="F23491" t="str">
            <v>Coeficiente</v>
          </cell>
          <cell r="G23491" t="str">
            <v>Preço Unit.</v>
          </cell>
          <cell r="H23491" t="str">
            <v>Preço Total</v>
          </cell>
          <cell r="I23491">
            <v>3.4699999999999998</v>
          </cell>
        </row>
        <row r="23492">
          <cell r="B23492">
            <v>3</v>
          </cell>
          <cell r="C23492" t="str">
            <v>1150</v>
          </cell>
          <cell r="D23492" t="str">
            <v>CAMINHAO TOCO FORD CARGO 1717 E MOTOR CUMMINS 170 CV - PBT=16000 KG - CARGA UTIL + CARROCERIA = 11090 KG - DIST ENTRE EIXOS 4800 MM - INCL CARROCERIA FIXA ABERTA DE MADEIRA P/ TRANSP. GERAL DE CARGA SECA -</v>
          </cell>
          <cell r="E23492" t="str">
            <v>UN</v>
          </cell>
          <cell r="F23492">
            <v>4.5000000000000001E-6</v>
          </cell>
          <cell r="G23492">
            <v>159958.88</v>
          </cell>
          <cell r="H23492">
            <v>0.72</v>
          </cell>
        </row>
        <row r="23493">
          <cell r="B23493">
            <v>1</v>
          </cell>
          <cell r="C23493" t="str">
            <v>6111</v>
          </cell>
          <cell r="D23493" t="str">
            <v>SERVENTE</v>
          </cell>
          <cell r="E23493" t="str">
            <v>H</v>
          </cell>
          <cell r="F23493">
            <v>0.32429999999999998</v>
          </cell>
          <cell r="G23493">
            <v>6.93</v>
          </cell>
          <cell r="H23493">
            <v>2.25</v>
          </cell>
        </row>
        <row r="23494">
          <cell r="B23494">
            <v>1</v>
          </cell>
          <cell r="C23494" t="str">
            <v>10512</v>
          </cell>
          <cell r="D23494" t="str">
            <v>MOTORISTA DE CAMINHAO - PISO MENSAL (ENCARGO SOCIAL MENSALISTA)</v>
          </cell>
          <cell r="E23494" t="str">
            <v>MES</v>
          </cell>
          <cell r="F23494">
            <v>2.4800000000000001E-4</v>
          </cell>
          <cell r="G23494">
            <v>2035.63</v>
          </cell>
          <cell r="H23494">
            <v>0.5</v>
          </cell>
        </row>
        <row r="23495">
          <cell r="D23495" t="str">
            <v>Custo Direto Total</v>
          </cell>
          <cell r="H23495">
            <v>3.4699999999999998</v>
          </cell>
        </row>
        <row r="23496">
          <cell r="D23496" t="str">
            <v>Taxa de BDI %</v>
          </cell>
          <cell r="F23496">
            <v>1E-8</v>
          </cell>
          <cell r="H23496">
            <v>0</v>
          </cell>
        </row>
        <row r="23497">
          <cell r="D23497" t="str">
            <v>Total da Composição</v>
          </cell>
          <cell r="H23497">
            <v>3.4699999999999998</v>
          </cell>
        </row>
        <row r="23498">
          <cell r="A23498" t="str">
            <v>73505</v>
          </cell>
          <cell r="B23498" t="str">
            <v>TRANSPORTE DE TUBOS DE PVC DN 800</v>
          </cell>
          <cell r="E23498" t="str">
            <v xml:space="preserve">M     </v>
          </cell>
          <cell r="F23498" t="str">
            <v>Coeficiente</v>
          </cell>
          <cell r="G23498" t="str">
            <v>Preço Unit.</v>
          </cell>
          <cell r="H23498" t="str">
            <v>Preço Total</v>
          </cell>
          <cell r="I23498">
            <v>2.86</v>
          </cell>
        </row>
        <row r="23499">
          <cell r="B23499">
            <v>3</v>
          </cell>
          <cell r="C23499" t="str">
            <v>1150</v>
          </cell>
          <cell r="D23499" t="str">
            <v>CAMINHAO TOCO FORD CARGO 1717 E MOTOR CUMMINS 170 CV - PBT=16000 KG - CARGA UTIL + CARROCERIA = 11090 KG - DIST ENTRE EIXOS 4800 MM - INCL CARROCERIA FIXA ABERTA DE MADEIRA P/ TRANSP. GERAL DE CARGA SECA -</v>
          </cell>
          <cell r="E23499" t="str">
            <v>UN</v>
          </cell>
          <cell r="F23499">
            <v>3.6500000000000002E-6</v>
          </cell>
          <cell r="G23499">
            <v>159958.88</v>
          </cell>
          <cell r="H23499">
            <v>0.57999999999999996</v>
          </cell>
        </row>
        <row r="23500">
          <cell r="B23500">
            <v>1</v>
          </cell>
          <cell r="C23500" t="str">
            <v>6111</v>
          </cell>
          <cell r="D23500" t="str">
            <v>SERVENTE</v>
          </cell>
          <cell r="E23500" t="str">
            <v>H</v>
          </cell>
          <cell r="F23500">
            <v>0.26910000000000001</v>
          </cell>
          <cell r="G23500">
            <v>6.93</v>
          </cell>
          <cell r="H23500">
            <v>1.86</v>
          </cell>
        </row>
        <row r="23501">
          <cell r="B23501">
            <v>1</v>
          </cell>
          <cell r="C23501" t="str">
            <v>10512</v>
          </cell>
          <cell r="D23501" t="str">
            <v>MOTORISTA DE CAMINHAO - PISO MENSAL (ENCARGO SOCIAL MENSALISTA)</v>
          </cell>
          <cell r="E23501" t="str">
            <v>MES</v>
          </cell>
          <cell r="F23501">
            <v>2.05E-4</v>
          </cell>
          <cell r="G23501">
            <v>2035.63</v>
          </cell>
          <cell r="H23501">
            <v>0.42</v>
          </cell>
        </row>
        <row r="23502">
          <cell r="D23502" t="str">
            <v>Custo Direto Total</v>
          </cell>
          <cell r="H23502">
            <v>2.86</v>
          </cell>
        </row>
        <row r="23503">
          <cell r="D23503" t="str">
            <v>Taxa de BDI %</v>
          </cell>
          <cell r="F23503">
            <v>1E-8</v>
          </cell>
          <cell r="H23503">
            <v>0</v>
          </cell>
        </row>
        <row r="23504">
          <cell r="D23504" t="str">
            <v>Total da Composição</v>
          </cell>
          <cell r="H23504">
            <v>2.86</v>
          </cell>
        </row>
        <row r="23505">
          <cell r="A23505" t="str">
            <v>73506</v>
          </cell>
          <cell r="B23505" t="str">
            <v>TRANSPORTE DE TUBOS DE PVC DN 700</v>
          </cell>
          <cell r="E23505" t="str">
            <v xml:space="preserve">M     </v>
          </cell>
          <cell r="F23505" t="str">
            <v>Coeficiente</v>
          </cell>
          <cell r="G23505" t="str">
            <v>Preço Unit.</v>
          </cell>
          <cell r="H23505" t="str">
            <v>Preço Total</v>
          </cell>
          <cell r="I23505">
            <v>2.33</v>
          </cell>
        </row>
        <row r="23506">
          <cell r="B23506">
            <v>3</v>
          </cell>
          <cell r="C23506" t="str">
            <v>1150</v>
          </cell>
          <cell r="D23506" t="str">
            <v>CAMINHAO TOCO FORD CARGO 1717 E MOTOR CUMMINS 170 CV - PBT=16000 KG - CARGA UTIL + CARROCERIA = 11090 KG - DIST ENTRE EIXOS 4800 MM - INCL CARROCERIA FIXA ABERTA DE MADEIRA P/ TRANSP. GERAL DE CARGA SECA -</v>
          </cell>
          <cell r="E23506" t="str">
            <v>UN</v>
          </cell>
          <cell r="F23506">
            <v>3.0000000000000001E-6</v>
          </cell>
          <cell r="G23506">
            <v>159958.88</v>
          </cell>
          <cell r="H23506">
            <v>0.48</v>
          </cell>
        </row>
        <row r="23507">
          <cell r="B23507">
            <v>1</v>
          </cell>
          <cell r="C23507" t="str">
            <v>6111</v>
          </cell>
          <cell r="D23507" t="str">
            <v>SERVENTE</v>
          </cell>
          <cell r="E23507" t="str">
            <v>H</v>
          </cell>
          <cell r="F23507">
            <v>0.21829999999999999</v>
          </cell>
          <cell r="G23507">
            <v>6.93</v>
          </cell>
          <cell r="H23507">
            <v>1.51</v>
          </cell>
        </row>
        <row r="23508">
          <cell r="B23508">
            <v>1</v>
          </cell>
          <cell r="C23508" t="str">
            <v>10512</v>
          </cell>
          <cell r="D23508" t="str">
            <v>MOTORISTA DE CAMINHAO - PISO MENSAL (ENCARGO SOCIAL MENSALISTA)</v>
          </cell>
          <cell r="E23508" t="str">
            <v>MES</v>
          </cell>
          <cell r="F23508">
            <v>1.6699999999999999E-4</v>
          </cell>
          <cell r="G23508">
            <v>2035.63</v>
          </cell>
          <cell r="H23508">
            <v>0.34</v>
          </cell>
        </row>
        <row r="23509">
          <cell r="D23509" t="str">
            <v>Custo Direto Total</v>
          </cell>
          <cell r="H23509">
            <v>2.33</v>
          </cell>
        </row>
        <row r="23510">
          <cell r="D23510" t="str">
            <v>Taxa de BDI %</v>
          </cell>
          <cell r="F23510">
            <v>1E-8</v>
          </cell>
          <cell r="H23510">
            <v>0</v>
          </cell>
        </row>
        <row r="23511">
          <cell r="D23511" t="str">
            <v>Total da Composição</v>
          </cell>
          <cell r="H23511">
            <v>2.33</v>
          </cell>
        </row>
        <row r="23512">
          <cell r="A23512" t="str">
            <v>73507</v>
          </cell>
          <cell r="B23512" t="str">
            <v>TRANSPORTE DE TUBOS DE PVC DN 600</v>
          </cell>
          <cell r="E23512" t="str">
            <v xml:space="preserve">M     </v>
          </cell>
          <cell r="F23512" t="str">
            <v>Coeficiente</v>
          </cell>
          <cell r="G23512" t="str">
            <v>Preço Unit.</v>
          </cell>
          <cell r="H23512" t="str">
            <v>Preço Total</v>
          </cell>
          <cell r="I23512">
            <v>1.83</v>
          </cell>
        </row>
        <row r="23513">
          <cell r="B23513">
            <v>3</v>
          </cell>
          <cell r="C23513" t="str">
            <v>1150</v>
          </cell>
          <cell r="D23513" t="str">
            <v>CAMINHAO TOCO FORD CARGO 1717 E MOTOR CUMMINS 170 CV - PBT=16000 KG - CARGA UTIL + CARROCERIA = 11090 KG - DIST ENTRE EIXOS 4800 MM - INCL CARROCERIA FIXA ABERTA DE MADEIRA P/ TRANSP. GERAL DE CARGA SECA -</v>
          </cell>
          <cell r="E23513" t="str">
            <v>UN</v>
          </cell>
          <cell r="F23513">
            <v>2.3E-6</v>
          </cell>
          <cell r="G23513">
            <v>159958.88</v>
          </cell>
          <cell r="H23513">
            <v>0.37</v>
          </cell>
        </row>
        <row r="23514">
          <cell r="B23514">
            <v>1</v>
          </cell>
          <cell r="C23514" t="str">
            <v>6111</v>
          </cell>
          <cell r="D23514" t="str">
            <v>SERVENTE</v>
          </cell>
          <cell r="E23514" t="str">
            <v>H</v>
          </cell>
          <cell r="F23514">
            <v>0.17150000000000001</v>
          </cell>
          <cell r="G23514">
            <v>6.93</v>
          </cell>
          <cell r="H23514">
            <v>1.19</v>
          </cell>
        </row>
        <row r="23515">
          <cell r="B23515">
            <v>1</v>
          </cell>
          <cell r="C23515" t="str">
            <v>10512</v>
          </cell>
          <cell r="D23515" t="str">
            <v>MOTORISTA DE CAMINHAO - PISO MENSAL (ENCARGO SOCIAL MENSALISTA)</v>
          </cell>
          <cell r="E23515" t="str">
            <v>MES</v>
          </cell>
          <cell r="F23515">
            <v>1.3100000000000001E-4</v>
          </cell>
          <cell r="G23515">
            <v>2035.63</v>
          </cell>
          <cell r="H23515">
            <v>0.27</v>
          </cell>
        </row>
        <row r="23516">
          <cell r="D23516" t="str">
            <v>Custo Direto Total</v>
          </cell>
          <cell r="H23516">
            <v>1.83</v>
          </cell>
        </row>
        <row r="23517">
          <cell r="D23517" t="str">
            <v>Taxa de BDI %</v>
          </cell>
          <cell r="F23517">
            <v>1E-8</v>
          </cell>
          <cell r="H23517">
            <v>0</v>
          </cell>
        </row>
        <row r="23518">
          <cell r="D23518" t="str">
            <v>Total da Composição</v>
          </cell>
          <cell r="H23518">
            <v>1.83</v>
          </cell>
        </row>
        <row r="23519">
          <cell r="A23519" t="str">
            <v>73508</v>
          </cell>
          <cell r="B23519" t="str">
            <v>TRANSPORTE DE TUBOS DE PVC DN 500</v>
          </cell>
          <cell r="E23519" t="str">
            <v xml:space="preserve">M     </v>
          </cell>
          <cell r="F23519" t="str">
            <v>Coeficiente</v>
          </cell>
          <cell r="G23519" t="str">
            <v>Preço Unit.</v>
          </cell>
          <cell r="H23519" t="str">
            <v>Preço Total</v>
          </cell>
          <cell r="I23519">
            <v>1.39</v>
          </cell>
        </row>
        <row r="23520">
          <cell r="B23520">
            <v>3</v>
          </cell>
          <cell r="C23520" t="str">
            <v>1150</v>
          </cell>
          <cell r="D23520" t="str">
            <v>CAMINHAO TOCO FORD CARGO 1717 E MOTOR CUMMINS 170 CV - PBT=16000 KG - CARGA UTIL + CARROCERIA = 11090 KG - DIST ENTRE EIXOS 4800 MM - INCL CARROCERIA FIXA ABERTA DE MADEIRA P/ TRANSP. GERAL DE CARGA SECA -</v>
          </cell>
          <cell r="E23520" t="str">
            <v>UN</v>
          </cell>
          <cell r="F23520">
            <v>1.7999999999999999E-6</v>
          </cell>
          <cell r="G23520">
            <v>159958.88</v>
          </cell>
          <cell r="H23520">
            <v>0.28999999999999998</v>
          </cell>
        </row>
        <row r="23521">
          <cell r="B23521">
            <v>1</v>
          </cell>
          <cell r="C23521" t="str">
            <v>6111</v>
          </cell>
          <cell r="D23521" t="str">
            <v>SERVENTE</v>
          </cell>
          <cell r="E23521" t="str">
            <v>H</v>
          </cell>
          <cell r="F23521">
            <v>0.12989999999999999</v>
          </cell>
          <cell r="G23521">
            <v>6.93</v>
          </cell>
          <cell r="H23521">
            <v>0.9</v>
          </cell>
        </row>
        <row r="23522">
          <cell r="B23522">
            <v>1</v>
          </cell>
          <cell r="C23522" t="str">
            <v>10512</v>
          </cell>
          <cell r="D23522" t="str">
            <v>MOTORISTA DE CAMINHAO - PISO MENSAL (ENCARGO SOCIAL MENSALISTA)</v>
          </cell>
          <cell r="E23522" t="str">
            <v>MES</v>
          </cell>
          <cell r="F23522">
            <v>9.8999999999999994E-5</v>
          </cell>
          <cell r="G23522">
            <v>2035.63</v>
          </cell>
          <cell r="H23522">
            <v>0.2</v>
          </cell>
        </row>
        <row r="23523">
          <cell r="D23523" t="str">
            <v>Custo Direto Total</v>
          </cell>
          <cell r="H23523">
            <v>1.39</v>
          </cell>
        </row>
        <row r="23524">
          <cell r="D23524" t="str">
            <v>Taxa de BDI %</v>
          </cell>
          <cell r="F23524">
            <v>1E-8</v>
          </cell>
          <cell r="H23524">
            <v>0</v>
          </cell>
        </row>
        <row r="23525">
          <cell r="D23525" t="str">
            <v>Total da Composição</v>
          </cell>
          <cell r="H23525">
            <v>1.39</v>
          </cell>
        </row>
        <row r="23526">
          <cell r="A23526" t="str">
            <v>73509</v>
          </cell>
          <cell r="B23526" t="str">
            <v>TRANSPORTE DE TUBOS DE PVC DN 400</v>
          </cell>
          <cell r="E23526" t="str">
            <v xml:space="preserve">M     </v>
          </cell>
          <cell r="F23526" t="str">
            <v>Coeficiente</v>
          </cell>
          <cell r="G23526" t="str">
            <v>Preço Unit.</v>
          </cell>
          <cell r="H23526" t="str">
            <v>Preço Total</v>
          </cell>
          <cell r="I23526">
            <v>1.01</v>
          </cell>
        </row>
        <row r="23527">
          <cell r="B23527">
            <v>3</v>
          </cell>
          <cell r="C23527" t="str">
            <v>1150</v>
          </cell>
          <cell r="D23527" t="str">
            <v>CAMINHAO TOCO FORD CARGO 1717 E MOTOR CUMMINS 170 CV - PBT=16000 KG - CARGA UTIL + CARROCERIA = 11090 KG - DIST ENTRE EIXOS 4800 MM - INCL CARROCERIA FIXA ABERTA DE MADEIRA P/ TRANSP. GERAL DE CARGA SECA -</v>
          </cell>
          <cell r="E23527" t="str">
            <v>UN</v>
          </cell>
          <cell r="F23527">
            <v>1.3E-6</v>
          </cell>
          <cell r="G23527">
            <v>159958.88</v>
          </cell>
          <cell r="H23527">
            <v>0.21</v>
          </cell>
        </row>
        <row r="23528">
          <cell r="B23528">
            <v>1</v>
          </cell>
          <cell r="C23528" t="str">
            <v>6111</v>
          </cell>
          <cell r="D23528" t="str">
            <v>SERVENTE</v>
          </cell>
          <cell r="E23528" t="str">
            <v>H</v>
          </cell>
          <cell r="F23528">
            <v>9.4500000000000001E-2</v>
          </cell>
          <cell r="G23528">
            <v>6.93</v>
          </cell>
          <cell r="H23528">
            <v>0.65</v>
          </cell>
        </row>
        <row r="23529">
          <cell r="B23529">
            <v>1</v>
          </cell>
          <cell r="C23529" t="str">
            <v>10512</v>
          </cell>
          <cell r="D23529" t="str">
            <v>MOTORISTA DE CAMINHAO - PISO MENSAL (ENCARGO SOCIAL MENSALISTA)</v>
          </cell>
          <cell r="E23529" t="str">
            <v>MES</v>
          </cell>
          <cell r="F23529">
            <v>7.2000000000000002E-5</v>
          </cell>
          <cell r="G23529">
            <v>2035.63</v>
          </cell>
          <cell r="H23529">
            <v>0.15</v>
          </cell>
        </row>
        <row r="23530">
          <cell r="D23530" t="str">
            <v>Custo Direto Total</v>
          </cell>
          <cell r="H23530">
            <v>1.01</v>
          </cell>
        </row>
        <row r="23531">
          <cell r="D23531" t="str">
            <v>Taxa de BDI %</v>
          </cell>
          <cell r="F23531">
            <v>1E-8</v>
          </cell>
          <cell r="H23531">
            <v>0</v>
          </cell>
        </row>
        <row r="23532">
          <cell r="D23532" t="str">
            <v>Total da Composição</v>
          </cell>
          <cell r="H23532">
            <v>1.01</v>
          </cell>
        </row>
        <row r="23533">
          <cell r="A23533" t="str">
            <v>73510</v>
          </cell>
          <cell r="B23533" t="str">
            <v>TRANSPORTE DE TUBOS DE FERRO DUTIL DN 1200</v>
          </cell>
          <cell r="E23533" t="str">
            <v xml:space="preserve">M     </v>
          </cell>
          <cell r="F23533" t="str">
            <v>Coeficiente</v>
          </cell>
          <cell r="G23533" t="str">
            <v>Preço Unit.</v>
          </cell>
          <cell r="H23533" t="str">
            <v>Preço Total</v>
          </cell>
          <cell r="I23533">
            <v>10.599999999999998</v>
          </cell>
        </row>
        <row r="23534">
          <cell r="B23534">
            <v>3</v>
          </cell>
          <cell r="C23534" t="str">
            <v>1150</v>
          </cell>
          <cell r="D23534" t="str">
            <v>CAMINHAO TOCO FORD CARGO 1717 E MOTOR CUMMINS 170 CV - PBT=16000 KG - CARGA UTIL + CARROCERIA = 11090 KG - DIST ENTRE EIXOS 4800 MM - INCL CARROCERIA FIXA ABERTA DE MADEIRA P/ TRANSP. GERAL DE CARGA SECA -</v>
          </cell>
          <cell r="E23534" t="str">
            <v>UN</v>
          </cell>
          <cell r="F23534">
            <v>1.384E-5</v>
          </cell>
          <cell r="G23534">
            <v>159958.88</v>
          </cell>
          <cell r="H23534">
            <v>2.21</v>
          </cell>
        </row>
        <row r="23535">
          <cell r="B23535">
            <v>1</v>
          </cell>
          <cell r="C23535" t="str">
            <v>6111</v>
          </cell>
          <cell r="D23535" t="str">
            <v>SERVENTE</v>
          </cell>
          <cell r="E23535" t="str">
            <v>H</v>
          </cell>
          <cell r="F23535">
            <v>0.98799999999999999</v>
          </cell>
          <cell r="G23535">
            <v>6.93</v>
          </cell>
          <cell r="H23535">
            <v>6.85</v>
          </cell>
        </row>
        <row r="23536">
          <cell r="B23536">
            <v>1</v>
          </cell>
          <cell r="C23536" t="str">
            <v>10512</v>
          </cell>
          <cell r="D23536" t="str">
            <v>MOTORISTA DE CAMINHAO - PISO MENSAL (ENCARGO SOCIAL MENSALISTA)</v>
          </cell>
          <cell r="E23536" t="str">
            <v>MES</v>
          </cell>
          <cell r="F23536">
            <v>7.5600000000000005E-4</v>
          </cell>
          <cell r="G23536">
            <v>2035.63</v>
          </cell>
          <cell r="H23536">
            <v>1.54</v>
          </cell>
        </row>
        <row r="23537">
          <cell r="D23537" t="str">
            <v>Custo Direto Total</v>
          </cell>
          <cell r="H23537">
            <v>10.599999999999998</v>
          </cell>
        </row>
        <row r="23538">
          <cell r="D23538" t="str">
            <v>Taxa de BDI %</v>
          </cell>
          <cell r="F23538">
            <v>1E-8</v>
          </cell>
          <cell r="H23538">
            <v>0</v>
          </cell>
        </row>
        <row r="23539">
          <cell r="D23539" t="str">
            <v>Total da Composição</v>
          </cell>
          <cell r="H23539">
            <v>10.599999999999998</v>
          </cell>
        </row>
        <row r="23540">
          <cell r="A23540" t="str">
            <v>73511</v>
          </cell>
          <cell r="B23540" t="str">
            <v>TRANSPORTE DE TUBOS DE FERRO DUTIL DN 1100</v>
          </cell>
          <cell r="E23540" t="str">
            <v xml:space="preserve">M     </v>
          </cell>
          <cell r="F23540" t="str">
            <v>Coeficiente</v>
          </cell>
          <cell r="G23540" t="str">
            <v>Preço Unit.</v>
          </cell>
          <cell r="H23540" t="str">
            <v>Preço Total</v>
          </cell>
          <cell r="I23540">
            <v>9.16</v>
          </cell>
        </row>
        <row r="23541">
          <cell r="B23541">
            <v>3</v>
          </cell>
          <cell r="C23541" t="str">
            <v>1150</v>
          </cell>
          <cell r="D23541" t="str">
            <v>CAMINHAO TOCO FORD CARGO 1717 E MOTOR CUMMINS 170 CV - PBT=16000 KG - CARGA UTIL + CARROCERIA = 11090 KG - DIST ENTRE EIXOS 4800 MM - INCL CARROCERIA FIXA ABERTA DE MADEIRA P/ TRANSP. GERAL DE CARGA SECA -</v>
          </cell>
          <cell r="E23541" t="str">
            <v>UN</v>
          </cell>
          <cell r="F23541">
            <v>1.205E-5</v>
          </cell>
          <cell r="G23541">
            <v>159958.88</v>
          </cell>
          <cell r="H23541">
            <v>1.93</v>
          </cell>
        </row>
        <row r="23542">
          <cell r="B23542">
            <v>1</v>
          </cell>
          <cell r="C23542" t="str">
            <v>6111</v>
          </cell>
          <cell r="D23542" t="str">
            <v>SERVENTE</v>
          </cell>
          <cell r="E23542" t="str">
            <v>H</v>
          </cell>
          <cell r="F23542">
            <v>0.85</v>
          </cell>
          <cell r="G23542">
            <v>6.93</v>
          </cell>
          <cell r="H23542">
            <v>5.89</v>
          </cell>
        </row>
        <row r="23543">
          <cell r="B23543">
            <v>1</v>
          </cell>
          <cell r="C23543" t="str">
            <v>10512</v>
          </cell>
          <cell r="D23543" t="str">
            <v>MOTORISTA DE CAMINHAO - PISO MENSAL (ENCARGO SOCIAL MENSALISTA)</v>
          </cell>
          <cell r="E23543" t="str">
            <v>MES</v>
          </cell>
          <cell r="F23543">
            <v>6.5899999999999997E-4</v>
          </cell>
          <cell r="G23543">
            <v>2035.63</v>
          </cell>
          <cell r="H23543">
            <v>1.34</v>
          </cell>
        </row>
        <row r="23544">
          <cell r="D23544" t="str">
            <v>Custo Direto Total</v>
          </cell>
          <cell r="H23544">
            <v>9.16</v>
          </cell>
        </row>
        <row r="23545">
          <cell r="D23545" t="str">
            <v>Taxa de BDI %</v>
          </cell>
          <cell r="F23545">
            <v>1E-8</v>
          </cell>
          <cell r="H23545">
            <v>0</v>
          </cell>
        </row>
        <row r="23546">
          <cell r="D23546" t="str">
            <v>Total da Composição</v>
          </cell>
          <cell r="H23546">
            <v>9.16</v>
          </cell>
        </row>
        <row r="23547">
          <cell r="A23547" t="str">
            <v>73512</v>
          </cell>
          <cell r="B23547" t="str">
            <v>TRANSPORTE DE TUBOS DE FERRO DUTIL DN 1000</v>
          </cell>
          <cell r="E23547" t="str">
            <v xml:space="preserve">M     </v>
          </cell>
          <cell r="F23547" t="str">
            <v>Coeficiente</v>
          </cell>
          <cell r="G23547" t="str">
            <v>Preço Unit.</v>
          </cell>
          <cell r="H23547" t="str">
            <v>Preço Total</v>
          </cell>
          <cell r="I23547">
            <v>7.9399999999999995</v>
          </cell>
        </row>
        <row r="23548">
          <cell r="B23548">
            <v>3</v>
          </cell>
          <cell r="C23548" t="str">
            <v>1150</v>
          </cell>
          <cell r="D23548" t="str">
            <v>CAMINHAO TOCO FORD CARGO 1717 E MOTOR CUMMINS 170 CV - PBT=16000 KG - CARGA UTIL + CARROCERIA = 11090 KG - DIST ENTRE EIXOS 4800 MM - INCL CARROCERIA FIXA ABERTA DE MADEIRA P/ TRANSP. GERAL DE CARGA SECA -</v>
          </cell>
          <cell r="E23548" t="str">
            <v>UN</v>
          </cell>
          <cell r="F23548">
            <v>1.03E-5</v>
          </cell>
          <cell r="G23548">
            <v>159958.88</v>
          </cell>
          <cell r="H23548">
            <v>1.65</v>
          </cell>
        </row>
        <row r="23549">
          <cell r="B23549">
            <v>1</v>
          </cell>
          <cell r="C23549" t="str">
            <v>6111</v>
          </cell>
          <cell r="D23549" t="str">
            <v>SERVENTE</v>
          </cell>
          <cell r="E23549" t="str">
            <v>H</v>
          </cell>
          <cell r="F23549">
            <v>0.74</v>
          </cell>
          <cell r="G23549">
            <v>6.93</v>
          </cell>
          <cell r="H23549">
            <v>5.13</v>
          </cell>
        </row>
        <row r="23550">
          <cell r="B23550">
            <v>1</v>
          </cell>
          <cell r="C23550" t="str">
            <v>10512</v>
          </cell>
          <cell r="D23550" t="str">
            <v>MOTORISTA DE CAMINHAO - PISO MENSAL (ENCARGO SOCIAL MENSALISTA)</v>
          </cell>
          <cell r="E23550" t="str">
            <v>MES</v>
          </cell>
          <cell r="F23550">
            <v>5.6800000000000004E-4</v>
          </cell>
          <cell r="G23550">
            <v>2035.63</v>
          </cell>
          <cell r="H23550">
            <v>1.1599999999999999</v>
          </cell>
        </row>
        <row r="23551">
          <cell r="D23551" t="str">
            <v>Custo Direto Total</v>
          </cell>
          <cell r="H23551">
            <v>7.9399999999999995</v>
          </cell>
        </row>
        <row r="23552">
          <cell r="D23552" t="str">
            <v>Taxa de BDI %</v>
          </cell>
          <cell r="F23552">
            <v>1E-8</v>
          </cell>
          <cell r="H23552">
            <v>0</v>
          </cell>
        </row>
        <row r="23553">
          <cell r="D23553" t="str">
            <v>Total da Composição</v>
          </cell>
          <cell r="H23553">
            <v>7.9399999999999995</v>
          </cell>
        </row>
        <row r="23554">
          <cell r="A23554" t="str">
            <v>73513</v>
          </cell>
          <cell r="B23554" t="str">
            <v>TRANSPORTE DE TUBOS DE FERRO DUTIL DN 900</v>
          </cell>
          <cell r="E23554" t="str">
            <v xml:space="preserve">M     </v>
          </cell>
          <cell r="F23554" t="str">
            <v>Coeficiente</v>
          </cell>
          <cell r="G23554" t="str">
            <v>Preço Unit.</v>
          </cell>
          <cell r="H23554" t="str">
            <v>Preço Total</v>
          </cell>
          <cell r="I23554">
            <v>6.6899999999999995</v>
          </cell>
        </row>
        <row r="23555">
          <cell r="B23555">
            <v>3</v>
          </cell>
          <cell r="C23555" t="str">
            <v>1150</v>
          </cell>
          <cell r="D23555" t="str">
            <v>CAMINHAO TOCO FORD CARGO 1717 E MOTOR CUMMINS 170 CV - PBT=16000 KG - CARGA UTIL + CARROCERIA = 11090 KG - DIST ENTRE EIXOS 4800 MM - INCL CARROCERIA FIXA ABERTA DE MADEIRA P/ TRANSP. GERAL DE CARGA SECA -</v>
          </cell>
          <cell r="E23555" t="str">
            <v>UN</v>
          </cell>
          <cell r="F23555">
            <v>8.6999999999999997E-6</v>
          </cell>
          <cell r="G23555">
            <v>159958.88</v>
          </cell>
          <cell r="H23555">
            <v>1.39</v>
          </cell>
        </row>
        <row r="23556">
          <cell r="B23556">
            <v>1</v>
          </cell>
          <cell r="C23556" t="str">
            <v>6111</v>
          </cell>
          <cell r="D23556" t="str">
            <v>SERVENTE</v>
          </cell>
          <cell r="E23556" t="str">
            <v>H</v>
          </cell>
          <cell r="F23556">
            <v>0.624</v>
          </cell>
          <cell r="G23556">
            <v>6.93</v>
          </cell>
          <cell r="H23556">
            <v>4.32</v>
          </cell>
        </row>
        <row r="23557">
          <cell r="B23557">
            <v>1</v>
          </cell>
          <cell r="C23557" t="str">
            <v>10512</v>
          </cell>
          <cell r="D23557" t="str">
            <v>MOTORISTA DE CAMINHAO - PISO MENSAL (ENCARGO SOCIAL MENSALISTA)</v>
          </cell>
          <cell r="E23557" t="str">
            <v>MES</v>
          </cell>
          <cell r="F23557">
            <v>4.7899999999999999E-4</v>
          </cell>
          <cell r="G23557">
            <v>2035.63</v>
          </cell>
          <cell r="H23557">
            <v>0.98</v>
          </cell>
        </row>
        <row r="23558">
          <cell r="D23558" t="str">
            <v>Custo Direto Total</v>
          </cell>
          <cell r="H23558">
            <v>6.6899999999999995</v>
          </cell>
        </row>
        <row r="23559">
          <cell r="D23559" t="str">
            <v>Taxa de BDI %</v>
          </cell>
          <cell r="F23559">
            <v>1E-8</v>
          </cell>
          <cell r="H23559">
            <v>0</v>
          </cell>
        </row>
        <row r="23560">
          <cell r="D23560" t="str">
            <v>Total da Composição</v>
          </cell>
          <cell r="H23560">
            <v>6.6899999999999995</v>
          </cell>
        </row>
        <row r="23561">
          <cell r="A23561" t="str">
            <v>73514</v>
          </cell>
          <cell r="B23561" t="str">
            <v>TRANSPORTE DE TUBOS DE FERRO DUTIL DN 800</v>
          </cell>
          <cell r="E23561" t="str">
            <v xml:space="preserve">M     </v>
          </cell>
          <cell r="F23561" t="str">
            <v>Coeficiente</v>
          </cell>
          <cell r="G23561" t="str">
            <v>Preço Unit.</v>
          </cell>
          <cell r="H23561" t="str">
            <v>Preço Total</v>
          </cell>
          <cell r="I23561">
            <v>5.5600000000000005</v>
          </cell>
        </row>
        <row r="23562">
          <cell r="B23562">
            <v>3</v>
          </cell>
          <cell r="C23562" t="str">
            <v>1150</v>
          </cell>
          <cell r="D23562" t="str">
            <v>CAMINHAO TOCO FORD CARGO 1717 E MOTOR CUMMINS 170 CV - PBT=16000 KG - CARGA UTIL + CARROCERIA = 11090 KG - DIST ENTRE EIXOS 4800 MM - INCL CARROCERIA FIXA ABERTA DE MADEIRA P/ TRANSP. GERAL DE CARGA SECA -</v>
          </cell>
          <cell r="E23562" t="str">
            <v>UN</v>
          </cell>
          <cell r="F23562">
            <v>7.25E-6</v>
          </cell>
          <cell r="G23562">
            <v>159958.88</v>
          </cell>
          <cell r="H23562">
            <v>1.1599999999999999</v>
          </cell>
        </row>
        <row r="23563">
          <cell r="B23563">
            <v>1</v>
          </cell>
          <cell r="C23563" t="str">
            <v>6111</v>
          </cell>
          <cell r="D23563" t="str">
            <v>SERVENTE</v>
          </cell>
          <cell r="E23563" t="str">
            <v>H</v>
          </cell>
          <cell r="F23563">
            <v>0.51800000000000002</v>
          </cell>
          <cell r="G23563">
            <v>6.93</v>
          </cell>
          <cell r="H23563">
            <v>3.59</v>
          </cell>
        </row>
        <row r="23564">
          <cell r="B23564">
            <v>1</v>
          </cell>
          <cell r="C23564" t="str">
            <v>10512</v>
          </cell>
          <cell r="D23564" t="str">
            <v>MOTORISTA DE CAMINHAO - PISO MENSAL (ENCARGO SOCIAL MENSALISTA)</v>
          </cell>
          <cell r="E23564" t="str">
            <v>MES</v>
          </cell>
          <cell r="F23564">
            <v>3.97E-4</v>
          </cell>
          <cell r="G23564">
            <v>2035.63</v>
          </cell>
          <cell r="H23564">
            <v>0.81</v>
          </cell>
        </row>
        <row r="23565">
          <cell r="D23565" t="str">
            <v>Custo Direto Total</v>
          </cell>
          <cell r="H23565">
            <v>5.5600000000000005</v>
          </cell>
        </row>
        <row r="23566">
          <cell r="D23566" t="str">
            <v>Taxa de BDI %</v>
          </cell>
          <cell r="F23566">
            <v>1E-8</v>
          </cell>
          <cell r="H23566">
            <v>0</v>
          </cell>
        </row>
        <row r="23567">
          <cell r="D23567" t="str">
            <v>Total da Composição</v>
          </cell>
          <cell r="H23567">
            <v>5.5600000000000005</v>
          </cell>
        </row>
        <row r="23568">
          <cell r="A23568" t="str">
            <v>73515</v>
          </cell>
          <cell r="B23568" t="str">
            <v>TRANSPORTE DE TUBOS DE FERRO DUTIL DN 700</v>
          </cell>
          <cell r="E23568" t="str">
            <v xml:space="preserve">M     </v>
          </cell>
          <cell r="F23568" t="str">
            <v>Coeficiente</v>
          </cell>
          <cell r="G23568" t="str">
            <v>Preço Unit.</v>
          </cell>
          <cell r="H23568" t="str">
            <v>Preço Total</v>
          </cell>
          <cell r="I23568">
            <v>4.5</v>
          </cell>
        </row>
        <row r="23569">
          <cell r="B23569">
            <v>3</v>
          </cell>
          <cell r="C23569" t="str">
            <v>1150</v>
          </cell>
          <cell r="D23569" t="str">
            <v>CAMINHAO TOCO FORD CARGO 1717 E MOTOR CUMMINS 170 CV - PBT=16000 KG - CARGA UTIL + CARROCERIA = 11090 KG - DIST ENTRE EIXOS 4800 MM - INCL CARROCERIA FIXA ABERTA DE MADEIRA P/ TRANSP. GERAL DE CARGA SECA -</v>
          </cell>
          <cell r="E23569" t="str">
            <v>UN</v>
          </cell>
          <cell r="F23569">
            <v>5.8300000000000001E-6</v>
          </cell>
          <cell r="G23569">
            <v>159958.88</v>
          </cell>
          <cell r="H23569">
            <v>0.93</v>
          </cell>
        </row>
        <row r="23570">
          <cell r="B23570">
            <v>1</v>
          </cell>
          <cell r="C23570" t="str">
            <v>6111</v>
          </cell>
          <cell r="D23570" t="str">
            <v>SERVENTE</v>
          </cell>
          <cell r="E23570" t="str">
            <v>H</v>
          </cell>
          <cell r="F23570">
            <v>0.42</v>
          </cell>
          <cell r="G23570">
            <v>6.93</v>
          </cell>
          <cell r="H23570">
            <v>2.91</v>
          </cell>
        </row>
        <row r="23571">
          <cell r="B23571">
            <v>1</v>
          </cell>
          <cell r="C23571" t="str">
            <v>10512</v>
          </cell>
          <cell r="D23571" t="str">
            <v>MOTORISTA DE CAMINHAO - PISO MENSAL (ENCARGO SOCIAL MENSALISTA)</v>
          </cell>
          <cell r="E23571" t="str">
            <v>MES</v>
          </cell>
          <cell r="F23571">
            <v>3.2220000000000003E-4</v>
          </cell>
          <cell r="G23571">
            <v>2035.63</v>
          </cell>
          <cell r="H23571">
            <v>0.66</v>
          </cell>
        </row>
        <row r="23572">
          <cell r="D23572" t="str">
            <v>Custo Direto Total</v>
          </cell>
          <cell r="H23572">
            <v>4.5</v>
          </cell>
        </row>
        <row r="23573">
          <cell r="D23573" t="str">
            <v>Taxa de BDI %</v>
          </cell>
          <cell r="F23573">
            <v>1E-8</v>
          </cell>
          <cell r="H23573">
            <v>0</v>
          </cell>
        </row>
        <row r="23574">
          <cell r="D23574" t="str">
            <v>Total da Composição</v>
          </cell>
          <cell r="H23574">
            <v>4.5</v>
          </cell>
        </row>
        <row r="23575">
          <cell r="A23575" t="str">
            <v>73516</v>
          </cell>
          <cell r="B23575" t="str">
            <v>TRANSPORTE DE TUBOS DE FERRO DUTIL DN 600</v>
          </cell>
          <cell r="E23575" t="str">
            <v xml:space="preserve">M     </v>
          </cell>
          <cell r="F23575" t="str">
            <v>Coeficiente</v>
          </cell>
          <cell r="G23575" t="str">
            <v>Preço Unit.</v>
          </cell>
          <cell r="H23575" t="str">
            <v>Preço Total</v>
          </cell>
          <cell r="I23575">
            <v>3.5500000000000003</v>
          </cell>
        </row>
        <row r="23576">
          <cell r="B23576">
            <v>3</v>
          </cell>
          <cell r="C23576" t="str">
            <v>1150</v>
          </cell>
          <cell r="D23576" t="str">
            <v>CAMINHAO TOCO FORD CARGO 1717 E MOTOR CUMMINS 170 CV - PBT=16000 KG - CARGA UTIL + CARROCERIA = 11090 KG - DIST ENTRE EIXOS 4800 MM - INCL CARROCERIA FIXA ABERTA DE MADEIRA P/ TRANSP. GERAL DE CARGA SECA -</v>
          </cell>
          <cell r="E23576" t="str">
            <v>UN</v>
          </cell>
          <cell r="F23576">
            <v>4.6E-6</v>
          </cell>
          <cell r="G23576">
            <v>159958.88</v>
          </cell>
          <cell r="H23576">
            <v>0.74</v>
          </cell>
        </row>
        <row r="23577">
          <cell r="B23577">
            <v>1</v>
          </cell>
          <cell r="C23577" t="str">
            <v>6111</v>
          </cell>
          <cell r="D23577" t="str">
            <v>SERVENTE</v>
          </cell>
          <cell r="E23577" t="str">
            <v>H</v>
          </cell>
          <cell r="F23577">
            <v>0.33</v>
          </cell>
          <cell r="G23577">
            <v>6.93</v>
          </cell>
          <cell r="H23577">
            <v>2.29</v>
          </cell>
        </row>
        <row r="23578">
          <cell r="B23578">
            <v>1</v>
          </cell>
          <cell r="C23578" t="str">
            <v>10512</v>
          </cell>
          <cell r="D23578" t="str">
            <v>MOTORISTA DE CAMINHAO - PISO MENSAL (ENCARGO SOCIAL MENSALISTA)</v>
          </cell>
          <cell r="E23578" t="str">
            <v>MES</v>
          </cell>
          <cell r="F23578">
            <v>2.5310000000000003E-4</v>
          </cell>
          <cell r="G23578">
            <v>2035.63</v>
          </cell>
          <cell r="H23578">
            <v>0.52</v>
          </cell>
        </row>
        <row r="23579">
          <cell r="D23579" t="str">
            <v>Custo Direto Total</v>
          </cell>
          <cell r="H23579">
            <v>3.5500000000000003</v>
          </cell>
        </row>
        <row r="23580">
          <cell r="D23580" t="str">
            <v>Taxa de BDI %</v>
          </cell>
          <cell r="F23580">
            <v>1E-8</v>
          </cell>
          <cell r="H23580">
            <v>0</v>
          </cell>
        </row>
        <row r="23581">
          <cell r="D23581" t="str">
            <v>Total da Composição</v>
          </cell>
          <cell r="H23581">
            <v>3.5500000000000003</v>
          </cell>
        </row>
        <row r="23582">
          <cell r="A23582" t="str">
            <v>73517</v>
          </cell>
          <cell r="B23582" t="str">
            <v>TRANSPORTE DE TUBOS DE FERRO DUTIL DN 500</v>
          </cell>
          <cell r="E23582" t="str">
            <v xml:space="preserve">M     </v>
          </cell>
          <cell r="F23582" t="str">
            <v>Coeficiente</v>
          </cell>
          <cell r="G23582" t="str">
            <v>Preço Unit.</v>
          </cell>
          <cell r="H23582" t="str">
            <v>Preço Total</v>
          </cell>
          <cell r="I23582">
            <v>2.68</v>
          </cell>
        </row>
        <row r="23583">
          <cell r="B23583">
            <v>3</v>
          </cell>
          <cell r="C23583" t="str">
            <v>1150</v>
          </cell>
          <cell r="D23583" t="str">
            <v>CAMINHAO TOCO FORD CARGO 1717 E MOTOR CUMMINS 170 CV - PBT=16000 KG - CARGA UTIL + CARROCERIA = 11090 KG - DIST ENTRE EIXOS 4800 MM - INCL CARROCERIA FIXA ABERTA DE MADEIRA P/ TRANSP. GERAL DE CARGA SECA -</v>
          </cell>
          <cell r="E23583" t="str">
            <v>UN</v>
          </cell>
          <cell r="F23583">
            <v>3.49E-6</v>
          </cell>
          <cell r="G23583">
            <v>159958.88</v>
          </cell>
          <cell r="H23583">
            <v>0.56000000000000005</v>
          </cell>
        </row>
        <row r="23584">
          <cell r="B23584">
            <v>1</v>
          </cell>
          <cell r="C23584" t="str">
            <v>6111</v>
          </cell>
          <cell r="D23584" t="str">
            <v>SERVENTE</v>
          </cell>
          <cell r="E23584" t="str">
            <v>H</v>
          </cell>
          <cell r="F23584">
            <v>0.25</v>
          </cell>
          <cell r="G23584">
            <v>6.93</v>
          </cell>
          <cell r="H23584">
            <v>1.73</v>
          </cell>
        </row>
        <row r="23585">
          <cell r="B23585">
            <v>1</v>
          </cell>
          <cell r="C23585" t="str">
            <v>10512</v>
          </cell>
          <cell r="D23585" t="str">
            <v>MOTORISTA DE CAMINHAO - PISO MENSAL (ENCARGO SOCIAL MENSALISTA)</v>
          </cell>
          <cell r="E23585" t="str">
            <v>MES</v>
          </cell>
          <cell r="F23585">
            <v>1.918E-4</v>
          </cell>
          <cell r="G23585">
            <v>2035.63</v>
          </cell>
          <cell r="H23585">
            <v>0.39</v>
          </cell>
        </row>
        <row r="23586">
          <cell r="D23586" t="str">
            <v>Custo Direto Total</v>
          </cell>
          <cell r="H23586">
            <v>2.68</v>
          </cell>
        </row>
        <row r="23587">
          <cell r="D23587" t="str">
            <v>Taxa de BDI %</v>
          </cell>
          <cell r="F23587">
            <v>1E-8</v>
          </cell>
          <cell r="H23587">
            <v>0</v>
          </cell>
        </row>
        <row r="23588">
          <cell r="D23588" t="str">
            <v>Total da Composição</v>
          </cell>
          <cell r="H23588">
            <v>2.68</v>
          </cell>
        </row>
        <row r="23589">
          <cell r="A23589" t="str">
            <v>73518</v>
          </cell>
          <cell r="B23589" t="str">
            <v>TRANSPORTE DE TUBOS DE FERRO DUTIL DN 450</v>
          </cell>
          <cell r="E23589" t="str">
            <v xml:space="preserve">M     </v>
          </cell>
          <cell r="F23589" t="str">
            <v>Coeficiente</v>
          </cell>
          <cell r="G23589" t="str">
            <v>Preço Unit.</v>
          </cell>
          <cell r="H23589" t="str">
            <v>Preço Total</v>
          </cell>
          <cell r="I23589">
            <v>2.3199999999999998</v>
          </cell>
        </row>
        <row r="23590">
          <cell r="B23590">
            <v>3</v>
          </cell>
          <cell r="C23590" t="str">
            <v>1150</v>
          </cell>
          <cell r="D23590" t="str">
            <v>CAMINHAO TOCO FORD CARGO 1717 E MOTOR CUMMINS 170 CV - PBT=16000 KG - CARGA UTIL + CARROCERIA = 11090 KG - DIST ENTRE EIXOS 4800 MM - INCL CARROCERIA FIXA ABERTA DE MADEIRA P/ TRANSP. GERAL DE CARGA SECA -</v>
          </cell>
          <cell r="E23590" t="str">
            <v>UN</v>
          </cell>
          <cell r="F23590">
            <v>3.0000000000000001E-6</v>
          </cell>
          <cell r="G23590">
            <v>159958.88</v>
          </cell>
          <cell r="H23590">
            <v>0.48</v>
          </cell>
        </row>
        <row r="23591">
          <cell r="B23591">
            <v>1</v>
          </cell>
          <cell r="C23591" t="str">
            <v>6111</v>
          </cell>
          <cell r="D23591" t="str">
            <v>SERVENTE</v>
          </cell>
          <cell r="E23591" t="str">
            <v>H</v>
          </cell>
          <cell r="F23591">
            <v>0.217</v>
          </cell>
          <cell r="G23591">
            <v>6.93</v>
          </cell>
          <cell r="H23591">
            <v>1.5</v>
          </cell>
        </row>
        <row r="23592">
          <cell r="B23592">
            <v>1</v>
          </cell>
          <cell r="C23592" t="str">
            <v>10512</v>
          </cell>
          <cell r="D23592" t="str">
            <v>MOTORISTA DE CAMINHAO - PISO MENSAL (ENCARGO SOCIAL MENSALISTA)</v>
          </cell>
          <cell r="E23592" t="str">
            <v>MES</v>
          </cell>
          <cell r="F23592">
            <v>1.663E-4</v>
          </cell>
          <cell r="G23592">
            <v>2035.63</v>
          </cell>
          <cell r="H23592">
            <v>0.34</v>
          </cell>
        </row>
        <row r="23593">
          <cell r="D23593" t="str">
            <v>Custo Direto Total</v>
          </cell>
          <cell r="H23593">
            <v>2.3199999999999998</v>
          </cell>
        </row>
        <row r="23594">
          <cell r="D23594" t="str">
            <v>Taxa de BDI %</v>
          </cell>
          <cell r="F23594">
            <v>1E-8</v>
          </cell>
          <cell r="H23594">
            <v>0</v>
          </cell>
        </row>
        <row r="23595">
          <cell r="D23595" t="str">
            <v>Total da Composição</v>
          </cell>
          <cell r="H23595">
            <v>2.3199999999999998</v>
          </cell>
        </row>
        <row r="23596">
          <cell r="A23596" t="str">
            <v>73519</v>
          </cell>
          <cell r="B23596" t="str">
            <v>TRANSPORTE DE TUBOS DE FERRO DUTIL DN 400</v>
          </cell>
          <cell r="E23596" t="str">
            <v xml:space="preserve">M     </v>
          </cell>
          <cell r="F23596" t="str">
            <v>Coeficiente</v>
          </cell>
          <cell r="G23596" t="str">
            <v>Preço Unit.</v>
          </cell>
          <cell r="H23596" t="str">
            <v>Preço Total</v>
          </cell>
          <cell r="I23596">
            <v>1.9400000000000002</v>
          </cell>
        </row>
        <row r="23597">
          <cell r="B23597">
            <v>3</v>
          </cell>
          <cell r="C23597" t="str">
            <v>1150</v>
          </cell>
          <cell r="D23597" t="str">
            <v>CAMINHAO TOCO FORD CARGO 1717 E MOTOR CUMMINS 170 CV - PBT=16000 KG - CARGA UTIL + CARROCERIA = 11090 KG - DIST ENTRE EIXOS 4800 MM - INCL CARROCERIA FIXA ABERTA DE MADEIRA P/ TRANSP. GERAL DE CARGA SECA -</v>
          </cell>
          <cell r="E23597" t="str">
            <v>UN</v>
          </cell>
          <cell r="F23597">
            <v>2.4899999999999999E-6</v>
          </cell>
          <cell r="G23597">
            <v>159958.88</v>
          </cell>
          <cell r="H23597">
            <v>0.4</v>
          </cell>
        </row>
        <row r="23598">
          <cell r="B23598">
            <v>1</v>
          </cell>
          <cell r="C23598" t="str">
            <v>6111</v>
          </cell>
          <cell r="D23598" t="str">
            <v>SERVENTE</v>
          </cell>
          <cell r="E23598" t="str">
            <v>H</v>
          </cell>
          <cell r="F23598">
            <v>0.182</v>
          </cell>
          <cell r="G23598">
            <v>6.93</v>
          </cell>
          <cell r="H23598">
            <v>1.26</v>
          </cell>
        </row>
        <row r="23599">
          <cell r="B23599">
            <v>1</v>
          </cell>
          <cell r="C23599" t="str">
            <v>10512</v>
          </cell>
          <cell r="D23599" t="str">
            <v>MOTORISTA DE CAMINHAO - PISO MENSAL (ENCARGO SOCIAL MENSALISTA)</v>
          </cell>
          <cell r="E23599" t="str">
            <v>MES</v>
          </cell>
          <cell r="F23599">
            <v>1.395E-4</v>
          </cell>
          <cell r="G23599">
            <v>2035.63</v>
          </cell>
          <cell r="H23599">
            <v>0.28000000000000003</v>
          </cell>
        </row>
        <row r="23600">
          <cell r="D23600" t="str">
            <v>Custo Direto Total</v>
          </cell>
          <cell r="H23600">
            <v>1.9400000000000002</v>
          </cell>
        </row>
        <row r="23601">
          <cell r="D23601" t="str">
            <v>Taxa de BDI %</v>
          </cell>
          <cell r="F23601">
            <v>1E-8</v>
          </cell>
          <cell r="H23601">
            <v>0</v>
          </cell>
        </row>
        <row r="23602">
          <cell r="D23602" t="str">
            <v>Total da Composição</v>
          </cell>
          <cell r="H23602">
            <v>1.9400000000000002</v>
          </cell>
        </row>
        <row r="23603">
          <cell r="A23603" t="str">
            <v>73520</v>
          </cell>
          <cell r="B23603" t="str">
            <v>TRANSPORTE DE TUBOS DE FERRO DUTIL DN 350</v>
          </cell>
          <cell r="E23603" t="str">
            <v xml:space="preserve">M     </v>
          </cell>
          <cell r="F23603" t="str">
            <v>Coeficiente</v>
          </cell>
          <cell r="G23603" t="str">
            <v>Preço Unit.</v>
          </cell>
          <cell r="H23603" t="str">
            <v>Preço Total</v>
          </cell>
          <cell r="I23603">
            <v>1.6300000000000001</v>
          </cell>
        </row>
        <row r="23604">
          <cell r="B23604">
            <v>3</v>
          </cell>
          <cell r="C23604" t="str">
            <v>1150</v>
          </cell>
          <cell r="D23604" t="str">
            <v>CAMINHAO TOCO FORD CARGO 1717 E MOTOR CUMMINS 170 CV - PBT=16000 KG - CARGA UTIL + CARROCERIA = 11090 KG - DIST ENTRE EIXOS 4800 MM - INCL CARROCERIA FIXA ABERTA DE MADEIRA P/ TRANSP. GERAL DE CARGA SECA -</v>
          </cell>
          <cell r="E23604" t="str">
            <v>UN</v>
          </cell>
          <cell r="F23604">
            <v>2.0899999999999999E-6</v>
          </cell>
          <cell r="G23604">
            <v>159958.88</v>
          </cell>
          <cell r="H23604">
            <v>0.33</v>
          </cell>
        </row>
        <row r="23605">
          <cell r="B23605">
            <v>1</v>
          </cell>
          <cell r="C23605" t="str">
            <v>6111</v>
          </cell>
          <cell r="D23605" t="str">
            <v>SERVENTE</v>
          </cell>
          <cell r="E23605" t="str">
            <v>H</v>
          </cell>
          <cell r="F23605">
            <v>0.153</v>
          </cell>
          <cell r="G23605">
            <v>6.93</v>
          </cell>
          <cell r="H23605">
            <v>1.06</v>
          </cell>
        </row>
        <row r="23606">
          <cell r="B23606">
            <v>1</v>
          </cell>
          <cell r="C23606" t="str">
            <v>10512</v>
          </cell>
          <cell r="D23606" t="str">
            <v>MOTORISTA DE CAMINHAO - PISO MENSAL (ENCARGO SOCIAL MENSALISTA)</v>
          </cell>
          <cell r="E23606" t="str">
            <v>MES</v>
          </cell>
          <cell r="F23606">
            <v>1.172E-4</v>
          </cell>
          <cell r="G23606">
            <v>2035.63</v>
          </cell>
          <cell r="H23606">
            <v>0.24</v>
          </cell>
        </row>
        <row r="23607">
          <cell r="D23607" t="str">
            <v>Custo Direto Total</v>
          </cell>
          <cell r="H23607">
            <v>1.6300000000000001</v>
          </cell>
        </row>
        <row r="23608">
          <cell r="D23608" t="str">
            <v>Taxa de BDI %</v>
          </cell>
          <cell r="F23608">
            <v>1E-8</v>
          </cell>
          <cell r="H23608">
            <v>0</v>
          </cell>
        </row>
        <row r="23609">
          <cell r="D23609" t="str">
            <v>Total da Composição</v>
          </cell>
          <cell r="H23609">
            <v>1.6300000000000001</v>
          </cell>
        </row>
        <row r="23610">
          <cell r="A23610" t="str">
            <v>73521</v>
          </cell>
          <cell r="B23610" t="str">
            <v>TRANSPORTE DE TUBOS DE FERRO DUTIL DN 300</v>
          </cell>
          <cell r="E23610" t="str">
            <v xml:space="preserve">M     </v>
          </cell>
          <cell r="F23610" t="str">
            <v>Coeficiente</v>
          </cell>
          <cell r="G23610" t="str">
            <v>Preço Unit.</v>
          </cell>
          <cell r="H23610" t="str">
            <v>Preço Total</v>
          </cell>
          <cell r="I23610">
            <v>1.31</v>
          </cell>
        </row>
        <row r="23611">
          <cell r="B23611">
            <v>3</v>
          </cell>
          <cell r="C23611" t="str">
            <v>1150</v>
          </cell>
          <cell r="D23611" t="str">
            <v>CAMINHAO TOCO FORD CARGO 1717 E MOTOR CUMMINS 170 CV - PBT=16000 KG - CARGA UTIL + CARROCERIA = 11090 KG - DIST ENTRE EIXOS 4800 MM - INCL CARROCERIA FIXA ABERTA DE MADEIRA P/ TRANSP. GERAL DE CARGA SECA -</v>
          </cell>
          <cell r="E23611" t="str">
            <v>UN</v>
          </cell>
          <cell r="F23611">
            <v>1.7E-6</v>
          </cell>
          <cell r="G23611">
            <v>159958.88</v>
          </cell>
          <cell r="H23611">
            <v>0.27</v>
          </cell>
        </row>
        <row r="23612">
          <cell r="B23612">
            <v>1</v>
          </cell>
          <cell r="C23612" t="str">
            <v>6111</v>
          </cell>
          <cell r="D23612" t="str">
            <v>SERVENTE</v>
          </cell>
          <cell r="E23612" t="str">
            <v>H</v>
          </cell>
          <cell r="F23612">
            <v>0.123</v>
          </cell>
          <cell r="G23612">
            <v>6.93</v>
          </cell>
          <cell r="H23612">
            <v>0.85</v>
          </cell>
        </row>
        <row r="23613">
          <cell r="B23613">
            <v>1</v>
          </cell>
          <cell r="C23613" t="str">
            <v>10512</v>
          </cell>
          <cell r="D23613" t="str">
            <v>MOTORISTA DE CAMINHAO - PISO MENSAL (ENCARGO SOCIAL MENSALISTA)</v>
          </cell>
          <cell r="E23613" t="str">
            <v>MES</v>
          </cell>
          <cell r="F23613">
            <v>9.5000000000000005E-5</v>
          </cell>
          <cell r="G23613">
            <v>2035.63</v>
          </cell>
          <cell r="H23613">
            <v>0.19</v>
          </cell>
        </row>
        <row r="23614">
          <cell r="D23614" t="str">
            <v>Custo Direto Total</v>
          </cell>
          <cell r="H23614">
            <v>1.31</v>
          </cell>
        </row>
        <row r="23615">
          <cell r="D23615" t="str">
            <v>Taxa de BDI %</v>
          </cell>
          <cell r="F23615">
            <v>1E-8</v>
          </cell>
          <cell r="H23615">
            <v>0</v>
          </cell>
        </row>
        <row r="23616">
          <cell r="D23616" t="str">
            <v>Total da Composição</v>
          </cell>
          <cell r="H23616">
            <v>1.31</v>
          </cell>
        </row>
        <row r="23617">
          <cell r="A23617" t="str">
            <v>73522</v>
          </cell>
          <cell r="B23617" t="str">
            <v>TRANSPORTE DE TUBOS DE FERRO DUTIL DN 250</v>
          </cell>
          <cell r="E23617" t="str">
            <v xml:space="preserve">M     </v>
          </cell>
          <cell r="F23617" t="str">
            <v>Coeficiente</v>
          </cell>
          <cell r="G23617" t="str">
            <v>Preço Unit.</v>
          </cell>
          <cell r="H23617" t="str">
            <v>Preço Total</v>
          </cell>
          <cell r="I23617">
            <v>1.04</v>
          </cell>
        </row>
        <row r="23618">
          <cell r="B23618">
            <v>3</v>
          </cell>
          <cell r="C23618" t="str">
            <v>1150</v>
          </cell>
          <cell r="D23618" t="str">
            <v>CAMINHAO TOCO FORD CARGO 1717 E MOTOR CUMMINS 170 CV - PBT=16000 KG - CARGA UTIL + CARROCERIA = 11090 KG - DIST ENTRE EIXOS 4800 MM - INCL CARROCERIA FIXA ABERTA DE MADEIRA P/ TRANSP. GERAL DE CARGA SECA -</v>
          </cell>
          <cell r="E23618" t="str">
            <v>UN</v>
          </cell>
          <cell r="F23618">
            <v>1.3E-6</v>
          </cell>
          <cell r="G23618">
            <v>159958.88</v>
          </cell>
          <cell r="H23618">
            <v>0.21</v>
          </cell>
        </row>
        <row r="23619">
          <cell r="B23619">
            <v>1</v>
          </cell>
          <cell r="C23619" t="str">
            <v>6111</v>
          </cell>
          <cell r="D23619" t="str">
            <v>SERVENTE</v>
          </cell>
          <cell r="E23619" t="str">
            <v>H</v>
          </cell>
          <cell r="F23619">
            <v>9.8000000000000004E-2</v>
          </cell>
          <cell r="G23619">
            <v>6.93</v>
          </cell>
          <cell r="H23619">
            <v>0.68</v>
          </cell>
        </row>
        <row r="23620">
          <cell r="B23620">
            <v>1</v>
          </cell>
          <cell r="C23620" t="str">
            <v>10512</v>
          </cell>
          <cell r="D23620" t="str">
            <v>MOTORISTA DE CAMINHAO - PISO MENSAL (ENCARGO SOCIAL MENSALISTA)</v>
          </cell>
          <cell r="E23620" t="str">
            <v>MES</v>
          </cell>
          <cell r="F23620">
            <v>7.4999999999999993E-5</v>
          </cell>
          <cell r="G23620">
            <v>2035.63</v>
          </cell>
          <cell r="H23620">
            <v>0.15</v>
          </cell>
        </row>
        <row r="23621">
          <cell r="D23621" t="str">
            <v>Custo Direto Total</v>
          </cell>
          <cell r="H23621">
            <v>1.04</v>
          </cell>
        </row>
        <row r="23622">
          <cell r="D23622" t="str">
            <v>Taxa de BDI %</v>
          </cell>
          <cell r="F23622">
            <v>1E-8</v>
          </cell>
          <cell r="H23622">
            <v>0</v>
          </cell>
        </row>
        <row r="23623">
          <cell r="D23623" t="str">
            <v>Total da Composição</v>
          </cell>
          <cell r="H23623">
            <v>1.04</v>
          </cell>
        </row>
        <row r="23624">
          <cell r="A23624" t="str">
            <v>73523</v>
          </cell>
          <cell r="B23624" t="str">
            <v>TRANSPORTE DE TUBOS DE FERRO DUTIL DN 200</v>
          </cell>
          <cell r="E23624" t="str">
            <v xml:space="preserve">M     </v>
          </cell>
          <cell r="F23624" t="str">
            <v>Coeficiente</v>
          </cell>
          <cell r="G23624" t="str">
            <v>Preço Unit.</v>
          </cell>
          <cell r="H23624" t="str">
            <v>Preço Total</v>
          </cell>
          <cell r="I23624">
            <v>0.78</v>
          </cell>
        </row>
        <row r="23625">
          <cell r="B23625">
            <v>3</v>
          </cell>
          <cell r="C23625" t="str">
            <v>1150</v>
          </cell>
          <cell r="D23625" t="str">
            <v>CAMINHAO TOCO FORD CARGO 1717 E MOTOR CUMMINS 170 CV - PBT=16000 KG - CARGA UTIL + CARROCERIA = 11090 KG - DIST ENTRE EIXOS 4800 MM - INCL CARROCERIA FIXA ABERTA DE MADEIRA P/ TRANSP. GERAL DE CARGA SECA -</v>
          </cell>
          <cell r="E23625" t="str">
            <v>UN</v>
          </cell>
          <cell r="F23625">
            <v>9.9999999999999995E-7</v>
          </cell>
          <cell r="G23625">
            <v>159958.88</v>
          </cell>
          <cell r="H23625">
            <v>0.16</v>
          </cell>
        </row>
        <row r="23626">
          <cell r="B23626">
            <v>1</v>
          </cell>
          <cell r="C23626" t="str">
            <v>6111</v>
          </cell>
          <cell r="D23626" t="str">
            <v>SERVENTE</v>
          </cell>
          <cell r="E23626" t="str">
            <v>H</v>
          </cell>
          <cell r="F23626">
            <v>7.2999999999999995E-2</v>
          </cell>
          <cell r="G23626">
            <v>6.93</v>
          </cell>
          <cell r="H23626">
            <v>0.51</v>
          </cell>
        </row>
        <row r="23627">
          <cell r="B23627">
            <v>1</v>
          </cell>
          <cell r="C23627" t="str">
            <v>10512</v>
          </cell>
          <cell r="D23627" t="str">
            <v>MOTORISTA DE CAMINHAO - PISO MENSAL (ENCARGO SOCIAL MENSALISTA)</v>
          </cell>
          <cell r="E23627" t="str">
            <v>MES</v>
          </cell>
          <cell r="F23627">
            <v>5.5999999999999999E-5</v>
          </cell>
          <cell r="G23627">
            <v>2035.63</v>
          </cell>
          <cell r="H23627">
            <v>0.11</v>
          </cell>
        </row>
        <row r="23628">
          <cell r="D23628" t="str">
            <v>Custo Direto Total</v>
          </cell>
          <cell r="H23628">
            <v>0.78</v>
          </cell>
        </row>
        <row r="23629">
          <cell r="D23629" t="str">
            <v>Taxa de BDI %</v>
          </cell>
          <cell r="F23629">
            <v>1E-8</v>
          </cell>
          <cell r="H23629">
            <v>0</v>
          </cell>
        </row>
        <row r="23630">
          <cell r="D23630" t="str">
            <v>Total da Composição</v>
          </cell>
          <cell r="H23630">
            <v>0.78</v>
          </cell>
        </row>
        <row r="23631">
          <cell r="A23631" t="str">
            <v>73524</v>
          </cell>
          <cell r="B23631" t="str">
            <v>TRANSPORTE DE TUBOS DE FERRO DUTIL DN 150</v>
          </cell>
          <cell r="E23631" t="str">
            <v xml:space="preserve">M     </v>
          </cell>
          <cell r="F23631" t="str">
            <v>Coeficiente</v>
          </cell>
          <cell r="G23631" t="str">
            <v>Preço Unit.</v>
          </cell>
          <cell r="H23631" t="str">
            <v>Preço Total</v>
          </cell>
          <cell r="I23631">
            <v>0.62</v>
          </cell>
        </row>
        <row r="23632">
          <cell r="B23632">
            <v>3</v>
          </cell>
          <cell r="C23632" t="str">
            <v>1150</v>
          </cell>
          <cell r="D23632" t="str">
            <v>CAMINHAO TOCO FORD CARGO 1717 E MOTOR CUMMINS 170 CV - PBT=16000 KG - CARGA UTIL + CARROCERIA = 11090 KG - DIST ENTRE EIXOS 4800 MM - INCL CARROCERIA FIXA ABERTA DE MADEIRA P/ TRANSP. GERAL DE CARGA SECA -</v>
          </cell>
          <cell r="E23632" t="str">
            <v>UN</v>
          </cell>
          <cell r="F23632">
            <v>7.9999999999999996E-7</v>
          </cell>
          <cell r="G23632">
            <v>159958.88</v>
          </cell>
          <cell r="H23632">
            <v>0.13</v>
          </cell>
        </row>
        <row r="23633">
          <cell r="B23633">
            <v>1</v>
          </cell>
          <cell r="C23633" t="str">
            <v>6111</v>
          </cell>
          <cell r="D23633" t="str">
            <v>SERVENTE</v>
          </cell>
          <cell r="E23633" t="str">
            <v>H</v>
          </cell>
          <cell r="F23633">
            <v>5.7000000000000002E-2</v>
          </cell>
          <cell r="G23633">
            <v>6.93</v>
          </cell>
          <cell r="H23633">
            <v>0.4</v>
          </cell>
        </row>
        <row r="23634">
          <cell r="B23634">
            <v>1</v>
          </cell>
          <cell r="C23634" t="str">
            <v>10512</v>
          </cell>
          <cell r="D23634" t="str">
            <v>MOTORISTA DE CAMINHAO - PISO MENSAL (ENCARGO SOCIAL MENSALISTA)</v>
          </cell>
          <cell r="E23634" t="str">
            <v>MES</v>
          </cell>
          <cell r="F23634">
            <v>4.3999999999999999E-5</v>
          </cell>
          <cell r="G23634">
            <v>2035.63</v>
          </cell>
          <cell r="H23634">
            <v>0.09</v>
          </cell>
        </row>
        <row r="23635">
          <cell r="D23635" t="str">
            <v>Custo Direto Total</v>
          </cell>
          <cell r="H23635">
            <v>0.62</v>
          </cell>
        </row>
        <row r="23636">
          <cell r="D23636" t="str">
            <v>Taxa de BDI %</v>
          </cell>
          <cell r="F23636">
            <v>1E-8</v>
          </cell>
          <cell r="H23636">
            <v>0</v>
          </cell>
        </row>
        <row r="23637">
          <cell r="D23637" t="str">
            <v>Total da Composição</v>
          </cell>
          <cell r="H23637">
            <v>0.62</v>
          </cell>
        </row>
        <row r="23638">
          <cell r="A23638" t="str">
            <v>73525</v>
          </cell>
          <cell r="B23638" t="str">
            <v>CORTE ACO CA-60 DIAM 6,4 A 8,0MM</v>
          </cell>
          <cell r="E23638" t="str">
            <v xml:space="preserve">KG    </v>
          </cell>
          <cell r="F23638" t="str">
            <v>Coeficiente</v>
          </cell>
          <cell r="G23638" t="str">
            <v>Preço Unit.</v>
          </cell>
          <cell r="H23638" t="str">
            <v>Preço Total</v>
          </cell>
          <cell r="I23638">
            <v>1.9899999999999998</v>
          </cell>
        </row>
        <row r="23639">
          <cell r="B23639">
            <v>1</v>
          </cell>
          <cell r="C23639" t="str">
            <v>378</v>
          </cell>
          <cell r="D23639" t="str">
            <v>ARMADOR</v>
          </cell>
          <cell r="E23639" t="str">
            <v>H</v>
          </cell>
          <cell r="F23639">
            <v>0.12</v>
          </cell>
          <cell r="G23639">
            <v>9.68</v>
          </cell>
          <cell r="H23639">
            <v>1.1599999999999999</v>
          </cell>
        </row>
        <row r="23640">
          <cell r="B23640">
            <v>1</v>
          </cell>
          <cell r="C23640" t="str">
            <v>6111</v>
          </cell>
          <cell r="D23640" t="str">
            <v>SERVENTE</v>
          </cell>
          <cell r="E23640" t="str">
            <v>H</v>
          </cell>
          <cell r="F23640">
            <v>0.12</v>
          </cell>
          <cell r="G23640">
            <v>6.93</v>
          </cell>
          <cell r="H23640">
            <v>0.83</v>
          </cell>
        </row>
        <row r="23641">
          <cell r="D23641" t="str">
            <v>Custo Direto Total</v>
          </cell>
          <cell r="H23641">
            <v>1.9899999999999998</v>
          </cell>
        </row>
        <row r="23642">
          <cell r="D23642" t="str">
            <v>Taxa de BDI %</v>
          </cell>
          <cell r="F23642">
            <v>1E-8</v>
          </cell>
          <cell r="H23642">
            <v>0</v>
          </cell>
        </row>
        <row r="23643">
          <cell r="D23643" t="str">
            <v>Total da Composição</v>
          </cell>
          <cell r="H23643">
            <v>1.9899999999999998</v>
          </cell>
        </row>
        <row r="23644">
          <cell r="A23644" t="str">
            <v>73526</v>
          </cell>
          <cell r="B23644" t="str">
            <v>ARGAMASSA TRACO 1:7 (CIMENTO E AREIA), PREPARO MANUAL</v>
          </cell>
          <cell r="E23644" t="str">
            <v xml:space="preserve">M3    </v>
          </cell>
          <cell r="F23644" t="str">
            <v>Coeficiente</v>
          </cell>
          <cell r="G23644" t="str">
            <v>Preço Unit.</v>
          </cell>
          <cell r="H23644" t="str">
            <v>Preço Total</v>
          </cell>
          <cell r="I23644">
            <v>215.54</v>
          </cell>
        </row>
        <row r="23645">
          <cell r="B23645">
            <v>1</v>
          </cell>
          <cell r="C23645" t="str">
            <v>6111</v>
          </cell>
          <cell r="D23645" t="str">
            <v>SERVENTE</v>
          </cell>
          <cell r="E23645" t="str">
            <v>H</v>
          </cell>
          <cell r="F23645">
            <v>10</v>
          </cell>
          <cell r="G23645">
            <v>6.93</v>
          </cell>
          <cell r="H23645">
            <v>69.3</v>
          </cell>
        </row>
        <row r="23646">
          <cell r="B23646">
            <v>2</v>
          </cell>
          <cell r="C23646" t="str">
            <v>370</v>
          </cell>
          <cell r="D23646" t="str">
            <v>AREIA MEDIA - POSTO JAZIDA / FORNECEDOR (SEM FRETE)</v>
          </cell>
          <cell r="E23646" t="str">
            <v>M3</v>
          </cell>
          <cell r="F23646">
            <v>1.216</v>
          </cell>
          <cell r="G23646">
            <v>45</v>
          </cell>
          <cell r="H23646">
            <v>54.72</v>
          </cell>
        </row>
        <row r="23647">
          <cell r="B23647">
            <v>2</v>
          </cell>
          <cell r="C23647" t="str">
            <v>1379</v>
          </cell>
          <cell r="D23647" t="str">
            <v>CIMENTO PORTLAND COMUM CP I- 32</v>
          </cell>
          <cell r="E23647" t="str">
            <v>KG</v>
          </cell>
          <cell r="F23647">
            <v>208</v>
          </cell>
          <cell r="G23647">
            <v>0.44</v>
          </cell>
          <cell r="H23647">
            <v>91.52</v>
          </cell>
        </row>
        <row r="23648">
          <cell r="D23648" t="str">
            <v>Custo Direto Total</v>
          </cell>
          <cell r="H23648">
            <v>215.54</v>
          </cell>
        </row>
        <row r="23649">
          <cell r="D23649" t="str">
            <v>Taxa de BDI %</v>
          </cell>
          <cell r="F23649">
            <v>1E-8</v>
          </cell>
          <cell r="H23649">
            <v>0</v>
          </cell>
        </row>
        <row r="23650">
          <cell r="D23650" t="str">
            <v>Total da Composição</v>
          </cell>
          <cell r="H23650">
            <v>215.54</v>
          </cell>
        </row>
        <row r="23651">
          <cell r="A23651" t="str">
            <v>73527</v>
          </cell>
          <cell r="B23651" t="str">
            <v>ARGAMASSA TRACO 1:2 (CIMENTO E AREIA), PREPARO MANUAL</v>
          </cell>
          <cell r="E23651" t="str">
            <v xml:space="preserve">M3    </v>
          </cell>
          <cell r="F23651" t="str">
            <v>Coeficiente</v>
          </cell>
          <cell r="G23651" t="str">
            <v>Preço Unit.</v>
          </cell>
          <cell r="H23651" t="str">
            <v>Preço Total</v>
          </cell>
          <cell r="I23651">
            <v>400.42</v>
          </cell>
        </row>
        <row r="23652">
          <cell r="B23652">
            <v>1</v>
          </cell>
          <cell r="C23652" t="str">
            <v>6111</v>
          </cell>
          <cell r="D23652" t="str">
            <v>SERVENTE</v>
          </cell>
          <cell r="E23652" t="str">
            <v>H</v>
          </cell>
          <cell r="F23652">
            <v>10</v>
          </cell>
          <cell r="G23652">
            <v>6.93</v>
          </cell>
          <cell r="H23652">
            <v>69.3</v>
          </cell>
        </row>
        <row r="23653">
          <cell r="B23653">
            <v>2</v>
          </cell>
          <cell r="C23653" t="str">
            <v>370</v>
          </cell>
          <cell r="D23653" t="str">
            <v>AREIA MEDIA - POSTO JAZIDA / FORNECEDOR (SEM FRETE)</v>
          </cell>
          <cell r="E23653" t="str">
            <v>M3</v>
          </cell>
          <cell r="F23653">
            <v>1.071</v>
          </cell>
          <cell r="G23653">
            <v>45</v>
          </cell>
          <cell r="H23653">
            <v>48.2</v>
          </cell>
        </row>
        <row r="23654">
          <cell r="B23654">
            <v>2</v>
          </cell>
          <cell r="C23654" t="str">
            <v>1379</v>
          </cell>
          <cell r="D23654" t="str">
            <v>CIMENTO PORTLAND COMUM CP I- 32</v>
          </cell>
          <cell r="E23654" t="str">
            <v>KG</v>
          </cell>
          <cell r="F23654">
            <v>643</v>
          </cell>
          <cell r="G23654">
            <v>0.44</v>
          </cell>
          <cell r="H23654">
            <v>282.92</v>
          </cell>
        </row>
        <row r="23655">
          <cell r="D23655" t="str">
            <v>Custo Direto Total</v>
          </cell>
          <cell r="H23655">
            <v>400.42</v>
          </cell>
        </row>
        <row r="23656">
          <cell r="D23656" t="str">
            <v>Taxa de BDI %</v>
          </cell>
          <cell r="F23656">
            <v>1E-8</v>
          </cell>
          <cell r="H23656">
            <v>0</v>
          </cell>
        </row>
        <row r="23657">
          <cell r="D23657" t="str">
            <v>Total da Composição</v>
          </cell>
          <cell r="H23657">
            <v>400.42</v>
          </cell>
        </row>
        <row r="23658">
          <cell r="A23658" t="str">
            <v>73528</v>
          </cell>
          <cell r="B23658" t="str">
            <v>LANCAMENTO CONCRETO P/PECAS ARMADAS PROD 2 M3/H INCL TRANSP HORIZ C/CARRINHOS ATE 20M VERT C/TORRE ATE 10M GUINCHO COLOCACAO ADENS E ACAB.</v>
          </cell>
          <cell r="E23658" t="str">
            <v xml:space="preserve">M3    </v>
          </cell>
          <cell r="F23658" t="str">
            <v>Coeficiente</v>
          </cell>
          <cell r="G23658" t="str">
            <v>Preço Unit.</v>
          </cell>
          <cell r="H23658" t="str">
            <v>Preço Total</v>
          </cell>
          <cell r="I23658">
            <v>52.44</v>
          </cell>
        </row>
        <row r="23659">
          <cell r="B23659">
            <v>1</v>
          </cell>
          <cell r="C23659" t="str">
            <v>1213</v>
          </cell>
          <cell r="D23659" t="str">
            <v>CARPINTEIRO DE FORMAS</v>
          </cell>
          <cell r="E23659" t="str">
            <v>H</v>
          </cell>
          <cell r="F23659">
            <v>0.5</v>
          </cell>
          <cell r="G23659">
            <v>9.68</v>
          </cell>
          <cell r="H23659">
            <v>4.84</v>
          </cell>
        </row>
        <row r="23660">
          <cell r="B23660">
            <v>1</v>
          </cell>
          <cell r="C23660" t="str">
            <v>4230</v>
          </cell>
          <cell r="D23660" t="str">
            <v>OPERADOR DE MAQUINAS E EQUIPAMENTOS</v>
          </cell>
          <cell r="E23660" t="str">
            <v>H</v>
          </cell>
          <cell r="F23660">
            <v>0.5</v>
          </cell>
          <cell r="G23660">
            <v>11.69</v>
          </cell>
          <cell r="H23660">
            <v>5.85</v>
          </cell>
        </row>
        <row r="23661">
          <cell r="B23661">
            <v>1</v>
          </cell>
          <cell r="C23661" t="str">
            <v>4750</v>
          </cell>
          <cell r="D23661" t="str">
            <v>PEDREIRO</v>
          </cell>
          <cell r="E23661" t="str">
            <v>H</v>
          </cell>
          <cell r="F23661">
            <v>1</v>
          </cell>
          <cell r="G23661">
            <v>9.68</v>
          </cell>
          <cell r="H23661">
            <v>9.68</v>
          </cell>
        </row>
        <row r="23662">
          <cell r="B23662">
            <v>1</v>
          </cell>
          <cell r="C23662" t="str">
            <v>6111</v>
          </cell>
          <cell r="D23662" t="str">
            <v>SERVENTE</v>
          </cell>
          <cell r="E23662" t="str">
            <v>H</v>
          </cell>
          <cell r="F23662">
            <v>4</v>
          </cell>
          <cell r="G23662">
            <v>6.93</v>
          </cell>
          <cell r="H23662">
            <v>27.72</v>
          </cell>
        </row>
        <row r="23663">
          <cell r="B23663" t="str">
            <v>A</v>
          </cell>
          <cell r="C23663" t="str">
            <v>73296</v>
          </cell>
          <cell r="D23663" t="str">
            <v xml:space="preserve">ALUGUEL ELEVADOR EQUIPADO P/TRANSP CONCR A 10M ALT-CP-S/OPERADOR COM GUINCHO DE 10CV 16M TORRE DESMONTAVEL CACAMBA AUTOMATICA DE 550L FUNIL P/DESCARGA E SILO DE ESPERA DE 1000L                        </v>
          </cell>
          <cell r="E23663" t="str">
            <v xml:space="preserve">H     </v>
          </cell>
          <cell r="F23663">
            <v>0.27500000000000002</v>
          </cell>
          <cell r="G23663">
            <v>8.08</v>
          </cell>
          <cell r="H23663">
            <v>2.2200000000000002</v>
          </cell>
        </row>
        <row r="23664">
          <cell r="B23664" t="str">
            <v>A</v>
          </cell>
          <cell r="C23664" t="str">
            <v>73298</v>
          </cell>
          <cell r="D23664" t="str">
            <v xml:space="preserve">VIBRADOR DE IMERSAO MOTOR ELETR 2CV (CP) TUBO DE 48X48 C/MANGOTEDE 5M COMP -EXCL OPERADOR                                                                                                               </v>
          </cell>
          <cell r="E23664" t="str">
            <v xml:space="preserve">H     </v>
          </cell>
          <cell r="F23664">
            <v>0.4</v>
          </cell>
          <cell r="G23664">
            <v>1.4</v>
          </cell>
          <cell r="H23664">
            <v>0.56000000000000005</v>
          </cell>
        </row>
        <row r="23665">
          <cell r="B23665" t="str">
            <v>A</v>
          </cell>
          <cell r="C23665" t="str">
            <v>73299</v>
          </cell>
          <cell r="D23665" t="str">
            <v xml:space="preserve">VIBRADOR DE IMERSAO MOTOR ELETR 2CV (CI) TUBO 48X480MM C/MANGOTEDE 5M COMP - EXCL OPERADOR                                                                                                              </v>
          </cell>
          <cell r="E23665" t="str">
            <v xml:space="preserve">H     </v>
          </cell>
          <cell r="F23665">
            <v>0.6</v>
          </cell>
          <cell r="G23665">
            <v>0.97</v>
          </cell>
          <cell r="H23665">
            <v>0.57999999999999996</v>
          </cell>
        </row>
        <row r="23666">
          <cell r="B23666" t="str">
            <v>A</v>
          </cell>
          <cell r="C23666" t="str">
            <v>73300</v>
          </cell>
          <cell r="D23666" t="str">
            <v xml:space="preserve">ALUGUEL ELEVADOR EQUIPADO P/TRANSP CONCR A 10M ALT-CI-S/OPERADOR COMGUINCHO DE 10CV 16M TORRE DESMONTAVEL CACAMBA AUTOMATICA DE 550L FUNILP/DESCARGA E SILO ESPERA DE 1000L                             </v>
          </cell>
          <cell r="E23666" t="str">
            <v xml:space="preserve">H     </v>
          </cell>
          <cell r="F23666">
            <v>0.22500000000000001</v>
          </cell>
          <cell r="G23666">
            <v>4.42</v>
          </cell>
          <cell r="H23666">
            <v>0.99</v>
          </cell>
        </row>
        <row r="23667">
          <cell r="D23667" t="str">
            <v>Custo Direto Total</v>
          </cell>
          <cell r="H23667">
            <v>52.44</v>
          </cell>
        </row>
        <row r="23668">
          <cell r="D23668" t="str">
            <v>Taxa de BDI %</v>
          </cell>
          <cell r="F23668">
            <v>1E-8</v>
          </cell>
          <cell r="H23668">
            <v>0</v>
          </cell>
        </row>
        <row r="23669">
          <cell r="D23669" t="str">
            <v>Total da Composição</v>
          </cell>
          <cell r="H23669">
            <v>52.44</v>
          </cell>
        </row>
        <row r="23670">
          <cell r="A23670" t="str">
            <v>73529</v>
          </cell>
          <cell r="B23670" t="str">
            <v>INSTALACAO DE AQUECIMENTO E ARMAZENAMENTO DE ASFALTO (CP) EM 2 TANQUESDE 30CADA - INCL OPERADOR</v>
          </cell>
          <cell r="E23670" t="str">
            <v xml:space="preserve">H     </v>
          </cell>
          <cell r="F23670" t="str">
            <v>Coeficiente</v>
          </cell>
          <cell r="G23670" t="str">
            <v>Preço Unit.</v>
          </cell>
          <cell r="H23670" t="str">
            <v>Preço Total</v>
          </cell>
          <cell r="I23670">
            <v>53.010000000000005</v>
          </cell>
        </row>
        <row r="23671">
          <cell r="B23671">
            <v>3</v>
          </cell>
          <cell r="C23671" t="str">
            <v>14405</v>
          </cell>
          <cell r="D23671" t="str">
            <v>TANQUE ESTACIONARIO FERLEX TAA -SERPENTINA CAP 30 000 L</v>
          </cell>
          <cell r="E23671" t="str">
            <v>UN</v>
          </cell>
          <cell r="F23671">
            <v>1.63E-4</v>
          </cell>
          <cell r="G23671">
            <v>73110</v>
          </cell>
          <cell r="H23671">
            <v>11.92</v>
          </cell>
        </row>
        <row r="23672">
          <cell r="B23672">
            <v>1</v>
          </cell>
          <cell r="C23672" t="str">
            <v>4230</v>
          </cell>
          <cell r="D23672" t="str">
            <v>OPERADOR DE MAQUINAS E EQUIPAMENTOS</v>
          </cell>
          <cell r="E23672" t="str">
            <v>H</v>
          </cell>
          <cell r="F23672">
            <v>1</v>
          </cell>
          <cell r="G23672">
            <v>11.69</v>
          </cell>
          <cell r="H23672">
            <v>11.69</v>
          </cell>
        </row>
        <row r="23673">
          <cell r="B23673">
            <v>2</v>
          </cell>
          <cell r="C23673" t="str">
            <v>4227</v>
          </cell>
          <cell r="D23673" t="str">
            <v>ÓLEO LUBRIFICANTE PARA MOTORES DE EQUIPAMENTOS PESADOS (CAMINHÕES, TRATORES, RETROS E ETC...)</v>
          </cell>
          <cell r="E23673" t="str">
            <v>L</v>
          </cell>
          <cell r="F23673">
            <v>0.05</v>
          </cell>
          <cell r="G23673">
            <v>11.9</v>
          </cell>
          <cell r="H23673">
            <v>0.6</v>
          </cell>
        </row>
        <row r="23674">
          <cell r="B23674">
            <v>2</v>
          </cell>
          <cell r="C23674" t="str">
            <v>11138</v>
          </cell>
          <cell r="D23674" t="str">
            <v>OLEO COMBUSTIVEL BPF A GRANEL</v>
          </cell>
          <cell r="E23674" t="str">
            <v>L</v>
          </cell>
          <cell r="F23674">
            <v>30</v>
          </cell>
          <cell r="G23674">
            <v>0.96</v>
          </cell>
          <cell r="H23674">
            <v>28.8</v>
          </cell>
        </row>
        <row r="23675">
          <cell r="D23675" t="str">
            <v>Custo Direto Total</v>
          </cell>
          <cell r="H23675">
            <v>53.010000000000005</v>
          </cell>
        </row>
        <row r="23676">
          <cell r="D23676" t="str">
            <v>Taxa de BDI %</v>
          </cell>
          <cell r="F23676">
            <v>1E-8</v>
          </cell>
          <cell r="H23676">
            <v>0</v>
          </cell>
        </row>
        <row r="23677">
          <cell r="D23677" t="str">
            <v>Total da Composição</v>
          </cell>
          <cell r="H23677">
            <v>53.010000000000005</v>
          </cell>
        </row>
        <row r="23678">
          <cell r="A23678" t="str">
            <v>73530</v>
          </cell>
          <cell r="B23678" t="str">
            <v>VASSOURA MEC REBOCAVEL LARG DE TRAB 2,44M (CP) EXCL OPERADOR</v>
          </cell>
          <cell r="E23678" t="str">
            <v xml:space="preserve">H     </v>
          </cell>
          <cell r="F23678" t="str">
            <v>Coeficiente</v>
          </cell>
          <cell r="G23678" t="str">
            <v>Preço Unit.</v>
          </cell>
          <cell r="H23678" t="str">
            <v>Preço Total</v>
          </cell>
          <cell r="I23678">
            <v>8.7000000000000011</v>
          </cell>
        </row>
        <row r="23679">
          <cell r="B23679">
            <v>3</v>
          </cell>
          <cell r="C23679" t="str">
            <v>10435</v>
          </cell>
          <cell r="D23679" t="str">
            <v>VASSOURA MECANICA REBOCAVEL C/ LARGURA DE VARRIMENTO 2,66M TIPO FERLEX VM - 7 OU EQUIV</v>
          </cell>
          <cell r="E23679" t="str">
            <v>H</v>
          </cell>
          <cell r="F23679">
            <v>1</v>
          </cell>
          <cell r="G23679">
            <v>7.65</v>
          </cell>
          <cell r="H23679">
            <v>7.65</v>
          </cell>
        </row>
        <row r="23680">
          <cell r="B23680">
            <v>2</v>
          </cell>
          <cell r="C23680" t="str">
            <v>4227</v>
          </cell>
          <cell r="D23680" t="str">
            <v>ÓLEO LUBRIFICANTE PARA MOTORES DE EQUIPAMENTOS PESADOS (CAMINHÕES, TRATORES, RETROS E ETC...)</v>
          </cell>
          <cell r="E23680" t="str">
            <v>L</v>
          </cell>
          <cell r="F23680">
            <v>0.04</v>
          </cell>
          <cell r="G23680">
            <v>11.9</v>
          </cell>
          <cell r="H23680">
            <v>0.48</v>
          </cell>
        </row>
        <row r="23681">
          <cell r="B23681">
            <v>2</v>
          </cell>
          <cell r="C23681" t="str">
            <v>4229</v>
          </cell>
          <cell r="D23681" t="str">
            <v>GRAXA</v>
          </cell>
          <cell r="E23681" t="str">
            <v>KG</v>
          </cell>
          <cell r="F23681">
            <v>0.04</v>
          </cell>
          <cell r="G23681">
            <v>14.25</v>
          </cell>
          <cell r="H23681">
            <v>0.56999999999999995</v>
          </cell>
        </row>
        <row r="23682">
          <cell r="D23682" t="str">
            <v>Custo Direto Total</v>
          </cell>
          <cell r="H23682">
            <v>8.7000000000000011</v>
          </cell>
        </row>
        <row r="23683">
          <cell r="D23683" t="str">
            <v>Taxa de BDI %</v>
          </cell>
          <cell r="F23683">
            <v>1E-8</v>
          </cell>
          <cell r="H23683">
            <v>0</v>
          </cell>
        </row>
        <row r="23684">
          <cell r="D23684" t="str">
            <v>Total da Composição</v>
          </cell>
          <cell r="H23684">
            <v>8.7000000000000011</v>
          </cell>
        </row>
        <row r="23685">
          <cell r="A23685" t="str">
            <v>73531</v>
          </cell>
          <cell r="B23685" t="str">
            <v>ALUGUEL CAMINHAO BASCUL NO TOCO 4M3 MOTOR DIESEL 85CV (CP) C/MOTORISTA</v>
          </cell>
          <cell r="E23685" t="str">
            <v xml:space="preserve">H     </v>
          </cell>
          <cell r="F23685" t="str">
            <v>Coeficiente</v>
          </cell>
          <cell r="G23685" t="str">
            <v>Preço Unit.</v>
          </cell>
          <cell r="H23685" t="str">
            <v>Preço Total</v>
          </cell>
          <cell r="I23685">
            <v>72.609999999999985</v>
          </cell>
        </row>
        <row r="23686">
          <cell r="B23686">
            <v>3</v>
          </cell>
          <cell r="C23686" t="str">
            <v>10619</v>
          </cell>
          <cell r="D23686" t="str">
            <v>CAMINHAO BASCULANTE 4,0M3 TOCO FORD F-12000 S270 MOTOR CUMMINS 162CV PBT=11800KG - CARGA UTIL MAX C/ EQUIP=7640KG - DIST ENTRE EIXOS 4470MM - INCL CACAMBA</v>
          </cell>
          <cell r="E23686" t="str">
            <v>UN</v>
          </cell>
          <cell r="F23686">
            <v>1.9599999999999999E-4</v>
          </cell>
          <cell r="G23686">
            <v>143240.15</v>
          </cell>
          <cell r="H23686">
            <v>28.08</v>
          </cell>
        </row>
        <row r="23687">
          <cell r="B23687">
            <v>1</v>
          </cell>
          <cell r="C23687" t="str">
            <v>4094</v>
          </cell>
          <cell r="D23687" t="str">
            <v>MOTORISTA DE CAMINHAO E CARRETA</v>
          </cell>
          <cell r="E23687" t="str">
            <v>H</v>
          </cell>
          <cell r="F23687">
            <v>1</v>
          </cell>
          <cell r="G23687">
            <v>12.05</v>
          </cell>
          <cell r="H23687">
            <v>12.05</v>
          </cell>
        </row>
        <row r="23688">
          <cell r="B23688">
            <v>2</v>
          </cell>
          <cell r="C23688" t="str">
            <v>4221</v>
          </cell>
          <cell r="D23688" t="str">
            <v>OLEO DIESEL COMBUSTIVEL COMUM</v>
          </cell>
          <cell r="E23688" t="str">
            <v>L</v>
          </cell>
          <cell r="F23688">
            <v>13</v>
          </cell>
          <cell r="G23688">
            <v>2.25</v>
          </cell>
          <cell r="H23688">
            <v>29.25</v>
          </cell>
        </row>
        <row r="23689">
          <cell r="B23689">
            <v>2</v>
          </cell>
          <cell r="C23689" t="str">
            <v>4227</v>
          </cell>
          <cell r="D23689" t="str">
            <v>ÓLEO LUBRIFICANTE PARA MOTORES DE EQUIPAMENTOS PESADOS (CAMINHÕES, TRATORES, RETROS E ETC...)</v>
          </cell>
          <cell r="E23689" t="str">
            <v>L</v>
          </cell>
          <cell r="F23689">
            <v>0.17</v>
          </cell>
          <cell r="G23689">
            <v>11.9</v>
          </cell>
          <cell r="H23689">
            <v>2.02</v>
          </cell>
        </row>
        <row r="23690">
          <cell r="B23690">
            <v>2</v>
          </cell>
          <cell r="C23690" t="str">
            <v>4229</v>
          </cell>
          <cell r="D23690" t="str">
            <v>GRAXA</v>
          </cell>
          <cell r="E23690" t="str">
            <v>KG</v>
          </cell>
          <cell r="F23690">
            <v>8.5000000000000006E-2</v>
          </cell>
          <cell r="G23690">
            <v>14.25</v>
          </cell>
          <cell r="H23690">
            <v>1.21</v>
          </cell>
        </row>
        <row r="23691">
          <cell r="D23691" t="str">
            <v>Custo Direto Total</v>
          </cell>
          <cell r="H23691">
            <v>72.609999999999985</v>
          </cell>
        </row>
        <row r="23692">
          <cell r="D23692" t="str">
            <v>Taxa de BDI %</v>
          </cell>
          <cell r="F23692">
            <v>1E-8</v>
          </cell>
          <cell r="H23692">
            <v>0</v>
          </cell>
        </row>
        <row r="23693">
          <cell r="D23693" t="str">
            <v>Total da Composição</v>
          </cell>
          <cell r="H23693">
            <v>72.609999999999985</v>
          </cell>
        </row>
        <row r="23694">
          <cell r="A23694" t="str">
            <v>73532</v>
          </cell>
          <cell r="B23694" t="str">
            <v>CUSTO HORARIO PRODUTIVO - TALHA MANUAL</v>
          </cell>
          <cell r="E23694" t="str">
            <v xml:space="preserve">CHP   </v>
          </cell>
          <cell r="F23694" t="str">
            <v>Coeficiente</v>
          </cell>
          <cell r="G23694" t="str">
            <v>Preço Unit.</v>
          </cell>
          <cell r="H23694" t="str">
            <v>Preço Total</v>
          </cell>
          <cell r="I23694">
            <v>0.37</v>
          </cell>
        </row>
        <row r="23695">
          <cell r="B23695">
            <v>2</v>
          </cell>
          <cell r="C23695" t="str">
            <v>10742</v>
          </cell>
          <cell r="D23695" t="str">
            <v>TALHA MANUAL 2T</v>
          </cell>
          <cell r="E23695" t="str">
            <v>UN</v>
          </cell>
          <cell r="F23695">
            <v>4.1300000000000001E-4</v>
          </cell>
          <cell r="G23695">
            <v>898.03</v>
          </cell>
          <cell r="H23695">
            <v>0.37</v>
          </cell>
        </row>
        <row r="23696">
          <cell r="D23696" t="str">
            <v>Custo Direto Total</v>
          </cell>
          <cell r="H23696">
            <v>0.37</v>
          </cell>
        </row>
        <row r="23697">
          <cell r="D23697" t="str">
            <v>Taxa de BDI %</v>
          </cell>
          <cell r="F23697">
            <v>1E-8</v>
          </cell>
          <cell r="H23697">
            <v>0</v>
          </cell>
        </row>
        <row r="23698">
          <cell r="D23698" t="str">
            <v>Total da Composição</v>
          </cell>
          <cell r="H23698">
            <v>0.37</v>
          </cell>
        </row>
        <row r="23699">
          <cell r="A23699" t="str">
            <v>73533</v>
          </cell>
          <cell r="B23699" t="str">
            <v>CONCRETO P/CAMADAS PREPARATORIAS 180KG/M3 CIMENTO SOMENTE MATERIAISINCL 5% PERDAS.</v>
          </cell>
          <cell r="E23699" t="str">
            <v xml:space="preserve">M3    </v>
          </cell>
          <cell r="F23699" t="str">
            <v>Coeficiente</v>
          </cell>
          <cell r="G23699" t="str">
            <v>Preço Unit.</v>
          </cell>
          <cell r="H23699" t="str">
            <v>Preço Total</v>
          </cell>
          <cell r="I23699">
            <v>152.51</v>
          </cell>
        </row>
        <row r="23700">
          <cell r="B23700">
            <v>2</v>
          </cell>
          <cell r="C23700" t="str">
            <v>367</v>
          </cell>
          <cell r="D23700" t="str">
            <v>AREIA GROSSA - POSTO JAZIDA / FORNECEDOR (SEM FRETE)</v>
          </cell>
          <cell r="E23700" t="str">
            <v>M3</v>
          </cell>
          <cell r="F23700">
            <v>0.6</v>
          </cell>
          <cell r="G23700">
            <v>45</v>
          </cell>
          <cell r="H23700">
            <v>27</v>
          </cell>
        </row>
        <row r="23701">
          <cell r="B23701">
            <v>2</v>
          </cell>
          <cell r="C23701" t="str">
            <v>1379</v>
          </cell>
          <cell r="D23701" t="str">
            <v>CIMENTO PORTLAND COMUM CP I- 32</v>
          </cell>
          <cell r="E23701" t="str">
            <v>KG</v>
          </cell>
          <cell r="F23701">
            <v>180</v>
          </cell>
          <cell r="G23701">
            <v>0.44</v>
          </cell>
          <cell r="H23701">
            <v>79.2</v>
          </cell>
        </row>
        <row r="23702">
          <cell r="B23702">
            <v>2</v>
          </cell>
          <cell r="C23702" t="str">
            <v>4718</v>
          </cell>
          <cell r="D23702" t="str">
            <v>PEDRA BRITADA N. 2 OU 25 MM - POSTO PEDREIRA / FORNECEDOR (SEM FRETE)</v>
          </cell>
          <cell r="E23702" t="str">
            <v>M3</v>
          </cell>
          <cell r="F23702">
            <v>0.45500000000000002</v>
          </cell>
          <cell r="G23702">
            <v>50</v>
          </cell>
          <cell r="H23702">
            <v>22.75</v>
          </cell>
        </row>
        <row r="23703">
          <cell r="B23703">
            <v>2</v>
          </cell>
          <cell r="C23703" t="str">
            <v>4721</v>
          </cell>
          <cell r="D23703" t="str">
            <v>PEDRA BRITADA N. 1 OU 19 MM - POSTO PEDREIRA / FORNECEDOR (SEM FRETE)</v>
          </cell>
          <cell r="E23703" t="str">
            <v>M3</v>
          </cell>
          <cell r="F23703">
            <v>0.45500000000000002</v>
          </cell>
          <cell r="G23703">
            <v>51.77</v>
          </cell>
          <cell r="H23703">
            <v>23.56</v>
          </cell>
        </row>
        <row r="23704">
          <cell r="D23704" t="str">
            <v>Custo Direto Total</v>
          </cell>
          <cell r="H23704">
            <v>152.51</v>
          </cell>
        </row>
        <row r="23705">
          <cell r="D23705" t="str">
            <v>Taxa de BDI %</v>
          </cell>
          <cell r="F23705">
            <v>1E-8</v>
          </cell>
          <cell r="H23705">
            <v>0</v>
          </cell>
        </row>
        <row r="23706">
          <cell r="D23706" t="str">
            <v>Total da Composição</v>
          </cell>
          <cell r="H23706">
            <v>152.51</v>
          </cell>
        </row>
        <row r="23707">
          <cell r="A23707" t="str">
            <v>73534</v>
          </cell>
          <cell r="B23707" t="str">
            <v>CHI DIURNO-RETRO-ESCAVADEIRA SOBRE RODAS - CASE580 H - 74 HP</v>
          </cell>
          <cell r="E23707" t="str">
            <v xml:space="preserve">CHI   </v>
          </cell>
          <cell r="F23707" t="str">
            <v>Coeficiente</v>
          </cell>
          <cell r="G23707" t="str">
            <v>Preço Unit.</v>
          </cell>
          <cell r="H23707" t="str">
            <v>Preço Total</v>
          </cell>
          <cell r="I23707">
            <v>42.94</v>
          </cell>
        </row>
        <row r="23708">
          <cell r="B23708" t="str">
            <v>A</v>
          </cell>
          <cell r="C23708" t="str">
            <v>73310</v>
          </cell>
          <cell r="D23708" t="str">
            <v xml:space="preserve">RETRO-ESCAVADEIRA SOBRE RODAS -CASE 580 H - 74 HP - CHP C/DEPR-JUROS                                                                                                                                    </v>
          </cell>
          <cell r="E23708" t="str">
            <v xml:space="preserve">H     </v>
          </cell>
          <cell r="F23708">
            <v>1</v>
          </cell>
          <cell r="G23708">
            <v>26.06</v>
          </cell>
          <cell r="H23708">
            <v>26.06</v>
          </cell>
        </row>
        <row r="23709">
          <cell r="B23709" t="str">
            <v>A</v>
          </cell>
          <cell r="C23709" t="str">
            <v>73314</v>
          </cell>
          <cell r="D23709" t="str">
            <v xml:space="preserve">RETRO-ESCAVADEIRA SO-BRE RODAS - CASE 580 H - 74 HP - CHP C/OPERADOR                                                                                                                                    </v>
          </cell>
          <cell r="E23709" t="str">
            <v xml:space="preserve">H     </v>
          </cell>
          <cell r="F23709">
            <v>1</v>
          </cell>
          <cell r="G23709">
            <v>16.88</v>
          </cell>
          <cell r="H23709">
            <v>16.88</v>
          </cell>
        </row>
        <row r="23710">
          <cell r="D23710" t="str">
            <v>Custo Direto Total</v>
          </cell>
          <cell r="H23710">
            <v>42.94</v>
          </cell>
        </row>
        <row r="23711">
          <cell r="D23711" t="str">
            <v>Taxa de BDI %</v>
          </cell>
          <cell r="F23711">
            <v>1E-8</v>
          </cell>
          <cell r="H23711">
            <v>0</v>
          </cell>
        </row>
        <row r="23712">
          <cell r="D23712" t="str">
            <v>Total da Composição</v>
          </cell>
          <cell r="H23712">
            <v>42.94</v>
          </cell>
        </row>
        <row r="23713">
          <cell r="A23713" t="str">
            <v>73535</v>
          </cell>
          <cell r="B23713" t="str">
            <v>CHP - CAMINHAO C/GUINCHO 6T, MOTOR DIESEL 136HP, M. BENZ MOD L1214,MUNCK MOD, OU SIMILAR</v>
          </cell>
          <cell r="E23713" t="str">
            <v xml:space="preserve">H     </v>
          </cell>
          <cell r="F23713" t="str">
            <v>Coeficiente</v>
          </cell>
          <cell r="G23713" t="str">
            <v>Preço Unit.</v>
          </cell>
          <cell r="H23713" t="str">
            <v>Preço Total</v>
          </cell>
          <cell r="I23713">
            <v>74.97</v>
          </cell>
        </row>
        <row r="23714">
          <cell r="B23714">
            <v>3</v>
          </cell>
          <cell r="C23714" t="str">
            <v>3356</v>
          </cell>
          <cell r="D23714" t="str">
            <v>GUINCHO TIPO MUNCK CAP * 6T * MONTADO EM CAMINHAO CARROCERIA, OU EQUIV</v>
          </cell>
          <cell r="E23714" t="str">
            <v>H</v>
          </cell>
          <cell r="F23714">
            <v>1</v>
          </cell>
          <cell r="G23714">
            <v>74.97</v>
          </cell>
          <cell r="H23714">
            <v>74.97</v>
          </cell>
        </row>
        <row r="23715">
          <cell r="D23715" t="str">
            <v>Custo Direto Total</v>
          </cell>
          <cell r="H23715">
            <v>74.97</v>
          </cell>
        </row>
        <row r="23716">
          <cell r="D23716" t="str">
            <v>Taxa de BDI %</v>
          </cell>
          <cell r="F23716">
            <v>1E-8</v>
          </cell>
          <cell r="H23716">
            <v>0</v>
          </cell>
        </row>
        <row r="23717">
          <cell r="D23717" t="str">
            <v>Total da Composição</v>
          </cell>
          <cell r="H23717">
            <v>74.97</v>
          </cell>
        </row>
        <row r="23718">
          <cell r="A23718" t="str">
            <v>73536</v>
          </cell>
          <cell r="B23718" t="str">
            <v>BOMBA C/MOTOR A GASOLINA AUTOESCORVANTE PARA AGUA SUJCHP 3,42CHP DIURNA</v>
          </cell>
          <cell r="E23718" t="str">
            <v xml:space="preserve">CHP   </v>
          </cell>
          <cell r="F23718" t="str">
            <v>Coeficiente</v>
          </cell>
          <cell r="G23718" t="str">
            <v>Preço Unit.</v>
          </cell>
          <cell r="H23718" t="str">
            <v>Preço Total</v>
          </cell>
          <cell r="I23718">
            <v>3.62</v>
          </cell>
        </row>
        <row r="23719">
          <cell r="B23719" t="str">
            <v>A</v>
          </cell>
          <cell r="C23719" t="str">
            <v>73427</v>
          </cell>
          <cell r="D23719" t="str">
            <v xml:space="preserve">BOMBA C/MOTOR A GASOLINA AUTOESCORVANTE PARA AGUA SUJA - 3/4 HPDEPRECIACAO E JUROS                                                                                                                      </v>
          </cell>
          <cell r="E23719" t="str">
            <v xml:space="preserve">H     </v>
          </cell>
          <cell r="F23719">
            <v>1</v>
          </cell>
          <cell r="G23719">
            <v>0.25</v>
          </cell>
          <cell r="H23719">
            <v>0.25</v>
          </cell>
        </row>
        <row r="23720">
          <cell r="B23720" t="str">
            <v>A</v>
          </cell>
          <cell r="C23720" t="str">
            <v>73448</v>
          </cell>
          <cell r="D23720" t="str">
            <v xml:space="preserve">BOMBA C/MOTOR A GASOLINA AUTOESCORVANTE PARA AGUA SUJA - 3/4 HPMANUTENCAO                                                                                                                               </v>
          </cell>
          <cell r="E23720" t="str">
            <v xml:space="preserve">H     </v>
          </cell>
          <cell r="F23720">
            <v>1</v>
          </cell>
          <cell r="G23720">
            <v>0.1</v>
          </cell>
          <cell r="H23720">
            <v>0.1</v>
          </cell>
        </row>
        <row r="23721">
          <cell r="B23721" t="str">
            <v>A</v>
          </cell>
          <cell r="C23721" t="str">
            <v>73469</v>
          </cell>
          <cell r="D23721" t="str">
            <v xml:space="preserve">BOMBA C/MOTOR A GASOLINA AUTOESCORVANTE PARA AGUA SUJA - 3/4 HP MATERIAIS - OPERACAO                                                                                                                    </v>
          </cell>
          <cell r="E23721" t="str">
            <v xml:space="preserve">H     </v>
          </cell>
          <cell r="F23721">
            <v>1</v>
          </cell>
          <cell r="G23721">
            <v>3.27</v>
          </cell>
          <cell r="H23721">
            <v>3.27</v>
          </cell>
        </row>
        <row r="23722">
          <cell r="D23722" t="str">
            <v>Custo Direto Total</v>
          </cell>
          <cell r="H23722">
            <v>3.62</v>
          </cell>
        </row>
        <row r="23723">
          <cell r="D23723" t="str">
            <v>Taxa de BDI %</v>
          </cell>
          <cell r="F23723">
            <v>1E-8</v>
          </cell>
          <cell r="H23723">
            <v>0</v>
          </cell>
        </row>
        <row r="23724">
          <cell r="D23724" t="str">
            <v>Total da Composição</v>
          </cell>
          <cell r="H23724">
            <v>3.62</v>
          </cell>
        </row>
        <row r="23725">
          <cell r="A23725" t="str">
            <v>73537</v>
          </cell>
          <cell r="B23725" t="str">
            <v>ESCAV MANUAL VALA/CAVA MAT 1A CAT 4,5 A 6M EXCL ESG/ESCOR(AREIA ARGILA OU PICARRA)</v>
          </cell>
          <cell r="E23725" t="str">
            <v xml:space="preserve">M3    </v>
          </cell>
          <cell r="F23725" t="str">
            <v>Coeficiente</v>
          </cell>
          <cell r="G23725" t="str">
            <v>Preço Unit.</v>
          </cell>
          <cell r="H23725" t="str">
            <v>Preço Total</v>
          </cell>
          <cell r="I23725">
            <v>55.44</v>
          </cell>
        </row>
        <row r="23726">
          <cell r="B23726">
            <v>1</v>
          </cell>
          <cell r="C23726" t="str">
            <v>6111</v>
          </cell>
          <cell r="D23726" t="str">
            <v>SERVENTE</v>
          </cell>
          <cell r="E23726" t="str">
            <v>H</v>
          </cell>
          <cell r="F23726">
            <v>8</v>
          </cell>
          <cell r="G23726">
            <v>6.93</v>
          </cell>
          <cell r="H23726">
            <v>55.44</v>
          </cell>
        </row>
        <row r="23727">
          <cell r="D23727" t="str">
            <v>Custo Direto Total</v>
          </cell>
          <cell r="H23727">
            <v>55.44</v>
          </cell>
        </row>
        <row r="23728">
          <cell r="D23728" t="str">
            <v>Taxa de BDI %</v>
          </cell>
          <cell r="F23728">
            <v>1E-8</v>
          </cell>
          <cell r="H23728">
            <v>0</v>
          </cell>
        </row>
        <row r="23729">
          <cell r="D23729" t="str">
            <v>Total da Composição</v>
          </cell>
          <cell r="H23729">
            <v>55.44</v>
          </cell>
        </row>
        <row r="23730">
          <cell r="A23730" t="str">
            <v>73538</v>
          </cell>
          <cell r="B23730" t="str">
            <v>MAQUINA DE DEMARCAR FAIXAS AUTOPROP. - CHP</v>
          </cell>
          <cell r="E23730" t="str">
            <v xml:space="preserve">CHP   </v>
          </cell>
          <cell r="F23730" t="str">
            <v>Coeficiente</v>
          </cell>
          <cell r="G23730" t="str">
            <v>Preço Unit.</v>
          </cell>
          <cell r="H23730" t="str">
            <v>Preço Total</v>
          </cell>
          <cell r="I23730">
            <v>127.35000000000001</v>
          </cell>
        </row>
        <row r="23731">
          <cell r="B23731" t="str">
            <v>A</v>
          </cell>
          <cell r="C23731" t="str">
            <v>73399</v>
          </cell>
          <cell r="D23731" t="str">
            <v xml:space="preserve">MAQUINA DE DEMARCAR FAIXAS AUTOPROP. - DEPRECIAO E JUROS                                                                                                                                                </v>
          </cell>
          <cell r="E23731" t="str">
            <v xml:space="preserve">H     </v>
          </cell>
          <cell r="F23731">
            <v>1</v>
          </cell>
          <cell r="G23731">
            <v>62.86</v>
          </cell>
          <cell r="H23731">
            <v>62.86</v>
          </cell>
        </row>
        <row r="23732">
          <cell r="B23732" t="str">
            <v>A</v>
          </cell>
          <cell r="C23732" t="str">
            <v>73411</v>
          </cell>
          <cell r="D23732" t="str">
            <v xml:space="preserve">MAQUINA DE DEMARCAR FAIXAS - CHP C/OPERADOR                                                                                                                                                             </v>
          </cell>
          <cell r="E23732" t="str">
            <v xml:space="preserve">H     </v>
          </cell>
          <cell r="F23732">
            <v>1</v>
          </cell>
          <cell r="G23732">
            <v>9.25</v>
          </cell>
          <cell r="H23732">
            <v>9.25</v>
          </cell>
        </row>
        <row r="23733">
          <cell r="B23733" t="str">
            <v>A</v>
          </cell>
          <cell r="C23733" t="str">
            <v>73435</v>
          </cell>
          <cell r="D23733" t="str">
            <v xml:space="preserve">MANUTENCAO - MAQUINA DE DEMARCAR FAIXAS AUTOPROP.                                                                                                                                                       </v>
          </cell>
          <cell r="E23733" t="str">
            <v xml:space="preserve">H     </v>
          </cell>
          <cell r="F23733">
            <v>1</v>
          </cell>
          <cell r="G23733">
            <v>43.09</v>
          </cell>
          <cell r="H23733">
            <v>43.09</v>
          </cell>
        </row>
        <row r="23734">
          <cell r="B23734" t="str">
            <v>A</v>
          </cell>
          <cell r="C23734" t="str">
            <v>73459</v>
          </cell>
          <cell r="D23734" t="str">
            <v xml:space="preserve">CUSTOS C/MATERIAL OPERCAO -MAQUINA DE DEMARCAR FAIXAS AUTO                                                                                                                                              </v>
          </cell>
          <cell r="E23734" t="str">
            <v xml:space="preserve">H     </v>
          </cell>
          <cell r="F23734">
            <v>1</v>
          </cell>
          <cell r="G23734">
            <v>12.15</v>
          </cell>
          <cell r="H23734">
            <v>12.15</v>
          </cell>
        </row>
        <row r="23735">
          <cell r="D23735" t="str">
            <v>Custo Direto Total</v>
          </cell>
          <cell r="H23735">
            <v>127.35000000000001</v>
          </cell>
        </row>
        <row r="23736">
          <cell r="D23736" t="str">
            <v>Taxa de BDI %</v>
          </cell>
          <cell r="F23736">
            <v>1E-8</v>
          </cell>
          <cell r="H23736">
            <v>0</v>
          </cell>
        </row>
        <row r="23737">
          <cell r="D23737" t="str">
            <v>Total da Composição</v>
          </cell>
          <cell r="H23737">
            <v>127.35000000000001</v>
          </cell>
        </row>
        <row r="23738">
          <cell r="A23738" t="str">
            <v>73539</v>
          </cell>
          <cell r="B23738" t="str">
            <v>DOBRADICA LATAO CROMADO 3X3" C/ANEL - P</v>
          </cell>
          <cell r="E23738" t="str">
            <v xml:space="preserve">UN    </v>
          </cell>
          <cell r="F23738" t="str">
            <v>Coeficiente</v>
          </cell>
          <cell r="G23738" t="str">
            <v>Preço Unit.</v>
          </cell>
          <cell r="H23738" t="str">
            <v>Preço Total</v>
          </cell>
          <cell r="I23738">
            <v>28.18</v>
          </cell>
        </row>
        <row r="23739">
          <cell r="B23739">
            <v>1</v>
          </cell>
          <cell r="C23739" t="str">
            <v>242</v>
          </cell>
          <cell r="D23739" t="str">
            <v>AJUDANTE ESPECIALIZADO</v>
          </cell>
          <cell r="E23739" t="str">
            <v>H</v>
          </cell>
          <cell r="F23739">
            <v>0.3</v>
          </cell>
          <cell r="G23739">
            <v>10.06</v>
          </cell>
          <cell r="H23739">
            <v>3.02</v>
          </cell>
        </row>
        <row r="23740">
          <cell r="B23740">
            <v>1</v>
          </cell>
          <cell r="C23740" t="str">
            <v>1214</v>
          </cell>
          <cell r="D23740" t="str">
            <v>CARPINTEIRO DE ESQUADRIA</v>
          </cell>
          <cell r="E23740" t="str">
            <v>H</v>
          </cell>
          <cell r="F23740">
            <v>0.3</v>
          </cell>
          <cell r="G23740">
            <v>9.68</v>
          </cell>
          <cell r="H23740">
            <v>2.9</v>
          </cell>
        </row>
        <row r="23741">
          <cell r="B23741">
            <v>2</v>
          </cell>
          <cell r="C23741" t="str">
            <v>11447</v>
          </cell>
          <cell r="D23741" t="str">
            <v>DOBRADICA LATAO CROMADO 3 X 3" C/ ANEIS</v>
          </cell>
          <cell r="E23741" t="str">
            <v>UN</v>
          </cell>
          <cell r="F23741">
            <v>1</v>
          </cell>
          <cell r="G23741">
            <v>22.26</v>
          </cell>
          <cell r="H23741">
            <v>22.26</v>
          </cell>
        </row>
        <row r="23742">
          <cell r="D23742" t="str">
            <v>Custo Direto Total</v>
          </cell>
          <cell r="H23742">
            <v>28.18</v>
          </cell>
        </row>
        <row r="23743">
          <cell r="D23743" t="str">
            <v>Taxa de BDI %</v>
          </cell>
          <cell r="F23743">
            <v>1E-8</v>
          </cell>
          <cell r="H23743">
            <v>0</v>
          </cell>
        </row>
        <row r="23744">
          <cell r="D23744" t="str">
            <v>Total da Composição</v>
          </cell>
          <cell r="H23744">
            <v>28.18</v>
          </cell>
        </row>
        <row r="23745">
          <cell r="A23745" t="str">
            <v>73540</v>
          </cell>
          <cell r="B23745" t="str">
            <v>COLOCACAO CUBA INOX EXCLUSIVE CUBA/COMPLEMENTO - P</v>
          </cell>
          <cell r="E23745" t="str">
            <v xml:space="preserve">UN    </v>
          </cell>
          <cell r="F23745" t="str">
            <v>Coeficiente</v>
          </cell>
          <cell r="G23745" t="str">
            <v>Preço Unit.</v>
          </cell>
          <cell r="H23745" t="str">
            <v>Preço Total</v>
          </cell>
          <cell r="I23745">
            <v>17.32</v>
          </cell>
        </row>
        <row r="23746">
          <cell r="B23746">
            <v>1</v>
          </cell>
          <cell r="C23746" t="str">
            <v>2696</v>
          </cell>
          <cell r="D23746" t="str">
            <v>ENCANADOR OU BOMBEIRO HIDRAULICO</v>
          </cell>
          <cell r="E23746" t="str">
            <v>H</v>
          </cell>
          <cell r="F23746">
            <v>1</v>
          </cell>
          <cell r="G23746">
            <v>9.68</v>
          </cell>
          <cell r="H23746">
            <v>9.68</v>
          </cell>
        </row>
        <row r="23747">
          <cell r="B23747">
            <v>1</v>
          </cell>
          <cell r="C23747" t="str">
            <v>6116</v>
          </cell>
          <cell r="D23747" t="str">
            <v>AJUDANTE DE ENCANADOR</v>
          </cell>
          <cell r="E23747" t="str">
            <v>H</v>
          </cell>
          <cell r="F23747">
            <v>1</v>
          </cell>
          <cell r="G23747">
            <v>7.64</v>
          </cell>
          <cell r="H23747">
            <v>7.64</v>
          </cell>
        </row>
        <row r="23748">
          <cell r="D23748" t="str">
            <v>Custo Direto Total</v>
          </cell>
          <cell r="H23748">
            <v>17.32</v>
          </cell>
        </row>
        <row r="23749">
          <cell r="D23749" t="str">
            <v>Taxa de BDI %</v>
          </cell>
          <cell r="F23749">
            <v>1E-8</v>
          </cell>
          <cell r="H23749">
            <v>0</v>
          </cell>
        </row>
        <row r="23750">
          <cell r="D23750" t="str">
            <v>Total da Composição</v>
          </cell>
          <cell r="H23750">
            <v>17.32</v>
          </cell>
        </row>
        <row r="23751">
          <cell r="A23751" t="str">
            <v>73541</v>
          </cell>
          <cell r="B23751" t="str">
            <v>COLOCACAO BANCA MARMORE/GRINOX EXCLUSIVE BANCA - P</v>
          </cell>
          <cell r="E23751" t="str">
            <v xml:space="preserve">M     </v>
          </cell>
          <cell r="F23751" t="str">
            <v>Coeficiente</v>
          </cell>
          <cell r="G23751" t="str">
            <v>Preço Unit.</v>
          </cell>
          <cell r="H23751" t="str">
            <v>Preço Total</v>
          </cell>
          <cell r="I23751">
            <v>34.71</v>
          </cell>
        </row>
        <row r="23752">
          <cell r="B23752">
            <v>1</v>
          </cell>
          <cell r="C23752" t="str">
            <v>4750</v>
          </cell>
          <cell r="D23752" t="str">
            <v>PEDREIRO</v>
          </cell>
          <cell r="E23752" t="str">
            <v>H</v>
          </cell>
          <cell r="F23752">
            <v>2</v>
          </cell>
          <cell r="G23752">
            <v>9.68</v>
          </cell>
          <cell r="H23752">
            <v>19.36</v>
          </cell>
        </row>
        <row r="23753">
          <cell r="B23753">
            <v>1</v>
          </cell>
          <cell r="C23753" t="str">
            <v>6111</v>
          </cell>
          <cell r="D23753" t="str">
            <v>SERVENTE</v>
          </cell>
          <cell r="E23753" t="str">
            <v>H</v>
          </cell>
          <cell r="F23753">
            <v>2</v>
          </cell>
          <cell r="G23753">
            <v>6.93</v>
          </cell>
          <cell r="H23753">
            <v>13.86</v>
          </cell>
        </row>
        <row r="23754">
          <cell r="B23754" t="str">
            <v>A</v>
          </cell>
          <cell r="C23754" t="str">
            <v>73471</v>
          </cell>
          <cell r="D23754" t="str">
            <v xml:space="preserve">ARGAMASSA CIMENTO/AREIA 1:3 - PREPARO MANUAL - P                                                                                                                                                        </v>
          </cell>
          <cell r="E23754" t="str">
            <v xml:space="preserve">M3    </v>
          </cell>
          <cell r="F23754">
            <v>4.4999999999999997E-3</v>
          </cell>
          <cell r="G23754">
            <v>330.17</v>
          </cell>
          <cell r="H23754">
            <v>1.49</v>
          </cell>
        </row>
        <row r="23755">
          <cell r="D23755" t="str">
            <v>Custo Direto Total</v>
          </cell>
          <cell r="H23755">
            <v>34.71</v>
          </cell>
        </row>
        <row r="23756">
          <cell r="D23756" t="str">
            <v>Taxa de BDI %</v>
          </cell>
          <cell r="F23756">
            <v>1E-8</v>
          </cell>
          <cell r="H23756">
            <v>0</v>
          </cell>
        </row>
        <row r="23757">
          <cell r="D23757" t="str">
            <v>Total da Composição</v>
          </cell>
          <cell r="H23757">
            <v>34.71</v>
          </cell>
        </row>
        <row r="23758">
          <cell r="A23758" t="str">
            <v>73542</v>
          </cell>
          <cell r="B23758" t="str">
            <v>BUCHA/ARRUELA ALUMINIO 3/4" - P CJ 0,51</v>
          </cell>
          <cell r="E23758" t="str">
            <v xml:space="preserve">CJ    </v>
          </cell>
          <cell r="F23758" t="str">
            <v>Coeficiente</v>
          </cell>
          <cell r="G23758" t="str">
            <v>Preço Unit.</v>
          </cell>
          <cell r="H23758" t="str">
            <v>Preço Total</v>
          </cell>
          <cell r="I23758">
            <v>0.65999999999999992</v>
          </cell>
        </row>
        <row r="23759">
          <cell r="B23759">
            <v>1</v>
          </cell>
          <cell r="C23759" t="str">
            <v>2436</v>
          </cell>
          <cell r="D23759" t="str">
            <v>ELETRICISTA OU OFICIAL ELETRICISTA</v>
          </cell>
          <cell r="E23759" t="str">
            <v>H</v>
          </cell>
          <cell r="F23759">
            <v>0.01</v>
          </cell>
          <cell r="G23759">
            <v>9.68</v>
          </cell>
          <cell r="H23759">
            <v>0.1</v>
          </cell>
        </row>
        <row r="23760">
          <cell r="B23760">
            <v>1</v>
          </cell>
          <cell r="C23760" t="str">
            <v>6113</v>
          </cell>
          <cell r="D23760" t="str">
            <v>AJUDANTE DE ELETRICISTA</v>
          </cell>
          <cell r="E23760" t="str">
            <v>H</v>
          </cell>
          <cell r="F23760">
            <v>0.01</v>
          </cell>
          <cell r="G23760">
            <v>7.59</v>
          </cell>
          <cell r="H23760">
            <v>0.08</v>
          </cell>
        </row>
        <row r="23761">
          <cell r="B23761">
            <v>2</v>
          </cell>
          <cell r="C23761" t="str">
            <v>851</v>
          </cell>
          <cell r="D23761" t="str">
            <v>BUCHA E ARRUELA ALUMINIO FUNDIDO P/ ELETRODUTO 20MM (3/4'')</v>
          </cell>
          <cell r="E23761" t="str">
            <v>CJ</v>
          </cell>
          <cell r="F23761">
            <v>1</v>
          </cell>
          <cell r="G23761">
            <v>0.48</v>
          </cell>
          <cell r="H23761">
            <v>0.48</v>
          </cell>
        </row>
        <row r="23762">
          <cell r="D23762" t="str">
            <v>Custo Direto Total</v>
          </cell>
          <cell r="H23762">
            <v>0.65999999999999992</v>
          </cell>
        </row>
        <row r="23763">
          <cell r="D23763" t="str">
            <v>Taxa de BDI %</v>
          </cell>
          <cell r="F23763">
            <v>1E-8</v>
          </cell>
          <cell r="H23763">
            <v>0</v>
          </cell>
        </row>
        <row r="23764">
          <cell r="D23764" t="str">
            <v>Total da Composição</v>
          </cell>
          <cell r="H23764">
            <v>0.65999999999999992</v>
          </cell>
        </row>
        <row r="23765">
          <cell r="A23765" t="str">
            <v>73543</v>
          </cell>
          <cell r="B23765" t="str">
            <v>BUCHA/ARRUELA ALUMINIO 1/2" - P CJ 0,44</v>
          </cell>
          <cell r="E23765" t="str">
            <v xml:space="preserve">CJ    </v>
          </cell>
          <cell r="F23765" t="str">
            <v>Coeficiente</v>
          </cell>
          <cell r="G23765" t="str">
            <v>Preço Unit.</v>
          </cell>
          <cell r="H23765" t="str">
            <v>Preço Total</v>
          </cell>
          <cell r="I23765">
            <v>0.56000000000000005</v>
          </cell>
        </row>
        <row r="23766">
          <cell r="B23766">
            <v>1</v>
          </cell>
          <cell r="C23766" t="str">
            <v>2436</v>
          </cell>
          <cell r="D23766" t="str">
            <v>ELETRICISTA OU OFICIAL ELETRICISTA</v>
          </cell>
          <cell r="E23766" t="str">
            <v>H</v>
          </cell>
          <cell r="F23766">
            <v>0.01</v>
          </cell>
          <cell r="G23766">
            <v>9.68</v>
          </cell>
          <cell r="H23766">
            <v>0.1</v>
          </cell>
        </row>
        <row r="23767">
          <cell r="B23767">
            <v>1</v>
          </cell>
          <cell r="C23767" t="str">
            <v>6113</v>
          </cell>
          <cell r="D23767" t="str">
            <v>AJUDANTE DE ELETRICISTA</v>
          </cell>
          <cell r="E23767" t="str">
            <v>H</v>
          </cell>
          <cell r="F23767">
            <v>0.01</v>
          </cell>
          <cell r="G23767">
            <v>7.59</v>
          </cell>
          <cell r="H23767">
            <v>0.08</v>
          </cell>
        </row>
        <row r="23768">
          <cell r="B23768">
            <v>2</v>
          </cell>
          <cell r="C23768" t="str">
            <v>850</v>
          </cell>
          <cell r="D23768" t="str">
            <v>BUCHA E ARRUELA ALUMINIO FUNDIDO P/ ELETRODUTO 15MM (1/2'')</v>
          </cell>
          <cell r="E23768" t="str">
            <v>CJ</v>
          </cell>
          <cell r="F23768">
            <v>1</v>
          </cell>
          <cell r="G23768">
            <v>0.38</v>
          </cell>
          <cell r="H23768">
            <v>0.38</v>
          </cell>
        </row>
        <row r="23769">
          <cell r="D23769" t="str">
            <v>Custo Direto Total</v>
          </cell>
          <cell r="H23769">
            <v>0.56000000000000005</v>
          </cell>
        </row>
        <row r="23770">
          <cell r="D23770" t="str">
            <v>Taxa de BDI %</v>
          </cell>
          <cell r="F23770">
            <v>1E-8</v>
          </cell>
          <cell r="H23770">
            <v>0</v>
          </cell>
        </row>
        <row r="23771">
          <cell r="D23771" t="str">
            <v>Total da Composição</v>
          </cell>
          <cell r="H23771">
            <v>0.56000000000000005</v>
          </cell>
        </row>
        <row r="23772">
          <cell r="A23772" t="str">
            <v>73544</v>
          </cell>
          <cell r="B23772" t="str">
            <v>ARGAMASSA CIHIDRATADA/AREIA PENEIRADA 1:3:10 - PREPARO MANUAL - P</v>
          </cell>
          <cell r="E23772" t="str">
            <v xml:space="preserve">M3    </v>
          </cell>
          <cell r="F23772" t="str">
            <v>Coeficiente</v>
          </cell>
          <cell r="G23772" t="str">
            <v>Preço Unit.</v>
          </cell>
          <cell r="H23772" t="str">
            <v>Preço Total</v>
          </cell>
          <cell r="I23772">
            <v>533.94000000000005</v>
          </cell>
        </row>
        <row r="23773">
          <cell r="B23773">
            <v>1</v>
          </cell>
          <cell r="C23773" t="str">
            <v>6111</v>
          </cell>
          <cell r="D23773" t="str">
            <v>SERVENTE</v>
          </cell>
          <cell r="E23773" t="str">
            <v>H</v>
          </cell>
          <cell r="F23773">
            <v>10</v>
          </cell>
          <cell r="G23773">
            <v>6.93</v>
          </cell>
          <cell r="H23773">
            <v>69.3</v>
          </cell>
        </row>
        <row r="23774">
          <cell r="B23774">
            <v>2</v>
          </cell>
          <cell r="C23774" t="str">
            <v>1106</v>
          </cell>
          <cell r="D23774" t="str">
            <v>CAL HIDRATADA, DE 1A. QUALIDADE, PARA ARGAMASSA</v>
          </cell>
          <cell r="E23774" t="str">
            <v>KG</v>
          </cell>
          <cell r="F23774">
            <v>219</v>
          </cell>
          <cell r="G23774">
            <v>0.57999999999999996</v>
          </cell>
          <cell r="H23774">
            <v>127.02</v>
          </cell>
        </row>
        <row r="23775">
          <cell r="B23775">
            <v>2</v>
          </cell>
          <cell r="C23775" t="str">
            <v>1379</v>
          </cell>
          <cell r="D23775" t="str">
            <v>CIMENTO PORTLAND COMUM CP I- 32</v>
          </cell>
          <cell r="E23775" t="str">
            <v>KG</v>
          </cell>
          <cell r="F23775">
            <v>146</v>
          </cell>
          <cell r="G23775">
            <v>0.44</v>
          </cell>
          <cell r="H23775">
            <v>64.239999999999995</v>
          </cell>
        </row>
        <row r="23776">
          <cell r="B23776" t="str">
            <v>A</v>
          </cell>
          <cell r="C23776" t="str">
            <v>73470</v>
          </cell>
          <cell r="D23776" t="str">
            <v xml:space="preserve">AREIA PENEIRADA - PREPARO MANUAL - P                                                                                                                                                                    </v>
          </cell>
          <cell r="E23776" t="str">
            <v xml:space="preserve">M3    </v>
          </cell>
          <cell r="F23776">
            <v>1.216</v>
          </cell>
          <cell r="G23776">
            <v>224.82</v>
          </cell>
          <cell r="H23776">
            <v>273.38</v>
          </cell>
        </row>
        <row r="23777">
          <cell r="D23777" t="str">
            <v>Custo Direto Total</v>
          </cell>
          <cell r="H23777">
            <v>533.94000000000005</v>
          </cell>
        </row>
        <row r="23778">
          <cell r="D23778" t="str">
            <v>Taxa de BDI %</v>
          </cell>
          <cell r="F23778">
            <v>1E-8</v>
          </cell>
          <cell r="H23778">
            <v>0</v>
          </cell>
        </row>
        <row r="23779">
          <cell r="D23779" t="str">
            <v>Total da Composição</v>
          </cell>
          <cell r="H23779">
            <v>533.94000000000005</v>
          </cell>
        </row>
        <row r="23780">
          <cell r="A23780" t="str">
            <v>73545</v>
          </cell>
          <cell r="B23780" t="str">
            <v>ARGAMASSA TRACO 1:2:9 (CIMENTO, CAL E AREIA), PREPARO MANUAL</v>
          </cell>
          <cell r="E23780" t="str">
            <v xml:space="preserve">M3    </v>
          </cell>
          <cell r="F23780" t="str">
            <v>Coeficiente</v>
          </cell>
          <cell r="G23780" t="str">
            <v>Preço Unit.</v>
          </cell>
          <cell r="H23780" t="str">
            <v>Preço Total</v>
          </cell>
          <cell r="I23780">
            <v>289.26</v>
          </cell>
        </row>
        <row r="23781">
          <cell r="B23781">
            <v>1</v>
          </cell>
          <cell r="C23781" t="str">
            <v>6111</v>
          </cell>
          <cell r="D23781" t="str">
            <v>SERVENTE</v>
          </cell>
          <cell r="E23781" t="str">
            <v>H</v>
          </cell>
          <cell r="F23781">
            <v>10</v>
          </cell>
          <cell r="G23781">
            <v>6.93</v>
          </cell>
          <cell r="H23781">
            <v>69.3</v>
          </cell>
        </row>
        <row r="23782">
          <cell r="B23782">
            <v>2</v>
          </cell>
          <cell r="C23782" t="str">
            <v>370</v>
          </cell>
          <cell r="D23782" t="str">
            <v>AREIA MEDIA - POSTO JAZIDA / FORNECEDOR (SEM FRETE)</v>
          </cell>
          <cell r="E23782" t="str">
            <v>M3</v>
          </cell>
          <cell r="F23782">
            <v>1.216</v>
          </cell>
          <cell r="G23782">
            <v>45</v>
          </cell>
          <cell r="H23782">
            <v>54.72</v>
          </cell>
        </row>
        <row r="23783">
          <cell r="B23783">
            <v>2</v>
          </cell>
          <cell r="C23783" t="str">
            <v>1106</v>
          </cell>
          <cell r="D23783" t="str">
            <v>CAL HIDRATADA, DE 1A. QUALIDADE, PARA ARGAMASSA</v>
          </cell>
          <cell r="E23783" t="str">
            <v>KG</v>
          </cell>
          <cell r="F23783">
            <v>162</v>
          </cell>
          <cell r="G23783">
            <v>0.57999999999999996</v>
          </cell>
          <cell r="H23783">
            <v>93.96</v>
          </cell>
        </row>
        <row r="23784">
          <cell r="B23784">
            <v>2</v>
          </cell>
          <cell r="C23784" t="str">
            <v>1379</v>
          </cell>
          <cell r="D23784" t="str">
            <v>CIMENTO PORTLAND COMUM CP I- 32</v>
          </cell>
          <cell r="E23784" t="str">
            <v>KG</v>
          </cell>
          <cell r="F23784">
            <v>162</v>
          </cell>
          <cell r="G23784">
            <v>0.44</v>
          </cell>
          <cell r="H23784">
            <v>71.28</v>
          </cell>
        </row>
        <row r="23785">
          <cell r="D23785" t="str">
            <v>Custo Direto Total</v>
          </cell>
          <cell r="H23785">
            <v>289.26</v>
          </cell>
        </row>
        <row r="23786">
          <cell r="D23786" t="str">
            <v>Taxa de BDI %</v>
          </cell>
          <cell r="F23786">
            <v>1E-8</v>
          </cell>
          <cell r="H23786">
            <v>0</v>
          </cell>
        </row>
        <row r="23787">
          <cell r="D23787" t="str">
            <v>Total da Composição</v>
          </cell>
          <cell r="H23787">
            <v>289.26</v>
          </cell>
        </row>
        <row r="23788">
          <cell r="A23788" t="str">
            <v>73546</v>
          </cell>
          <cell r="B23788" t="str">
            <v>ARGAMASSA TRACO 1:2:8 (CIMENTO, CAL E AREIA), PREPARO MANUAL</v>
          </cell>
          <cell r="E23788" t="str">
            <v xml:space="preserve">M3    </v>
          </cell>
          <cell r="F23788" t="str">
            <v>Coeficiente</v>
          </cell>
          <cell r="G23788" t="str">
            <v>Preço Unit.</v>
          </cell>
          <cell r="H23788" t="str">
            <v>Preço Total</v>
          </cell>
          <cell r="I23788">
            <v>309.65999999999997</v>
          </cell>
        </row>
        <row r="23789">
          <cell r="B23789">
            <v>1</v>
          </cell>
          <cell r="C23789" t="str">
            <v>6111</v>
          </cell>
          <cell r="D23789" t="str">
            <v>SERVENTE</v>
          </cell>
          <cell r="E23789" t="str">
            <v>H</v>
          </cell>
          <cell r="F23789">
            <v>10</v>
          </cell>
          <cell r="G23789">
            <v>6.93</v>
          </cell>
          <cell r="H23789">
            <v>69.3</v>
          </cell>
        </row>
        <row r="23790">
          <cell r="B23790">
            <v>2</v>
          </cell>
          <cell r="C23790" t="str">
            <v>370</v>
          </cell>
          <cell r="D23790" t="str">
            <v>AREIA MEDIA - POSTO JAZIDA / FORNECEDOR (SEM FRETE)</v>
          </cell>
          <cell r="E23790" t="str">
            <v>M3</v>
          </cell>
          <cell r="F23790">
            <v>1.216</v>
          </cell>
          <cell r="G23790">
            <v>45</v>
          </cell>
          <cell r="H23790">
            <v>54.72</v>
          </cell>
        </row>
        <row r="23791">
          <cell r="B23791">
            <v>2</v>
          </cell>
          <cell r="C23791" t="str">
            <v>1106</v>
          </cell>
          <cell r="D23791" t="str">
            <v>CAL HIDRATADA, DE 1A. QUALIDADE, PARA ARGAMASSA</v>
          </cell>
          <cell r="E23791" t="str">
            <v>KG</v>
          </cell>
          <cell r="F23791">
            <v>182</v>
          </cell>
          <cell r="G23791">
            <v>0.57999999999999996</v>
          </cell>
          <cell r="H23791">
            <v>105.56</v>
          </cell>
        </row>
        <row r="23792">
          <cell r="B23792">
            <v>2</v>
          </cell>
          <cell r="C23792" t="str">
            <v>1379</v>
          </cell>
          <cell r="D23792" t="str">
            <v>CIMENTO PORTLAND COMUM CP I- 32</v>
          </cell>
          <cell r="E23792" t="str">
            <v>KG</v>
          </cell>
          <cell r="F23792">
            <v>182</v>
          </cell>
          <cell r="G23792">
            <v>0.44</v>
          </cell>
          <cell r="H23792">
            <v>80.08</v>
          </cell>
        </row>
        <row r="23793">
          <cell r="D23793" t="str">
            <v>Custo Direto Total</v>
          </cell>
          <cell r="H23793">
            <v>309.65999999999997</v>
          </cell>
        </row>
        <row r="23794">
          <cell r="D23794" t="str">
            <v>Taxa de BDI %</v>
          </cell>
          <cell r="F23794">
            <v>1E-8</v>
          </cell>
          <cell r="H23794">
            <v>0</v>
          </cell>
        </row>
        <row r="23795">
          <cell r="D23795" t="str">
            <v>Total da Composição</v>
          </cell>
          <cell r="H23795">
            <v>309.65999999999997</v>
          </cell>
        </row>
        <row r="23796">
          <cell r="A23796" t="str">
            <v>73547</v>
          </cell>
          <cell r="B23796" t="str">
            <v>ARGAMASSA TRACO 1:2:6 (CIMENTO, CAL E AREIA), PREPARO MANUAL</v>
          </cell>
          <cell r="E23796" t="str">
            <v xml:space="preserve">M3    </v>
          </cell>
          <cell r="F23796" t="str">
            <v>Coeficiente</v>
          </cell>
          <cell r="G23796" t="str">
            <v>Preço Unit.</v>
          </cell>
          <cell r="H23796" t="str">
            <v>Preço Total</v>
          </cell>
          <cell r="I23796">
            <v>371.88</v>
          </cell>
        </row>
        <row r="23797">
          <cell r="B23797">
            <v>1</v>
          </cell>
          <cell r="C23797" t="str">
            <v>6111</v>
          </cell>
          <cell r="D23797" t="str">
            <v>SERVENTE</v>
          </cell>
          <cell r="E23797" t="str">
            <v>H</v>
          </cell>
          <cell r="F23797">
            <v>10</v>
          </cell>
          <cell r="G23797">
            <v>6.93</v>
          </cell>
          <cell r="H23797">
            <v>69.3</v>
          </cell>
        </row>
        <row r="23798">
          <cell r="B23798">
            <v>2</v>
          </cell>
          <cell r="C23798" t="str">
            <v>370</v>
          </cell>
          <cell r="D23798" t="str">
            <v>AREIA MEDIA - POSTO JAZIDA / FORNECEDOR (SEM FRETE)</v>
          </cell>
          <cell r="E23798" t="str">
            <v>M3</v>
          </cell>
          <cell r="F23798">
            <v>1.216</v>
          </cell>
          <cell r="G23798">
            <v>45</v>
          </cell>
          <cell r="H23798">
            <v>54.72</v>
          </cell>
        </row>
        <row r="23799">
          <cell r="B23799">
            <v>2</v>
          </cell>
          <cell r="C23799" t="str">
            <v>1106</v>
          </cell>
          <cell r="D23799" t="str">
            <v>CAL HIDRATADA, DE 1A. QUALIDADE, PARA ARGAMASSA</v>
          </cell>
          <cell r="E23799" t="str">
            <v>KG</v>
          </cell>
          <cell r="F23799">
            <v>243</v>
          </cell>
          <cell r="G23799">
            <v>0.57999999999999996</v>
          </cell>
          <cell r="H23799">
            <v>140.94</v>
          </cell>
        </row>
        <row r="23800">
          <cell r="B23800">
            <v>2</v>
          </cell>
          <cell r="C23800" t="str">
            <v>1379</v>
          </cell>
          <cell r="D23800" t="str">
            <v>CIMENTO PORTLAND COMUM CP I- 32</v>
          </cell>
          <cell r="E23800" t="str">
            <v>KG</v>
          </cell>
          <cell r="F23800">
            <v>243</v>
          </cell>
          <cell r="G23800">
            <v>0.44</v>
          </cell>
          <cell r="H23800">
            <v>106.92</v>
          </cell>
        </row>
        <row r="23801">
          <cell r="D23801" t="str">
            <v>Custo Direto Total</v>
          </cell>
          <cell r="H23801">
            <v>371.88</v>
          </cell>
        </row>
        <row r="23802">
          <cell r="D23802" t="str">
            <v>Taxa de BDI %</v>
          </cell>
          <cell r="F23802">
            <v>1E-8</v>
          </cell>
          <cell r="H23802">
            <v>0</v>
          </cell>
        </row>
        <row r="23803">
          <cell r="D23803" t="str">
            <v>Total da Composição</v>
          </cell>
          <cell r="H23803">
            <v>371.88</v>
          </cell>
        </row>
        <row r="23804">
          <cell r="A23804" t="str">
            <v>73548</v>
          </cell>
          <cell r="B23804" t="str">
            <v>ARGAMASSA TRACO 1:3 (CIMENTO E AREIA), PREPARO MANUAL, INCLUSO ADITIVOIMPERMEABILIZANTE</v>
          </cell>
          <cell r="E23804" t="str">
            <v xml:space="preserve">M3    </v>
          </cell>
          <cell r="F23804" t="str">
            <v>Coeficiente</v>
          </cell>
          <cell r="G23804" t="str">
            <v>Preço Unit.</v>
          </cell>
          <cell r="H23804" t="str">
            <v>Preço Total</v>
          </cell>
          <cell r="I23804">
            <v>390.83000000000004</v>
          </cell>
        </row>
        <row r="23805">
          <cell r="B23805">
            <v>2</v>
          </cell>
          <cell r="C23805" t="str">
            <v>123</v>
          </cell>
          <cell r="D23805" t="str">
            <v>ADITIVO IMPERMEABILIZANTE PEGA NORMAL PARA ARGAMASSA SIKA1 OU EQUIVALENTE</v>
          </cell>
          <cell r="E23805" t="str">
            <v>L</v>
          </cell>
          <cell r="F23805">
            <v>18</v>
          </cell>
          <cell r="G23805">
            <v>3.37</v>
          </cell>
          <cell r="H23805">
            <v>60.66</v>
          </cell>
        </row>
        <row r="23806">
          <cell r="B23806" t="str">
            <v>A</v>
          </cell>
          <cell r="C23806" t="str">
            <v>73471</v>
          </cell>
          <cell r="D23806" t="str">
            <v xml:space="preserve">ARGAMASSA CIMENTO/AREIA 1:3 - PREPARO MANUAL - P                                                                                                                                                        </v>
          </cell>
          <cell r="E23806" t="str">
            <v xml:space="preserve">M3    </v>
          </cell>
          <cell r="F23806">
            <v>1</v>
          </cell>
          <cell r="G23806">
            <v>330.17</v>
          </cell>
          <cell r="H23806">
            <v>330.17</v>
          </cell>
        </row>
        <row r="23807">
          <cell r="D23807" t="str">
            <v>Custo Direto Total</v>
          </cell>
          <cell r="H23807">
            <v>390.83000000000004</v>
          </cell>
        </row>
        <row r="23808">
          <cell r="D23808" t="str">
            <v>Taxa de BDI %</v>
          </cell>
          <cell r="F23808">
            <v>1E-8</v>
          </cell>
          <cell r="H23808">
            <v>0</v>
          </cell>
        </row>
        <row r="23809">
          <cell r="D23809" t="str">
            <v>Total da Composição</v>
          </cell>
          <cell r="H23809">
            <v>390.83000000000004</v>
          </cell>
        </row>
        <row r="23810">
          <cell r="A23810" t="str">
            <v>73549</v>
          </cell>
          <cell r="B23810" t="str">
            <v>ARGAMASSA TRACO 1:4 (CIMENTO E AREIA), PREPARO MANUAL, INCLUSO ADITIVOIMPERMEABILIZANTE</v>
          </cell>
          <cell r="E23810" t="str">
            <v xml:space="preserve">M3    </v>
          </cell>
          <cell r="F23810" t="str">
            <v>Coeficiente</v>
          </cell>
          <cell r="G23810" t="str">
            <v>Preço Unit.</v>
          </cell>
          <cell r="H23810" t="str">
            <v>Preço Total</v>
          </cell>
          <cell r="I23810">
            <v>389.02</v>
          </cell>
        </row>
        <row r="23811">
          <cell r="B23811">
            <v>2</v>
          </cell>
          <cell r="C23811" t="str">
            <v>7325</v>
          </cell>
          <cell r="D23811" t="str">
            <v>IMPERMEABILIZANTE P/ CONCRETO E ARGAMASSA TP VEDACIT OTTO BAUMGART OU MARCA EQUIVALENTE</v>
          </cell>
          <cell r="E23811" t="str">
            <v>KG</v>
          </cell>
          <cell r="F23811">
            <v>20</v>
          </cell>
          <cell r="G23811">
            <v>5.22</v>
          </cell>
          <cell r="H23811">
            <v>104.4</v>
          </cell>
        </row>
        <row r="23812">
          <cell r="B23812" t="str">
            <v>A</v>
          </cell>
          <cell r="C23812" t="str">
            <v>73449</v>
          </cell>
          <cell r="D23812" t="str">
            <v xml:space="preserve">ARGAMASSA CIMENTO/AREIA 1:4 - PREPARO MANUAL - P                                                                                                                                                        </v>
          </cell>
          <cell r="E23812" t="str">
            <v xml:space="preserve">M3    </v>
          </cell>
          <cell r="F23812">
            <v>1</v>
          </cell>
          <cell r="G23812">
            <v>284.62</v>
          </cell>
          <cell r="H23812">
            <v>284.62</v>
          </cell>
        </row>
        <row r="23813">
          <cell r="D23813" t="str">
            <v>Custo Direto Total</v>
          </cell>
          <cell r="H23813">
            <v>389.02</v>
          </cell>
        </row>
        <row r="23814">
          <cell r="D23814" t="str">
            <v>Taxa de BDI %</v>
          </cell>
          <cell r="F23814">
            <v>1E-8</v>
          </cell>
          <cell r="H23814">
            <v>0</v>
          </cell>
        </row>
        <row r="23815">
          <cell r="D23815" t="str">
            <v>Total da Composição</v>
          </cell>
          <cell r="H23815">
            <v>389.02</v>
          </cell>
        </row>
        <row r="23816">
          <cell r="A23816" t="str">
            <v>73550</v>
          </cell>
          <cell r="B23816" t="str">
            <v>ARGAMASSA TRACO 1:1:6 (CIMENTO, CAL E AREIA), PREPARO MANUAL</v>
          </cell>
          <cell r="E23816" t="str">
            <v xml:space="preserve">M3    </v>
          </cell>
          <cell r="F23816" t="str">
            <v>Coeficiente</v>
          </cell>
          <cell r="G23816" t="str">
            <v>Preço Unit.</v>
          </cell>
          <cell r="H23816" t="str">
            <v>Preço Total</v>
          </cell>
          <cell r="I23816">
            <v>301.7</v>
          </cell>
        </row>
        <row r="23817">
          <cell r="B23817">
            <v>1</v>
          </cell>
          <cell r="C23817" t="str">
            <v>6111</v>
          </cell>
          <cell r="D23817" t="str">
            <v>SERVENTE</v>
          </cell>
          <cell r="E23817" t="str">
            <v>H</v>
          </cell>
          <cell r="F23817">
            <v>10</v>
          </cell>
          <cell r="G23817">
            <v>6.93</v>
          </cell>
          <cell r="H23817">
            <v>69.3</v>
          </cell>
        </row>
        <row r="23818">
          <cell r="B23818">
            <v>2</v>
          </cell>
          <cell r="C23818" t="str">
            <v>370</v>
          </cell>
          <cell r="D23818" t="str">
            <v>AREIA MEDIA - POSTO JAZIDA / FORNECEDOR (SEM FRETE)</v>
          </cell>
          <cell r="E23818" t="str">
            <v>M3</v>
          </cell>
          <cell r="F23818">
            <v>1.216</v>
          </cell>
          <cell r="G23818">
            <v>45</v>
          </cell>
          <cell r="H23818">
            <v>54.72</v>
          </cell>
        </row>
        <row r="23819">
          <cell r="B23819">
            <v>2</v>
          </cell>
          <cell r="C23819" t="str">
            <v>1106</v>
          </cell>
          <cell r="D23819" t="str">
            <v>CAL HIDRATADA, DE 1A. QUALIDADE, PARA ARGAMASSA</v>
          </cell>
          <cell r="E23819" t="str">
            <v>KG</v>
          </cell>
          <cell r="F23819">
            <v>122</v>
          </cell>
          <cell r="G23819">
            <v>0.57999999999999996</v>
          </cell>
          <cell r="H23819">
            <v>70.760000000000005</v>
          </cell>
        </row>
        <row r="23820">
          <cell r="B23820">
            <v>2</v>
          </cell>
          <cell r="C23820" t="str">
            <v>1379</v>
          </cell>
          <cell r="D23820" t="str">
            <v>CIMENTO PORTLAND COMUM CP I- 32</v>
          </cell>
          <cell r="E23820" t="str">
            <v>KG</v>
          </cell>
          <cell r="F23820">
            <v>243</v>
          </cell>
          <cell r="G23820">
            <v>0.44</v>
          </cell>
          <cell r="H23820">
            <v>106.92</v>
          </cell>
        </row>
        <row r="23821">
          <cell r="D23821" t="str">
            <v>Custo Direto Total</v>
          </cell>
          <cell r="H23821">
            <v>301.7</v>
          </cell>
        </row>
        <row r="23822">
          <cell r="D23822" t="str">
            <v>Taxa de BDI %</v>
          </cell>
          <cell r="F23822">
            <v>1E-8</v>
          </cell>
          <cell r="H23822">
            <v>0</v>
          </cell>
        </row>
        <row r="23823">
          <cell r="D23823" t="str">
            <v>Total da Composição</v>
          </cell>
          <cell r="H23823">
            <v>301.7</v>
          </cell>
        </row>
        <row r="23824">
          <cell r="A23824" t="str">
            <v>73551</v>
          </cell>
          <cell r="B23824" t="str">
            <v>ARGAMASSA TRACO 1:4 (CIMENTO E PEDRISCO), PREPARO MANUAL</v>
          </cell>
          <cell r="E23824" t="str">
            <v xml:space="preserve">M3    </v>
          </cell>
          <cell r="F23824" t="str">
            <v>Coeficiente</v>
          </cell>
          <cell r="G23824" t="str">
            <v>Preço Unit.</v>
          </cell>
          <cell r="H23824" t="str">
            <v>Preço Total</v>
          </cell>
          <cell r="I23824">
            <v>257.42</v>
          </cell>
        </row>
        <row r="23825">
          <cell r="B23825">
            <v>1</v>
          </cell>
          <cell r="C23825" t="str">
            <v>6111</v>
          </cell>
          <cell r="D23825" t="str">
            <v>SERVENTE</v>
          </cell>
          <cell r="E23825" t="str">
            <v>H</v>
          </cell>
          <cell r="F23825">
            <v>8</v>
          </cell>
          <cell r="G23825">
            <v>6.93</v>
          </cell>
          <cell r="H23825">
            <v>55.44</v>
          </cell>
        </row>
        <row r="23826">
          <cell r="B23826">
            <v>2</v>
          </cell>
          <cell r="C23826" t="str">
            <v>1379</v>
          </cell>
          <cell r="D23826" t="str">
            <v>CIMENTO PORTLAND COMUM CP I- 32</v>
          </cell>
          <cell r="E23826" t="str">
            <v>KG</v>
          </cell>
          <cell r="F23826">
            <v>342.11</v>
          </cell>
          <cell r="G23826">
            <v>0.44</v>
          </cell>
          <cell r="H23826">
            <v>150.53</v>
          </cell>
        </row>
        <row r="23827">
          <cell r="B23827">
            <v>2</v>
          </cell>
          <cell r="C23827" t="str">
            <v>4720</v>
          </cell>
          <cell r="D23827" t="str">
            <v>PEDRA BRITADA N. 0 PEDRISCO OU CASCALHINHO - POSTO PEDREIRA / FORNECEDOR (SEM FRETE)</v>
          </cell>
          <cell r="E23827" t="str">
            <v>M3</v>
          </cell>
          <cell r="F23827">
            <v>1</v>
          </cell>
          <cell r="G23827">
            <v>51.45</v>
          </cell>
          <cell r="H23827">
            <v>51.45</v>
          </cell>
        </row>
        <row r="23828">
          <cell r="D23828" t="str">
            <v>Custo Direto Total</v>
          </cell>
          <cell r="H23828">
            <v>257.42</v>
          </cell>
        </row>
        <row r="23829">
          <cell r="D23829" t="str">
            <v>Taxa de BDI %</v>
          </cell>
          <cell r="F23829">
            <v>1E-8</v>
          </cell>
          <cell r="H23829">
            <v>0</v>
          </cell>
        </row>
        <row r="23830">
          <cell r="D23830" t="str">
            <v>Total da Composição</v>
          </cell>
          <cell r="H23830">
            <v>257.42</v>
          </cell>
        </row>
        <row r="23831">
          <cell r="A23831" t="str">
            <v>73552</v>
          </cell>
          <cell r="B23831" t="str">
            <v>ARGAMASSA TRACO 1:6 (CIMENTO E AREIA), PREPARO MANUAL</v>
          </cell>
          <cell r="E23831" t="str">
            <v xml:space="preserve">M3    </v>
          </cell>
          <cell r="F23831" t="str">
            <v>Coeficiente</v>
          </cell>
          <cell r="G23831" t="str">
            <v>Preço Unit.</v>
          </cell>
          <cell r="H23831" t="str">
            <v>Preço Total</v>
          </cell>
          <cell r="I23831">
            <v>230.94</v>
          </cell>
        </row>
        <row r="23832">
          <cell r="B23832">
            <v>1</v>
          </cell>
          <cell r="C23832" t="str">
            <v>6111</v>
          </cell>
          <cell r="D23832" t="str">
            <v>SERVENTE</v>
          </cell>
          <cell r="E23832" t="str">
            <v>H</v>
          </cell>
          <cell r="F23832">
            <v>10</v>
          </cell>
          <cell r="G23832">
            <v>6.93</v>
          </cell>
          <cell r="H23832">
            <v>69.3</v>
          </cell>
        </row>
        <row r="23833">
          <cell r="B23833">
            <v>2</v>
          </cell>
          <cell r="C23833" t="str">
            <v>370</v>
          </cell>
          <cell r="D23833" t="str">
            <v>AREIA MEDIA - POSTO JAZIDA / FORNECEDOR (SEM FRETE)</v>
          </cell>
          <cell r="E23833" t="str">
            <v>M3</v>
          </cell>
          <cell r="F23833">
            <v>1.216</v>
          </cell>
          <cell r="G23833">
            <v>45</v>
          </cell>
          <cell r="H23833">
            <v>54.72</v>
          </cell>
        </row>
        <row r="23834">
          <cell r="B23834">
            <v>2</v>
          </cell>
          <cell r="C23834" t="str">
            <v>1379</v>
          </cell>
          <cell r="D23834" t="str">
            <v>CIMENTO PORTLAND COMUM CP I- 32</v>
          </cell>
          <cell r="E23834" t="str">
            <v>KG</v>
          </cell>
          <cell r="F23834">
            <v>243</v>
          </cell>
          <cell r="G23834">
            <v>0.44</v>
          </cell>
          <cell r="H23834">
            <v>106.92</v>
          </cell>
        </row>
        <row r="23835">
          <cell r="D23835" t="str">
            <v>Custo Direto Total</v>
          </cell>
          <cell r="H23835">
            <v>230.94</v>
          </cell>
        </row>
        <row r="23836">
          <cell r="D23836" t="str">
            <v>Taxa de BDI %</v>
          </cell>
          <cell r="F23836">
            <v>1E-8</v>
          </cell>
          <cell r="H23836">
            <v>0</v>
          </cell>
        </row>
        <row r="23837">
          <cell r="D23837" t="str">
            <v>Total da Composição</v>
          </cell>
          <cell r="H23837">
            <v>230.94</v>
          </cell>
        </row>
        <row r="23838">
          <cell r="A23838" t="str">
            <v>73553</v>
          </cell>
          <cell r="B23838" t="str">
            <v>MAQUINA DE PINTAR FAIXA CONSMAQ FX24 14HP - CHP</v>
          </cell>
          <cell r="E23838" t="str">
            <v xml:space="preserve">CHP   </v>
          </cell>
          <cell r="F23838" t="str">
            <v>Coeficiente</v>
          </cell>
          <cell r="G23838" t="str">
            <v>Preço Unit.</v>
          </cell>
          <cell r="H23838" t="str">
            <v>Preço Total</v>
          </cell>
          <cell r="I23838">
            <v>182.59</v>
          </cell>
        </row>
        <row r="23839">
          <cell r="B23839">
            <v>3</v>
          </cell>
          <cell r="C23839" t="str">
            <v>14647</v>
          </cell>
          <cell r="D23839" t="str">
            <v>MAQUINA DEMARCADORA DE FAIXA DE TRAFEGO FX24B CONSMAQ,AUTOPROPELIDA, MOTOR DIESEL 24 HP</v>
          </cell>
          <cell r="E23839" t="str">
            <v>UN</v>
          </cell>
          <cell r="F23839">
            <v>5.1999999999999995E-4</v>
          </cell>
          <cell r="G23839">
            <v>304500</v>
          </cell>
          <cell r="H23839">
            <v>158.34</v>
          </cell>
        </row>
        <row r="23840">
          <cell r="B23840">
            <v>1</v>
          </cell>
          <cell r="C23840" t="str">
            <v>4230</v>
          </cell>
          <cell r="D23840" t="str">
            <v>OPERADOR DE MAQUINAS E EQUIPAMENTOS</v>
          </cell>
          <cell r="E23840" t="str">
            <v>H</v>
          </cell>
          <cell r="F23840">
            <v>0.89500000000000002</v>
          </cell>
          <cell r="G23840">
            <v>11.69</v>
          </cell>
          <cell r="H23840">
            <v>10.46</v>
          </cell>
        </row>
        <row r="23841">
          <cell r="B23841">
            <v>2</v>
          </cell>
          <cell r="C23841" t="str">
            <v>4222</v>
          </cell>
          <cell r="D23841" t="str">
            <v>GASOLINA COMUM</v>
          </cell>
          <cell r="E23841" t="str">
            <v>L</v>
          </cell>
          <cell r="F23841">
            <v>3.5</v>
          </cell>
          <cell r="G23841">
            <v>3.94</v>
          </cell>
          <cell r="H23841">
            <v>13.79</v>
          </cell>
        </row>
        <row r="23842">
          <cell r="D23842" t="str">
            <v>Custo Direto Total</v>
          </cell>
          <cell r="H23842">
            <v>182.59</v>
          </cell>
        </row>
        <row r="23843">
          <cell r="D23843" t="str">
            <v>Taxa de BDI %</v>
          </cell>
          <cell r="F23843">
            <v>1E-8</v>
          </cell>
          <cell r="H23843">
            <v>0</v>
          </cell>
        </row>
        <row r="23844">
          <cell r="D23844" t="str">
            <v>Total da Composição</v>
          </cell>
          <cell r="H23844">
            <v>182.59</v>
          </cell>
        </row>
        <row r="23845">
          <cell r="A23845" t="str">
            <v>73554</v>
          </cell>
          <cell r="B23845" t="str">
            <v>MACARANDUBA APARELHADA 3" X 3"</v>
          </cell>
          <cell r="E23845" t="str">
            <v xml:space="preserve">M     </v>
          </cell>
          <cell r="F23845" t="str">
            <v>Coeficiente</v>
          </cell>
          <cell r="G23845" t="str">
            <v>Preço Unit.</v>
          </cell>
          <cell r="H23845" t="str">
            <v>Preço Total</v>
          </cell>
          <cell r="I23845">
            <v>16.75</v>
          </cell>
        </row>
        <row r="23846">
          <cell r="B23846">
            <v>2</v>
          </cell>
          <cell r="C23846" t="str">
            <v>20209</v>
          </cell>
          <cell r="D23846" t="str">
            <v>PECA DE MADEIRA (MASSARANDUBA) APARELHADA 3 X 3" (7,5 X 7,5CM)</v>
          </cell>
          <cell r="E23846" t="str">
            <v>M</v>
          </cell>
          <cell r="F23846">
            <v>1</v>
          </cell>
          <cell r="G23846">
            <v>16.75</v>
          </cell>
          <cell r="H23846">
            <v>16.75</v>
          </cell>
        </row>
        <row r="23847">
          <cell r="D23847" t="str">
            <v>Custo Direto Total</v>
          </cell>
          <cell r="H23847">
            <v>16.75</v>
          </cell>
        </row>
        <row r="23848">
          <cell r="D23848" t="str">
            <v>Taxa de BDI %</v>
          </cell>
          <cell r="F23848">
            <v>1E-8</v>
          </cell>
          <cell r="H23848">
            <v>0</v>
          </cell>
        </row>
        <row r="23849">
          <cell r="D23849" t="str">
            <v>Total da Composição</v>
          </cell>
          <cell r="H23849">
            <v>16.75</v>
          </cell>
        </row>
        <row r="23850">
          <cell r="A23850" t="str">
            <v>73555</v>
          </cell>
          <cell r="B23850" t="str">
            <v>TACO DE CANELA 2,5X10X10CM</v>
          </cell>
          <cell r="E23850" t="str">
            <v xml:space="preserve">UN    </v>
          </cell>
          <cell r="F23850" t="str">
            <v>Coeficiente</v>
          </cell>
          <cell r="G23850" t="str">
            <v>Preço Unit.</v>
          </cell>
          <cell r="H23850" t="str">
            <v>Preço Total</v>
          </cell>
          <cell r="I23850">
            <v>0.28000000000000003</v>
          </cell>
        </row>
        <row r="23851">
          <cell r="B23851" t="str">
            <v>A</v>
          </cell>
          <cell r="C23851" t="str">
            <v>73475</v>
          </cell>
          <cell r="D23851" t="str">
            <v xml:space="preserve">TACO DE ALVENARIA (2,5X10X20)CM                                                                                                                                                                         </v>
          </cell>
          <cell r="E23851" t="str">
            <v xml:space="preserve">UN    </v>
          </cell>
          <cell r="F23851">
            <v>0.5</v>
          </cell>
          <cell r="G23851">
            <v>0.56000000000000005</v>
          </cell>
          <cell r="H23851">
            <v>0.28000000000000003</v>
          </cell>
        </row>
        <row r="23852">
          <cell r="D23852" t="str">
            <v>Custo Direto Total</v>
          </cell>
          <cell r="H23852">
            <v>0.28000000000000003</v>
          </cell>
        </row>
        <row r="23853">
          <cell r="D23853" t="str">
            <v>Taxa de BDI %</v>
          </cell>
          <cell r="F23853">
            <v>1E-8</v>
          </cell>
          <cell r="H23853">
            <v>0</v>
          </cell>
        </row>
        <row r="23854">
          <cell r="D23854" t="str">
            <v>Total da Composição</v>
          </cell>
          <cell r="H23854">
            <v>0.28000000000000003</v>
          </cell>
        </row>
        <row r="23855">
          <cell r="A23855" t="str">
            <v>73556</v>
          </cell>
          <cell r="B23855" t="str">
            <v>ACO CA50 B DIAM DE 1/4" E 1/2" (MEDIA)</v>
          </cell>
          <cell r="E23855" t="str">
            <v xml:space="preserve">KG    </v>
          </cell>
          <cell r="F23855" t="str">
            <v>Coeficiente</v>
          </cell>
          <cell r="G23855" t="str">
            <v>Preço Unit.</v>
          </cell>
          <cell r="H23855" t="str">
            <v>Preço Total</v>
          </cell>
          <cell r="I23855">
            <v>3.5300000000000002</v>
          </cell>
        </row>
        <row r="23856">
          <cell r="B23856">
            <v>2</v>
          </cell>
          <cell r="C23856" t="str">
            <v>31</v>
          </cell>
          <cell r="D23856" t="str">
            <v>ACO CA-50 1/2" (12,70 MM)</v>
          </cell>
          <cell r="E23856" t="str">
            <v>KG</v>
          </cell>
          <cell r="F23856">
            <v>0.5</v>
          </cell>
          <cell r="G23856">
            <v>3.47</v>
          </cell>
          <cell r="H23856">
            <v>1.74</v>
          </cell>
        </row>
        <row r="23857">
          <cell r="B23857">
            <v>2</v>
          </cell>
          <cell r="C23857" t="str">
            <v>34</v>
          </cell>
          <cell r="D23857" t="str">
            <v>ACO CA-50 3/8" (9,52 MM)</v>
          </cell>
          <cell r="E23857" t="str">
            <v>KG</v>
          </cell>
          <cell r="F23857">
            <v>0.5</v>
          </cell>
          <cell r="G23857">
            <v>3.57</v>
          </cell>
          <cell r="H23857">
            <v>1.79</v>
          </cell>
        </row>
        <row r="23858">
          <cell r="D23858" t="str">
            <v>Custo Direto Total</v>
          </cell>
          <cell r="H23858">
            <v>3.5300000000000002</v>
          </cell>
        </row>
        <row r="23859">
          <cell r="D23859" t="str">
            <v>Taxa de BDI %</v>
          </cell>
          <cell r="F23859">
            <v>1E-8</v>
          </cell>
          <cell r="H23859">
            <v>0</v>
          </cell>
        </row>
        <row r="23860">
          <cell r="D23860" t="str">
            <v>Total da Composição</v>
          </cell>
          <cell r="H23860">
            <v>3.5300000000000002</v>
          </cell>
        </row>
        <row r="23861">
          <cell r="A23861" t="str">
            <v>73557</v>
          </cell>
          <cell r="B23861" t="str">
            <v>MAQUINA POLIDORA 4HP 12AMP 220V EXCL ESMERIL E OPERADOR (CI)</v>
          </cell>
          <cell r="E23861" t="str">
            <v xml:space="preserve">H     </v>
          </cell>
          <cell r="F23861" t="str">
            <v>Coeficiente</v>
          </cell>
          <cell r="G23861" t="str">
            <v>Preço Unit.</v>
          </cell>
          <cell r="H23861" t="str">
            <v>Preço Total</v>
          </cell>
          <cell r="I23861">
            <v>1.45</v>
          </cell>
        </row>
        <row r="23862">
          <cell r="B23862">
            <v>3</v>
          </cell>
          <cell r="C23862" t="str">
            <v>13954</v>
          </cell>
          <cell r="D23862" t="str">
            <v>POLIDORA DE PISO (POLITRIZ) ELETRICA 4HP/12A**CAIXA**</v>
          </cell>
          <cell r="E23862" t="str">
            <v>UN</v>
          </cell>
          <cell r="F23862">
            <v>2.2690000000000001E-4</v>
          </cell>
          <cell r="G23862">
            <v>6384.21</v>
          </cell>
          <cell r="H23862">
            <v>1.45</v>
          </cell>
        </row>
        <row r="23863">
          <cell r="D23863" t="str">
            <v>Custo Direto Total</v>
          </cell>
          <cell r="H23863">
            <v>1.45</v>
          </cell>
        </row>
        <row r="23864">
          <cell r="D23864" t="str">
            <v>Taxa de BDI %</v>
          </cell>
          <cell r="F23864">
            <v>1E-8</v>
          </cell>
          <cell r="H23864">
            <v>0</v>
          </cell>
        </row>
        <row r="23865">
          <cell r="D23865" t="str">
            <v>Total da Composição</v>
          </cell>
          <cell r="H23865">
            <v>1.45</v>
          </cell>
        </row>
        <row r="23866">
          <cell r="A23866" t="str">
            <v>73558</v>
          </cell>
          <cell r="B23866" t="str">
            <v>EXTRUSORA DE GUIAS E SARJETAS S/FORMAS DIESEL 14CV (CI) EXCL OPERADOR</v>
          </cell>
          <cell r="E23866" t="str">
            <v xml:space="preserve">H     </v>
          </cell>
          <cell r="F23866" t="str">
            <v>Coeficiente</v>
          </cell>
          <cell r="G23866" t="str">
            <v>Preço Unit.</v>
          </cell>
          <cell r="H23866" t="str">
            <v>Preço Total</v>
          </cell>
          <cell r="I23866">
            <v>4.0999999999999996</v>
          </cell>
        </row>
        <row r="23867">
          <cell r="B23867">
            <v>3</v>
          </cell>
          <cell r="C23867" t="str">
            <v>13836</v>
          </cell>
          <cell r="D23867" t="str">
            <v>EXTRUSORA DE GUIAS E SARJETAS EM CONCRETO SIMPLES, PAVIMAK MOD. PK-620 (EQUIPAMENTO P/EXECUCAO DE MEIO-FIO/SARJETAS POR EXTRUSAO DE CONCRETO)**CAIXA**</v>
          </cell>
          <cell r="E23867" t="str">
            <v>UN</v>
          </cell>
          <cell r="F23867">
            <v>9.87E-5</v>
          </cell>
          <cell r="G23867">
            <v>41561.33</v>
          </cell>
          <cell r="H23867">
            <v>4.0999999999999996</v>
          </cell>
        </row>
        <row r="23868">
          <cell r="D23868" t="str">
            <v>Custo Direto Total</v>
          </cell>
          <cell r="H23868">
            <v>4.0999999999999996</v>
          </cell>
        </row>
        <row r="23869">
          <cell r="D23869" t="str">
            <v>Taxa de BDI %</v>
          </cell>
          <cell r="F23869">
            <v>1E-8</v>
          </cell>
          <cell r="H23869">
            <v>0</v>
          </cell>
        </row>
        <row r="23870">
          <cell r="D23870" t="str">
            <v>Total da Composição</v>
          </cell>
          <cell r="H23870">
            <v>4.0999999999999996</v>
          </cell>
        </row>
        <row r="23871">
          <cell r="A23871" t="str">
            <v>73559</v>
          </cell>
          <cell r="B23871" t="str">
            <v>USINA PRE-MISTURADORA DE SOLOS CAPAC 350/600T/H (CI) INCL EQUIPEDE OPERACAO</v>
          </cell>
          <cell r="E23871" t="str">
            <v xml:space="preserve">H     </v>
          </cell>
          <cell r="F23871" t="str">
            <v>Coeficiente</v>
          </cell>
          <cell r="G23871" t="str">
            <v>Preço Unit.</v>
          </cell>
          <cell r="H23871" t="str">
            <v>Preço Total</v>
          </cell>
          <cell r="I23871">
            <v>164.99</v>
          </cell>
        </row>
        <row r="23872">
          <cell r="B23872">
            <v>3</v>
          </cell>
          <cell r="C23872" t="str">
            <v>9921</v>
          </cell>
          <cell r="D23872" t="str">
            <v>USINA MISTURADORA DE SOLOS CIBER USC-50 P, DOSADORES TRIPLOS, CALHA VIBRATORIA CAP. 200/500 T - 201 HP **CAIXA**</v>
          </cell>
          <cell r="E23872" t="str">
            <v>UN</v>
          </cell>
          <cell r="F23872">
            <v>1.2300000000000001E-4</v>
          </cell>
          <cell r="G23872">
            <v>771371.9</v>
          </cell>
          <cell r="H23872">
            <v>94.88</v>
          </cell>
        </row>
        <row r="23873">
          <cell r="B23873">
            <v>1</v>
          </cell>
          <cell r="C23873" t="str">
            <v>4069</v>
          </cell>
          <cell r="D23873" t="str">
            <v>MESTRE DE OBRAS</v>
          </cell>
          <cell r="E23873" t="str">
            <v>H</v>
          </cell>
          <cell r="F23873">
            <v>1</v>
          </cell>
          <cell r="G23873">
            <v>30.7</v>
          </cell>
          <cell r="H23873">
            <v>30.7</v>
          </cell>
        </row>
        <row r="23874">
          <cell r="B23874">
            <v>1</v>
          </cell>
          <cell r="C23874" t="str">
            <v>4230</v>
          </cell>
          <cell r="D23874" t="str">
            <v>OPERADOR DE MAQUINAS E EQUIPAMENTOS</v>
          </cell>
          <cell r="E23874" t="str">
            <v>H</v>
          </cell>
          <cell r="F23874">
            <v>1</v>
          </cell>
          <cell r="G23874">
            <v>11.69</v>
          </cell>
          <cell r="H23874">
            <v>11.69</v>
          </cell>
        </row>
        <row r="23875">
          <cell r="B23875">
            <v>1</v>
          </cell>
          <cell r="C23875" t="str">
            <v>6111</v>
          </cell>
          <cell r="D23875" t="str">
            <v>SERVENTE</v>
          </cell>
          <cell r="E23875" t="str">
            <v>H</v>
          </cell>
          <cell r="F23875">
            <v>4</v>
          </cell>
          <cell r="G23875">
            <v>6.93</v>
          </cell>
          <cell r="H23875">
            <v>27.72</v>
          </cell>
        </row>
        <row r="23876">
          <cell r="D23876" t="str">
            <v>Custo Direto Total</v>
          </cell>
          <cell r="H23876">
            <v>164.99</v>
          </cell>
        </row>
        <row r="23877">
          <cell r="D23877" t="str">
            <v>Taxa de BDI %</v>
          </cell>
          <cell r="F23877">
            <v>1E-8</v>
          </cell>
          <cell r="H23877">
            <v>0</v>
          </cell>
        </row>
        <row r="23878">
          <cell r="D23878" t="str">
            <v>Total da Composição</v>
          </cell>
          <cell r="H23878">
            <v>164.99</v>
          </cell>
        </row>
        <row r="23879">
          <cell r="A23879" t="str">
            <v>73560</v>
          </cell>
          <cell r="B23879" t="str">
            <v>SOCADOR PNEUMATICO 18.5KG CONSUMO AR 0,82M3/M (CI) INCL OPERADOR</v>
          </cell>
          <cell r="E23879" t="str">
            <v xml:space="preserve">H     </v>
          </cell>
          <cell r="F23879" t="str">
            <v>Coeficiente</v>
          </cell>
          <cell r="G23879" t="str">
            <v>Preço Unit.</v>
          </cell>
          <cell r="H23879" t="str">
            <v>Preço Total</v>
          </cell>
          <cell r="I23879">
            <v>2.46</v>
          </cell>
        </row>
        <row r="23880">
          <cell r="B23880">
            <v>3</v>
          </cell>
          <cell r="C23880" t="str">
            <v>11281</v>
          </cell>
          <cell r="D23880" t="str">
            <v>SOQUETE COMPACTADOR DYNAPAC LC-71 3HP A GASOLINA, PESO 72KG</v>
          </cell>
          <cell r="E23880" t="str">
            <v>UN</v>
          </cell>
          <cell r="F23880">
            <v>2.2699999999999999E-4</v>
          </cell>
          <cell r="G23880">
            <v>10853.37</v>
          </cell>
          <cell r="H23880">
            <v>2.46</v>
          </cell>
        </row>
        <row r="23881">
          <cell r="D23881" t="str">
            <v>Custo Direto Total</v>
          </cell>
          <cell r="H23881">
            <v>2.46</v>
          </cell>
        </row>
        <row r="23882">
          <cell r="D23882" t="str">
            <v>Taxa de BDI %</v>
          </cell>
          <cell r="F23882">
            <v>1E-8</v>
          </cell>
          <cell r="H23882">
            <v>0</v>
          </cell>
        </row>
        <row r="23883">
          <cell r="D23883" t="str">
            <v>Total da Composição</v>
          </cell>
          <cell r="H23883">
            <v>2.46</v>
          </cell>
        </row>
        <row r="23884">
          <cell r="A23884" t="str">
            <v>73561</v>
          </cell>
          <cell r="B23884" t="str">
            <v>POSTE CONCRETO CIRCULAR 11,0M - 6UN 997,02</v>
          </cell>
          <cell r="E23884" t="str">
            <v xml:space="preserve">UN    </v>
          </cell>
          <cell r="F23884" t="str">
            <v>Coeficiente</v>
          </cell>
          <cell r="G23884" t="str">
            <v>Preço Unit.</v>
          </cell>
          <cell r="H23884" t="str">
            <v>Preço Total</v>
          </cell>
          <cell r="I23884">
            <v>1126.6699999999998</v>
          </cell>
        </row>
        <row r="23885">
          <cell r="B23885">
            <v>1</v>
          </cell>
          <cell r="C23885" t="str">
            <v>1213</v>
          </cell>
          <cell r="D23885" t="str">
            <v>CARPINTEIRO DE FORMAS</v>
          </cell>
          <cell r="E23885" t="str">
            <v>H</v>
          </cell>
          <cell r="F23885">
            <v>0.08</v>
          </cell>
          <cell r="G23885">
            <v>9.68</v>
          </cell>
          <cell r="H23885">
            <v>0.77</v>
          </cell>
        </row>
        <row r="23886">
          <cell r="B23886">
            <v>1</v>
          </cell>
          <cell r="C23886" t="str">
            <v>4750</v>
          </cell>
          <cell r="D23886" t="str">
            <v>PEDREIRO</v>
          </cell>
          <cell r="E23886" t="str">
            <v>H</v>
          </cell>
          <cell r="F23886">
            <v>0.106</v>
          </cell>
          <cell r="G23886">
            <v>9.68</v>
          </cell>
          <cell r="H23886">
            <v>1.03</v>
          </cell>
        </row>
        <row r="23887">
          <cell r="B23887">
            <v>1</v>
          </cell>
          <cell r="C23887" t="str">
            <v>6111</v>
          </cell>
          <cell r="D23887" t="str">
            <v>SERVENTE</v>
          </cell>
          <cell r="E23887" t="str">
            <v>H</v>
          </cell>
          <cell r="F23887">
            <v>6.91</v>
          </cell>
          <cell r="G23887">
            <v>6.93</v>
          </cell>
          <cell r="H23887">
            <v>47.89</v>
          </cell>
        </row>
        <row r="23888">
          <cell r="B23888">
            <v>2</v>
          </cell>
          <cell r="C23888" t="str">
            <v>5035</v>
          </cell>
          <cell r="D23888" t="str">
            <v>POSTE DE CONCRETO CIRCULAR, 400KG, H = 11M DE ACORDO COM NBR 8451</v>
          </cell>
          <cell r="E23888" t="str">
            <v>UN</v>
          </cell>
          <cell r="F23888">
            <v>1</v>
          </cell>
          <cell r="G23888">
            <v>951.96</v>
          </cell>
          <cell r="H23888">
            <v>951.96</v>
          </cell>
        </row>
        <row r="23889">
          <cell r="B23889" t="str">
            <v>A</v>
          </cell>
          <cell r="C23889" t="str">
            <v>73293</v>
          </cell>
          <cell r="D23889" t="str">
            <v xml:space="preserve">CONCRETO DOSADO 15 MPA SOMENTE MATERIAIS INCL 5% PERDAS                                                                                                                                                 </v>
          </cell>
          <cell r="E23889" t="str">
            <v xml:space="preserve">M3    </v>
          </cell>
          <cell r="F23889">
            <v>0.2</v>
          </cell>
          <cell r="G23889">
            <v>203.86999999999998</v>
          </cell>
          <cell r="H23889">
            <v>40.770000000000003</v>
          </cell>
        </row>
        <row r="23890">
          <cell r="B23890" t="str">
            <v>A</v>
          </cell>
          <cell r="C23890" t="str">
            <v>73298</v>
          </cell>
          <cell r="D23890" t="str">
            <v xml:space="preserve">VIBRADOR DE IMERSAO MOTOR ELETR 2CV (CP) TUBO DE 48X48 C/MANGOTEDE 5M COMP -EXCL OPERADOR                                                                                                               </v>
          </cell>
          <cell r="E23890" t="str">
            <v xml:space="preserve">H     </v>
          </cell>
          <cell r="F23890">
            <v>0.08</v>
          </cell>
          <cell r="G23890">
            <v>1.4</v>
          </cell>
          <cell r="H23890">
            <v>0.11</v>
          </cell>
        </row>
        <row r="23891">
          <cell r="B23891" t="str">
            <v>A</v>
          </cell>
          <cell r="C23891" t="str">
            <v>73299</v>
          </cell>
          <cell r="D23891" t="str">
            <v xml:space="preserve">VIBRADOR DE IMERSAO MOTOR ELETR 2CV (CI) TUBO 48X480MM C/MANGOTEDE 5M COMP - EXCL OPERADOR                                                                                                              </v>
          </cell>
          <cell r="E23891" t="str">
            <v xml:space="preserve">H     </v>
          </cell>
          <cell r="F23891">
            <v>0.12</v>
          </cell>
          <cell r="G23891">
            <v>0.97</v>
          </cell>
          <cell r="H23891">
            <v>0.12</v>
          </cell>
        </row>
        <row r="23892">
          <cell r="B23892" t="str">
            <v>A</v>
          </cell>
          <cell r="C23892" t="str">
            <v>73341</v>
          </cell>
          <cell r="D23892" t="str">
            <v xml:space="preserve">GUINDAUTO CAPAC 3,5T APROX 2M ALCANCE VERT 7M (CP) SOBRE CHASSIS DECAMINHAO (EXCL ESTE) EXCL OPERADOR                                                                                                   </v>
          </cell>
          <cell r="E23892" t="str">
            <v xml:space="preserve">H     </v>
          </cell>
          <cell r="F23892">
            <v>1.5</v>
          </cell>
          <cell r="G23892">
            <v>19.48</v>
          </cell>
          <cell r="H23892">
            <v>29.22</v>
          </cell>
        </row>
        <row r="23893">
          <cell r="B23893" t="str">
            <v>A</v>
          </cell>
          <cell r="C23893" t="str">
            <v>73355</v>
          </cell>
          <cell r="D23893" t="str">
            <v xml:space="preserve">ALUGUEL CAMINHAO CARROC FIXA TOCO 7,5T MOTOR DIESEL 132CV (CF) C/MOTORISTA                                                                                                                              </v>
          </cell>
          <cell r="E23893" t="str">
            <v xml:space="preserve">H     </v>
          </cell>
          <cell r="F23893">
            <v>1.5</v>
          </cell>
          <cell r="G23893">
            <v>36.53</v>
          </cell>
          <cell r="H23893">
            <v>54.8</v>
          </cell>
        </row>
        <row r="23894">
          <cell r="D23894" t="str">
            <v>Custo Direto Total</v>
          </cell>
          <cell r="H23894">
            <v>1126.6699999999998</v>
          </cell>
        </row>
        <row r="23895">
          <cell r="D23895" t="str">
            <v>Taxa de BDI %</v>
          </cell>
          <cell r="F23895">
            <v>1E-8</v>
          </cell>
          <cell r="H23895">
            <v>0</v>
          </cell>
        </row>
        <row r="23896">
          <cell r="D23896" t="str">
            <v>Total da Composição</v>
          </cell>
          <cell r="H23896">
            <v>1126.6699999999998</v>
          </cell>
        </row>
        <row r="23897">
          <cell r="A23897" t="str">
            <v>73562</v>
          </cell>
          <cell r="B23897" t="str">
            <v>NIVEL WILD-NA-Z</v>
          </cell>
          <cell r="E23897" t="str">
            <v xml:space="preserve">H     </v>
          </cell>
          <cell r="F23897" t="str">
            <v>Coeficiente</v>
          </cell>
          <cell r="G23897" t="str">
            <v>Preço Unit.</v>
          </cell>
          <cell r="H23897" t="str">
            <v>Preço Total</v>
          </cell>
          <cell r="I23897">
            <v>1.06</v>
          </cell>
        </row>
        <row r="23898">
          <cell r="B23898" t="str">
            <v>A</v>
          </cell>
          <cell r="C23898" t="str">
            <v>73493</v>
          </cell>
          <cell r="D23898" t="str">
            <v xml:space="preserve">TEODOLITO CONVENCIONAL DE MICROMETRO C/LEITURA NUMERICA (CP) PRECISAODE 6S PARA LEVANTAMENTO DE TERRENOS DIVERSOS                                                                                       </v>
          </cell>
          <cell r="E23898" t="str">
            <v xml:space="preserve">H     </v>
          </cell>
          <cell r="F23898">
            <v>0.33</v>
          </cell>
          <cell r="G23898">
            <v>3.2</v>
          </cell>
          <cell r="H23898">
            <v>1.06</v>
          </cell>
        </row>
        <row r="23899">
          <cell r="D23899" t="str">
            <v>Custo Direto Total</v>
          </cell>
          <cell r="H23899">
            <v>1.06</v>
          </cell>
        </row>
        <row r="23900">
          <cell r="D23900" t="str">
            <v>Taxa de BDI %</v>
          </cell>
          <cell r="F23900">
            <v>1E-8</v>
          </cell>
          <cell r="H23900">
            <v>0</v>
          </cell>
        </row>
        <row r="23901">
          <cell r="D23901" t="str">
            <v>Total da Composição</v>
          </cell>
          <cell r="H23901">
            <v>1.06</v>
          </cell>
        </row>
        <row r="23902">
          <cell r="A23902" t="str">
            <v>73563</v>
          </cell>
          <cell r="B23902" t="str">
            <v>TRATOR ESTEIRAS DIESEL APROX 335CV C/LAMINA 50(CI) INCL OPERADOR</v>
          </cell>
          <cell r="E23902" t="str">
            <v xml:space="preserve">H     </v>
          </cell>
          <cell r="F23902" t="str">
            <v>Coeficiente</v>
          </cell>
          <cell r="G23902" t="str">
            <v>Preço Unit.</v>
          </cell>
          <cell r="H23902" t="str">
            <v>Preço Total</v>
          </cell>
          <cell r="I23902">
            <v>205.76</v>
          </cell>
        </row>
        <row r="23903">
          <cell r="B23903">
            <v>3</v>
          </cell>
          <cell r="C23903" t="str">
            <v>7623</v>
          </cell>
          <cell r="D23903" t="str">
            <v>TRATOR DE ESTEIRAS CATERPILLAR D8R COM LAMINA - POTENCIA 305 HP - PESO OPERACIONAL 37 T**CAIXA**</v>
          </cell>
          <cell r="E23903" t="str">
            <v>UN</v>
          </cell>
          <cell r="F23903">
            <v>1.16E-4</v>
          </cell>
          <cell r="G23903">
            <v>1673034</v>
          </cell>
          <cell r="H23903">
            <v>194.07</v>
          </cell>
        </row>
        <row r="23904">
          <cell r="B23904">
            <v>1</v>
          </cell>
          <cell r="C23904" t="str">
            <v>4230</v>
          </cell>
          <cell r="D23904" t="str">
            <v>OPERADOR DE MAQUINAS E EQUIPAMENTOS</v>
          </cell>
          <cell r="E23904" t="str">
            <v>H</v>
          </cell>
          <cell r="F23904">
            <v>1</v>
          </cell>
          <cell r="G23904">
            <v>11.69</v>
          </cell>
          <cell r="H23904">
            <v>11.69</v>
          </cell>
        </row>
        <row r="23905">
          <cell r="D23905" t="str">
            <v>Custo Direto Total</v>
          </cell>
          <cell r="H23905">
            <v>205.76</v>
          </cell>
        </row>
        <row r="23906">
          <cell r="D23906" t="str">
            <v>Taxa de BDI %</v>
          </cell>
          <cell r="F23906">
            <v>1E-8</v>
          </cell>
          <cell r="H23906">
            <v>0</v>
          </cell>
        </row>
        <row r="23907">
          <cell r="D23907" t="str">
            <v>Total da Composição</v>
          </cell>
          <cell r="H23907">
            <v>205.76</v>
          </cell>
        </row>
        <row r="23908">
          <cell r="A23908" t="str">
            <v>73564</v>
          </cell>
          <cell r="B23908" t="str">
            <v>CORTE REMOCAO DO PAVIMENTO APICOAMENTO LAJE FORMAS E CONCRETAGEM BER-COS FCK=25MPA-24H UTILIZANDO GRAUTH</v>
          </cell>
          <cell r="E23908" t="str">
            <v xml:space="preserve">M     </v>
          </cell>
          <cell r="F23908" t="str">
            <v>Coeficiente</v>
          </cell>
          <cell r="G23908" t="str">
            <v>Preço Unit.</v>
          </cell>
          <cell r="H23908" t="str">
            <v>Preço Total</v>
          </cell>
          <cell r="I23908">
            <v>272.39000000000004</v>
          </cell>
        </row>
        <row r="23909">
          <cell r="B23909">
            <v>1</v>
          </cell>
          <cell r="C23909" t="str">
            <v>378</v>
          </cell>
          <cell r="D23909" t="str">
            <v>ARMADOR</v>
          </cell>
          <cell r="E23909" t="str">
            <v>H</v>
          </cell>
          <cell r="F23909">
            <v>1.31</v>
          </cell>
          <cell r="G23909">
            <v>9.68</v>
          </cell>
          <cell r="H23909">
            <v>12.68</v>
          </cell>
        </row>
        <row r="23910">
          <cell r="B23910">
            <v>1</v>
          </cell>
          <cell r="C23910" t="str">
            <v>1213</v>
          </cell>
          <cell r="D23910" t="str">
            <v>CARPINTEIRO DE FORMAS</v>
          </cell>
          <cell r="E23910" t="str">
            <v>H</v>
          </cell>
          <cell r="F23910">
            <v>0.53</v>
          </cell>
          <cell r="G23910">
            <v>9.68</v>
          </cell>
          <cell r="H23910">
            <v>5.13</v>
          </cell>
        </row>
        <row r="23911">
          <cell r="B23911">
            <v>1</v>
          </cell>
          <cell r="C23911" t="str">
            <v>4230</v>
          </cell>
          <cell r="D23911" t="str">
            <v>OPERADOR DE MAQUINAS E EQUIPAMENTOS</v>
          </cell>
          <cell r="E23911" t="str">
            <v>H</v>
          </cell>
          <cell r="F23911">
            <v>0.9</v>
          </cell>
          <cell r="G23911">
            <v>11.69</v>
          </cell>
          <cell r="H23911">
            <v>10.52</v>
          </cell>
        </row>
        <row r="23912">
          <cell r="B23912">
            <v>1</v>
          </cell>
          <cell r="C23912" t="str">
            <v>4257</v>
          </cell>
          <cell r="D23912" t="str">
            <v>OPERADOR DE MARTELETE OU MARTELEIRO</v>
          </cell>
          <cell r="E23912" t="str">
            <v>H</v>
          </cell>
          <cell r="F23912">
            <v>1.42</v>
          </cell>
          <cell r="G23912">
            <v>10.62</v>
          </cell>
          <cell r="H23912">
            <v>15.08</v>
          </cell>
        </row>
        <row r="23913">
          <cell r="B23913">
            <v>1</v>
          </cell>
          <cell r="C23913" t="str">
            <v>4750</v>
          </cell>
          <cell r="D23913" t="str">
            <v>PEDREIRO</v>
          </cell>
          <cell r="E23913" t="str">
            <v>H</v>
          </cell>
          <cell r="F23913">
            <v>0.49</v>
          </cell>
          <cell r="G23913">
            <v>9.68</v>
          </cell>
          <cell r="H23913">
            <v>4.74</v>
          </cell>
        </row>
        <row r="23914">
          <cell r="B23914">
            <v>1</v>
          </cell>
          <cell r="C23914" t="str">
            <v>6111</v>
          </cell>
          <cell r="D23914" t="str">
            <v>SERVENTE</v>
          </cell>
          <cell r="E23914" t="str">
            <v>H</v>
          </cell>
          <cell r="F23914">
            <v>0.53</v>
          </cell>
          <cell r="G23914">
            <v>6.93</v>
          </cell>
          <cell r="H23914">
            <v>3.67</v>
          </cell>
        </row>
        <row r="23915">
          <cell r="B23915">
            <v>2</v>
          </cell>
          <cell r="C23915" t="str">
            <v>34</v>
          </cell>
          <cell r="D23915" t="str">
            <v>ACO CA-50 3/8" (9,52 MM)</v>
          </cell>
          <cell r="E23915" t="str">
            <v>KG</v>
          </cell>
          <cell r="F23915">
            <v>7.6</v>
          </cell>
          <cell r="G23915">
            <v>3.57</v>
          </cell>
          <cell r="H23915">
            <v>27.13</v>
          </cell>
        </row>
        <row r="23916">
          <cell r="B23916">
            <v>2</v>
          </cell>
          <cell r="C23916" t="str">
            <v>134</v>
          </cell>
          <cell r="D23916" t="str">
            <v>ARGAMASSA AUTONIVELANTE PARA GROUTEAMENTO EM GERAL SIKAGROUT OU EQUIVALENTE</v>
          </cell>
          <cell r="E23916" t="str">
            <v>KG</v>
          </cell>
          <cell r="F23916">
            <v>83.183999999999997</v>
          </cell>
          <cell r="G23916">
            <v>1.77</v>
          </cell>
          <cell r="H23916">
            <v>147.24</v>
          </cell>
        </row>
        <row r="23917">
          <cell r="B23917">
            <v>2</v>
          </cell>
          <cell r="C23917" t="str">
            <v>337</v>
          </cell>
          <cell r="D23917" t="str">
            <v>ARAME RECOZIDO 18 BWG - 1,25MM - 9,60 G/M</v>
          </cell>
          <cell r="E23917" t="str">
            <v>KG</v>
          </cell>
          <cell r="F23917">
            <v>0.03</v>
          </cell>
          <cell r="G23917">
            <v>7.5</v>
          </cell>
          <cell r="H23917">
            <v>0.23</v>
          </cell>
        </row>
        <row r="23918">
          <cell r="B23918">
            <v>2</v>
          </cell>
          <cell r="C23918" t="str">
            <v>367</v>
          </cell>
          <cell r="D23918" t="str">
            <v>AREIA GROSSA - POSTO JAZIDA / FORNECEDOR (SEM FRETE)</v>
          </cell>
          <cell r="E23918" t="str">
            <v>M3</v>
          </cell>
          <cell r="F23918">
            <v>5.0000000000000001E-3</v>
          </cell>
          <cell r="G23918">
            <v>45</v>
          </cell>
          <cell r="H23918">
            <v>0.23</v>
          </cell>
        </row>
        <row r="23919">
          <cell r="B23919">
            <v>2</v>
          </cell>
          <cell r="C23919" t="str">
            <v>4429</v>
          </cell>
          <cell r="D23919" t="str">
            <v>PECA DE MADEIRA (MASSARANDUBA) 7,5 X 10CM NAO APARELHADA</v>
          </cell>
          <cell r="E23919" t="str">
            <v>M</v>
          </cell>
          <cell r="F23919">
            <v>0.1</v>
          </cell>
          <cell r="G23919">
            <v>16.5</v>
          </cell>
          <cell r="H23919">
            <v>1.65</v>
          </cell>
        </row>
        <row r="23920">
          <cell r="B23920">
            <v>2</v>
          </cell>
          <cell r="C23920" t="str">
            <v>4460</v>
          </cell>
          <cell r="D23920" t="str">
            <v>PECA DE MADEIRA 1A QUALIDADE 2,5 X 10CM (1 X 4") NAO APARELHADA</v>
          </cell>
          <cell r="E23920" t="str">
            <v>M</v>
          </cell>
          <cell r="F23920">
            <v>0.1</v>
          </cell>
          <cell r="G23920">
            <v>5.35</v>
          </cell>
          <cell r="H23920">
            <v>0.54</v>
          </cell>
        </row>
        <row r="23921">
          <cell r="B23921">
            <v>2</v>
          </cell>
          <cell r="C23921" t="str">
            <v>4720</v>
          </cell>
          <cell r="D23921" t="str">
            <v>PEDRA BRITADA N. 0 PEDRISCO OU CASCALHINHO - POSTO PEDREIRA / FORNECEDOR (SEM FRETE)</v>
          </cell>
          <cell r="E23921" t="str">
            <v>M3</v>
          </cell>
          <cell r="F23921">
            <v>3.3000000000000002E-2</v>
          </cell>
          <cell r="G23921">
            <v>51.45</v>
          </cell>
          <cell r="H23921">
            <v>1.7</v>
          </cell>
        </row>
        <row r="23922">
          <cell r="B23922">
            <v>2</v>
          </cell>
          <cell r="C23922" t="str">
            <v>5075</v>
          </cell>
          <cell r="D23922" t="str">
            <v>PREGO DE ACO 18 X 30</v>
          </cell>
          <cell r="E23922" t="str">
            <v>KG</v>
          </cell>
          <cell r="F23922">
            <v>6.5000000000000002E-2</v>
          </cell>
          <cell r="G23922">
            <v>6.73</v>
          </cell>
          <cell r="H23922">
            <v>0.44</v>
          </cell>
        </row>
        <row r="23923">
          <cell r="B23923">
            <v>2</v>
          </cell>
          <cell r="C23923" t="str">
            <v>5327</v>
          </cell>
          <cell r="D23923" t="str">
            <v>PIGMENTO TP PO XADREZ</v>
          </cell>
          <cell r="E23923" t="str">
            <v>KG</v>
          </cell>
          <cell r="F23923">
            <v>0.34</v>
          </cell>
          <cell r="G23923">
            <v>29.28</v>
          </cell>
          <cell r="H23923">
            <v>9.9600000000000009</v>
          </cell>
        </row>
        <row r="23924">
          <cell r="B23924" t="str">
            <v>A</v>
          </cell>
          <cell r="C23924" t="str">
            <v>73294</v>
          </cell>
          <cell r="D23924" t="str">
            <v xml:space="preserve">BETONEIRA MOTOR GAS P/320L MIST SECA (CP) CARREG MEC E TAMBOR REVERSI-VEL - EXCL OPERADOR                                                                                                               </v>
          </cell>
          <cell r="E23924" t="str">
            <v xml:space="preserve">H     </v>
          </cell>
          <cell r="F23924">
            <v>0.1</v>
          </cell>
          <cell r="G23924">
            <v>8.120000000000001</v>
          </cell>
          <cell r="H23924">
            <v>0.81</v>
          </cell>
        </row>
        <row r="23925">
          <cell r="B23925" t="str">
            <v>A</v>
          </cell>
          <cell r="C23925" t="str">
            <v>73295</v>
          </cell>
          <cell r="D23925" t="str">
            <v xml:space="preserve">BETONEIRA MOTOR GAS P/320L MIST SECA (CI) CARREG MEC E TAMBOR REVERSI-VEL - EXCL OPERADOR                                                                                                               </v>
          </cell>
          <cell r="E23925" t="str">
            <v xml:space="preserve">H     </v>
          </cell>
          <cell r="F23925">
            <v>0.2</v>
          </cell>
          <cell r="G23925">
            <v>1.21</v>
          </cell>
          <cell r="H23925">
            <v>0.24</v>
          </cell>
        </row>
        <row r="23926">
          <cell r="B23926" t="str">
            <v>A</v>
          </cell>
          <cell r="C23926" t="str">
            <v>73331</v>
          </cell>
          <cell r="D23926" t="str">
            <v xml:space="preserve">VIBRADOR DE IMERSAO MOTOR GAS 3,5CV (CP) TUBO 48X480MM C/MANGOTEDE 5M COMP - EXCL OPERADOR                                                                                                              </v>
          </cell>
          <cell r="E23926" t="str">
            <v xml:space="preserve">H     </v>
          </cell>
          <cell r="F23926">
            <v>0.04</v>
          </cell>
          <cell r="G23926">
            <v>3.33</v>
          </cell>
          <cell r="H23926">
            <v>0.13</v>
          </cell>
        </row>
        <row r="23927">
          <cell r="B23927" t="str">
            <v>A</v>
          </cell>
          <cell r="C23927" t="str">
            <v>73333</v>
          </cell>
          <cell r="D23927" t="str">
            <v xml:space="preserve">GRUPO GERADOR C/POTENCIA 1450W/110V C.A OU 12V C.C. (CI) GAS 3,4HP(3.600RPM) DE 4 TEMPOS REFRIGERACAO A AR - EXCL OPERADOR                                                                              </v>
          </cell>
          <cell r="E23927" t="str">
            <v xml:space="preserve">H     </v>
          </cell>
          <cell r="F23927">
            <v>0.16</v>
          </cell>
          <cell r="G23927">
            <v>0.57999999999999996</v>
          </cell>
          <cell r="H23927">
            <v>0.09</v>
          </cell>
        </row>
        <row r="23928">
          <cell r="B23928" t="str">
            <v>A</v>
          </cell>
          <cell r="C23928" t="str">
            <v>73338</v>
          </cell>
          <cell r="D23928" t="str">
            <v xml:space="preserve">COMPRESSOR AR PORTATIL/REBOCAVEL DESC 170PCM DIESEL 40CV (CI) PRESSAODE TRABALHO DE 102PSI - EXCL OPERADOR                                                                                              </v>
          </cell>
          <cell r="E23928" t="str">
            <v xml:space="preserve">H     </v>
          </cell>
          <cell r="F23928">
            <v>0.36</v>
          </cell>
          <cell r="G23928">
            <v>7.12</v>
          </cell>
          <cell r="H23928">
            <v>2.56</v>
          </cell>
        </row>
        <row r="23929">
          <cell r="B23929" t="str">
            <v>A</v>
          </cell>
          <cell r="C23929" t="str">
            <v>73354</v>
          </cell>
          <cell r="D23929" t="str">
            <v xml:space="preserve">MAQUINA DE JUNTAS GAS 8,25CV PART MANUAL (CI) INCL OPERADOR                                                                                                                                             </v>
          </cell>
          <cell r="E23929" t="str">
            <v xml:space="preserve">H     </v>
          </cell>
          <cell r="F23929">
            <v>0.152</v>
          </cell>
          <cell r="G23929">
            <v>12.959999999999999</v>
          </cell>
          <cell r="H23929">
            <v>1.97</v>
          </cell>
        </row>
        <row r="23930">
          <cell r="B23930" t="str">
            <v>A</v>
          </cell>
          <cell r="C23930" t="str">
            <v>73367</v>
          </cell>
          <cell r="D23930" t="str">
            <v xml:space="preserve">ROMPEDOR PNEUNATICO 32,6KG CONSUMO AR 38,8L (CI) S/OPERADOR PONTEIRAE MANGUEIRA - FREQUENCIA DE IMPACTOS 1110 IMP/MIN                                                                                   </v>
          </cell>
          <cell r="E23930" t="str">
            <v xml:space="preserve">H     </v>
          </cell>
          <cell r="F23930">
            <v>0.48</v>
          </cell>
          <cell r="G23930">
            <v>2.34</v>
          </cell>
          <cell r="H23930">
            <v>1.1200000000000001</v>
          </cell>
        </row>
        <row r="23931">
          <cell r="B23931" t="str">
            <v>A</v>
          </cell>
          <cell r="C23931" t="str">
            <v>73372</v>
          </cell>
          <cell r="D23931" t="str">
            <v xml:space="preserve">PINHO DE TERCEIRA 1" X 12" E 1" X 9"                                                                                                                                                                    </v>
          </cell>
          <cell r="E23931" t="str">
            <v xml:space="preserve">M2    </v>
          </cell>
          <cell r="F23931">
            <v>6.7432000000000006E-2</v>
          </cell>
          <cell r="G23931">
            <v>18.920000000000002</v>
          </cell>
          <cell r="H23931">
            <v>1.28</v>
          </cell>
        </row>
        <row r="23932">
          <cell r="B23932" t="str">
            <v>A</v>
          </cell>
          <cell r="C23932" t="str">
            <v>73378</v>
          </cell>
          <cell r="D23932" t="str">
            <v xml:space="preserve">ROMPEDOR PNEUMATICO 32,6KG CONSUMO AR 38,8L (CP) S/OPERADOR PONTEIRAE MANGUEIRA-FREQUENCIA DE IMPACTO DE 1110 IMP/MIN                                                                                   </v>
          </cell>
          <cell r="E23932" t="str">
            <v xml:space="preserve">H     </v>
          </cell>
          <cell r="F23932">
            <v>0.22</v>
          </cell>
          <cell r="G23932">
            <v>3.24</v>
          </cell>
          <cell r="H23932">
            <v>0.71</v>
          </cell>
        </row>
        <row r="23933">
          <cell r="B23933" t="str">
            <v>A</v>
          </cell>
          <cell r="C23933" t="str">
            <v>73387</v>
          </cell>
          <cell r="D23933" t="str">
            <v xml:space="preserve">GRUPO GERADOR C/POTENCIA 1450W/110V C.A OU 12V C.C. (CP) GAS 3,4HPREFRIGERADO A AR - EXCL OPERADOR                                                                                                      </v>
          </cell>
          <cell r="E23933" t="str">
            <v xml:space="preserve">H     </v>
          </cell>
          <cell r="F23933">
            <v>0.16</v>
          </cell>
          <cell r="G23933">
            <v>6.8000000000000007</v>
          </cell>
          <cell r="H23933">
            <v>1.0900000000000001</v>
          </cell>
        </row>
        <row r="23934">
          <cell r="B23934" t="str">
            <v>A</v>
          </cell>
          <cell r="C23934" t="str">
            <v>73388</v>
          </cell>
          <cell r="D23934" t="str">
            <v xml:space="preserve">COMPRESSOR AR PORTATIL/REBOCAVEL DESC 170PCM DIESEL 40CV (CP) PRESSAODE TRABALHO DE 102PSI - EXCL OPERADOR                                                                                              </v>
          </cell>
          <cell r="E23934" t="str">
            <v xml:space="preserve">H     </v>
          </cell>
          <cell r="F23934">
            <v>0.34</v>
          </cell>
          <cell r="G23934">
            <v>44.669999999999995</v>
          </cell>
          <cell r="H23934">
            <v>15.19</v>
          </cell>
        </row>
        <row r="23935">
          <cell r="B23935" t="str">
            <v>A</v>
          </cell>
          <cell r="C23935" t="str">
            <v>73403</v>
          </cell>
          <cell r="D23935" t="str">
            <v xml:space="preserve">ALUGUEL CAMINHAO TANQUE 6000L DIESEL 132CV (CP) C/MOTORISTA                                                                                                                                             </v>
          </cell>
          <cell r="E23935" t="str">
            <v xml:space="preserve">H     </v>
          </cell>
          <cell r="F23935">
            <v>0.01</v>
          </cell>
          <cell r="G23935">
            <v>78.709999999999994</v>
          </cell>
          <cell r="H23935">
            <v>0.79</v>
          </cell>
        </row>
        <row r="23936">
          <cell r="B23936" t="str">
            <v>A</v>
          </cell>
          <cell r="C23936" t="str">
            <v>73478</v>
          </cell>
          <cell r="D23936" t="str">
            <v xml:space="preserve">MAQUINA DE JUNTAS GAS 8,25CV PART MANUAL (CP) INCL OPERADOR                                                                                                                                             </v>
          </cell>
          <cell r="E23936" t="str">
            <v xml:space="preserve">H     </v>
          </cell>
          <cell r="F23936">
            <v>0.06</v>
          </cell>
          <cell r="G23936">
            <v>91.15</v>
          </cell>
          <cell r="H23936">
            <v>5.47</v>
          </cell>
        </row>
        <row r="23937">
          <cell r="D23937" t="str">
            <v>Custo Direto Total</v>
          </cell>
          <cell r="H23937">
            <v>272.39000000000004</v>
          </cell>
        </row>
        <row r="23938">
          <cell r="D23938" t="str">
            <v>Taxa de BDI %</v>
          </cell>
          <cell r="F23938">
            <v>1E-8</v>
          </cell>
          <cell r="H23938">
            <v>0</v>
          </cell>
        </row>
        <row r="23939">
          <cell r="D23939" t="str">
            <v>Total da Composição</v>
          </cell>
          <cell r="H23939">
            <v>272.39000000000004</v>
          </cell>
        </row>
        <row r="23940">
          <cell r="A23940" t="str">
            <v>73565</v>
          </cell>
          <cell r="B23940" t="str">
            <v>LANCAMENTO CONCRETO P/PECAS ARMADAS PROD 2 M3/H INCL APENASTRANSP HORIZ C/CARRINHOS ATE 20M COLOCACAO ADENS E ACAB.</v>
          </cell>
          <cell r="E23940" t="str">
            <v xml:space="preserve">M3    </v>
          </cell>
          <cell r="F23940" t="str">
            <v>Coeficiente</v>
          </cell>
          <cell r="G23940" t="str">
            <v>Preço Unit.</v>
          </cell>
          <cell r="H23940" t="str">
            <v>Preço Total</v>
          </cell>
          <cell r="I23940">
            <v>36.309999999999995</v>
          </cell>
        </row>
        <row r="23941">
          <cell r="B23941">
            <v>1</v>
          </cell>
          <cell r="C23941" t="str">
            <v>1213</v>
          </cell>
          <cell r="D23941" t="str">
            <v>CARPINTEIRO DE FORMAS</v>
          </cell>
          <cell r="E23941" t="str">
            <v>H</v>
          </cell>
          <cell r="F23941">
            <v>0.57499999999999996</v>
          </cell>
          <cell r="G23941">
            <v>9.68</v>
          </cell>
          <cell r="H23941">
            <v>5.57</v>
          </cell>
        </row>
        <row r="23942">
          <cell r="B23942">
            <v>1</v>
          </cell>
          <cell r="C23942" t="str">
            <v>4750</v>
          </cell>
          <cell r="D23942" t="str">
            <v>PEDREIRO</v>
          </cell>
          <cell r="E23942" t="str">
            <v>H</v>
          </cell>
          <cell r="F23942">
            <v>0.57499999999999996</v>
          </cell>
          <cell r="G23942">
            <v>9.68</v>
          </cell>
          <cell r="H23942">
            <v>5.57</v>
          </cell>
        </row>
        <row r="23943">
          <cell r="B23943">
            <v>1</v>
          </cell>
          <cell r="C23943" t="str">
            <v>6111</v>
          </cell>
          <cell r="D23943" t="str">
            <v>SERVENTE</v>
          </cell>
          <cell r="E23943" t="str">
            <v>H</v>
          </cell>
          <cell r="F23943">
            <v>3.45</v>
          </cell>
          <cell r="G23943">
            <v>6.93</v>
          </cell>
          <cell r="H23943">
            <v>23.91</v>
          </cell>
        </row>
        <row r="23944">
          <cell r="B23944" t="str">
            <v>A</v>
          </cell>
          <cell r="C23944" t="str">
            <v>73298</v>
          </cell>
          <cell r="D23944" t="str">
            <v xml:space="preserve">VIBRADOR DE IMERSAO MOTOR ELETR 2CV (CP) TUBO DE 48X48 C/MANGOTEDE 5M COMP -EXCL OPERADOR                                                                                                               </v>
          </cell>
          <cell r="E23944" t="str">
            <v xml:space="preserve">H     </v>
          </cell>
          <cell r="F23944">
            <v>0.34499999999999997</v>
          </cell>
          <cell r="G23944">
            <v>1.4</v>
          </cell>
          <cell r="H23944">
            <v>0.48</v>
          </cell>
        </row>
        <row r="23945">
          <cell r="B23945" t="str">
            <v>A</v>
          </cell>
          <cell r="C23945" t="str">
            <v>73299</v>
          </cell>
          <cell r="D23945" t="str">
            <v xml:space="preserve">VIBRADOR DE IMERSAO MOTOR ELETR 2CV (CI) TUBO 48X480MM C/MANGOTEDE 5M COMP - EXCL OPERADOR                                                                                                              </v>
          </cell>
          <cell r="E23945" t="str">
            <v xml:space="preserve">H     </v>
          </cell>
          <cell r="F23945">
            <v>0.80500000000000005</v>
          </cell>
          <cell r="G23945">
            <v>0.97</v>
          </cell>
          <cell r="H23945">
            <v>0.78</v>
          </cell>
        </row>
        <row r="23946">
          <cell r="D23946" t="str">
            <v>Custo Direto Total</v>
          </cell>
          <cell r="H23946">
            <v>36.309999999999995</v>
          </cell>
        </row>
        <row r="23947">
          <cell r="D23947" t="str">
            <v>Taxa de BDI %</v>
          </cell>
          <cell r="F23947">
            <v>1E-8</v>
          </cell>
          <cell r="H23947">
            <v>0</v>
          </cell>
        </row>
        <row r="23948">
          <cell r="D23948" t="str">
            <v>Total da Composição</v>
          </cell>
          <cell r="H23948">
            <v>36.309999999999995</v>
          </cell>
        </row>
        <row r="23949">
          <cell r="A23949" t="str">
            <v>73566</v>
          </cell>
          <cell r="B23949" t="str">
            <v>ESCAV(ESCAV HIDR)VALA ESCOR PROF=4,5 A 6M MAT 1A CAT EXCL ESGOTAMENTO E ESCORAMENTO.</v>
          </cell>
          <cell r="E23949" t="str">
            <v xml:space="preserve">M3    </v>
          </cell>
          <cell r="F23949" t="str">
            <v>Coeficiente</v>
          </cell>
          <cell r="G23949" t="str">
            <v>Preço Unit.</v>
          </cell>
          <cell r="H23949" t="str">
            <v>Preço Total</v>
          </cell>
          <cell r="I23949">
            <v>11.62</v>
          </cell>
        </row>
        <row r="23950">
          <cell r="B23950">
            <v>1</v>
          </cell>
          <cell r="C23950" t="str">
            <v>6111</v>
          </cell>
          <cell r="D23950" t="str">
            <v>SERVENTE</v>
          </cell>
          <cell r="E23950" t="str">
            <v>H</v>
          </cell>
          <cell r="F23950">
            <v>0.154</v>
          </cell>
          <cell r="G23950">
            <v>6.93</v>
          </cell>
          <cell r="H23950">
            <v>1.07</v>
          </cell>
        </row>
        <row r="23951">
          <cell r="B23951" t="str">
            <v>A</v>
          </cell>
          <cell r="C23951" t="str">
            <v>73379</v>
          </cell>
          <cell r="D23951" t="str">
            <v xml:space="preserve">ESCAVADEIRA HIDR DIESEL 92CV CAPAC 0,78M3 (CP) INCL OPERADOR - COM3 BRACOS ARTICULADOS BRACO INTERMEDIARIO AJUSTAVEL EM 3 POSICOES                                                                      </v>
          </cell>
          <cell r="E23951" t="str">
            <v xml:space="preserve">H     </v>
          </cell>
          <cell r="F23951">
            <v>6.5000000000000002E-2</v>
          </cell>
          <cell r="G23951">
            <v>150.32999999999996</v>
          </cell>
          <cell r="H23951">
            <v>9.77</v>
          </cell>
        </row>
        <row r="23952">
          <cell r="B23952" t="str">
            <v>A</v>
          </cell>
          <cell r="C23952" t="str">
            <v>73385</v>
          </cell>
          <cell r="D23952" t="str">
            <v xml:space="preserve">ESCAVADEIRA HIDR DIESEL 92CV CAPAC 0,78M3 (CI) INCL OPERADOR-COM3BRACOS ARTICULADOS AJUSTAVEIS EM 3 POSICOES                                                                                            </v>
          </cell>
          <cell r="E23952" t="str">
            <v xml:space="preserve">H     </v>
          </cell>
          <cell r="F23952">
            <v>1.2E-2</v>
          </cell>
          <cell r="G23952">
            <v>65.27</v>
          </cell>
          <cell r="H23952">
            <v>0.78</v>
          </cell>
        </row>
        <row r="23953">
          <cell r="D23953" t="str">
            <v>Custo Direto Total</v>
          </cell>
          <cell r="H23953">
            <v>11.62</v>
          </cell>
        </row>
        <row r="23954">
          <cell r="D23954" t="str">
            <v>Taxa de BDI %</v>
          </cell>
          <cell r="F23954">
            <v>1E-8</v>
          </cell>
          <cell r="H23954">
            <v>0</v>
          </cell>
        </row>
        <row r="23955">
          <cell r="D23955" t="str">
            <v>Total da Composição</v>
          </cell>
          <cell r="H23955">
            <v>11.62</v>
          </cell>
        </row>
        <row r="23956">
          <cell r="A23956" t="str">
            <v>73567</v>
          </cell>
          <cell r="B23956" t="str">
            <v>ESCAV(ESCAV HIDR)VALA ESCOR PROF=3 A 4,5M MAT 1A CAT EXCLESGOTAMENTO E ESCORAMENTO.</v>
          </cell>
          <cell r="E23956" t="str">
            <v xml:space="preserve">M3    </v>
          </cell>
          <cell r="F23956" t="str">
            <v>Coeficiente</v>
          </cell>
          <cell r="G23956" t="str">
            <v>Preço Unit.</v>
          </cell>
          <cell r="H23956" t="str">
            <v>Preço Total</v>
          </cell>
          <cell r="I23956">
            <v>7.9699999999999989</v>
          </cell>
        </row>
        <row r="23957">
          <cell r="B23957">
            <v>1</v>
          </cell>
          <cell r="C23957" t="str">
            <v>6111</v>
          </cell>
          <cell r="D23957" t="str">
            <v>SERVENTE</v>
          </cell>
          <cell r="E23957" t="str">
            <v>H</v>
          </cell>
          <cell r="F23957">
            <v>0.105</v>
          </cell>
          <cell r="G23957">
            <v>6.93</v>
          </cell>
          <cell r="H23957">
            <v>0.73</v>
          </cell>
        </row>
        <row r="23958">
          <cell r="B23958" t="str">
            <v>A</v>
          </cell>
          <cell r="C23958" t="str">
            <v>73379</v>
          </cell>
          <cell r="D23958" t="str">
            <v xml:space="preserve">ESCAVADEIRA HIDR DIESEL 92CV CAPAC 0,78M3 (CP) INCL OPERADOR - COM3 BRACOS ARTICULADOS BRACO INTERMEDIARIO AJUSTAVEL EM 3 POSICOES                                                                      </v>
          </cell>
          <cell r="E23958" t="str">
            <v xml:space="preserve">H     </v>
          </cell>
          <cell r="F23958">
            <v>4.4699999999999997E-2</v>
          </cell>
          <cell r="G23958">
            <v>150.32999999999996</v>
          </cell>
          <cell r="H23958">
            <v>6.72</v>
          </cell>
        </row>
        <row r="23959">
          <cell r="B23959" t="str">
            <v>A</v>
          </cell>
          <cell r="C23959" t="str">
            <v>73385</v>
          </cell>
          <cell r="D23959" t="str">
            <v xml:space="preserve">ESCAVADEIRA HIDR DIESEL 92CV CAPAC 0,78M3 (CI) INCL OPERADOR-COM3BRACOS ARTICULADOS AJUSTAVEIS EM 3 POSICOES                                                                                            </v>
          </cell>
          <cell r="E23959" t="str">
            <v xml:space="preserve">H     </v>
          </cell>
          <cell r="F23959">
            <v>7.9000000000000008E-3</v>
          </cell>
          <cell r="G23959">
            <v>65.27</v>
          </cell>
          <cell r="H23959">
            <v>0.52</v>
          </cell>
        </row>
        <row r="23960">
          <cell r="D23960" t="str">
            <v>Custo Direto Total</v>
          </cell>
          <cell r="H23960">
            <v>7.9699999999999989</v>
          </cell>
        </row>
        <row r="23961">
          <cell r="D23961" t="str">
            <v>Taxa de BDI %</v>
          </cell>
          <cell r="F23961">
            <v>1E-8</v>
          </cell>
          <cell r="H23961">
            <v>0</v>
          </cell>
        </row>
        <row r="23962">
          <cell r="D23962" t="str">
            <v>Total da Composição</v>
          </cell>
          <cell r="H23962">
            <v>7.9699999999999989</v>
          </cell>
        </row>
        <row r="23963">
          <cell r="A23963" t="str">
            <v>73568</v>
          </cell>
          <cell r="B23963" t="str">
            <v>ESCAV(ESCAV HIDR)VALA ESCOR PROF=1,5 A 3M MAT 1A CAT EXCLESGOTAMENTO E ESCORAMENTO.</v>
          </cell>
          <cell r="E23963" t="str">
            <v xml:space="preserve">M3    </v>
          </cell>
          <cell r="F23963" t="str">
            <v>Coeficiente</v>
          </cell>
          <cell r="G23963" t="str">
            <v>Preço Unit.</v>
          </cell>
          <cell r="H23963" t="str">
            <v>Preço Total</v>
          </cell>
          <cell r="I23963">
            <v>5.39</v>
          </cell>
        </row>
        <row r="23964">
          <cell r="B23964">
            <v>1</v>
          </cell>
          <cell r="C23964" t="str">
            <v>6111</v>
          </cell>
          <cell r="D23964" t="str">
            <v>SERVENTE</v>
          </cell>
          <cell r="E23964" t="str">
            <v>H</v>
          </cell>
          <cell r="F23964">
            <v>7.0999999999999994E-2</v>
          </cell>
          <cell r="G23964">
            <v>6.93</v>
          </cell>
          <cell r="H23964">
            <v>0.49</v>
          </cell>
        </row>
        <row r="23965">
          <cell r="B23965" t="str">
            <v>A</v>
          </cell>
          <cell r="C23965" t="str">
            <v>73379</v>
          </cell>
          <cell r="D23965" t="str">
            <v xml:space="preserve">ESCAVADEIRA HIDR DIESEL 92CV CAPAC 0,78M3 (CP) INCL OPERADOR - COM3 BRACOS ARTICULADOS BRACO INTERMEDIARIO AJUSTAVEL EM 3 POSICOES                                                                      </v>
          </cell>
          <cell r="E23965" t="str">
            <v xml:space="preserve">H     </v>
          </cell>
          <cell r="F23965">
            <v>3.0300000000000001E-2</v>
          </cell>
          <cell r="G23965">
            <v>150.32999999999996</v>
          </cell>
          <cell r="H23965">
            <v>4.55</v>
          </cell>
        </row>
        <row r="23966">
          <cell r="B23966" t="str">
            <v>A</v>
          </cell>
          <cell r="C23966" t="str">
            <v>73385</v>
          </cell>
          <cell r="D23966" t="str">
            <v xml:space="preserve">ESCAVADEIRA HIDR DIESEL 92CV CAPAC 0,78M3 (CI) INCL OPERADOR-COM3BRACOS ARTICULADOS AJUSTAVEIS EM 3 POSICOES                                                                                            </v>
          </cell>
          <cell r="E23966" t="str">
            <v xml:space="preserve">H     </v>
          </cell>
          <cell r="F23966">
            <v>5.4000000000000003E-3</v>
          </cell>
          <cell r="G23966">
            <v>65.27</v>
          </cell>
          <cell r="H23966">
            <v>0.35</v>
          </cell>
        </row>
        <row r="23967">
          <cell r="D23967" t="str">
            <v>Custo Direto Total</v>
          </cell>
          <cell r="H23967">
            <v>5.39</v>
          </cell>
        </row>
        <row r="23968">
          <cell r="D23968" t="str">
            <v>Taxa de BDI %</v>
          </cell>
          <cell r="F23968">
            <v>1E-8</v>
          </cell>
          <cell r="H23968">
            <v>0</v>
          </cell>
        </row>
        <row r="23969">
          <cell r="D23969" t="str">
            <v>Total da Composição</v>
          </cell>
          <cell r="H23969">
            <v>5.39</v>
          </cell>
        </row>
        <row r="23970">
          <cell r="A23970" t="str">
            <v>73569</v>
          </cell>
          <cell r="B23970" t="str">
            <v>ESCAV(ESCAV HIDR)VALA ESCOR PROF&gt;1,5M MAT 1A CAT EXCL ESG/ESCORAMENTO.</v>
          </cell>
          <cell r="E23970" t="str">
            <v xml:space="preserve">M3    </v>
          </cell>
          <cell r="F23970" t="str">
            <v>Coeficiente</v>
          </cell>
          <cell r="G23970" t="str">
            <v>Preço Unit.</v>
          </cell>
          <cell r="H23970" t="str">
            <v>Preço Total</v>
          </cell>
          <cell r="I23970">
            <v>4.72</v>
          </cell>
        </row>
        <row r="23971">
          <cell r="B23971">
            <v>1</v>
          </cell>
          <cell r="C23971" t="str">
            <v>6111</v>
          </cell>
          <cell r="D23971" t="str">
            <v>SERVENTE</v>
          </cell>
          <cell r="E23971" t="str">
            <v>H</v>
          </cell>
          <cell r="F23971">
            <v>6.2399999999999997E-2</v>
          </cell>
          <cell r="G23971">
            <v>6.93</v>
          </cell>
          <cell r="H23971">
            <v>0.43</v>
          </cell>
        </row>
        <row r="23972">
          <cell r="B23972" t="str">
            <v>A</v>
          </cell>
          <cell r="C23972" t="str">
            <v>73379</v>
          </cell>
          <cell r="D23972" t="str">
            <v xml:space="preserve">ESCAVADEIRA HIDR DIESEL 92CV CAPAC 0,78M3 (CP) INCL OPERADOR - COM3 BRACOS ARTICULADOS BRACO INTERMEDIARIO AJUSTAVEL EM 3 POSICOES                                                                      </v>
          </cell>
          <cell r="E23972" t="str">
            <v xml:space="preserve">H     </v>
          </cell>
          <cell r="F23972">
            <v>2.6499999999999999E-2</v>
          </cell>
          <cell r="G23972">
            <v>150.32999999999996</v>
          </cell>
          <cell r="H23972">
            <v>3.98</v>
          </cell>
        </row>
        <row r="23973">
          <cell r="B23973" t="str">
            <v>A</v>
          </cell>
          <cell r="C23973" t="str">
            <v>73385</v>
          </cell>
          <cell r="D23973" t="str">
            <v xml:space="preserve">ESCAVADEIRA HIDR DIESEL 92CV CAPAC 0,78M3 (CI) INCL OPERADOR-COM3BRACOS ARTICULADOS AJUSTAVEIS EM 3 POSICOES                                                                                            </v>
          </cell>
          <cell r="E23973" t="str">
            <v xml:space="preserve">H     </v>
          </cell>
          <cell r="F23973">
            <v>4.6800000000000001E-3</v>
          </cell>
          <cell r="G23973">
            <v>65.27</v>
          </cell>
          <cell r="H23973">
            <v>0.31</v>
          </cell>
        </row>
        <row r="23974">
          <cell r="D23974" t="str">
            <v>Custo Direto Total</v>
          </cell>
          <cell r="H23974">
            <v>4.72</v>
          </cell>
        </row>
        <row r="23975">
          <cell r="D23975" t="str">
            <v>Taxa de BDI %</v>
          </cell>
          <cell r="F23975">
            <v>1E-8</v>
          </cell>
          <cell r="H23975">
            <v>0</v>
          </cell>
        </row>
        <row r="23976">
          <cell r="D23976" t="str">
            <v>Total da Composição</v>
          </cell>
          <cell r="H23976">
            <v>4.72</v>
          </cell>
        </row>
        <row r="23977">
          <cell r="A23977" t="str">
            <v>73570</v>
          </cell>
          <cell r="B23977" t="str">
            <v>ESCAV(ESCAV HIDR)VALA ESCOR PROF=4,5 A 6M MAT 1A C/REDUTORESPRODUT(CAVAS FUNDACOES/PEDRAS/INST PREDIAIS/OUTROS)EXCL ESG//ESCORAMENTO.</v>
          </cell>
          <cell r="E23977" t="str">
            <v xml:space="preserve">M3    </v>
          </cell>
          <cell r="F23977" t="str">
            <v>Coeficiente</v>
          </cell>
          <cell r="G23977" t="str">
            <v>Preço Unit.</v>
          </cell>
          <cell r="H23977" t="str">
            <v>Preço Total</v>
          </cell>
          <cell r="I23977">
            <v>30.29</v>
          </cell>
        </row>
        <row r="23978">
          <cell r="B23978">
            <v>1</v>
          </cell>
          <cell r="C23978" t="str">
            <v>6111</v>
          </cell>
          <cell r="D23978" t="str">
            <v>SERVENTE</v>
          </cell>
          <cell r="E23978" t="str">
            <v>H</v>
          </cell>
          <cell r="F23978">
            <v>0.4</v>
          </cell>
          <cell r="G23978">
            <v>6.93</v>
          </cell>
          <cell r="H23978">
            <v>2.77</v>
          </cell>
        </row>
        <row r="23979">
          <cell r="B23979" t="str">
            <v>A</v>
          </cell>
          <cell r="C23979" t="str">
            <v>73379</v>
          </cell>
          <cell r="D23979" t="str">
            <v xml:space="preserve">ESCAVADEIRA HIDR DIESEL 92CV CAPAC 0,78M3 (CP) INCL OPERADOR - COM3 BRACOS ARTICULADOS BRACO INTERMEDIARIO AJUSTAVEL EM 3 POSICOES                                                                      </v>
          </cell>
          <cell r="E23979" t="str">
            <v xml:space="preserve">H     </v>
          </cell>
          <cell r="F23979">
            <v>0.17</v>
          </cell>
          <cell r="G23979">
            <v>150.32999999999996</v>
          </cell>
          <cell r="H23979">
            <v>25.56</v>
          </cell>
        </row>
        <row r="23980">
          <cell r="B23980" t="str">
            <v>A</v>
          </cell>
          <cell r="C23980" t="str">
            <v>73385</v>
          </cell>
          <cell r="D23980" t="str">
            <v xml:space="preserve">ESCAVADEIRA HIDR DIESEL 92CV CAPAC 0,78M3 (CI) INCL OPERADOR-COM3BRACOS ARTICULADOS AJUSTAVEIS EM 3 POSICOES                                                                                            </v>
          </cell>
          <cell r="E23980" t="str">
            <v xml:space="preserve">H     </v>
          </cell>
          <cell r="F23980">
            <v>0.03</v>
          </cell>
          <cell r="G23980">
            <v>65.27</v>
          </cell>
          <cell r="H23980">
            <v>1.96</v>
          </cell>
        </row>
        <row r="23981">
          <cell r="D23981" t="str">
            <v>Custo Direto Total</v>
          </cell>
          <cell r="H23981">
            <v>30.29</v>
          </cell>
        </row>
        <row r="23982">
          <cell r="D23982" t="str">
            <v>Taxa de BDI %</v>
          </cell>
          <cell r="F23982">
            <v>1E-8</v>
          </cell>
          <cell r="H23982">
            <v>0</v>
          </cell>
        </row>
        <row r="23983">
          <cell r="D23983" t="str">
            <v>Total da Composição</v>
          </cell>
          <cell r="H23983">
            <v>30.29</v>
          </cell>
        </row>
        <row r="23984">
          <cell r="A23984" t="str">
            <v>73571</v>
          </cell>
          <cell r="B23984" t="str">
            <v>ESCAV(ESCAV HIDR)VALA ESCOR DE 3 A 4,5M MAT 1A C/REDUTORESPRODUTIVIDADE(CAVAS FUNDACOES/PEDRAS/INST PREDIAIS/OUTROS)EXCLUSIVE ESGOTAMENTO E ESCORAMENTO.</v>
          </cell>
          <cell r="E23984" t="str">
            <v xml:space="preserve">M3    </v>
          </cell>
          <cell r="F23984" t="str">
            <v>Coeficiente</v>
          </cell>
          <cell r="G23984" t="str">
            <v>Preço Unit.</v>
          </cell>
          <cell r="H23984" t="str">
            <v>Preço Total</v>
          </cell>
          <cell r="I23984">
            <v>18.959999999999997</v>
          </cell>
        </row>
        <row r="23985">
          <cell r="B23985">
            <v>1</v>
          </cell>
          <cell r="C23985" t="str">
            <v>6111</v>
          </cell>
          <cell r="D23985" t="str">
            <v>SERVENTE</v>
          </cell>
          <cell r="E23985" t="str">
            <v>H</v>
          </cell>
          <cell r="F23985">
            <v>0.16</v>
          </cell>
          <cell r="G23985">
            <v>6.93</v>
          </cell>
          <cell r="H23985">
            <v>1.1100000000000001</v>
          </cell>
        </row>
        <row r="23986">
          <cell r="B23986" t="str">
            <v>A</v>
          </cell>
          <cell r="C23986" t="str">
            <v>73379</v>
          </cell>
          <cell r="D23986" t="str">
            <v xml:space="preserve">ESCAVADEIRA HIDR DIESEL 92CV CAPAC 0,78M3 (CP) INCL OPERADOR - COM3 BRACOS ARTICULADOS BRACO INTERMEDIARIO AJUSTAVEL EM 3 POSICOES                                                                      </v>
          </cell>
          <cell r="E23986" t="str">
            <v xml:space="preserve">H     </v>
          </cell>
          <cell r="F23986">
            <v>0.11</v>
          </cell>
          <cell r="G23986">
            <v>150.32999999999996</v>
          </cell>
          <cell r="H23986">
            <v>16.54</v>
          </cell>
        </row>
        <row r="23987">
          <cell r="B23987" t="str">
            <v>A</v>
          </cell>
          <cell r="C23987" t="str">
            <v>73385</v>
          </cell>
          <cell r="D23987" t="str">
            <v xml:space="preserve">ESCAVADEIRA HIDR DIESEL 92CV CAPAC 0,78M3 (CI) INCL OPERADOR-COM3BRACOS ARTICULADOS AJUSTAVEIS EM 3 POSICOES                                                                                            </v>
          </cell>
          <cell r="E23987" t="str">
            <v xml:space="preserve">H     </v>
          </cell>
          <cell r="F23987">
            <v>0.02</v>
          </cell>
          <cell r="G23987">
            <v>65.27</v>
          </cell>
          <cell r="H23987">
            <v>1.31</v>
          </cell>
        </row>
        <row r="23988">
          <cell r="D23988" t="str">
            <v>Custo Direto Total</v>
          </cell>
          <cell r="H23988">
            <v>18.959999999999997</v>
          </cell>
        </row>
        <row r="23989">
          <cell r="D23989" t="str">
            <v>Taxa de BDI %</v>
          </cell>
          <cell r="F23989">
            <v>1E-8</v>
          </cell>
          <cell r="H23989">
            <v>0</v>
          </cell>
        </row>
        <row r="23990">
          <cell r="D23990" t="str">
            <v>Total da Composição</v>
          </cell>
          <cell r="H23990">
            <v>18.959999999999997</v>
          </cell>
        </row>
        <row r="23991">
          <cell r="A23991" t="str">
            <v>73572</v>
          </cell>
          <cell r="B23991" t="str">
            <v>ESCAV(ESCAV HIDR)VALA ESCOR DE 1,5 A 3MMAT 1A C/REDUTOR PRODUTIVIDADE(CAVAS FUNDACOES/PEDRAS/INST PREDIAIS/OUTROS)EXCLESGOTAMENTO E ESCORAMENTO.</v>
          </cell>
          <cell r="E23991" t="str">
            <v xml:space="preserve">M3    </v>
          </cell>
          <cell r="F23991" t="str">
            <v>Coeficiente</v>
          </cell>
          <cell r="G23991" t="str">
            <v>Preço Unit.</v>
          </cell>
          <cell r="H23991" t="str">
            <v>Preço Total</v>
          </cell>
          <cell r="I23991">
            <v>13.07</v>
          </cell>
        </row>
        <row r="23992">
          <cell r="B23992">
            <v>1</v>
          </cell>
          <cell r="C23992" t="str">
            <v>6111</v>
          </cell>
          <cell r="D23992" t="str">
            <v>SERVENTE</v>
          </cell>
          <cell r="E23992" t="str">
            <v>H</v>
          </cell>
          <cell r="F23992">
            <v>1.9E-2</v>
          </cell>
          <cell r="G23992">
            <v>6.93</v>
          </cell>
          <cell r="H23992">
            <v>0.13</v>
          </cell>
        </row>
        <row r="23993">
          <cell r="B23993" t="str">
            <v>A</v>
          </cell>
          <cell r="C23993" t="str">
            <v>73379</v>
          </cell>
          <cell r="D23993" t="str">
            <v xml:space="preserve">ESCAVADEIRA HIDR DIESEL 92CV CAPAC 0,78M3 (CP) INCL OPERADOR - COM3 BRACOS ARTICULADOS BRACO INTERMEDIARIO AJUSTAVEL EM 3 POSICOES                                                                      </v>
          </cell>
          <cell r="E23993" t="str">
            <v xml:space="preserve">H     </v>
          </cell>
          <cell r="F23993">
            <v>0.08</v>
          </cell>
          <cell r="G23993">
            <v>150.32999999999996</v>
          </cell>
          <cell r="H23993">
            <v>12.03</v>
          </cell>
        </row>
        <row r="23994">
          <cell r="B23994" t="str">
            <v>A</v>
          </cell>
          <cell r="C23994" t="str">
            <v>73385</v>
          </cell>
          <cell r="D23994" t="str">
            <v xml:space="preserve">ESCAVADEIRA HIDR DIESEL 92CV CAPAC 0,78M3 (CI) INCL OPERADOR-COM3BRACOS ARTICULADOS AJUSTAVEIS EM 3 POSICOES                                                                                            </v>
          </cell>
          <cell r="E23994" t="str">
            <v xml:space="preserve">H     </v>
          </cell>
          <cell r="F23994">
            <v>1.4E-2</v>
          </cell>
          <cell r="G23994">
            <v>65.27</v>
          </cell>
          <cell r="H23994">
            <v>0.91</v>
          </cell>
        </row>
        <row r="23995">
          <cell r="D23995" t="str">
            <v>Custo Direto Total</v>
          </cell>
          <cell r="H23995">
            <v>13.07</v>
          </cell>
        </row>
        <row r="23996">
          <cell r="D23996" t="str">
            <v>Taxa de BDI %</v>
          </cell>
          <cell r="F23996">
            <v>1E-8</v>
          </cell>
          <cell r="H23996">
            <v>0</v>
          </cell>
        </row>
        <row r="23997">
          <cell r="D23997" t="str">
            <v>Total da Composição</v>
          </cell>
          <cell r="H23997">
            <v>13.07</v>
          </cell>
        </row>
        <row r="23998">
          <cell r="A23998" t="str">
            <v>73573</v>
          </cell>
          <cell r="B23998" t="str">
            <v>ESCAV VALA(ESCAV HIDR)ESCOR ATE 1,5MMAT 1A C/REDUTOR PRODUT(CAVA FUNDACAO/PEDRAS/INST PREDIAIS/OUTROS EXCL ESGOTAMENTO//ESCORAMENTO.</v>
          </cell>
          <cell r="E23998" t="str">
            <v xml:space="preserve">M3    </v>
          </cell>
          <cell r="F23998" t="str">
            <v>Coeficiente</v>
          </cell>
          <cell r="G23998" t="str">
            <v>Preço Unit.</v>
          </cell>
          <cell r="H23998" t="str">
            <v>Preço Total</v>
          </cell>
          <cell r="I23998">
            <v>12.409999999999998</v>
          </cell>
        </row>
        <row r="23999">
          <cell r="B23999">
            <v>1</v>
          </cell>
          <cell r="C23999" t="str">
            <v>6111</v>
          </cell>
          <cell r="D23999" t="str">
            <v>SERVENTE</v>
          </cell>
          <cell r="E23999" t="str">
            <v>H</v>
          </cell>
          <cell r="F23999">
            <v>0.16</v>
          </cell>
          <cell r="G23999">
            <v>6.93</v>
          </cell>
          <cell r="H23999">
            <v>1.1100000000000001</v>
          </cell>
        </row>
        <row r="24000">
          <cell r="B24000" t="str">
            <v>A</v>
          </cell>
          <cell r="C24000" t="str">
            <v>73379</v>
          </cell>
          <cell r="D24000" t="str">
            <v xml:space="preserve">ESCAVADEIRA HIDR DIESEL 92CV CAPAC 0,78M3 (CP) INCL OPERADOR - COM3 BRACOS ARTICULADOS BRACO INTERMEDIARIO AJUSTAVEL EM 3 POSICOES                                                                      </v>
          </cell>
          <cell r="E24000" t="str">
            <v xml:space="preserve">H     </v>
          </cell>
          <cell r="F24000">
            <v>7.0000000000000007E-2</v>
          </cell>
          <cell r="G24000">
            <v>150.32999999999996</v>
          </cell>
          <cell r="H24000">
            <v>10.52</v>
          </cell>
        </row>
        <row r="24001">
          <cell r="B24001" t="str">
            <v>A</v>
          </cell>
          <cell r="C24001" t="str">
            <v>73385</v>
          </cell>
          <cell r="D24001" t="str">
            <v xml:space="preserve">ESCAVADEIRA HIDR DIESEL 92CV CAPAC 0,78M3 (CI) INCL OPERADOR-COM3BRACOS ARTICULADOS AJUSTAVEIS EM 3 POSICOES                                                                                            </v>
          </cell>
          <cell r="E24001" t="str">
            <v xml:space="preserve">H     </v>
          </cell>
          <cell r="F24001">
            <v>1.2E-2</v>
          </cell>
          <cell r="G24001">
            <v>65.27</v>
          </cell>
          <cell r="H24001">
            <v>0.78</v>
          </cell>
        </row>
        <row r="24002">
          <cell r="D24002" t="str">
            <v>Custo Direto Total</v>
          </cell>
          <cell r="H24002">
            <v>12.409999999999998</v>
          </cell>
        </row>
        <row r="24003">
          <cell r="D24003" t="str">
            <v>Taxa de BDI %</v>
          </cell>
          <cell r="F24003">
            <v>1E-8</v>
          </cell>
          <cell r="H24003">
            <v>0</v>
          </cell>
        </row>
        <row r="24004">
          <cell r="D24004" t="str">
            <v>Total da Composição</v>
          </cell>
          <cell r="H24004">
            <v>12.409999999999998</v>
          </cell>
        </row>
        <row r="24005">
          <cell r="A24005" t="str">
            <v>73574</v>
          </cell>
          <cell r="B24005" t="str">
            <v>ESCAVAC VALA N ESCOR DE 4,5 A 6M(ESCAV HIDRAUL 0,78M3)MAT1ACAT EXCL ESGOTAMENTO.</v>
          </cell>
          <cell r="E24005" t="str">
            <v xml:space="preserve">M3    </v>
          </cell>
          <cell r="F24005" t="str">
            <v>Coeficiente</v>
          </cell>
          <cell r="G24005" t="str">
            <v>Preço Unit.</v>
          </cell>
          <cell r="H24005" t="str">
            <v>Preço Total</v>
          </cell>
          <cell r="I24005">
            <v>6.8</v>
          </cell>
        </row>
        <row r="24006">
          <cell r="B24006">
            <v>1</v>
          </cell>
          <cell r="C24006" t="str">
            <v>6111</v>
          </cell>
          <cell r="D24006" t="str">
            <v>SERVENTE</v>
          </cell>
          <cell r="E24006" t="str">
            <v>H</v>
          </cell>
          <cell r="F24006">
            <v>4.7E-2</v>
          </cell>
          <cell r="G24006">
            <v>6.93</v>
          </cell>
          <cell r="H24006">
            <v>0.33</v>
          </cell>
        </row>
        <row r="24007">
          <cell r="B24007" t="str">
            <v>A</v>
          </cell>
          <cell r="C24007" t="str">
            <v>73379</v>
          </cell>
          <cell r="D24007" t="str">
            <v xml:space="preserve">ESCAVADEIRA HIDR DIESEL 92CV CAPAC 0,78M3 (CP) INCL OPERADOR - COM3 BRACOS ARTICULADOS BRACO INTERMEDIARIO AJUSTAVEL EM 3 POSICOES                                                                      </v>
          </cell>
          <cell r="E24007" t="str">
            <v xml:space="preserve">H     </v>
          </cell>
          <cell r="F24007">
            <v>0.04</v>
          </cell>
          <cell r="G24007">
            <v>150.32999999999996</v>
          </cell>
          <cell r="H24007">
            <v>6.01</v>
          </cell>
        </row>
        <row r="24008">
          <cell r="B24008" t="str">
            <v>A</v>
          </cell>
          <cell r="C24008" t="str">
            <v>73385</v>
          </cell>
          <cell r="D24008" t="str">
            <v xml:space="preserve">ESCAVADEIRA HIDR DIESEL 92CV CAPAC 0,78M3 (CI) INCL OPERADOR-COM3BRACOS ARTICULADOS AJUSTAVEIS EM 3 POSICOES                                                                                            </v>
          </cell>
          <cell r="E24008" t="str">
            <v xml:space="preserve">H     </v>
          </cell>
          <cell r="F24008">
            <v>7.0000000000000001E-3</v>
          </cell>
          <cell r="G24008">
            <v>65.27</v>
          </cell>
          <cell r="H24008">
            <v>0.46</v>
          </cell>
        </row>
        <row r="24009">
          <cell r="D24009" t="str">
            <v>Custo Direto Total</v>
          </cell>
          <cell r="H24009">
            <v>6.8</v>
          </cell>
        </row>
        <row r="24010">
          <cell r="D24010" t="str">
            <v>Taxa de BDI %</v>
          </cell>
          <cell r="F24010">
            <v>1E-8</v>
          </cell>
          <cell r="H24010">
            <v>0</v>
          </cell>
        </row>
        <row r="24011">
          <cell r="D24011" t="str">
            <v>Total da Composição</v>
          </cell>
          <cell r="H24011">
            <v>6.8</v>
          </cell>
        </row>
        <row r="24012">
          <cell r="A24012" t="str">
            <v>73575</v>
          </cell>
          <cell r="B24012" t="str">
            <v>ESCAVAC VALA N ESCOR DE 3 A 4,5M(ESCAV HIDRAUL O,78M3)MAT 1ACAT EXCL ESGOTAMENTO.</v>
          </cell>
          <cell r="E24012" t="str">
            <v xml:space="preserve">M3    </v>
          </cell>
          <cell r="F24012" t="str">
            <v>Coeficiente</v>
          </cell>
          <cell r="G24012" t="str">
            <v>Preço Unit.</v>
          </cell>
          <cell r="H24012" t="str">
            <v>Preço Total</v>
          </cell>
          <cell r="I24012">
            <v>5.5699999999999994</v>
          </cell>
        </row>
        <row r="24013">
          <cell r="B24013">
            <v>1</v>
          </cell>
          <cell r="C24013" t="str">
            <v>6111</v>
          </cell>
          <cell r="D24013" t="str">
            <v>SERVENTE</v>
          </cell>
          <cell r="E24013" t="str">
            <v>H</v>
          </cell>
          <cell r="F24013">
            <v>3.85E-2</v>
          </cell>
          <cell r="G24013">
            <v>6.93</v>
          </cell>
          <cell r="H24013">
            <v>0.27</v>
          </cell>
        </row>
        <row r="24014">
          <cell r="B24014" t="str">
            <v>A</v>
          </cell>
          <cell r="C24014" t="str">
            <v>73379</v>
          </cell>
          <cell r="D24014" t="str">
            <v xml:space="preserve">ESCAVADEIRA HIDR DIESEL 92CV CAPAC 0,78M3 (CP) INCL OPERADOR - COM3 BRACOS ARTICULADOS BRACO INTERMEDIARIO AJUSTAVEL EM 3 POSICOES                                                                      </v>
          </cell>
          <cell r="E24014" t="str">
            <v xml:space="preserve">H     </v>
          </cell>
          <cell r="F24014">
            <v>3.27E-2</v>
          </cell>
          <cell r="G24014">
            <v>150.32999999999996</v>
          </cell>
          <cell r="H24014">
            <v>4.92</v>
          </cell>
        </row>
        <row r="24015">
          <cell r="B24015" t="str">
            <v>A</v>
          </cell>
          <cell r="C24015" t="str">
            <v>73385</v>
          </cell>
          <cell r="D24015" t="str">
            <v xml:space="preserve">ESCAVADEIRA HIDR DIESEL 92CV CAPAC 0,78M3 (CI) INCL OPERADOR-COM3BRACOS ARTICULADOS AJUSTAVEIS EM 3 POSICOES                                                                                            </v>
          </cell>
          <cell r="E24015" t="str">
            <v xml:space="preserve">H     </v>
          </cell>
          <cell r="F24015">
            <v>5.77E-3</v>
          </cell>
          <cell r="G24015">
            <v>65.27</v>
          </cell>
          <cell r="H24015">
            <v>0.38</v>
          </cell>
        </row>
        <row r="24016">
          <cell r="D24016" t="str">
            <v>Custo Direto Total</v>
          </cell>
          <cell r="H24016">
            <v>5.5699999999999994</v>
          </cell>
        </row>
        <row r="24017">
          <cell r="D24017" t="str">
            <v>Taxa de BDI %</v>
          </cell>
          <cell r="F24017">
            <v>1E-8</v>
          </cell>
          <cell r="H24017">
            <v>0</v>
          </cell>
        </row>
        <row r="24018">
          <cell r="D24018" t="str">
            <v>Total da Composição</v>
          </cell>
          <cell r="H24018">
            <v>5.5699999999999994</v>
          </cell>
        </row>
        <row r="24019">
          <cell r="A24019" t="str">
            <v>73576</v>
          </cell>
          <cell r="B24019" t="str">
            <v>ESCAVAC VALA N ESCOR DE1,5 A 3M(ESCAV HIDRAUL 0,78M3)MAT 1ACAT EXCL ESGOTAMENTOO.</v>
          </cell>
          <cell r="E24019" t="str">
            <v xml:space="preserve">M3    </v>
          </cell>
          <cell r="F24019" t="str">
            <v>Coeficiente</v>
          </cell>
          <cell r="G24019" t="str">
            <v>Preço Unit.</v>
          </cell>
          <cell r="H24019" t="str">
            <v>Preço Total</v>
          </cell>
          <cell r="I24019">
            <v>4.43</v>
          </cell>
        </row>
        <row r="24020">
          <cell r="B24020">
            <v>1</v>
          </cell>
          <cell r="C24020" t="str">
            <v>6111</v>
          </cell>
          <cell r="D24020" t="str">
            <v>SERVENTE</v>
          </cell>
          <cell r="E24020" t="str">
            <v>H</v>
          </cell>
          <cell r="F24020">
            <v>3.1E-2</v>
          </cell>
          <cell r="G24020">
            <v>6.93</v>
          </cell>
          <cell r="H24020">
            <v>0.21</v>
          </cell>
        </row>
        <row r="24021">
          <cell r="B24021" t="str">
            <v>A</v>
          </cell>
          <cell r="C24021" t="str">
            <v>73379</v>
          </cell>
          <cell r="D24021" t="str">
            <v xml:space="preserve">ESCAVADEIRA HIDR DIESEL 92CV CAPAC 0,78M3 (CP) INCL OPERADOR - COM3 BRACOS ARTICULADOS BRACO INTERMEDIARIO AJUSTAVEL EM 3 POSICOES                                                                      </v>
          </cell>
          <cell r="E24021" t="str">
            <v xml:space="preserve">H     </v>
          </cell>
          <cell r="F24021">
            <v>2.5999999999999999E-2</v>
          </cell>
          <cell r="G24021">
            <v>150.32999999999996</v>
          </cell>
          <cell r="H24021">
            <v>3.91</v>
          </cell>
        </row>
        <row r="24022">
          <cell r="B24022" t="str">
            <v>A</v>
          </cell>
          <cell r="C24022" t="str">
            <v>73385</v>
          </cell>
          <cell r="D24022" t="str">
            <v xml:space="preserve">ESCAVADEIRA HIDR DIESEL 92CV CAPAC 0,78M3 (CI) INCL OPERADOR-COM3BRACOS ARTICULADOS AJUSTAVEIS EM 3 POSICOES                                                                                            </v>
          </cell>
          <cell r="E24022" t="str">
            <v xml:space="preserve">H     </v>
          </cell>
          <cell r="F24022">
            <v>4.7000000000000002E-3</v>
          </cell>
          <cell r="G24022">
            <v>65.27</v>
          </cell>
          <cell r="H24022">
            <v>0.31</v>
          </cell>
        </row>
        <row r="24023">
          <cell r="D24023" t="str">
            <v>Custo Direto Total</v>
          </cell>
          <cell r="H24023">
            <v>4.43</v>
          </cell>
        </row>
        <row r="24024">
          <cell r="D24024" t="str">
            <v>Taxa de BDI %</v>
          </cell>
          <cell r="F24024">
            <v>1E-8</v>
          </cell>
          <cell r="H24024">
            <v>0</v>
          </cell>
        </row>
        <row r="24025">
          <cell r="D24025" t="str">
            <v>Total da Composição</v>
          </cell>
          <cell r="H24025">
            <v>4.43</v>
          </cell>
        </row>
        <row r="24026">
          <cell r="A24026" t="str">
            <v>73577</v>
          </cell>
          <cell r="B24026" t="str">
            <v>ESCAVACAO VALA N ESCOR DE 4,5 A 6M PROF C/ESCAV HIDR 0,78M3MAT 1A CAT C/PEDRAS/INST PREDIAIS/OUTROS REDUTORES PRODUTIVOU CAVAS FUNDACAO EXCL ESGOTAMENTO</v>
          </cell>
          <cell r="E24026" t="str">
            <v xml:space="preserve">M3    </v>
          </cell>
          <cell r="F24026" t="str">
            <v>Coeficiente</v>
          </cell>
          <cell r="G24026" t="str">
            <v>Preço Unit.</v>
          </cell>
          <cell r="H24026" t="str">
            <v>Preço Total</v>
          </cell>
          <cell r="I24026">
            <v>16.619999999999997</v>
          </cell>
        </row>
        <row r="24027">
          <cell r="B24027">
            <v>1</v>
          </cell>
          <cell r="C24027" t="str">
            <v>6111</v>
          </cell>
          <cell r="D24027" t="str">
            <v>SERVENTE</v>
          </cell>
          <cell r="E24027" t="str">
            <v>H</v>
          </cell>
          <cell r="F24027">
            <v>0.123</v>
          </cell>
          <cell r="G24027">
            <v>6.93</v>
          </cell>
          <cell r="H24027">
            <v>0.85</v>
          </cell>
        </row>
        <row r="24028">
          <cell r="B24028" t="str">
            <v>A</v>
          </cell>
          <cell r="C24028" t="str">
            <v>73379</v>
          </cell>
          <cell r="D24028" t="str">
            <v xml:space="preserve">ESCAVADEIRA HIDR DIESEL 92CV CAPAC 0,78M3 (CP) INCL OPERADOR - COM3 BRACOS ARTICULADOS BRACO INTERMEDIARIO AJUSTAVEL EM 3 POSICOES                                                                      </v>
          </cell>
          <cell r="E24028" t="str">
            <v xml:space="preserve">H     </v>
          </cell>
          <cell r="F24028">
            <v>9.0999999999999998E-2</v>
          </cell>
          <cell r="G24028">
            <v>150.32999999999996</v>
          </cell>
          <cell r="H24028">
            <v>13.68</v>
          </cell>
        </row>
        <row r="24029">
          <cell r="B24029" t="str">
            <v>A</v>
          </cell>
          <cell r="C24029" t="str">
            <v>73385</v>
          </cell>
          <cell r="D24029" t="str">
            <v xml:space="preserve">ESCAVADEIRA HIDR DIESEL 92CV CAPAC 0,78M3 (CI) INCL OPERADOR-COM3BRACOS ARTICULADOS AJUSTAVEIS EM 3 POSICOES                                                                                            </v>
          </cell>
          <cell r="E24029" t="str">
            <v xml:space="preserve">H     </v>
          </cell>
          <cell r="F24029">
            <v>3.2000000000000001E-2</v>
          </cell>
          <cell r="G24029">
            <v>65.27</v>
          </cell>
          <cell r="H24029">
            <v>2.09</v>
          </cell>
        </row>
        <row r="24030">
          <cell r="D24030" t="str">
            <v>Custo Direto Total</v>
          </cell>
          <cell r="H24030">
            <v>16.619999999999997</v>
          </cell>
        </row>
        <row r="24031">
          <cell r="D24031" t="str">
            <v>Taxa de BDI %</v>
          </cell>
          <cell r="F24031">
            <v>1E-8</v>
          </cell>
          <cell r="H24031">
            <v>0</v>
          </cell>
        </row>
        <row r="24032">
          <cell r="D24032" t="str">
            <v>Total da Composição</v>
          </cell>
          <cell r="H24032">
            <v>16.619999999999997</v>
          </cell>
        </row>
        <row r="24033">
          <cell r="A24033" t="str">
            <v>73578</v>
          </cell>
          <cell r="B24033" t="str">
            <v>ESCAVACAO VALA N ESCOR DE 3 A 4,5M PROF C/ESCAV HIDR0,78M3MAT 1A CAT C/PEDRAS/INST PREDIAIS/OUTROS REDUTORES PRODUTIVOU CAVAS FUNDACAO EXCL ESGOTAMENTO</v>
          </cell>
          <cell r="E24033" t="str">
            <v xml:space="preserve">M3    </v>
          </cell>
          <cell r="F24033" t="str">
            <v>Coeficiente</v>
          </cell>
          <cell r="G24033" t="str">
            <v>Preço Unit.</v>
          </cell>
          <cell r="H24033" t="str">
            <v>Preço Total</v>
          </cell>
          <cell r="I24033">
            <v>13.34</v>
          </cell>
        </row>
        <row r="24034">
          <cell r="B24034">
            <v>1</v>
          </cell>
          <cell r="C24034" t="str">
            <v>6111</v>
          </cell>
          <cell r="D24034" t="str">
            <v>SERVENTE</v>
          </cell>
          <cell r="E24034" t="str">
            <v>H</v>
          </cell>
          <cell r="F24034">
            <v>0.1</v>
          </cell>
          <cell r="G24034">
            <v>6.93</v>
          </cell>
          <cell r="H24034">
            <v>0.69</v>
          </cell>
        </row>
        <row r="24035">
          <cell r="B24035" t="str">
            <v>A</v>
          </cell>
          <cell r="C24035" t="str">
            <v>73379</v>
          </cell>
          <cell r="D24035" t="str">
            <v xml:space="preserve">ESCAVADEIRA HIDR DIESEL 92CV CAPAC 0,78M3 (CP) INCL OPERADOR - COM3 BRACOS ARTICULADOS BRACO INTERMEDIARIO AJUSTAVEL EM 3 POSICOES                                                                      </v>
          </cell>
          <cell r="E24035" t="str">
            <v xml:space="preserve">H     </v>
          </cell>
          <cell r="F24035">
            <v>7.1999999999999995E-2</v>
          </cell>
          <cell r="G24035">
            <v>150.32999999999996</v>
          </cell>
          <cell r="H24035">
            <v>10.82</v>
          </cell>
        </row>
        <row r="24036">
          <cell r="B24036" t="str">
            <v>A</v>
          </cell>
          <cell r="C24036" t="str">
            <v>73385</v>
          </cell>
          <cell r="D24036" t="str">
            <v xml:space="preserve">ESCAVADEIRA HIDR DIESEL 92CV CAPAC 0,78M3 (CI) INCL OPERADOR-COM3BRACOS ARTICULADOS AJUSTAVEIS EM 3 POSICOES                                                                                            </v>
          </cell>
          <cell r="E24036" t="str">
            <v xml:space="preserve">H     </v>
          </cell>
          <cell r="F24036">
            <v>2.8000000000000001E-2</v>
          </cell>
          <cell r="G24036">
            <v>65.27</v>
          </cell>
          <cell r="H24036">
            <v>1.83</v>
          </cell>
        </row>
        <row r="24037">
          <cell r="D24037" t="str">
            <v>Custo Direto Total</v>
          </cell>
          <cell r="H24037">
            <v>13.34</v>
          </cell>
        </row>
        <row r="24038">
          <cell r="D24038" t="str">
            <v>Taxa de BDI %</v>
          </cell>
          <cell r="F24038">
            <v>1E-8</v>
          </cell>
          <cell r="H24038">
            <v>0</v>
          </cell>
        </row>
        <row r="24039">
          <cell r="D24039" t="str">
            <v>Total da Composição</v>
          </cell>
          <cell r="H24039">
            <v>13.34</v>
          </cell>
        </row>
        <row r="24040">
          <cell r="A24040" t="str">
            <v>73579</v>
          </cell>
          <cell r="B24040" t="str">
            <v>ESCAV VALA N ESCOR DE 1,5 A 3M PROF C/ESCAV HIDRAUL 0,78M3MAT 1A CAT C/PEDRAS/INST PREDIAIS/OUTROS REDUTORES PRODUTIVOUCAVAS FUNDACAO EXCL ESGOTAMENTO.</v>
          </cell>
          <cell r="E24040" t="str">
            <v xml:space="preserve">M3    </v>
          </cell>
          <cell r="F24040" t="str">
            <v>Coeficiente</v>
          </cell>
          <cell r="G24040" t="str">
            <v>Preço Unit.</v>
          </cell>
          <cell r="H24040" t="str">
            <v>Preço Total</v>
          </cell>
          <cell r="I24040">
            <v>11.55</v>
          </cell>
        </row>
        <row r="24041">
          <cell r="B24041">
            <v>1</v>
          </cell>
          <cell r="C24041" t="str">
            <v>6111</v>
          </cell>
          <cell r="D24041" t="str">
            <v>SERVENTE</v>
          </cell>
          <cell r="E24041" t="str">
            <v>H</v>
          </cell>
          <cell r="F24041">
            <v>0.08</v>
          </cell>
          <cell r="G24041">
            <v>6.93</v>
          </cell>
          <cell r="H24041">
            <v>0.55000000000000004</v>
          </cell>
        </row>
        <row r="24042">
          <cell r="B24042" t="str">
            <v>A</v>
          </cell>
          <cell r="C24042" t="str">
            <v>73379</v>
          </cell>
          <cell r="D24042" t="str">
            <v xml:space="preserve">ESCAVADEIRA HIDR DIESEL 92CV CAPAC 0,78M3 (CP) INCL OPERADOR - COM3 BRACOS ARTICULADOS BRACO INTERMEDIARIO AJUSTAVEL EM 3 POSICOES                                                                      </v>
          </cell>
          <cell r="E24042" t="str">
            <v xml:space="preserve">H     </v>
          </cell>
          <cell r="F24042">
            <v>6.8000000000000005E-2</v>
          </cell>
          <cell r="G24042">
            <v>150.32999999999996</v>
          </cell>
          <cell r="H24042">
            <v>10.220000000000001</v>
          </cell>
        </row>
        <row r="24043">
          <cell r="B24043" t="str">
            <v>A</v>
          </cell>
          <cell r="C24043" t="str">
            <v>73385</v>
          </cell>
          <cell r="D24043" t="str">
            <v xml:space="preserve">ESCAVADEIRA HIDR DIESEL 92CV CAPAC 0,78M3 (CI) INCL OPERADOR-COM3BRACOS ARTICULADOS AJUSTAVEIS EM 3 POSICOES                                                                                            </v>
          </cell>
          <cell r="E24043" t="str">
            <v xml:space="preserve">H     </v>
          </cell>
          <cell r="F24043">
            <v>1.2E-2</v>
          </cell>
          <cell r="G24043">
            <v>65.27</v>
          </cell>
          <cell r="H24043">
            <v>0.78</v>
          </cell>
        </row>
        <row r="24044">
          <cell r="D24044" t="str">
            <v>Custo Direto Total</v>
          </cell>
          <cell r="H24044">
            <v>11.55</v>
          </cell>
        </row>
        <row r="24045">
          <cell r="D24045" t="str">
            <v>Taxa de BDI %</v>
          </cell>
          <cell r="F24045">
            <v>1E-8</v>
          </cell>
          <cell r="H24045">
            <v>0</v>
          </cell>
        </row>
        <row r="24046">
          <cell r="D24046" t="str">
            <v>Total da Composição</v>
          </cell>
          <cell r="H24046">
            <v>11.55</v>
          </cell>
        </row>
        <row r="24047">
          <cell r="A24047" t="str">
            <v>73580</v>
          </cell>
          <cell r="B24047" t="str">
            <v>ESCAV VALA N ESCORADA C/ESCAV HIDRAUL 0,78M3 ATE 1,5M PROFMAT 1A C/PEDRAS/INST PREDIAIS/OUTROS REDUTORES PRODUTIV OUCAVAS FUNDACAO EXCL ESGOTAM</v>
          </cell>
          <cell r="E24047" t="str">
            <v xml:space="preserve">M3    </v>
          </cell>
          <cell r="F24047" t="str">
            <v>Coeficiente</v>
          </cell>
          <cell r="G24047" t="str">
            <v>Preço Unit.</v>
          </cell>
          <cell r="H24047" t="str">
            <v>Preço Total</v>
          </cell>
          <cell r="I24047">
            <v>10.08</v>
          </cell>
        </row>
        <row r="24048">
          <cell r="B24048">
            <v>1</v>
          </cell>
          <cell r="C24048" t="str">
            <v>6111</v>
          </cell>
          <cell r="D24048" t="str">
            <v>SERVENTE</v>
          </cell>
          <cell r="E24048" t="str">
            <v>H</v>
          </cell>
          <cell r="F24048">
            <v>7.0000000000000007E-2</v>
          </cell>
          <cell r="G24048">
            <v>6.93</v>
          </cell>
          <cell r="H24048">
            <v>0.49</v>
          </cell>
        </row>
        <row r="24049">
          <cell r="B24049" t="str">
            <v>A</v>
          </cell>
          <cell r="C24049" t="str">
            <v>73379</v>
          </cell>
          <cell r="D24049" t="str">
            <v xml:space="preserve">ESCAVADEIRA HIDR DIESEL 92CV CAPAC 0,78M3 (CP) INCL OPERADOR - COM3 BRACOS ARTICULADOS BRACO INTERMEDIARIO AJUSTAVEL EM 3 POSICOES                                                                      </v>
          </cell>
          <cell r="E24049" t="str">
            <v xml:space="preserve">H     </v>
          </cell>
          <cell r="F24049">
            <v>5.8999999999999997E-2</v>
          </cell>
          <cell r="G24049">
            <v>150.32999999999996</v>
          </cell>
          <cell r="H24049">
            <v>8.8699999999999992</v>
          </cell>
        </row>
        <row r="24050">
          <cell r="B24050" t="str">
            <v>A</v>
          </cell>
          <cell r="C24050" t="str">
            <v>73385</v>
          </cell>
          <cell r="D24050" t="str">
            <v xml:space="preserve">ESCAVADEIRA HIDR DIESEL 92CV CAPAC 0,78M3 (CI) INCL OPERADOR-COM3BRACOS ARTICULADOS AJUSTAVEIS EM 3 POSICOES                                                                                            </v>
          </cell>
          <cell r="E24050" t="str">
            <v xml:space="preserve">H     </v>
          </cell>
          <cell r="F24050">
            <v>1.0999999999999999E-2</v>
          </cell>
          <cell r="G24050">
            <v>65.27</v>
          </cell>
          <cell r="H24050">
            <v>0.72</v>
          </cell>
        </row>
        <row r="24051">
          <cell r="D24051" t="str">
            <v>Custo Direto Total</v>
          </cell>
          <cell r="H24051">
            <v>10.08</v>
          </cell>
        </row>
        <row r="24052">
          <cell r="D24052" t="str">
            <v>Taxa de BDI %</v>
          </cell>
          <cell r="F24052">
            <v>1E-8</v>
          </cell>
          <cell r="H24052">
            <v>0</v>
          </cell>
        </row>
        <row r="24053">
          <cell r="D24053" t="str">
            <v>Total da Composição</v>
          </cell>
          <cell r="H24053">
            <v>10.08</v>
          </cell>
        </row>
        <row r="24054">
          <cell r="A24054" t="str">
            <v>73581</v>
          </cell>
          <cell r="B24054" t="str">
            <v>POSTE CONCRETO CIRC 7M/CARGA TOPO 3C/ESCAV-EXCL TRANSP</v>
          </cell>
          <cell r="E24054" t="str">
            <v xml:space="preserve">UN    </v>
          </cell>
          <cell r="F24054" t="str">
            <v>Coeficiente</v>
          </cell>
          <cell r="G24054" t="str">
            <v>Preço Unit.</v>
          </cell>
          <cell r="H24054" t="str">
            <v>Preço Total</v>
          </cell>
          <cell r="I24054">
            <v>568.99999999999989</v>
          </cell>
        </row>
        <row r="24055">
          <cell r="B24055">
            <v>1</v>
          </cell>
          <cell r="C24055" t="str">
            <v>1213</v>
          </cell>
          <cell r="D24055" t="str">
            <v>CARPINTEIRO DE FORMAS</v>
          </cell>
          <cell r="E24055" t="str">
            <v>H</v>
          </cell>
          <cell r="F24055">
            <v>0.04</v>
          </cell>
          <cell r="G24055">
            <v>9.68</v>
          </cell>
          <cell r="H24055">
            <v>0.39</v>
          </cell>
        </row>
        <row r="24056">
          <cell r="B24056">
            <v>1</v>
          </cell>
          <cell r="C24056" t="str">
            <v>4750</v>
          </cell>
          <cell r="D24056" t="str">
            <v>PEDREIRO</v>
          </cell>
          <cell r="E24056" t="str">
            <v>H</v>
          </cell>
          <cell r="F24056">
            <v>5.2999999999999999E-2</v>
          </cell>
          <cell r="G24056">
            <v>9.68</v>
          </cell>
          <cell r="H24056">
            <v>0.51</v>
          </cell>
        </row>
        <row r="24057">
          <cell r="B24057">
            <v>1</v>
          </cell>
          <cell r="C24057" t="str">
            <v>6111</v>
          </cell>
          <cell r="D24057" t="str">
            <v>SERVENTE</v>
          </cell>
          <cell r="E24057" t="str">
            <v>H</v>
          </cell>
          <cell r="F24057">
            <v>6.3049999999999997</v>
          </cell>
          <cell r="G24057">
            <v>6.93</v>
          </cell>
          <cell r="H24057">
            <v>43.69</v>
          </cell>
        </row>
        <row r="24058">
          <cell r="B24058">
            <v>2</v>
          </cell>
          <cell r="C24058" t="str">
            <v>5043</v>
          </cell>
          <cell r="D24058" t="str">
            <v>POSTE DE CONCRETO CIRCULAR, 300KG, H = 7M DE ACORDO COM NBR 8451</v>
          </cell>
          <cell r="E24058" t="str">
            <v>UN</v>
          </cell>
          <cell r="F24058">
            <v>1</v>
          </cell>
          <cell r="G24058">
            <v>447.89</v>
          </cell>
          <cell r="H24058">
            <v>447.89</v>
          </cell>
        </row>
        <row r="24059">
          <cell r="B24059" t="str">
            <v>A</v>
          </cell>
          <cell r="C24059" t="str">
            <v>73293</v>
          </cell>
          <cell r="D24059" t="str">
            <v xml:space="preserve">CONCRETO DOSADO 15 MPA SOMENTE MATERIAIS INCL 5% PERDAS                                                                                                                                                 </v>
          </cell>
          <cell r="E24059" t="str">
            <v xml:space="preserve">M3    </v>
          </cell>
          <cell r="F24059">
            <v>0.1</v>
          </cell>
          <cell r="G24059">
            <v>203.86999999999998</v>
          </cell>
          <cell r="H24059">
            <v>20.39</v>
          </cell>
        </row>
        <row r="24060">
          <cell r="B24060" t="str">
            <v>A</v>
          </cell>
          <cell r="C24060" t="str">
            <v>73298</v>
          </cell>
          <cell r="D24060" t="str">
            <v xml:space="preserve">VIBRADOR DE IMERSAO MOTOR ELETR 2CV (CP) TUBO DE 48X48 C/MANGOTEDE 5M COMP -EXCL OPERADOR                                                                                                               </v>
          </cell>
          <cell r="E24060" t="str">
            <v xml:space="preserve">H     </v>
          </cell>
          <cell r="F24060">
            <v>0.04</v>
          </cell>
          <cell r="G24060">
            <v>1.4</v>
          </cell>
          <cell r="H24060">
            <v>0.06</v>
          </cell>
        </row>
        <row r="24061">
          <cell r="B24061" t="str">
            <v>A</v>
          </cell>
          <cell r="C24061" t="str">
            <v>73299</v>
          </cell>
          <cell r="D24061" t="str">
            <v xml:space="preserve">VIBRADOR DE IMERSAO MOTOR ELETR 2CV (CI) TUBO 48X480MM C/MANGOTEDE 5M COMP - EXCL OPERADOR                                                                                                              </v>
          </cell>
          <cell r="E24061" t="str">
            <v xml:space="preserve">H     </v>
          </cell>
          <cell r="F24061">
            <v>0.06</v>
          </cell>
          <cell r="G24061">
            <v>0.97</v>
          </cell>
          <cell r="H24061">
            <v>0.06</v>
          </cell>
        </row>
        <row r="24062">
          <cell r="B24062" t="str">
            <v>A</v>
          </cell>
          <cell r="C24062" t="str">
            <v>73341</v>
          </cell>
          <cell r="D24062" t="str">
            <v xml:space="preserve">GUINDAUTO CAPAC 3,5T APROX 2M ALCANCE VERT 7M (CP) SOBRE CHASSIS DECAMINHAO (EXCL ESTE) EXCL OPERADOR                                                                                                   </v>
          </cell>
          <cell r="E24062" t="str">
            <v xml:space="preserve">H     </v>
          </cell>
          <cell r="F24062">
            <v>1</v>
          </cell>
          <cell r="G24062">
            <v>19.48</v>
          </cell>
          <cell r="H24062">
            <v>19.48</v>
          </cell>
        </row>
        <row r="24063">
          <cell r="B24063" t="str">
            <v>A</v>
          </cell>
          <cell r="C24063" t="str">
            <v>73355</v>
          </cell>
          <cell r="D24063" t="str">
            <v xml:space="preserve">ALUGUEL CAMINHAO CARROC FIXA TOCO 7,5T MOTOR DIESEL 132CV (CF) C/MOTORISTA                                                                                                                              </v>
          </cell>
          <cell r="E24063" t="str">
            <v xml:space="preserve">H     </v>
          </cell>
          <cell r="F24063">
            <v>1</v>
          </cell>
          <cell r="G24063">
            <v>36.53</v>
          </cell>
          <cell r="H24063">
            <v>36.53</v>
          </cell>
        </row>
        <row r="24064">
          <cell r="D24064" t="str">
            <v>Custo Direto Total</v>
          </cell>
          <cell r="H24064">
            <v>568.99999999999989</v>
          </cell>
        </row>
        <row r="24065">
          <cell r="D24065" t="str">
            <v>Taxa de BDI %</v>
          </cell>
          <cell r="F24065">
            <v>1E-8</v>
          </cell>
          <cell r="H24065">
            <v>0</v>
          </cell>
        </row>
        <row r="24066">
          <cell r="D24066" t="str">
            <v>Total da Composição</v>
          </cell>
          <cell r="H24066">
            <v>568.99999999999989</v>
          </cell>
        </row>
        <row r="24067">
          <cell r="A24067" t="str">
            <v>73582</v>
          </cell>
          <cell r="B24067" t="str">
            <v>TRATOR ESTEIRAS DIESEL APROX 2C/LAMINA 25(CF) INCL OPERADOR</v>
          </cell>
          <cell r="E24067" t="str">
            <v xml:space="preserve">H     </v>
          </cell>
          <cell r="F24067" t="str">
            <v>Coeficiente</v>
          </cell>
          <cell r="G24067" t="str">
            <v>Preço Unit.</v>
          </cell>
          <cell r="H24067" t="str">
            <v>Preço Total</v>
          </cell>
          <cell r="I24067">
            <v>112.13000000000001</v>
          </cell>
        </row>
        <row r="24068">
          <cell r="B24068">
            <v>3</v>
          </cell>
          <cell r="C24068" t="str">
            <v>13627</v>
          </cell>
          <cell r="D24068" t="str">
            <v>TRATOR DE ESTEIRAS CATERPILLAR D6M, 140HP, PESO OPERACIONAL 15,5T, **CAIXA**</v>
          </cell>
          <cell r="E24068" t="str">
            <v>UN</v>
          </cell>
          <cell r="F24068">
            <v>1.36E-4</v>
          </cell>
          <cell r="G24068">
            <v>686525.4</v>
          </cell>
          <cell r="H24068">
            <v>93.37</v>
          </cell>
        </row>
        <row r="24069">
          <cell r="B24069">
            <v>1</v>
          </cell>
          <cell r="C24069" t="str">
            <v>4230</v>
          </cell>
          <cell r="D24069" t="str">
            <v>OPERADOR DE MAQUINAS E EQUIPAMENTOS</v>
          </cell>
          <cell r="E24069" t="str">
            <v>H</v>
          </cell>
          <cell r="F24069">
            <v>1</v>
          </cell>
          <cell r="G24069">
            <v>11.69</v>
          </cell>
          <cell r="H24069">
            <v>11.69</v>
          </cell>
        </row>
        <row r="24070">
          <cell r="B24070">
            <v>2</v>
          </cell>
          <cell r="C24070" t="str">
            <v>4221</v>
          </cell>
          <cell r="D24070" t="str">
            <v>OLEO DIESEL COMBUSTIVEL COMUM</v>
          </cell>
          <cell r="E24070" t="str">
            <v>L</v>
          </cell>
          <cell r="F24070">
            <v>2.8</v>
          </cell>
          <cell r="G24070">
            <v>2.25</v>
          </cell>
          <cell r="H24070">
            <v>6.3</v>
          </cell>
        </row>
        <row r="24071">
          <cell r="B24071">
            <v>2</v>
          </cell>
          <cell r="C24071" t="str">
            <v>4227</v>
          </cell>
          <cell r="D24071" t="str">
            <v>ÓLEO LUBRIFICANTE PARA MOTORES DE EQUIPAMENTOS PESADOS (CAMINHÕES, TRATORES, RETROS E ETC...)</v>
          </cell>
          <cell r="E24071" t="str">
            <v>L</v>
          </cell>
          <cell r="F24071">
            <v>0.04</v>
          </cell>
          <cell r="G24071">
            <v>11.9</v>
          </cell>
          <cell r="H24071">
            <v>0.48</v>
          </cell>
        </row>
        <row r="24072">
          <cell r="B24072">
            <v>2</v>
          </cell>
          <cell r="C24072" t="str">
            <v>4229</v>
          </cell>
          <cell r="D24072" t="str">
            <v>GRAXA</v>
          </cell>
          <cell r="E24072" t="str">
            <v>KG</v>
          </cell>
          <cell r="F24072">
            <v>0.02</v>
          </cell>
          <cell r="G24072">
            <v>14.25</v>
          </cell>
          <cell r="H24072">
            <v>0.28999999999999998</v>
          </cell>
        </row>
        <row r="24073">
          <cell r="D24073" t="str">
            <v>Custo Direto Total</v>
          </cell>
          <cell r="H24073">
            <v>112.13000000000001</v>
          </cell>
        </row>
        <row r="24074">
          <cell r="D24074" t="str">
            <v>Taxa de BDI %</v>
          </cell>
          <cell r="F24074">
            <v>1E-8</v>
          </cell>
          <cell r="H24074">
            <v>0</v>
          </cell>
        </row>
        <row r="24075">
          <cell r="D24075" t="str">
            <v>Total da Composição</v>
          </cell>
          <cell r="H24075">
            <v>112.13000000000001</v>
          </cell>
        </row>
        <row r="24076">
          <cell r="A24076" t="str">
            <v>73583</v>
          </cell>
          <cell r="B24076" t="str">
            <v>MOTONIVELADORA CATERPILLAR 120G - 125 HP -CHP</v>
          </cell>
          <cell r="E24076" t="str">
            <v xml:space="preserve">H     </v>
          </cell>
          <cell r="F24076" t="str">
            <v>Coeficiente</v>
          </cell>
          <cell r="G24076" t="str">
            <v>Preço Unit.</v>
          </cell>
          <cell r="H24076" t="str">
            <v>Preço Total</v>
          </cell>
          <cell r="I24076">
            <v>146.22</v>
          </cell>
        </row>
        <row r="24077">
          <cell r="B24077" t="str">
            <v>A</v>
          </cell>
          <cell r="C24077" t="str">
            <v>73421</v>
          </cell>
          <cell r="D24077" t="str">
            <v xml:space="preserve">MOTONIVELADORA CATERPILLAR 120 G125 HP - CHP C/DEPR-JUROS                                                                                                                                               </v>
          </cell>
          <cell r="E24077" t="str">
            <v xml:space="preserve">H     </v>
          </cell>
          <cell r="F24077">
            <v>1</v>
          </cell>
          <cell r="G24077">
            <v>45.47</v>
          </cell>
          <cell r="H24077">
            <v>45.47</v>
          </cell>
        </row>
        <row r="24078">
          <cell r="B24078" t="str">
            <v>A</v>
          </cell>
          <cell r="C24078" t="str">
            <v>73443</v>
          </cell>
          <cell r="D24078" t="str">
            <v xml:space="preserve">MOTONIVELADORA CATERPILLAR 120 G - 125 HP - CHP C/MANUT.                                                                                                                                                </v>
          </cell>
          <cell r="E24078" t="str">
            <v xml:space="preserve">H     </v>
          </cell>
          <cell r="F24078">
            <v>1</v>
          </cell>
          <cell r="G24078">
            <v>34.799999999999997</v>
          </cell>
          <cell r="H24078">
            <v>34.799999999999997</v>
          </cell>
        </row>
        <row r="24079">
          <cell r="B24079" t="str">
            <v>A</v>
          </cell>
          <cell r="C24079" t="str">
            <v>73457</v>
          </cell>
          <cell r="D24079" t="str">
            <v xml:space="preserve">CUSTO HORARIO C/MATERIAIS NA OPERACAO - MOTONIVELADORA CATERPILLAR120G - 125 HP                                                                                                                         </v>
          </cell>
          <cell r="E24079" t="str">
            <v xml:space="preserve">H     </v>
          </cell>
          <cell r="F24079">
            <v>1</v>
          </cell>
          <cell r="G24079">
            <v>56.7</v>
          </cell>
          <cell r="H24079">
            <v>56.7</v>
          </cell>
        </row>
        <row r="24080">
          <cell r="B24080" t="str">
            <v>A</v>
          </cell>
          <cell r="C24080" t="str">
            <v>73484</v>
          </cell>
          <cell r="D24080" t="str">
            <v xml:space="preserve">MOTONIVELADORA CATERPILLAR120G - 125 HP - CHP C/OPERADOR                                                                                                                                                </v>
          </cell>
          <cell r="E24080" t="str">
            <v xml:space="preserve">H     </v>
          </cell>
          <cell r="F24080">
            <v>1</v>
          </cell>
          <cell r="G24080">
            <v>9.25</v>
          </cell>
          <cell r="H24080">
            <v>9.25</v>
          </cell>
        </row>
        <row r="24081">
          <cell r="D24081" t="str">
            <v>Custo Direto Total</v>
          </cell>
          <cell r="H24081">
            <v>146.22</v>
          </cell>
        </row>
        <row r="24082">
          <cell r="D24082" t="str">
            <v>Taxa de BDI %</v>
          </cell>
          <cell r="F24082">
            <v>1E-8</v>
          </cell>
          <cell r="H24082">
            <v>0</v>
          </cell>
        </row>
        <row r="24083">
          <cell r="D24083" t="str">
            <v>Total da Composição</v>
          </cell>
          <cell r="H24083">
            <v>146.22</v>
          </cell>
        </row>
        <row r="24084">
          <cell r="A24084" t="str">
            <v>73584</v>
          </cell>
          <cell r="B24084" t="str">
            <v>PEROBA ROSA 3" X 3"</v>
          </cell>
          <cell r="E24084" t="str">
            <v xml:space="preserve">M     </v>
          </cell>
          <cell r="F24084" t="str">
            <v>Coeficiente</v>
          </cell>
          <cell r="G24084" t="str">
            <v>Preço Unit.</v>
          </cell>
          <cell r="H24084" t="str">
            <v>Preço Total</v>
          </cell>
          <cell r="I24084">
            <v>16.75</v>
          </cell>
        </row>
        <row r="24085">
          <cell r="B24085">
            <v>2</v>
          </cell>
          <cell r="C24085" t="str">
            <v>20209</v>
          </cell>
          <cell r="D24085" t="str">
            <v>PECA DE MADEIRA (MASSARANDUBA) APARELHADA 3 X 3" (7,5 X 7,5CM)</v>
          </cell>
          <cell r="E24085" t="str">
            <v>M</v>
          </cell>
          <cell r="F24085">
            <v>1</v>
          </cell>
          <cell r="G24085">
            <v>16.75</v>
          </cell>
          <cell r="H24085">
            <v>16.75</v>
          </cell>
        </row>
        <row r="24086">
          <cell r="D24086" t="str">
            <v>Custo Direto Total</v>
          </cell>
          <cell r="H24086">
            <v>16.75</v>
          </cell>
        </row>
        <row r="24087">
          <cell r="D24087" t="str">
            <v>Taxa de BDI %</v>
          </cell>
          <cell r="F24087">
            <v>1E-8</v>
          </cell>
          <cell r="H24087">
            <v>0</v>
          </cell>
        </row>
        <row r="24088">
          <cell r="D24088" t="str">
            <v>Total da Composição</v>
          </cell>
          <cell r="H24088">
            <v>16.75</v>
          </cell>
        </row>
        <row r="24089">
          <cell r="A24089" t="str">
            <v>73585</v>
          </cell>
          <cell r="B24089" t="str">
            <v>CAMINHAO CARROCERIA FIXA FORD F-12000 12T / 142CV</v>
          </cell>
          <cell r="E24089" t="str">
            <v xml:space="preserve">CHP   </v>
          </cell>
          <cell r="F24089" t="str">
            <v>Coeficiente</v>
          </cell>
          <cell r="G24089" t="str">
            <v>Preço Unit.</v>
          </cell>
          <cell r="H24089" t="str">
            <v>Preço Total</v>
          </cell>
          <cell r="I24089">
            <v>97.940000000000012</v>
          </cell>
        </row>
        <row r="24090">
          <cell r="B24090" t="str">
            <v>A</v>
          </cell>
          <cell r="C24090" t="str">
            <v>73407</v>
          </cell>
          <cell r="D24090" t="str">
            <v xml:space="preserve">JUROS/CAMINHAO CARROCERIA FIXA FORD F-120142CV                                                                                                                                                          </v>
          </cell>
          <cell r="E24090" t="str">
            <v xml:space="preserve">H     </v>
          </cell>
          <cell r="F24090">
            <v>1</v>
          </cell>
          <cell r="G24090">
            <v>5.04</v>
          </cell>
          <cell r="H24090">
            <v>5.04</v>
          </cell>
        </row>
        <row r="24091">
          <cell r="B24091" t="str">
            <v>A</v>
          </cell>
          <cell r="C24091" t="str">
            <v>73416</v>
          </cell>
          <cell r="D24091" t="str">
            <v xml:space="preserve">CUSTOS C/MATERIAL NA OPERACAO/CAMINHAO CARROCERIA FIXA FORD F-120H142HP                                                                                                                                 </v>
          </cell>
          <cell r="E24091" t="str">
            <v xml:space="preserve">H     </v>
          </cell>
          <cell r="F24091">
            <v>1</v>
          </cell>
          <cell r="G24091">
            <v>57.51</v>
          </cell>
          <cell r="H24091">
            <v>57.51</v>
          </cell>
        </row>
        <row r="24092">
          <cell r="B24092" t="str">
            <v>A</v>
          </cell>
          <cell r="C24092" t="str">
            <v>73433</v>
          </cell>
          <cell r="D24092" t="str">
            <v xml:space="preserve">DEPRECIACAO/CAMINHAO CARROCERIA FIXA FORD F-12000 CHASSI 194" - 142CV                                                                                                                                   </v>
          </cell>
          <cell r="E24092" t="str">
            <v xml:space="preserve">H     </v>
          </cell>
          <cell r="F24092">
            <v>1</v>
          </cell>
          <cell r="G24092">
            <v>13.32</v>
          </cell>
          <cell r="H24092">
            <v>13.32</v>
          </cell>
        </row>
        <row r="24093">
          <cell r="B24093" t="str">
            <v>A</v>
          </cell>
          <cell r="C24093" t="str">
            <v>73456</v>
          </cell>
          <cell r="D24093" t="str">
            <v xml:space="preserve">MANUTENCAO/CAMINHAO CARROCERIA FIXA FORD F-120142CV                                                                                                                                                     </v>
          </cell>
          <cell r="E24093" t="str">
            <v xml:space="preserve">H     </v>
          </cell>
          <cell r="F24093">
            <v>1</v>
          </cell>
          <cell r="G24093">
            <v>10.67</v>
          </cell>
          <cell r="H24093">
            <v>10.67</v>
          </cell>
        </row>
        <row r="24094">
          <cell r="B24094" t="str">
            <v>A</v>
          </cell>
          <cell r="C24094" t="str">
            <v>73483</v>
          </cell>
          <cell r="D24094" t="str">
            <v xml:space="preserve">CAMINHAO CARROCERIA FIXA FORD F-120- 142HP - CHP C/OPERADOR                                                                                                                                             </v>
          </cell>
          <cell r="E24094" t="str">
            <v xml:space="preserve">H     </v>
          </cell>
          <cell r="F24094">
            <v>1</v>
          </cell>
          <cell r="G24094">
            <v>11.4</v>
          </cell>
          <cell r="H24094">
            <v>11.4</v>
          </cell>
        </row>
        <row r="24095">
          <cell r="D24095" t="str">
            <v>Custo Direto Total</v>
          </cell>
          <cell r="H24095">
            <v>97.940000000000012</v>
          </cell>
        </row>
        <row r="24096">
          <cell r="D24096" t="str">
            <v>Taxa de BDI %</v>
          </cell>
          <cell r="F24096">
            <v>1E-8</v>
          </cell>
          <cell r="H24096">
            <v>0</v>
          </cell>
        </row>
        <row r="24097">
          <cell r="D24097" t="str">
            <v>Total da Composição</v>
          </cell>
          <cell r="H24097">
            <v>97.940000000000012</v>
          </cell>
        </row>
        <row r="24098">
          <cell r="A24098" t="str">
            <v>73586</v>
          </cell>
          <cell r="B24098" t="str">
            <v>CUSTO HORARIO PRODUTIVO DIURNO - TRATOR DE ESTEIRAS CATERPILLARD6D PS - 163 6A - 140 HP</v>
          </cell>
          <cell r="E24098" t="str">
            <v xml:space="preserve">CHP   </v>
          </cell>
          <cell r="F24098" t="str">
            <v>Coeficiente</v>
          </cell>
          <cell r="G24098" t="str">
            <v>Preço Unit.</v>
          </cell>
          <cell r="H24098" t="str">
            <v>Preço Total</v>
          </cell>
          <cell r="I24098">
            <v>157.31</v>
          </cell>
        </row>
        <row r="24099">
          <cell r="B24099" t="str">
            <v>A</v>
          </cell>
          <cell r="C24099" t="str">
            <v>73425</v>
          </cell>
          <cell r="D24099" t="str">
            <v xml:space="preserve">TRATOR DE ESTEIRAS CATERPILLARD6D PS - 163 6A - 140 HP - CHP C/DEPR-JUROS                                                                                                                               </v>
          </cell>
          <cell r="E24099" t="str">
            <v xml:space="preserve">H     </v>
          </cell>
          <cell r="F24099">
            <v>1</v>
          </cell>
          <cell r="G24099">
            <v>58.48</v>
          </cell>
          <cell r="H24099">
            <v>58.48</v>
          </cell>
        </row>
        <row r="24100">
          <cell r="B24100" t="str">
            <v>A</v>
          </cell>
          <cell r="C24100" t="str">
            <v>73434</v>
          </cell>
          <cell r="D24100" t="str">
            <v xml:space="preserve">TRATOR DE ESTEIRAS CATERPILLARD6D PS - 163 6A - 140 HP - CHP C/MANUT.                                                                                                                                   </v>
          </cell>
          <cell r="E24100" t="str">
            <v xml:space="preserve">H     </v>
          </cell>
          <cell r="F24100">
            <v>1</v>
          </cell>
          <cell r="G24100">
            <v>33</v>
          </cell>
          <cell r="H24100">
            <v>33</v>
          </cell>
        </row>
        <row r="24101">
          <cell r="B24101" t="str">
            <v>A</v>
          </cell>
          <cell r="C24101" t="str">
            <v>73458</v>
          </cell>
          <cell r="D24101" t="str">
            <v xml:space="preserve">CUSTO HORARIO COM MATERIAIS NA OPERACAO - TRATOR DE ESTEIRASCATERPILLAR D6D PS - 163 6A - 140 HP                                                                                                        </v>
          </cell>
          <cell r="E24101" t="str">
            <v xml:space="preserve">H     </v>
          </cell>
          <cell r="F24101">
            <v>1</v>
          </cell>
          <cell r="G24101">
            <v>56.7</v>
          </cell>
          <cell r="H24101">
            <v>56.7</v>
          </cell>
        </row>
        <row r="24102">
          <cell r="B24102" t="str">
            <v>A</v>
          </cell>
          <cell r="C24102" t="str">
            <v>73485</v>
          </cell>
          <cell r="D24102" t="str">
            <v xml:space="preserve">TRATOR DE ESTEIRAS CATERPILLAR D6D PS - 163 6A - 140 HP - CHP C/OPERADOR                                                                                                                                </v>
          </cell>
          <cell r="E24102" t="str">
            <v xml:space="preserve">H     </v>
          </cell>
          <cell r="F24102">
            <v>1</v>
          </cell>
          <cell r="G24102">
            <v>9.1300000000000008</v>
          </cell>
          <cell r="H24102">
            <v>9.1300000000000008</v>
          </cell>
        </row>
        <row r="24103">
          <cell r="D24103" t="str">
            <v>Custo Direto Total</v>
          </cell>
          <cell r="H24103">
            <v>157.31</v>
          </cell>
        </row>
        <row r="24104">
          <cell r="D24104" t="str">
            <v>Taxa de BDI %</v>
          </cell>
          <cell r="F24104">
            <v>1E-8</v>
          </cell>
          <cell r="H24104">
            <v>0</v>
          </cell>
        </row>
        <row r="24105">
          <cell r="D24105" t="str">
            <v>Total da Composição</v>
          </cell>
          <cell r="H24105">
            <v>157.31</v>
          </cell>
        </row>
        <row r="24106">
          <cell r="A24106" t="str">
            <v>73587</v>
          </cell>
          <cell r="B24106" t="str">
            <v>TRANSPORTE DE TUBOS DE PVC DN 350</v>
          </cell>
          <cell r="E24106" t="str">
            <v xml:space="preserve">M     </v>
          </cell>
          <cell r="F24106" t="str">
            <v>Coeficiente</v>
          </cell>
          <cell r="G24106" t="str">
            <v>Preço Unit.</v>
          </cell>
          <cell r="H24106" t="str">
            <v>Preço Total</v>
          </cell>
          <cell r="I24106">
            <v>0.70000000000000007</v>
          </cell>
        </row>
        <row r="24107">
          <cell r="B24107">
            <v>3</v>
          </cell>
          <cell r="C24107" t="str">
            <v>1150</v>
          </cell>
          <cell r="D24107" t="str">
            <v>CAMINHAO TOCO FORD CARGO 1717 E MOTOR CUMMINS 170 CV - PBT=16000 KG - CARGA UTIL + CARROCERIA = 11090 KG - DIST ENTRE EIXOS 4800 MM - INCL CARROCERIA FIXA ABERTA DE MADEIRA P/ TRANSP. GERAL DE CARGA SECA -</v>
          </cell>
          <cell r="E24107" t="str">
            <v>UN</v>
          </cell>
          <cell r="F24107">
            <v>8.9999999999999996E-7</v>
          </cell>
          <cell r="G24107">
            <v>159958.88</v>
          </cell>
          <cell r="H24107">
            <v>0.14000000000000001</v>
          </cell>
        </row>
        <row r="24108">
          <cell r="B24108">
            <v>1</v>
          </cell>
          <cell r="C24108" t="str">
            <v>6111</v>
          </cell>
          <cell r="D24108" t="str">
            <v>SERVENTE</v>
          </cell>
          <cell r="E24108" t="str">
            <v>H</v>
          </cell>
          <cell r="F24108">
            <v>6.6000000000000003E-2</v>
          </cell>
          <cell r="G24108">
            <v>6.93</v>
          </cell>
          <cell r="H24108">
            <v>0.46</v>
          </cell>
        </row>
        <row r="24109">
          <cell r="B24109">
            <v>1</v>
          </cell>
          <cell r="C24109" t="str">
            <v>10512</v>
          </cell>
          <cell r="D24109" t="str">
            <v>MOTORISTA DE CAMINHAO - PISO MENSAL (ENCARGO SOCIAL MENSALISTA)</v>
          </cell>
          <cell r="E24109" t="str">
            <v>MES</v>
          </cell>
          <cell r="F24109">
            <v>5.1E-5</v>
          </cell>
          <cell r="G24109">
            <v>2035.63</v>
          </cell>
          <cell r="H24109">
            <v>0.1</v>
          </cell>
        </row>
        <row r="24110">
          <cell r="D24110" t="str">
            <v>Custo Direto Total</v>
          </cell>
          <cell r="H24110">
            <v>0.70000000000000007</v>
          </cell>
        </row>
        <row r="24111">
          <cell r="D24111" t="str">
            <v>Taxa de BDI %</v>
          </cell>
          <cell r="F24111">
            <v>1E-8</v>
          </cell>
          <cell r="H24111">
            <v>0</v>
          </cell>
        </row>
        <row r="24112">
          <cell r="D24112" t="str">
            <v>Total da Composição</v>
          </cell>
          <cell r="H24112">
            <v>0.70000000000000007</v>
          </cell>
        </row>
        <row r="24113">
          <cell r="A24113" t="str">
            <v>73588</v>
          </cell>
          <cell r="B24113" t="str">
            <v>TRANSPORTE DE TUBOS DE PVC DN 300</v>
          </cell>
          <cell r="E24113" t="str">
            <v xml:space="preserve">M     </v>
          </cell>
          <cell r="F24113" t="str">
            <v>Coeficiente</v>
          </cell>
          <cell r="G24113" t="str">
            <v>Preço Unit.</v>
          </cell>
          <cell r="H24113" t="str">
            <v>Preço Total</v>
          </cell>
          <cell r="I24113">
            <v>0.48000000000000004</v>
          </cell>
        </row>
        <row r="24114">
          <cell r="B24114">
            <v>3</v>
          </cell>
          <cell r="C24114" t="str">
            <v>1150</v>
          </cell>
          <cell r="D24114" t="str">
            <v>CAMINHAO TOCO FORD CARGO 1717 E MOTOR CUMMINS 170 CV - PBT=16000 KG - CARGA UTIL + CARROCERIA = 11090 KG - DIST ENTRE EIXOS 4800 MM - INCL CARROCERIA FIXA ABERTA DE MADEIRA P/ TRANSP. GERAL DE CARGA SECA -</v>
          </cell>
          <cell r="E24114" t="str">
            <v>UN</v>
          </cell>
          <cell r="F24114">
            <v>5.9999999999999997E-7</v>
          </cell>
          <cell r="G24114">
            <v>159958.88</v>
          </cell>
          <cell r="H24114">
            <v>0.1</v>
          </cell>
        </row>
        <row r="24115">
          <cell r="B24115">
            <v>1</v>
          </cell>
          <cell r="C24115" t="str">
            <v>6111</v>
          </cell>
          <cell r="D24115" t="str">
            <v>SERVENTE</v>
          </cell>
          <cell r="E24115" t="str">
            <v>H</v>
          </cell>
          <cell r="F24115">
            <v>4.4400000000000002E-2</v>
          </cell>
          <cell r="G24115">
            <v>6.93</v>
          </cell>
          <cell r="H24115">
            <v>0.31</v>
          </cell>
        </row>
        <row r="24116">
          <cell r="B24116">
            <v>1</v>
          </cell>
          <cell r="C24116" t="str">
            <v>10512</v>
          </cell>
          <cell r="D24116" t="str">
            <v>MOTORISTA DE CAMINHAO - PISO MENSAL (ENCARGO SOCIAL MENSALISTA)</v>
          </cell>
          <cell r="E24116" t="str">
            <v>MES</v>
          </cell>
          <cell r="F24116">
            <v>3.4E-5</v>
          </cell>
          <cell r="G24116">
            <v>2035.63</v>
          </cell>
          <cell r="H24116">
            <v>7.0000000000000007E-2</v>
          </cell>
        </row>
        <row r="24117">
          <cell r="D24117" t="str">
            <v>Custo Direto Total</v>
          </cell>
          <cell r="H24117">
            <v>0.48000000000000004</v>
          </cell>
        </row>
        <row r="24118">
          <cell r="D24118" t="str">
            <v>Taxa de BDI %</v>
          </cell>
          <cell r="F24118">
            <v>1E-8</v>
          </cell>
          <cell r="H24118">
            <v>0</v>
          </cell>
        </row>
        <row r="24119">
          <cell r="D24119" t="str">
            <v>Total da Composição</v>
          </cell>
          <cell r="H24119">
            <v>0.48000000000000004</v>
          </cell>
        </row>
        <row r="24120">
          <cell r="A24120" t="str">
            <v>73589</v>
          </cell>
          <cell r="B24120" t="str">
            <v>TRANSPORTE DE TUBOS DE PVC DN 250</v>
          </cell>
          <cell r="E24120" t="str">
            <v xml:space="preserve">M     </v>
          </cell>
          <cell r="F24120" t="str">
            <v>Coeficiente</v>
          </cell>
          <cell r="G24120" t="str">
            <v>Preço Unit.</v>
          </cell>
          <cell r="H24120" t="str">
            <v>Preço Total</v>
          </cell>
          <cell r="I24120">
            <v>0.34</v>
          </cell>
        </row>
        <row r="24121">
          <cell r="B24121">
            <v>3</v>
          </cell>
          <cell r="C24121" t="str">
            <v>1150</v>
          </cell>
          <cell r="D24121" t="str">
            <v>CAMINHAO TOCO FORD CARGO 1717 E MOTOR CUMMINS 170 CV - PBT=16000 KG - CARGA UTIL + CARROCERIA = 11090 KG - DIST ENTRE EIXOS 4800 MM - INCL CARROCERIA FIXA ABERTA DE MADEIRA P/ TRANSP. GERAL DE CARGA SECA -</v>
          </cell>
          <cell r="E24121" t="str">
            <v>UN</v>
          </cell>
          <cell r="F24121">
            <v>4.3000000000000001E-7</v>
          </cell>
          <cell r="G24121">
            <v>159958.88</v>
          </cell>
          <cell r="H24121">
            <v>7.0000000000000007E-2</v>
          </cell>
        </row>
        <row r="24122">
          <cell r="B24122">
            <v>1</v>
          </cell>
          <cell r="C24122" t="str">
            <v>6111</v>
          </cell>
          <cell r="D24122" t="str">
            <v>SERVENTE</v>
          </cell>
          <cell r="E24122" t="str">
            <v>H</v>
          </cell>
          <cell r="F24122">
            <v>3.1300000000000001E-2</v>
          </cell>
          <cell r="G24122">
            <v>6.93</v>
          </cell>
          <cell r="H24122">
            <v>0.22</v>
          </cell>
        </row>
        <row r="24123">
          <cell r="B24123">
            <v>1</v>
          </cell>
          <cell r="C24123" t="str">
            <v>10512</v>
          </cell>
          <cell r="D24123" t="str">
            <v>MOTORISTA DE CAMINHAO - PISO MENSAL (ENCARGO SOCIAL MENSALISTA)</v>
          </cell>
          <cell r="E24123" t="str">
            <v>MES</v>
          </cell>
          <cell r="F24123">
            <v>2.4000000000000001E-5</v>
          </cell>
          <cell r="G24123">
            <v>2035.63</v>
          </cell>
          <cell r="H24123">
            <v>0.05</v>
          </cell>
        </row>
        <row r="24124">
          <cell r="D24124" t="str">
            <v>Custo Direto Total</v>
          </cell>
          <cell r="H24124">
            <v>0.34</v>
          </cell>
        </row>
        <row r="24125">
          <cell r="D24125" t="str">
            <v>Taxa de BDI %</v>
          </cell>
          <cell r="F24125">
            <v>1E-8</v>
          </cell>
          <cell r="H24125">
            <v>0</v>
          </cell>
        </row>
        <row r="24126">
          <cell r="D24126" t="str">
            <v>Total da Composição</v>
          </cell>
          <cell r="H24126">
            <v>0.34</v>
          </cell>
        </row>
        <row r="24127">
          <cell r="A24127" t="str">
            <v>73590</v>
          </cell>
          <cell r="B24127" t="str">
            <v>TRANSPORTE DE TUBOS DE PVC DN 200</v>
          </cell>
          <cell r="E24127" t="str">
            <v xml:space="preserve">M     </v>
          </cell>
          <cell r="F24127" t="str">
            <v>Coeficiente</v>
          </cell>
          <cell r="G24127" t="str">
            <v>Preço Unit.</v>
          </cell>
          <cell r="H24127" t="str">
            <v>Preço Total</v>
          </cell>
          <cell r="I24127">
            <v>0.2</v>
          </cell>
        </row>
        <row r="24128">
          <cell r="B24128">
            <v>3</v>
          </cell>
          <cell r="C24128" t="str">
            <v>1150</v>
          </cell>
          <cell r="D24128" t="str">
            <v>CAMINHAO TOCO FORD CARGO 1717 E MOTOR CUMMINS 170 CV - PBT=16000 KG - CARGA UTIL + CARROCERIA = 11090 KG - DIST ENTRE EIXOS 4800 MM - INCL CARROCERIA FIXA ABERTA DE MADEIRA P/ TRANSP. GERAL DE CARGA SECA -</v>
          </cell>
          <cell r="E24128" t="str">
            <v>UN</v>
          </cell>
          <cell r="F24128">
            <v>1.9999999999999999E-7</v>
          </cell>
          <cell r="G24128">
            <v>159958.88</v>
          </cell>
          <cell r="H24128">
            <v>0.03</v>
          </cell>
        </row>
        <row r="24129">
          <cell r="B24129">
            <v>1</v>
          </cell>
          <cell r="C24129" t="str">
            <v>6111</v>
          </cell>
          <cell r="D24129" t="str">
            <v>SERVENTE</v>
          </cell>
          <cell r="E24129" t="str">
            <v>H</v>
          </cell>
          <cell r="F24129">
            <v>2.01E-2</v>
          </cell>
          <cell r="G24129">
            <v>6.93</v>
          </cell>
          <cell r="H24129">
            <v>0.14000000000000001</v>
          </cell>
        </row>
        <row r="24130">
          <cell r="B24130">
            <v>1</v>
          </cell>
          <cell r="C24130" t="str">
            <v>10512</v>
          </cell>
          <cell r="D24130" t="str">
            <v>MOTORISTA DE CAMINHAO - PISO MENSAL (ENCARGO SOCIAL MENSALISTA)</v>
          </cell>
          <cell r="E24130" t="str">
            <v>MES</v>
          </cell>
          <cell r="F24130">
            <v>1.5E-5</v>
          </cell>
          <cell r="G24130">
            <v>2035.63</v>
          </cell>
          <cell r="H24130">
            <v>0.03</v>
          </cell>
        </row>
        <row r="24131">
          <cell r="D24131" t="str">
            <v>Custo Direto Total</v>
          </cell>
          <cell r="H24131">
            <v>0.2</v>
          </cell>
        </row>
        <row r="24132">
          <cell r="D24132" t="str">
            <v>Taxa de BDI %</v>
          </cell>
          <cell r="F24132">
            <v>1E-8</v>
          </cell>
          <cell r="H24132">
            <v>0</v>
          </cell>
        </row>
        <row r="24133">
          <cell r="D24133" t="str">
            <v>Total da Composição</v>
          </cell>
          <cell r="H24133">
            <v>0.2</v>
          </cell>
        </row>
        <row r="24134">
          <cell r="A24134" t="str">
            <v>73591</v>
          </cell>
          <cell r="B24134" t="str">
            <v>TRANSPORTE DE TUBOS DE PVC DN 150</v>
          </cell>
          <cell r="E24134" t="str">
            <v xml:space="preserve">M     </v>
          </cell>
          <cell r="F24134" t="str">
            <v>Coeficiente</v>
          </cell>
          <cell r="G24134" t="str">
            <v>Preço Unit.</v>
          </cell>
          <cell r="H24134" t="str">
            <v>Preço Total</v>
          </cell>
          <cell r="I24134">
            <v>0.13</v>
          </cell>
        </row>
        <row r="24135">
          <cell r="B24135">
            <v>3</v>
          </cell>
          <cell r="C24135" t="str">
            <v>1150</v>
          </cell>
          <cell r="D24135" t="str">
            <v>CAMINHAO TOCO FORD CARGO 1717 E MOTOR CUMMINS 170 CV - PBT=16000 KG - CARGA UTIL + CARROCERIA = 11090 KG - DIST ENTRE EIXOS 4800 MM - INCL CARROCERIA FIXA ABERTA DE MADEIRA P/ TRANSP. GERAL DE CARGA SECA -</v>
          </cell>
          <cell r="E24135" t="str">
            <v>UN</v>
          </cell>
          <cell r="F24135">
            <v>9.9999999999999995E-8</v>
          </cell>
          <cell r="G24135">
            <v>159958.88</v>
          </cell>
          <cell r="H24135">
            <v>0.02</v>
          </cell>
        </row>
        <row r="24136">
          <cell r="B24136">
            <v>1</v>
          </cell>
          <cell r="C24136" t="str">
            <v>6111</v>
          </cell>
          <cell r="D24136" t="str">
            <v>SERVENTE</v>
          </cell>
          <cell r="E24136" t="str">
            <v>H</v>
          </cell>
          <cell r="F24136">
            <v>1.2999999999999999E-2</v>
          </cell>
          <cell r="G24136">
            <v>6.93</v>
          </cell>
          <cell r="H24136">
            <v>0.09</v>
          </cell>
        </row>
        <row r="24137">
          <cell r="B24137">
            <v>1</v>
          </cell>
          <cell r="C24137" t="str">
            <v>10512</v>
          </cell>
          <cell r="D24137" t="str">
            <v>MOTORISTA DE CAMINHAO - PISO MENSAL (ENCARGO SOCIAL MENSALISTA)</v>
          </cell>
          <cell r="E24137" t="str">
            <v>MES</v>
          </cell>
          <cell r="F24137">
            <v>1.0000000000000001E-5</v>
          </cell>
          <cell r="G24137">
            <v>2035.63</v>
          </cell>
          <cell r="H24137">
            <v>0.02</v>
          </cell>
        </row>
        <row r="24138">
          <cell r="D24138" t="str">
            <v>Custo Direto Total</v>
          </cell>
          <cell r="H24138">
            <v>0.13</v>
          </cell>
        </row>
        <row r="24139">
          <cell r="D24139" t="str">
            <v>Taxa de BDI %</v>
          </cell>
          <cell r="F24139">
            <v>1E-8</v>
          </cell>
          <cell r="H24139">
            <v>0</v>
          </cell>
        </row>
        <row r="24140">
          <cell r="D24140" t="str">
            <v>Total da Composição</v>
          </cell>
          <cell r="H24140">
            <v>0.13</v>
          </cell>
        </row>
        <row r="24141">
          <cell r="A24141" t="str">
            <v>73592</v>
          </cell>
          <cell r="B24141" t="str">
            <v>TRANSPORTE DE TUBOS DE PVC DN 125</v>
          </cell>
          <cell r="E24141" t="str">
            <v xml:space="preserve">M     </v>
          </cell>
          <cell r="F24141" t="str">
            <v>Coeficiente</v>
          </cell>
          <cell r="G24141" t="str">
            <v>Preço Unit.</v>
          </cell>
          <cell r="H24141" t="str">
            <v>Preço Total</v>
          </cell>
          <cell r="I24141">
            <v>9.0000000000000011E-2</v>
          </cell>
        </row>
        <row r="24142">
          <cell r="B24142">
            <v>3</v>
          </cell>
          <cell r="C24142" t="str">
            <v>1150</v>
          </cell>
          <cell r="D24142" t="str">
            <v>CAMINHAO TOCO FORD CARGO 1717 E MOTOR CUMMINS 170 CV - PBT=16000 KG - CARGA UTIL + CARROCERIA = 11090 KG - DIST ENTRE EIXOS 4800 MM - INCL CARROCERIA FIXA ABERTA DE MADEIRA P/ TRANSP. GERAL DE CARGA SECA -</v>
          </cell>
          <cell r="E24142" t="str">
            <v>UN</v>
          </cell>
          <cell r="F24142">
            <v>9.9999999999999995E-8</v>
          </cell>
          <cell r="G24142">
            <v>159958.88</v>
          </cell>
          <cell r="H24142">
            <v>0.02</v>
          </cell>
        </row>
        <row r="24143">
          <cell r="B24143">
            <v>1</v>
          </cell>
          <cell r="C24143" t="str">
            <v>6111</v>
          </cell>
          <cell r="D24143" t="str">
            <v>SERVENTE</v>
          </cell>
          <cell r="E24143" t="str">
            <v>H</v>
          </cell>
          <cell r="F24143">
            <v>0.01</v>
          </cell>
          <cell r="G24143">
            <v>6.93</v>
          </cell>
          <cell r="H24143">
            <v>7.0000000000000007E-2</v>
          </cell>
        </row>
        <row r="24144">
          <cell r="B24144">
            <v>1</v>
          </cell>
          <cell r="C24144" t="str">
            <v>10512</v>
          </cell>
          <cell r="D24144" t="str">
            <v>MOTORISTA DE CAMINHAO - PISO MENSAL (ENCARGO SOCIAL MENSALISTA)</v>
          </cell>
          <cell r="E24144" t="str">
            <v>MES</v>
          </cell>
          <cell r="F24144">
            <v>9.9999999999999995E-7</v>
          </cell>
          <cell r="G24144">
            <v>2035.63</v>
          </cell>
          <cell r="H24144">
            <v>0</v>
          </cell>
        </row>
        <row r="24145">
          <cell r="D24145" t="str">
            <v>Custo Direto Total</v>
          </cell>
          <cell r="H24145">
            <v>9.0000000000000011E-2</v>
          </cell>
        </row>
        <row r="24146">
          <cell r="D24146" t="str">
            <v>Taxa de BDI %</v>
          </cell>
          <cell r="F24146">
            <v>1E-8</v>
          </cell>
          <cell r="H24146">
            <v>0</v>
          </cell>
        </row>
        <row r="24147">
          <cell r="D24147" t="str">
            <v>Total da Composição</v>
          </cell>
          <cell r="H24147">
            <v>9.0000000000000011E-2</v>
          </cell>
        </row>
        <row r="24148">
          <cell r="A24148" t="str">
            <v>73593</v>
          </cell>
          <cell r="B24148" t="str">
            <v>TRANSPORTE DE TUBOS DE PVC DN 100</v>
          </cell>
          <cell r="E24148" t="str">
            <v xml:space="preserve">M     </v>
          </cell>
          <cell r="F24148" t="str">
            <v>Coeficiente</v>
          </cell>
          <cell r="G24148" t="str">
            <v>Preço Unit.</v>
          </cell>
          <cell r="H24148" t="str">
            <v>Preço Total</v>
          </cell>
          <cell r="I24148">
            <v>0.16</v>
          </cell>
        </row>
        <row r="24149">
          <cell r="B24149">
            <v>3</v>
          </cell>
          <cell r="C24149" t="str">
            <v>1150</v>
          </cell>
          <cell r="D24149" t="str">
            <v>CAMINHAO TOCO FORD CARGO 1717 E MOTOR CUMMINS 170 CV - PBT=16000 KG - CARGA UTIL + CARROCERIA = 11090 KG - DIST ENTRE EIXOS 4800 MM - INCL CARROCERIA FIXA ABERTA DE MADEIRA P/ TRANSP. GERAL DE CARGA SECA -</v>
          </cell>
          <cell r="E24149" t="str">
            <v>UN</v>
          </cell>
          <cell r="F24149">
            <v>6.9999999999999997E-7</v>
          </cell>
          <cell r="G24149">
            <v>159958.88</v>
          </cell>
          <cell r="H24149">
            <v>0.11</v>
          </cell>
        </row>
        <row r="24150">
          <cell r="B24150">
            <v>1</v>
          </cell>
          <cell r="C24150" t="str">
            <v>6111</v>
          </cell>
          <cell r="D24150" t="str">
            <v>SERVENTE</v>
          </cell>
          <cell r="E24150" t="str">
            <v>H</v>
          </cell>
          <cell r="F24150">
            <v>6.1000000000000004E-3</v>
          </cell>
          <cell r="G24150">
            <v>6.93</v>
          </cell>
          <cell r="H24150">
            <v>0.04</v>
          </cell>
        </row>
        <row r="24151">
          <cell r="B24151">
            <v>1</v>
          </cell>
          <cell r="C24151" t="str">
            <v>10512</v>
          </cell>
          <cell r="D24151" t="str">
            <v>MOTORISTA DE CAMINHAO - PISO MENSAL (ENCARGO SOCIAL MENSALISTA)</v>
          </cell>
          <cell r="E24151" t="str">
            <v>MES</v>
          </cell>
          <cell r="F24151">
            <v>4.5000000000000001E-6</v>
          </cell>
          <cell r="G24151">
            <v>2035.63</v>
          </cell>
          <cell r="H24151">
            <v>0.01</v>
          </cell>
        </row>
        <row r="24152">
          <cell r="D24152" t="str">
            <v>Custo Direto Total</v>
          </cell>
          <cell r="H24152">
            <v>0.16</v>
          </cell>
        </row>
        <row r="24153">
          <cell r="D24153" t="str">
            <v>Taxa de BDI %</v>
          </cell>
          <cell r="F24153">
            <v>1E-8</v>
          </cell>
          <cell r="H24153">
            <v>0</v>
          </cell>
        </row>
        <row r="24154">
          <cell r="D24154" t="str">
            <v>Total da Composição</v>
          </cell>
          <cell r="H24154">
            <v>0.16</v>
          </cell>
        </row>
        <row r="24155">
          <cell r="A24155" t="str">
            <v>73594</v>
          </cell>
          <cell r="B24155" t="str">
            <v>TRANSPORTE DE TUBOS DE PVC DN 75</v>
          </cell>
          <cell r="E24155" t="str">
            <v xml:space="preserve">M     </v>
          </cell>
          <cell r="F24155" t="str">
            <v>Coeficiente</v>
          </cell>
          <cell r="G24155" t="str">
            <v>Preço Unit.</v>
          </cell>
          <cell r="H24155" t="str">
            <v>Preço Total</v>
          </cell>
          <cell r="I24155">
            <v>0.12</v>
          </cell>
        </row>
        <row r="24156">
          <cell r="B24156">
            <v>3</v>
          </cell>
          <cell r="C24156" t="str">
            <v>1150</v>
          </cell>
          <cell r="D24156" t="str">
            <v>CAMINHAO TOCO FORD CARGO 1717 E MOTOR CUMMINS 170 CV - PBT=16000 KG - CARGA UTIL + CARROCERIA = 11090 KG - DIST ENTRE EIXOS 4800 MM - INCL CARROCERIA FIXA ABERTA DE MADEIRA P/ TRANSP. GERAL DE CARGA SECA -</v>
          </cell>
          <cell r="E24156" t="str">
            <v>UN</v>
          </cell>
          <cell r="F24156">
            <v>4.9999999999999998E-7</v>
          </cell>
          <cell r="G24156">
            <v>159958.88</v>
          </cell>
          <cell r="H24156">
            <v>0.08</v>
          </cell>
        </row>
        <row r="24157">
          <cell r="B24157">
            <v>1</v>
          </cell>
          <cell r="C24157" t="str">
            <v>6111</v>
          </cell>
          <cell r="D24157" t="str">
            <v>SERVENTE</v>
          </cell>
          <cell r="E24157" t="str">
            <v>H</v>
          </cell>
          <cell r="F24157">
            <v>5.0000000000000001E-3</v>
          </cell>
          <cell r="G24157">
            <v>6.93</v>
          </cell>
          <cell r="H24157">
            <v>0.03</v>
          </cell>
        </row>
        <row r="24158">
          <cell r="B24158">
            <v>1</v>
          </cell>
          <cell r="C24158" t="str">
            <v>10512</v>
          </cell>
          <cell r="D24158" t="str">
            <v>MOTORISTA DE CAMINHAO - PISO MENSAL (ENCARGO SOCIAL MENSALISTA)</v>
          </cell>
          <cell r="E24158" t="str">
            <v>MES</v>
          </cell>
          <cell r="F24158">
            <v>3.9999999999999998E-6</v>
          </cell>
          <cell r="G24158">
            <v>2035.63</v>
          </cell>
          <cell r="H24158">
            <v>0.01</v>
          </cell>
        </row>
        <row r="24159">
          <cell r="D24159" t="str">
            <v>Custo Direto Total</v>
          </cell>
          <cell r="H24159">
            <v>0.12</v>
          </cell>
        </row>
        <row r="24160">
          <cell r="D24160" t="str">
            <v>Taxa de BDI %</v>
          </cell>
          <cell r="F24160">
            <v>1E-8</v>
          </cell>
          <cell r="H24160">
            <v>0</v>
          </cell>
        </row>
        <row r="24161">
          <cell r="D24161" t="str">
            <v>Total da Composição</v>
          </cell>
          <cell r="H24161">
            <v>0.12</v>
          </cell>
        </row>
        <row r="24162">
          <cell r="A24162" t="str">
            <v>73595</v>
          </cell>
          <cell r="B24162" t="str">
            <v>TRANSPORTE DE TUBOS DE PVC DN 50</v>
          </cell>
          <cell r="E24162" t="str">
            <v xml:space="preserve">M     </v>
          </cell>
          <cell r="F24162" t="str">
            <v>Coeficiente</v>
          </cell>
          <cell r="G24162" t="str">
            <v>Preço Unit.</v>
          </cell>
          <cell r="H24162" t="str">
            <v>Preço Total</v>
          </cell>
          <cell r="I24162">
            <v>9.0000000000000011E-2</v>
          </cell>
        </row>
        <row r="24163">
          <cell r="B24163">
            <v>3</v>
          </cell>
          <cell r="C24163" t="str">
            <v>1150</v>
          </cell>
          <cell r="D24163" t="str">
            <v>CAMINHAO TOCO FORD CARGO 1717 E MOTOR CUMMINS 170 CV - PBT=16000 KG - CARGA UTIL + CARROCERIA = 11090 KG - DIST ENTRE EIXOS 4800 MM - INCL CARROCERIA FIXA ABERTA DE MADEIRA P/ TRANSP. GERAL DE CARGA SECA -</v>
          </cell>
          <cell r="E24163" t="str">
            <v>UN</v>
          </cell>
          <cell r="F24163">
            <v>4.5999999999999999E-7</v>
          </cell>
          <cell r="G24163">
            <v>159958.88</v>
          </cell>
          <cell r="H24163">
            <v>7.0000000000000007E-2</v>
          </cell>
        </row>
        <row r="24164">
          <cell r="B24164">
            <v>1</v>
          </cell>
          <cell r="C24164" t="str">
            <v>6111</v>
          </cell>
          <cell r="D24164" t="str">
            <v>SERVENTE</v>
          </cell>
          <cell r="E24164" t="str">
            <v>H</v>
          </cell>
          <cell r="F24164">
            <v>2.8E-3</v>
          </cell>
          <cell r="G24164">
            <v>6.93</v>
          </cell>
          <cell r="H24164">
            <v>0.02</v>
          </cell>
        </row>
        <row r="24165">
          <cell r="B24165">
            <v>1</v>
          </cell>
          <cell r="C24165" t="str">
            <v>10512</v>
          </cell>
          <cell r="D24165" t="str">
            <v>MOTORISTA DE CAMINHAO - PISO MENSAL (ENCARGO SOCIAL MENSALISTA)</v>
          </cell>
          <cell r="E24165" t="str">
            <v>MES</v>
          </cell>
          <cell r="F24165">
            <v>1.9999999999999999E-6</v>
          </cell>
          <cell r="G24165">
            <v>2035.63</v>
          </cell>
          <cell r="H24165">
            <v>0</v>
          </cell>
        </row>
        <row r="24166">
          <cell r="D24166" t="str">
            <v>Custo Direto Total</v>
          </cell>
          <cell r="H24166">
            <v>9.0000000000000011E-2</v>
          </cell>
        </row>
        <row r="24167">
          <cell r="D24167" t="str">
            <v>Taxa de BDI %</v>
          </cell>
          <cell r="F24167">
            <v>1E-8</v>
          </cell>
          <cell r="H24167">
            <v>0</v>
          </cell>
        </row>
        <row r="24168">
          <cell r="D24168" t="str">
            <v>Total da Composição</v>
          </cell>
          <cell r="H24168">
            <v>9.0000000000000011E-2</v>
          </cell>
        </row>
        <row r="24169">
          <cell r="A24169" t="str">
            <v>73596</v>
          </cell>
          <cell r="B24169" t="str">
            <v>TRANSPORTE DE TUBOS DE PVC DN 25</v>
          </cell>
          <cell r="E24169" t="str">
            <v xml:space="preserve">M     </v>
          </cell>
          <cell r="F24169" t="str">
            <v>Coeficiente</v>
          </cell>
          <cell r="G24169" t="str">
            <v>Preço Unit.</v>
          </cell>
          <cell r="H24169" t="str">
            <v>Preço Total</v>
          </cell>
          <cell r="I24169">
            <v>0.02</v>
          </cell>
        </row>
        <row r="24170">
          <cell r="B24170">
            <v>3</v>
          </cell>
          <cell r="C24170" t="str">
            <v>1150</v>
          </cell>
          <cell r="D24170" t="str">
            <v>CAMINHAO TOCO FORD CARGO 1717 E MOTOR CUMMINS 170 CV - PBT=16000 KG - CARGA UTIL + CARROCERIA = 11090 KG - DIST ENTRE EIXOS 4800 MM - INCL CARROCERIA FIXA ABERTA DE MADEIRA P/ TRANSP. GERAL DE CARGA SECA -</v>
          </cell>
          <cell r="E24170" t="str">
            <v>UN</v>
          </cell>
          <cell r="F24170">
            <v>5.9999999999999995E-8</v>
          </cell>
          <cell r="G24170">
            <v>159958.88</v>
          </cell>
          <cell r="H24170">
            <v>0.01</v>
          </cell>
        </row>
        <row r="24171">
          <cell r="B24171">
            <v>1</v>
          </cell>
          <cell r="C24171" t="str">
            <v>6111</v>
          </cell>
          <cell r="D24171" t="str">
            <v>SERVENTE</v>
          </cell>
          <cell r="E24171" t="str">
            <v>H</v>
          </cell>
          <cell r="F24171">
            <v>8.9999999999999998E-4</v>
          </cell>
          <cell r="G24171">
            <v>6.93</v>
          </cell>
          <cell r="H24171">
            <v>0.01</v>
          </cell>
        </row>
        <row r="24172">
          <cell r="B24172">
            <v>1</v>
          </cell>
          <cell r="C24172" t="str">
            <v>10512</v>
          </cell>
          <cell r="D24172" t="str">
            <v>MOTORISTA DE CAMINHAO - PISO MENSAL (ENCARGO SOCIAL MENSALISTA)</v>
          </cell>
          <cell r="E24172" t="str">
            <v>MES</v>
          </cell>
          <cell r="F24172">
            <v>9.9999999999999995E-7</v>
          </cell>
          <cell r="G24172">
            <v>2035.63</v>
          </cell>
          <cell r="H24172">
            <v>0</v>
          </cell>
        </row>
        <row r="24173">
          <cell r="D24173" t="str">
            <v>Custo Direto Total</v>
          </cell>
          <cell r="H24173">
            <v>0.02</v>
          </cell>
        </row>
        <row r="24174">
          <cell r="D24174" t="str">
            <v>Taxa de BDI %</v>
          </cell>
          <cell r="F24174">
            <v>1E-8</v>
          </cell>
          <cell r="H24174">
            <v>0</v>
          </cell>
        </row>
        <row r="24175">
          <cell r="D24175" t="str">
            <v>Total da Composição</v>
          </cell>
          <cell r="H24175">
            <v>0.02</v>
          </cell>
        </row>
        <row r="24176">
          <cell r="A24176" t="str">
            <v>73597</v>
          </cell>
          <cell r="B24176" t="str">
            <v>TRANSPORTE DE TUBOS DE FERRO DUTIL DN 100</v>
          </cell>
          <cell r="E24176" t="str">
            <v xml:space="preserve">M     </v>
          </cell>
          <cell r="F24176" t="str">
            <v>Coeficiente</v>
          </cell>
          <cell r="G24176" t="str">
            <v>Preço Unit.</v>
          </cell>
          <cell r="H24176" t="str">
            <v>Preço Total</v>
          </cell>
          <cell r="I24176">
            <v>0.47000000000000003</v>
          </cell>
        </row>
        <row r="24177">
          <cell r="B24177">
            <v>3</v>
          </cell>
          <cell r="C24177" t="str">
            <v>1150</v>
          </cell>
          <cell r="D24177" t="str">
            <v>CAMINHAO TOCO FORD CARGO 1717 E MOTOR CUMMINS 170 CV - PBT=16000 KG - CARGA UTIL + CARROCERIA = 11090 KG - DIST ENTRE EIXOS 4800 MM - INCL CARROCERIA FIXA ABERTA DE MADEIRA P/ TRANSP. GERAL DE CARGA SECA -</v>
          </cell>
          <cell r="E24177" t="str">
            <v>UN</v>
          </cell>
          <cell r="F24177">
            <v>5.9999999999999997E-7</v>
          </cell>
          <cell r="G24177">
            <v>159958.88</v>
          </cell>
          <cell r="H24177">
            <v>0.1</v>
          </cell>
        </row>
        <row r="24178">
          <cell r="B24178">
            <v>1</v>
          </cell>
          <cell r="C24178" t="str">
            <v>6111</v>
          </cell>
          <cell r="D24178" t="str">
            <v>SERVENTE</v>
          </cell>
          <cell r="E24178" t="str">
            <v>H</v>
          </cell>
          <cell r="F24178">
            <v>4.3999999999999997E-2</v>
          </cell>
          <cell r="G24178">
            <v>6.93</v>
          </cell>
          <cell r="H24178">
            <v>0.3</v>
          </cell>
        </row>
        <row r="24179">
          <cell r="B24179">
            <v>1</v>
          </cell>
          <cell r="C24179" t="str">
            <v>10512</v>
          </cell>
          <cell r="D24179" t="str">
            <v>MOTORISTA DE CAMINHAO - PISO MENSAL (ENCARGO SOCIAL MENSALISTA)</v>
          </cell>
          <cell r="E24179" t="str">
            <v>MES</v>
          </cell>
          <cell r="F24179">
            <v>3.4E-5</v>
          </cell>
          <cell r="G24179">
            <v>2035.63</v>
          </cell>
          <cell r="H24179">
            <v>7.0000000000000007E-2</v>
          </cell>
        </row>
        <row r="24180">
          <cell r="D24180" t="str">
            <v>Custo Direto Total</v>
          </cell>
          <cell r="H24180">
            <v>0.47000000000000003</v>
          </cell>
        </row>
        <row r="24181">
          <cell r="D24181" t="str">
            <v>Taxa de BDI %</v>
          </cell>
          <cell r="F24181">
            <v>1E-8</v>
          </cell>
          <cell r="H24181">
            <v>0</v>
          </cell>
        </row>
        <row r="24182">
          <cell r="D24182" t="str">
            <v>Total da Composição</v>
          </cell>
          <cell r="H24182">
            <v>0.47000000000000003</v>
          </cell>
        </row>
        <row r="24183">
          <cell r="A24183" t="str">
            <v>73598</v>
          </cell>
          <cell r="B24183" t="str">
            <v>TRANSPORTE DE TUBOS DE FERRO DUTIL DN 75</v>
          </cell>
          <cell r="E24183" t="str">
            <v xml:space="preserve">M     </v>
          </cell>
          <cell r="F24183" t="str">
            <v>Coeficiente</v>
          </cell>
          <cell r="G24183" t="str">
            <v>Preço Unit.</v>
          </cell>
          <cell r="H24183" t="str">
            <v>Preço Total</v>
          </cell>
          <cell r="I24183">
            <v>0.31</v>
          </cell>
        </row>
        <row r="24184">
          <cell r="B24184">
            <v>3</v>
          </cell>
          <cell r="C24184" t="str">
            <v>1150</v>
          </cell>
          <cell r="D24184" t="str">
            <v>CAMINHAO TOCO FORD CARGO 1717 E MOTOR CUMMINS 170 CV - PBT=16000 KG - CARGA UTIL + CARROCERIA = 11090 KG - DIST ENTRE EIXOS 4800 MM - INCL CARROCERIA FIXA ABERTA DE MADEIRA P/ TRANSP. GERAL DE CARGA SECA -</v>
          </cell>
          <cell r="E24184" t="str">
            <v>UN</v>
          </cell>
          <cell r="F24184">
            <v>2.6E-7</v>
          </cell>
          <cell r="G24184">
            <v>159958.88</v>
          </cell>
          <cell r="H24184">
            <v>0.04</v>
          </cell>
        </row>
        <row r="24185">
          <cell r="B24185">
            <v>1</v>
          </cell>
          <cell r="C24185" t="str">
            <v>6111</v>
          </cell>
          <cell r="D24185" t="str">
            <v>SERVENTE</v>
          </cell>
          <cell r="E24185" t="str">
            <v>H</v>
          </cell>
          <cell r="F24185">
            <v>3.3000000000000002E-2</v>
          </cell>
          <cell r="G24185">
            <v>6.93</v>
          </cell>
          <cell r="H24185">
            <v>0.23</v>
          </cell>
        </row>
        <row r="24186">
          <cell r="B24186">
            <v>1</v>
          </cell>
          <cell r="C24186" t="str">
            <v>10512</v>
          </cell>
          <cell r="D24186" t="str">
            <v>MOTORISTA DE CAMINHAO - PISO MENSAL (ENCARGO SOCIAL MENSALISTA)</v>
          </cell>
          <cell r="E24186" t="str">
            <v>MES</v>
          </cell>
          <cell r="F24186">
            <v>2.0000000000000002E-5</v>
          </cell>
          <cell r="G24186">
            <v>2035.63</v>
          </cell>
          <cell r="H24186">
            <v>0.04</v>
          </cell>
        </row>
        <row r="24187">
          <cell r="D24187" t="str">
            <v>Custo Direto Total</v>
          </cell>
          <cell r="H24187">
            <v>0.31</v>
          </cell>
        </row>
        <row r="24188">
          <cell r="D24188" t="str">
            <v>Taxa de BDI %</v>
          </cell>
          <cell r="F24188">
            <v>1E-8</v>
          </cell>
          <cell r="H24188">
            <v>0</v>
          </cell>
        </row>
        <row r="24189">
          <cell r="D24189" t="str">
            <v>Total da Composição</v>
          </cell>
          <cell r="H24189">
            <v>0.31</v>
          </cell>
        </row>
        <row r="24190">
          <cell r="A24190" t="str">
            <v>73600</v>
          </cell>
          <cell r="B24190" t="str">
            <v>ARGAMASSA DE CIMENTO E AREIA, NO TRACO 1:4</v>
          </cell>
          <cell r="E24190" t="str">
            <v xml:space="preserve">M3    </v>
          </cell>
          <cell r="F24190" t="str">
            <v>Coeficiente</v>
          </cell>
          <cell r="G24190" t="str">
            <v>Preço Unit.</v>
          </cell>
          <cell r="H24190" t="str">
            <v>Preço Total</v>
          </cell>
          <cell r="I24190">
            <v>268.05</v>
          </cell>
        </row>
        <row r="24191">
          <cell r="B24191">
            <v>1</v>
          </cell>
          <cell r="C24191" t="str">
            <v>6111</v>
          </cell>
          <cell r="D24191" t="str">
            <v>SERVENTE</v>
          </cell>
          <cell r="E24191" t="str">
            <v>H</v>
          </cell>
          <cell r="F24191">
            <v>10</v>
          </cell>
          <cell r="G24191">
            <v>6.93</v>
          </cell>
          <cell r="H24191">
            <v>69.3</v>
          </cell>
        </row>
        <row r="24192">
          <cell r="B24192">
            <v>2</v>
          </cell>
          <cell r="C24192" t="str">
            <v>370</v>
          </cell>
          <cell r="D24192" t="str">
            <v>AREIA MEDIA - POSTO JAZIDA / FORNECEDOR (SEM FRETE)</v>
          </cell>
          <cell r="E24192" t="str">
            <v>M3</v>
          </cell>
          <cell r="F24192">
            <v>1.1499999999999999</v>
          </cell>
          <cell r="G24192">
            <v>45</v>
          </cell>
          <cell r="H24192">
            <v>51.75</v>
          </cell>
        </row>
        <row r="24193">
          <cell r="B24193">
            <v>2</v>
          </cell>
          <cell r="C24193" t="str">
            <v>10511</v>
          </cell>
          <cell r="D24193" t="str">
            <v>CIMENTO PORTLAND COMUM CP I-32</v>
          </cell>
          <cell r="E24193" t="str">
            <v>50KG</v>
          </cell>
          <cell r="F24193">
            <v>7</v>
          </cell>
          <cell r="G24193">
            <v>21</v>
          </cell>
          <cell r="H24193">
            <v>147</v>
          </cell>
        </row>
        <row r="24194">
          <cell r="D24194" t="str">
            <v>Custo Direto Total</v>
          </cell>
          <cell r="H24194">
            <v>268.05</v>
          </cell>
        </row>
        <row r="24195">
          <cell r="D24195" t="str">
            <v>Taxa de BDI %</v>
          </cell>
          <cell r="F24195">
            <v>1E-8</v>
          </cell>
          <cell r="H24195">
            <v>0</v>
          </cell>
        </row>
        <row r="24196">
          <cell r="D24196" t="str">
            <v>Total da Composição</v>
          </cell>
          <cell r="H24196">
            <v>268.05</v>
          </cell>
        </row>
        <row r="24197">
          <cell r="A24197" t="str">
            <v>73601</v>
          </cell>
          <cell r="B24197" t="str">
            <v>GRUPO GERADOR TRANSPORTAVEL SOBRE RODAS 60/66KVA (CF) DIESEL 85CVEXCL OPERADOR</v>
          </cell>
          <cell r="E24197" t="str">
            <v xml:space="preserve">H     </v>
          </cell>
          <cell r="F24197" t="str">
            <v>Coeficiente</v>
          </cell>
          <cell r="G24197" t="str">
            <v>Preço Unit.</v>
          </cell>
          <cell r="H24197" t="str">
            <v>Preço Total</v>
          </cell>
          <cell r="I24197">
            <v>3.91</v>
          </cell>
        </row>
        <row r="24198">
          <cell r="B24198">
            <v>3</v>
          </cell>
          <cell r="C24198" t="str">
            <v>13910</v>
          </cell>
          <cell r="D24198" t="str">
            <v>GRUPO GERADOR C/ MOTOR DIESEL * 85 CV *, REBOCAVEL * 60 A 66 KVA</v>
          </cell>
          <cell r="E24198" t="str">
            <v>UN</v>
          </cell>
          <cell r="F24198">
            <v>9.5299999999999999E-5</v>
          </cell>
          <cell r="G24198">
            <v>41023.82</v>
          </cell>
          <cell r="H24198">
            <v>3.91</v>
          </cell>
        </row>
        <row r="24199">
          <cell r="D24199" t="str">
            <v>Custo Direto Total</v>
          </cell>
          <cell r="H24199">
            <v>3.91</v>
          </cell>
        </row>
        <row r="24200">
          <cell r="D24200" t="str">
            <v>Taxa de BDI %</v>
          </cell>
          <cell r="F24200">
            <v>1E-8</v>
          </cell>
          <cell r="H24200">
            <v>0</v>
          </cell>
        </row>
        <row r="24201">
          <cell r="D24201" t="str">
            <v>Total da Composição</v>
          </cell>
          <cell r="H24201">
            <v>3.91</v>
          </cell>
        </row>
        <row r="24202">
          <cell r="A24202" t="str">
            <v>73602</v>
          </cell>
          <cell r="B24202" t="str">
            <v>EQUIPAMENTO P/LIMP E DESOBSTRUCAO GALERIAS ESG/AGUAS PLUV-CP- TIPOBUCKET MACHINE COMPLETA COM CACAMBA E 60 VARETAS - INCL OPERADOR</v>
          </cell>
          <cell r="E24202" t="str">
            <v xml:space="preserve">H     </v>
          </cell>
          <cell r="F24202" t="str">
            <v>Coeficiente</v>
          </cell>
          <cell r="G24202" t="str">
            <v>Preço Unit.</v>
          </cell>
          <cell r="H24202" t="str">
            <v>Preço Total</v>
          </cell>
          <cell r="I24202">
            <v>23.029999999999998</v>
          </cell>
        </row>
        <row r="24203">
          <cell r="B24203">
            <v>3</v>
          </cell>
          <cell r="C24203" t="str">
            <v>10655</v>
          </cell>
          <cell r="D24203" t="str">
            <v>EQUIPAMENTO P/ LIMPEZA DE FOSSAS C/ USO DE VACUO TIPO SEWER JET-PROMINAS MODELO SLV-040</v>
          </cell>
          <cell r="E24203" t="str">
            <v>UN</v>
          </cell>
          <cell r="F24203">
            <v>1.15E-4</v>
          </cell>
          <cell r="G24203">
            <v>157812.78</v>
          </cell>
          <cell r="H24203">
            <v>18.149999999999999</v>
          </cell>
        </row>
        <row r="24204">
          <cell r="B24204">
            <v>2</v>
          </cell>
          <cell r="C24204" t="str">
            <v>4221</v>
          </cell>
          <cell r="D24204" t="str">
            <v>OLEO DIESEL COMBUSTIVEL COMUM</v>
          </cell>
          <cell r="E24204" t="str">
            <v>L</v>
          </cell>
          <cell r="F24204">
            <v>2</v>
          </cell>
          <cell r="G24204">
            <v>2.25</v>
          </cell>
          <cell r="H24204">
            <v>4.5</v>
          </cell>
        </row>
        <row r="24205">
          <cell r="B24205">
            <v>2</v>
          </cell>
          <cell r="C24205" t="str">
            <v>4227</v>
          </cell>
          <cell r="D24205" t="str">
            <v>ÓLEO LUBRIFICANTE PARA MOTORES DE EQUIPAMENTOS PESADOS (CAMINHÕES, TRATORES, RETROS E ETC...)</v>
          </cell>
          <cell r="E24205" t="str">
            <v>L</v>
          </cell>
          <cell r="F24205">
            <v>0.02</v>
          </cell>
          <cell r="G24205">
            <v>11.9</v>
          </cell>
          <cell r="H24205">
            <v>0.24</v>
          </cell>
        </row>
        <row r="24206">
          <cell r="B24206">
            <v>2</v>
          </cell>
          <cell r="C24206" t="str">
            <v>4229</v>
          </cell>
          <cell r="D24206" t="str">
            <v>GRAXA</v>
          </cell>
          <cell r="E24206" t="str">
            <v>KG</v>
          </cell>
          <cell r="F24206">
            <v>0.01</v>
          </cell>
          <cell r="G24206">
            <v>14.25</v>
          </cell>
          <cell r="H24206">
            <v>0.14000000000000001</v>
          </cell>
        </row>
        <row r="24207">
          <cell r="D24207" t="str">
            <v>Custo Direto Total</v>
          </cell>
          <cell r="H24207">
            <v>23.029999999999998</v>
          </cell>
        </row>
        <row r="24208">
          <cell r="D24208" t="str">
            <v>Taxa de BDI %</v>
          </cell>
          <cell r="F24208">
            <v>1E-8</v>
          </cell>
          <cell r="H24208">
            <v>0</v>
          </cell>
        </row>
        <row r="24209">
          <cell r="D24209" t="str">
            <v>Total da Composição</v>
          </cell>
          <cell r="H24209">
            <v>23.029999999999998</v>
          </cell>
        </row>
        <row r="24210">
          <cell r="A24210" t="str">
            <v>73617</v>
          </cell>
          <cell r="B24210" t="str">
            <v>ESCAVACAO MANUAL MAT 1A CAT A CEU ABERTO PROF ATE 0,50M C/REMOCAO ATE 1 DAM.</v>
          </cell>
          <cell r="E24210" t="str">
            <v xml:space="preserve">M2    </v>
          </cell>
          <cell r="F24210" t="str">
            <v>Coeficiente</v>
          </cell>
          <cell r="G24210" t="str">
            <v>Preço Unit.</v>
          </cell>
          <cell r="H24210" t="str">
            <v>Preço Total</v>
          </cell>
          <cell r="I24210">
            <v>16.63</v>
          </cell>
        </row>
        <row r="24211">
          <cell r="B24211">
            <v>1</v>
          </cell>
          <cell r="C24211" t="str">
            <v>6111</v>
          </cell>
          <cell r="D24211" t="str">
            <v>SERVENTE</v>
          </cell>
          <cell r="E24211" t="str">
            <v>H</v>
          </cell>
          <cell r="F24211">
            <v>2.4</v>
          </cell>
          <cell r="G24211">
            <v>6.93</v>
          </cell>
          <cell r="H24211">
            <v>16.63</v>
          </cell>
        </row>
        <row r="24212">
          <cell r="D24212" t="str">
            <v>Custo Direto Total</v>
          </cell>
          <cell r="H24212">
            <v>16.63</v>
          </cell>
        </row>
        <row r="24213">
          <cell r="D24213" t="str">
            <v>Taxa de BDI %</v>
          </cell>
          <cell r="F24213">
            <v>1E-8</v>
          </cell>
          <cell r="H24213">
            <v>0</v>
          </cell>
        </row>
        <row r="24214">
          <cell r="D24214" t="str">
            <v>Total da Composição</v>
          </cell>
          <cell r="H24214">
            <v>16.63</v>
          </cell>
        </row>
        <row r="24215">
          <cell r="A24215" t="str">
            <v>73699</v>
          </cell>
          <cell r="B24215" t="str">
            <v>ESCAVACAO DE BASE ALARGADA DE TUBULAO PLANO, BASE ENTRE 4,50M E 7,50MDA COTA DE ARRASAMENTO, EM MAT. 1A CAT., A CEU ABERTO, EXCLUINDO CARGA, TRANSPORTE E DESCARGA DO MATERIAL ESCAVADO.</v>
          </cell>
          <cell r="E24215" t="str">
            <v xml:space="preserve">M3    </v>
          </cell>
          <cell r="F24215" t="str">
            <v>Coeficiente</v>
          </cell>
          <cell r="G24215" t="str">
            <v>Preço Unit.</v>
          </cell>
          <cell r="H24215" t="str">
            <v>Preço Total</v>
          </cell>
          <cell r="I24215">
            <v>19.91</v>
          </cell>
        </row>
        <row r="24216">
          <cell r="B24216" t="str">
            <v>A</v>
          </cell>
          <cell r="C24216" t="str">
            <v>73357</v>
          </cell>
          <cell r="D24216" t="str">
            <v xml:space="preserve">ESCAV MANUAL VALA/CAVA MAT 1A CAT ATE 1,50M EXCL ESG/ESCOR(AREIA ARGILA OU PICARRA)                                                                                                                     </v>
          </cell>
          <cell r="E24216" t="str">
            <v xml:space="preserve">M3    </v>
          </cell>
          <cell r="F24216">
            <v>0.20525499999999999</v>
          </cell>
          <cell r="G24216">
            <v>24.26</v>
          </cell>
          <cell r="H24216">
            <v>4.9800000000000004</v>
          </cell>
        </row>
        <row r="24217">
          <cell r="B24217" t="str">
            <v>A</v>
          </cell>
          <cell r="C24217" t="str">
            <v>73424</v>
          </cell>
          <cell r="D24217" t="str">
            <v xml:space="preserve">ESCAV MANUAL VALA/CAVA MAT 1A CAT 3 A 4,5M EXCL ESG/ESCOR                                                                                                                                               </v>
          </cell>
          <cell r="E24217" t="str">
            <v xml:space="preserve">M3    </v>
          </cell>
          <cell r="F24217">
            <v>0.20525499999999999</v>
          </cell>
          <cell r="G24217">
            <v>41.58</v>
          </cell>
          <cell r="H24217">
            <v>8.5299999999999994</v>
          </cell>
        </row>
        <row r="24218">
          <cell r="B24218" t="str">
            <v>A</v>
          </cell>
          <cell r="C24218" t="str">
            <v>73500</v>
          </cell>
          <cell r="D24218" t="str">
            <v xml:space="preserve">ESCAV MANUAL VALA/CAVA MAT 1A CAT 1,5 A 3M EXCL ESG/ESCOR(AREIA ARGILA OU PICARRA)                                                                                                                      </v>
          </cell>
          <cell r="E24218" t="str">
            <v xml:space="preserve">M3    </v>
          </cell>
          <cell r="F24218">
            <v>0.20525499999999999</v>
          </cell>
          <cell r="G24218">
            <v>31.19</v>
          </cell>
          <cell r="H24218">
            <v>6.4</v>
          </cell>
        </row>
        <row r="24219">
          <cell r="D24219" t="str">
            <v>Custo Direto Total</v>
          </cell>
          <cell r="H24219">
            <v>19.91</v>
          </cell>
        </row>
        <row r="24220">
          <cell r="D24220" t="str">
            <v>Taxa de BDI %</v>
          </cell>
          <cell r="F24220">
            <v>1E-8</v>
          </cell>
          <cell r="H24220">
            <v>0</v>
          </cell>
        </row>
        <row r="24221">
          <cell r="D24221" t="str">
            <v>Total da Composição</v>
          </cell>
          <cell r="H24221">
            <v>19.91</v>
          </cell>
        </row>
        <row r="24222">
          <cell r="A24222" t="str">
            <v>73700</v>
          </cell>
          <cell r="B24222" t="str">
            <v>ESCAVACAO DE BASE ALARGADA DE TUBULAO PLANO, BASE ATE 4,50M DA COTA DEARRASAMENTO, EM MAT. 1A CAT., A CEU ABERTO, EXCLUINDO CARGA, TRANSPORTE E DESCARGA DO MATERIAL ESCAVADO.</v>
          </cell>
          <cell r="E24222" t="str">
            <v xml:space="preserve">M3    </v>
          </cell>
          <cell r="F24222" t="str">
            <v>Coeficiente</v>
          </cell>
          <cell r="G24222" t="str">
            <v>Preço Unit.</v>
          </cell>
          <cell r="H24222" t="str">
            <v>Preço Total</v>
          </cell>
          <cell r="I24222">
            <v>57.870000000000005</v>
          </cell>
        </row>
        <row r="24223">
          <cell r="B24223" t="str">
            <v>A</v>
          </cell>
          <cell r="C24223" t="str">
            <v>73357</v>
          </cell>
          <cell r="D24223" t="str">
            <v xml:space="preserve">ESCAV MANUAL VALA/CAVA MAT 1A CAT ATE 1,50M EXCL ESG/ESCOR(AREIA ARGILA OU PICARRA)                                                                                                                     </v>
          </cell>
          <cell r="E24223" t="str">
            <v xml:space="preserve">M3    </v>
          </cell>
          <cell r="F24223">
            <v>0.59632499999999999</v>
          </cell>
          <cell r="G24223">
            <v>24.26</v>
          </cell>
          <cell r="H24223">
            <v>14.47</v>
          </cell>
        </row>
        <row r="24224">
          <cell r="B24224" t="str">
            <v>A</v>
          </cell>
          <cell r="C24224" t="str">
            <v>73424</v>
          </cell>
          <cell r="D24224" t="str">
            <v xml:space="preserve">ESCAV MANUAL VALA/CAVA MAT 1A CAT 3 A 4,5M EXCL ESG/ESCOR                                                                                                                                               </v>
          </cell>
          <cell r="E24224" t="str">
            <v xml:space="preserve">M3    </v>
          </cell>
          <cell r="F24224">
            <v>0.59632499999999999</v>
          </cell>
          <cell r="G24224">
            <v>41.58</v>
          </cell>
          <cell r="H24224">
            <v>24.8</v>
          </cell>
        </row>
        <row r="24225">
          <cell r="B24225" t="str">
            <v>A</v>
          </cell>
          <cell r="C24225" t="str">
            <v>73500</v>
          </cell>
          <cell r="D24225" t="str">
            <v xml:space="preserve">ESCAV MANUAL VALA/CAVA MAT 1A CAT 1,5 A 3M EXCL ESG/ESCOR(AREIA ARGILA OU PICARRA)                                                                                                                      </v>
          </cell>
          <cell r="E24225" t="str">
            <v xml:space="preserve">M3    </v>
          </cell>
          <cell r="F24225">
            <v>0.59632499999999999</v>
          </cell>
          <cell r="G24225">
            <v>31.19</v>
          </cell>
          <cell r="H24225">
            <v>18.600000000000001</v>
          </cell>
        </row>
        <row r="24226">
          <cell r="D24226" t="str">
            <v>Custo Direto Total</v>
          </cell>
          <cell r="H24226">
            <v>57.870000000000005</v>
          </cell>
        </row>
        <row r="24227">
          <cell r="D24227" t="str">
            <v>Taxa de BDI %</v>
          </cell>
          <cell r="F24227">
            <v>1E-8</v>
          </cell>
          <cell r="H24227">
            <v>0</v>
          </cell>
        </row>
        <row r="24228">
          <cell r="D24228" t="str">
            <v>Total da Composição</v>
          </cell>
          <cell r="H24228">
            <v>57.870000000000005</v>
          </cell>
        </row>
        <row r="24229">
          <cell r="A24229" t="str">
            <v>73701</v>
          </cell>
          <cell r="B24229" t="str">
            <v>ESCAVACAO DE FUSTE DE TUBULAO D=2,00M PLANO, BASE ENTRE 4,50M E 7,50MDA COTA DE ARRASAMENTO, C/CAMISA DE CONCRETO ARMADO, ESCAVAÇÃO EM MAT.1A CAT., EXCLUINDO MATERIAL, MAO DE OBRA, CONCRETO, FORMAS, A</v>
          </cell>
          <cell r="E24229" t="str">
            <v xml:space="preserve">M     </v>
          </cell>
          <cell r="F24229" t="str">
            <v>Coeficiente</v>
          </cell>
          <cell r="G24229" t="str">
            <v>Preço Unit.</v>
          </cell>
          <cell r="H24229" t="str">
            <v>Preço Total</v>
          </cell>
          <cell r="I24229">
            <v>278.13</v>
          </cell>
        </row>
        <row r="24230">
          <cell r="B24230" t="str">
            <v>A</v>
          </cell>
          <cell r="C24230" t="str">
            <v>73357</v>
          </cell>
          <cell r="D24230" t="str">
            <v xml:space="preserve">ESCAV MANUAL VALA/CAVA MAT 1A CAT ATE 1,50M EXCL ESG/ESCOR(AREIA ARGILA OU PICARRA)                                                                                                                     </v>
          </cell>
          <cell r="E24230" t="str">
            <v xml:space="preserve">M3    </v>
          </cell>
          <cell r="F24230">
            <v>1.1304000000000001</v>
          </cell>
          <cell r="G24230">
            <v>24.26</v>
          </cell>
          <cell r="H24230">
            <v>27.42</v>
          </cell>
        </row>
        <row r="24231">
          <cell r="B24231" t="str">
            <v>A</v>
          </cell>
          <cell r="C24231" t="str">
            <v>73424</v>
          </cell>
          <cell r="D24231" t="str">
            <v xml:space="preserve">ESCAV MANUAL VALA/CAVA MAT 1A CAT 3 A 4,5M EXCL ESG/ESCOR                                                                                                                                               </v>
          </cell>
          <cell r="E24231" t="str">
            <v xml:space="preserve">M3    </v>
          </cell>
          <cell r="F24231">
            <v>1.1304000000000001</v>
          </cell>
          <cell r="G24231">
            <v>41.58</v>
          </cell>
          <cell r="H24231">
            <v>47</v>
          </cell>
        </row>
        <row r="24232">
          <cell r="B24232" t="str">
            <v>A</v>
          </cell>
          <cell r="C24232" t="str">
            <v>73438</v>
          </cell>
          <cell r="D24232" t="str">
            <v xml:space="preserve">ESCAVACAO MANUAL VALA/CAVA ENTRE 6,7,50M PROF EM MAT 1ACAT (AREIA ARGILA OU PICARRA) EXCL ESCORAMENTO E ESGOTAMENTO.                                                                                    </v>
          </cell>
          <cell r="E24232" t="str">
            <v xml:space="preserve">M3    </v>
          </cell>
          <cell r="F24232">
            <v>1.5264</v>
          </cell>
          <cell r="G24232">
            <v>69.3</v>
          </cell>
          <cell r="H24232">
            <v>105.78</v>
          </cell>
        </row>
        <row r="24233">
          <cell r="B24233" t="str">
            <v>A</v>
          </cell>
          <cell r="C24233" t="str">
            <v>73500</v>
          </cell>
          <cell r="D24233" t="str">
            <v xml:space="preserve">ESCAV MANUAL VALA/CAVA MAT 1A CAT 1,5 A 3M EXCL ESG/ESCOR(AREIA ARGILA OU PICARRA)                                                                                                                      </v>
          </cell>
          <cell r="E24233" t="str">
            <v xml:space="preserve">M3    </v>
          </cell>
          <cell r="F24233">
            <v>1.1304000000000001</v>
          </cell>
          <cell r="G24233">
            <v>31.19</v>
          </cell>
          <cell r="H24233">
            <v>35.26</v>
          </cell>
        </row>
        <row r="24234">
          <cell r="B24234" t="str">
            <v>A</v>
          </cell>
          <cell r="C24234" t="str">
            <v>73537</v>
          </cell>
          <cell r="D24234" t="str">
            <v xml:space="preserve">ESCAV MANUAL VALA/CAVA MAT 1A CAT 4,5 A 6M EXCL ESG/ESCOR(AREIA ARGILA OU PICARRA)                                                                                                                      </v>
          </cell>
          <cell r="E24234" t="str">
            <v xml:space="preserve">M3    </v>
          </cell>
          <cell r="F24234">
            <v>1.1304000000000001</v>
          </cell>
          <cell r="G24234">
            <v>55.44</v>
          </cell>
          <cell r="H24234">
            <v>62.67</v>
          </cell>
        </row>
        <row r="24235">
          <cell r="D24235" t="str">
            <v>Custo Direto Total</v>
          </cell>
          <cell r="H24235">
            <v>278.13</v>
          </cell>
        </row>
        <row r="24236">
          <cell r="D24236" t="str">
            <v>Taxa de BDI %</v>
          </cell>
          <cell r="F24236">
            <v>1E-8</v>
          </cell>
          <cell r="H24236">
            <v>0</v>
          </cell>
        </row>
        <row r="24237">
          <cell r="D24237" t="str">
            <v>Total da Composição</v>
          </cell>
          <cell r="H24237">
            <v>278.13</v>
          </cell>
        </row>
        <row r="24238">
          <cell r="A24238" t="str">
            <v>73702</v>
          </cell>
          <cell r="B24238" t="str">
            <v>ESCAVACAO DE FUSTE DE TUBULAO D=2,00M PLANO, BASE ATE 4,50M DA COTA DEARRASAMENTO, C/ CAMISA DE CONCRETO ARMADO, ESCAVAÇÃO EM MAT. 1A CAT.,EXCLUINDO MATERIAL, MAO DE OBRA, CONCRETO, FORMAS, ARMACAO, C</v>
          </cell>
          <cell r="E24238" t="str">
            <v xml:space="preserve">M     </v>
          </cell>
          <cell r="F24238" t="str">
            <v>Coeficiente</v>
          </cell>
          <cell r="G24238" t="str">
            <v>Preço Unit.</v>
          </cell>
          <cell r="H24238" t="str">
            <v>Preço Total</v>
          </cell>
          <cell r="I24238">
            <v>182.69</v>
          </cell>
        </row>
        <row r="24239">
          <cell r="B24239" t="str">
            <v>A</v>
          </cell>
          <cell r="C24239" t="str">
            <v>73357</v>
          </cell>
          <cell r="D24239" t="str">
            <v xml:space="preserve">ESCAV MANUAL VALA/CAVA MAT 1A CAT ATE 1,50M EXCL ESG/ESCOR(AREIA ARGILA OU PICARRA)                                                                                                                     </v>
          </cell>
          <cell r="E24239" t="str">
            <v xml:space="preserve">M3    </v>
          </cell>
          <cell r="F24239">
            <v>1.8828</v>
          </cell>
          <cell r="G24239">
            <v>24.26</v>
          </cell>
          <cell r="H24239">
            <v>45.68</v>
          </cell>
        </row>
        <row r="24240">
          <cell r="B24240" t="str">
            <v>A</v>
          </cell>
          <cell r="C24240" t="str">
            <v>73424</v>
          </cell>
          <cell r="D24240" t="str">
            <v xml:space="preserve">ESCAV MANUAL VALA/CAVA MAT 1A CAT 3 A 4,5M EXCL ESG/ESCOR                                                                                                                                               </v>
          </cell>
          <cell r="E24240" t="str">
            <v xml:space="preserve">M3    </v>
          </cell>
          <cell r="F24240">
            <v>1.8828</v>
          </cell>
          <cell r="G24240">
            <v>41.58</v>
          </cell>
          <cell r="H24240">
            <v>78.290000000000006</v>
          </cell>
        </row>
        <row r="24241">
          <cell r="B24241" t="str">
            <v>A</v>
          </cell>
          <cell r="C24241" t="str">
            <v>73500</v>
          </cell>
          <cell r="D24241" t="str">
            <v xml:space="preserve">ESCAV MANUAL VALA/CAVA MAT 1A CAT 1,5 A 3M EXCL ESG/ESCOR(AREIA ARGILA OU PICARRA)                                                                                                                      </v>
          </cell>
          <cell r="E24241" t="str">
            <v xml:space="preserve">M3    </v>
          </cell>
          <cell r="F24241">
            <v>1.8828</v>
          </cell>
          <cell r="G24241">
            <v>31.19</v>
          </cell>
          <cell r="H24241">
            <v>58.72</v>
          </cell>
        </row>
        <row r="24242">
          <cell r="D24242" t="str">
            <v>Custo Direto Total</v>
          </cell>
          <cell r="H24242">
            <v>182.69</v>
          </cell>
        </row>
        <row r="24243">
          <cell r="D24243" t="str">
            <v>Taxa de BDI %</v>
          </cell>
          <cell r="F24243">
            <v>1E-8</v>
          </cell>
          <cell r="H24243">
            <v>0</v>
          </cell>
        </row>
        <row r="24244">
          <cell r="D24244" t="str">
            <v>Total da Composição</v>
          </cell>
          <cell r="H24244">
            <v>182.69</v>
          </cell>
        </row>
        <row r="24245">
          <cell r="A24245" t="str">
            <v>73703</v>
          </cell>
          <cell r="B24245" t="str">
            <v>ESCAVACAO DE FUSTE DE TUBULAO D=1,80M PLANO, BASE ENTRE 4,50M E 7,50MDA COTA DE ARRASAMENTO, C/CAMISA DE CONCRETO ARMADO, ESCAVAÇÃO EM MAT.1A CAT., EXCLUINDO MATERIAL, MAO DE OBRA, CONCRETO, FORMAS, A</v>
          </cell>
          <cell r="E24245" t="str">
            <v xml:space="preserve">M     </v>
          </cell>
          <cell r="F24245" t="str">
            <v>Coeficiente</v>
          </cell>
          <cell r="G24245" t="str">
            <v>Preço Unit.</v>
          </cell>
          <cell r="H24245" t="str">
            <v>Preço Total</v>
          </cell>
          <cell r="I24245">
            <v>225.4</v>
          </cell>
        </row>
        <row r="24246">
          <cell r="B24246" t="str">
            <v>A</v>
          </cell>
          <cell r="C24246" t="str">
            <v>73357</v>
          </cell>
          <cell r="D24246" t="str">
            <v xml:space="preserve">ESCAV MANUAL VALA/CAVA MAT 1A CAT ATE 1,50M EXCL ESG/ESCOR(AREIA ARGILA OU PICARRA)                                                                                                                     </v>
          </cell>
          <cell r="E24246" t="str">
            <v xml:space="preserve">M3    </v>
          </cell>
          <cell r="F24246">
            <v>0.91620000000000001</v>
          </cell>
          <cell r="G24246">
            <v>24.26</v>
          </cell>
          <cell r="H24246">
            <v>22.23</v>
          </cell>
        </row>
        <row r="24247">
          <cell r="B24247" t="str">
            <v>A</v>
          </cell>
          <cell r="C24247" t="str">
            <v>73424</v>
          </cell>
          <cell r="D24247" t="str">
            <v xml:space="preserve">ESCAV MANUAL VALA/CAVA MAT 1A CAT 3 A 4,5M EXCL ESG/ESCOR                                                                                                                                               </v>
          </cell>
          <cell r="E24247" t="str">
            <v xml:space="preserve">M3    </v>
          </cell>
          <cell r="F24247">
            <v>0.91620000000000001</v>
          </cell>
          <cell r="G24247">
            <v>41.58</v>
          </cell>
          <cell r="H24247">
            <v>38.1</v>
          </cell>
        </row>
        <row r="24248">
          <cell r="B24248" t="str">
            <v>A</v>
          </cell>
          <cell r="C24248" t="str">
            <v>73438</v>
          </cell>
          <cell r="D24248" t="str">
            <v xml:space="preserve">ESCAVACAO MANUAL VALA/CAVA ENTRE 6,7,50M PROF EM MAT 1ACAT (AREIA ARGILA OU PICARRA) EXCL ESCORAMENTO E ESGOTAMENTO.                                                                                    </v>
          </cell>
          <cell r="E24248" t="str">
            <v xml:space="preserve">M3    </v>
          </cell>
          <cell r="F24248">
            <v>1.2365999999999999</v>
          </cell>
          <cell r="G24248">
            <v>69.3</v>
          </cell>
          <cell r="H24248">
            <v>85.7</v>
          </cell>
        </row>
        <row r="24249">
          <cell r="B24249" t="str">
            <v>A</v>
          </cell>
          <cell r="C24249" t="str">
            <v>73500</v>
          </cell>
          <cell r="D24249" t="str">
            <v xml:space="preserve">ESCAV MANUAL VALA/CAVA MAT 1A CAT 1,5 A 3M EXCL ESG/ESCOR(AREIA ARGILA OU PICARRA)                                                                                                                      </v>
          </cell>
          <cell r="E24249" t="str">
            <v xml:space="preserve">M3    </v>
          </cell>
          <cell r="F24249">
            <v>0.91620000000000001</v>
          </cell>
          <cell r="G24249">
            <v>31.19</v>
          </cell>
          <cell r="H24249">
            <v>28.58</v>
          </cell>
        </row>
        <row r="24250">
          <cell r="B24250" t="str">
            <v>A</v>
          </cell>
          <cell r="C24250" t="str">
            <v>73537</v>
          </cell>
          <cell r="D24250" t="str">
            <v xml:space="preserve">ESCAV MANUAL VALA/CAVA MAT 1A CAT 4,5 A 6M EXCL ESG/ESCOR(AREIA ARGILA OU PICARRA)                                                                                                                      </v>
          </cell>
          <cell r="E24250" t="str">
            <v xml:space="preserve">M3    </v>
          </cell>
          <cell r="F24250">
            <v>0.91620000000000001</v>
          </cell>
          <cell r="G24250">
            <v>55.44</v>
          </cell>
          <cell r="H24250">
            <v>50.79</v>
          </cell>
        </row>
        <row r="24251">
          <cell r="D24251" t="str">
            <v>Custo Direto Total</v>
          </cell>
          <cell r="H24251">
            <v>225.4</v>
          </cell>
        </row>
        <row r="24252">
          <cell r="D24252" t="str">
            <v>Taxa de BDI %</v>
          </cell>
          <cell r="F24252">
            <v>1E-8</v>
          </cell>
          <cell r="H24252">
            <v>0</v>
          </cell>
        </row>
        <row r="24253">
          <cell r="D24253" t="str">
            <v>Total da Composição</v>
          </cell>
          <cell r="H24253">
            <v>225.4</v>
          </cell>
        </row>
        <row r="24254">
          <cell r="A24254" t="str">
            <v>73704</v>
          </cell>
          <cell r="B24254" t="str">
            <v>ESCAVACAO DE FUSTE DE TUBULAO D=1,80M PLANO, BASE ATE 4,50M DA COTA DEARRASAMENTO, C/CAMISA DE CONCRETO ARMADO, ESCAVAÇÃO EM MAT. 1A CAT.,EXCLUINDO MATERIAL, MAO DE OBRA, CONCRETO, FORMAS, ARMACAO, CA</v>
          </cell>
          <cell r="E24254" t="str">
            <v xml:space="preserve">M     </v>
          </cell>
          <cell r="F24254" t="str">
            <v>Coeficiente</v>
          </cell>
          <cell r="G24254" t="str">
            <v>Preço Unit.</v>
          </cell>
          <cell r="H24254" t="str">
            <v>Preço Total</v>
          </cell>
          <cell r="I24254">
            <v>148.11000000000001</v>
          </cell>
        </row>
        <row r="24255">
          <cell r="B24255" t="str">
            <v>A</v>
          </cell>
          <cell r="C24255" t="str">
            <v>73357</v>
          </cell>
          <cell r="D24255" t="str">
            <v xml:space="preserve">ESCAV MANUAL VALA/CAVA MAT 1A CAT ATE 1,50M EXCL ESG/ESCOR(AREIA ARGILA OU PICARRA)                                                                                                                     </v>
          </cell>
          <cell r="E24255" t="str">
            <v xml:space="preserve">M3    </v>
          </cell>
          <cell r="F24255">
            <v>1.5264</v>
          </cell>
          <cell r="G24255">
            <v>24.26</v>
          </cell>
          <cell r="H24255">
            <v>37.03</v>
          </cell>
        </row>
        <row r="24256">
          <cell r="B24256" t="str">
            <v>A</v>
          </cell>
          <cell r="C24256" t="str">
            <v>73424</v>
          </cell>
          <cell r="D24256" t="str">
            <v xml:space="preserve">ESCAV MANUAL VALA/CAVA MAT 1A CAT 3 A 4,5M EXCL ESG/ESCOR                                                                                                                                               </v>
          </cell>
          <cell r="E24256" t="str">
            <v xml:space="preserve">M3    </v>
          </cell>
          <cell r="F24256">
            <v>1.5264</v>
          </cell>
          <cell r="G24256">
            <v>41.58</v>
          </cell>
          <cell r="H24256">
            <v>63.47</v>
          </cell>
        </row>
        <row r="24257">
          <cell r="B24257" t="str">
            <v>A</v>
          </cell>
          <cell r="C24257" t="str">
            <v>73500</v>
          </cell>
          <cell r="D24257" t="str">
            <v xml:space="preserve">ESCAV MANUAL VALA/CAVA MAT 1A CAT 1,5 A 3M EXCL ESG/ESCOR(AREIA ARGILA OU PICARRA)                                                                                                                      </v>
          </cell>
          <cell r="E24257" t="str">
            <v xml:space="preserve">M3    </v>
          </cell>
          <cell r="F24257">
            <v>1.5264</v>
          </cell>
          <cell r="G24257">
            <v>31.19</v>
          </cell>
          <cell r="H24257">
            <v>47.61</v>
          </cell>
        </row>
        <row r="24258">
          <cell r="D24258" t="str">
            <v>Custo Direto Total</v>
          </cell>
          <cell r="H24258">
            <v>148.11000000000001</v>
          </cell>
        </row>
        <row r="24259">
          <cell r="D24259" t="str">
            <v>Taxa de BDI %</v>
          </cell>
          <cell r="F24259">
            <v>1E-8</v>
          </cell>
          <cell r="H24259">
            <v>0</v>
          </cell>
        </row>
        <row r="24260">
          <cell r="D24260" t="str">
            <v>Total da Composição</v>
          </cell>
          <cell r="H24260">
            <v>148.11000000000001</v>
          </cell>
        </row>
        <row r="24261">
          <cell r="A24261" t="str">
            <v>73705</v>
          </cell>
          <cell r="B24261" t="str">
            <v>ESCAVACAO DE FUSTE DE TUBULAO D=1,60M PLANO, BASE ATE 4,50M DA COTA DEARRASAMENTO, C/CAMISA DE CONCRETO ARMADO, MAT. 1A CAT., EXCLUINDO MATERIAL, MAO DE OBRA, CONCRETO, FORMAS, ARMACAO, CARGA, TRANSPO</v>
          </cell>
          <cell r="E24261" t="str">
            <v xml:space="preserve">M     </v>
          </cell>
          <cell r="F24261" t="str">
            <v>Coeficiente</v>
          </cell>
          <cell r="G24261" t="str">
            <v>Preço Unit.</v>
          </cell>
          <cell r="H24261" t="str">
            <v>Preço Total</v>
          </cell>
          <cell r="I24261">
            <v>116.84</v>
          </cell>
        </row>
        <row r="24262">
          <cell r="B24262" t="str">
            <v>A</v>
          </cell>
          <cell r="C24262" t="str">
            <v>73357</v>
          </cell>
          <cell r="D24262" t="str">
            <v xml:space="preserve">ESCAV MANUAL VALA/CAVA MAT 1A CAT ATE 1,50M EXCL ESG/ESCOR(AREIA ARGILA OU PICARRA)                                                                                                                     </v>
          </cell>
          <cell r="E24262" t="str">
            <v xml:space="preserve">M3    </v>
          </cell>
          <cell r="F24262">
            <v>1.2041999999999999</v>
          </cell>
          <cell r="G24262">
            <v>24.26</v>
          </cell>
          <cell r="H24262">
            <v>29.21</v>
          </cell>
        </row>
        <row r="24263">
          <cell r="B24263" t="str">
            <v>A</v>
          </cell>
          <cell r="C24263" t="str">
            <v>73424</v>
          </cell>
          <cell r="D24263" t="str">
            <v xml:space="preserve">ESCAV MANUAL VALA/CAVA MAT 1A CAT 3 A 4,5M EXCL ESG/ESCOR                                                                                                                                               </v>
          </cell>
          <cell r="E24263" t="str">
            <v xml:space="preserve">M3    </v>
          </cell>
          <cell r="F24263">
            <v>1.2041999999999999</v>
          </cell>
          <cell r="G24263">
            <v>41.58</v>
          </cell>
          <cell r="H24263">
            <v>50.07</v>
          </cell>
        </row>
        <row r="24264">
          <cell r="B24264" t="str">
            <v>A</v>
          </cell>
          <cell r="C24264" t="str">
            <v>73500</v>
          </cell>
          <cell r="D24264" t="str">
            <v xml:space="preserve">ESCAV MANUAL VALA/CAVA MAT 1A CAT 1,5 A 3M EXCL ESG/ESCOR(AREIA ARGILA OU PICARRA)                                                                                                                      </v>
          </cell>
          <cell r="E24264" t="str">
            <v xml:space="preserve">M3    </v>
          </cell>
          <cell r="F24264">
            <v>1.2041999999999999</v>
          </cell>
          <cell r="G24264">
            <v>31.19</v>
          </cell>
          <cell r="H24264">
            <v>37.56</v>
          </cell>
        </row>
        <row r="24265">
          <cell r="D24265" t="str">
            <v>Custo Direto Total</v>
          </cell>
          <cell r="H24265">
            <v>116.84</v>
          </cell>
        </row>
        <row r="24266">
          <cell r="D24266" t="str">
            <v>Taxa de BDI %</v>
          </cell>
          <cell r="F24266">
            <v>1E-8</v>
          </cell>
          <cell r="H24266">
            <v>0</v>
          </cell>
        </row>
        <row r="24267">
          <cell r="D24267" t="str">
            <v>Total da Composição</v>
          </cell>
          <cell r="H24267">
            <v>116.84</v>
          </cell>
        </row>
        <row r="24268">
          <cell r="A24268" t="str">
            <v>73706</v>
          </cell>
          <cell r="B24268" t="str">
            <v>ESCAVACAO DE FUSTE DE TUBULAO D=1,50M PLANO, BASE ENTRE 4,50M E 7,50MDA COTA DE ARRASAMENTO, C/CAMISA DE CONCRETO ARMADO, MAT. 1A CAT., EXCLUINDO MATERIAL, MAO DE OBRA, CONCRETO, FORMAS, ARMACAO, CARG</v>
          </cell>
          <cell r="E24268" t="str">
            <v xml:space="preserve">M     </v>
          </cell>
          <cell r="F24268" t="str">
            <v>Coeficiente</v>
          </cell>
          <cell r="G24268" t="str">
            <v>Preço Unit.</v>
          </cell>
          <cell r="H24268" t="str">
            <v>Preço Total</v>
          </cell>
          <cell r="I24268">
            <v>156.38</v>
          </cell>
        </row>
        <row r="24269">
          <cell r="B24269" t="str">
            <v>A</v>
          </cell>
          <cell r="C24269" t="str">
            <v>73357</v>
          </cell>
          <cell r="D24269" t="str">
            <v xml:space="preserve">ESCAV MANUAL VALA/CAVA MAT 1A CAT ATE 1,50M EXCL ESG/ESCOR(AREIA ARGILA OU PICARRA)                                                                                                                     </v>
          </cell>
          <cell r="E24269" t="str">
            <v xml:space="preserve">M3    </v>
          </cell>
          <cell r="F24269">
            <v>0.63539999999999996</v>
          </cell>
          <cell r="G24269">
            <v>24.26</v>
          </cell>
          <cell r="H24269">
            <v>15.41</v>
          </cell>
        </row>
        <row r="24270">
          <cell r="B24270" t="str">
            <v>A</v>
          </cell>
          <cell r="C24270" t="str">
            <v>73424</v>
          </cell>
          <cell r="D24270" t="str">
            <v xml:space="preserve">ESCAV MANUAL VALA/CAVA MAT 1A CAT 3 A 4,5M EXCL ESG/ESCOR                                                                                                                                               </v>
          </cell>
          <cell r="E24270" t="str">
            <v xml:space="preserve">M3    </v>
          </cell>
          <cell r="F24270">
            <v>0.63539999999999996</v>
          </cell>
          <cell r="G24270">
            <v>41.58</v>
          </cell>
          <cell r="H24270">
            <v>26.42</v>
          </cell>
        </row>
        <row r="24271">
          <cell r="B24271" t="str">
            <v>A</v>
          </cell>
          <cell r="C24271" t="str">
            <v>73438</v>
          </cell>
          <cell r="D24271" t="str">
            <v xml:space="preserve">ESCAVACAO MANUAL VALA/CAVA ENTRE 6,7,50M PROF EM MAT 1ACAT (AREIA ARGILA OU PICARRA) EXCL ESCORAMENTO E ESGOTAMENTO.                                                                                    </v>
          </cell>
          <cell r="E24271" t="str">
            <v xml:space="preserve">M3    </v>
          </cell>
          <cell r="F24271">
            <v>0.85860000000000003</v>
          </cell>
          <cell r="G24271">
            <v>69.3</v>
          </cell>
          <cell r="H24271">
            <v>59.5</v>
          </cell>
        </row>
        <row r="24272">
          <cell r="B24272" t="str">
            <v>A</v>
          </cell>
          <cell r="C24272" t="str">
            <v>73500</v>
          </cell>
          <cell r="D24272" t="str">
            <v xml:space="preserve">ESCAV MANUAL VALA/CAVA MAT 1A CAT 1,5 A 3M EXCL ESG/ESCOR(AREIA ARGILA OU PICARRA)                                                                                                                      </v>
          </cell>
          <cell r="E24272" t="str">
            <v xml:space="preserve">M3    </v>
          </cell>
          <cell r="F24272">
            <v>0.63539999999999996</v>
          </cell>
          <cell r="G24272">
            <v>31.19</v>
          </cell>
          <cell r="H24272">
            <v>19.82</v>
          </cell>
        </row>
        <row r="24273">
          <cell r="B24273" t="str">
            <v>A</v>
          </cell>
          <cell r="C24273" t="str">
            <v>73537</v>
          </cell>
          <cell r="D24273" t="str">
            <v xml:space="preserve">ESCAV MANUAL VALA/CAVA MAT 1A CAT 4,5 A 6M EXCL ESG/ESCOR(AREIA ARGILA OU PICARRA)                                                                                                                      </v>
          </cell>
          <cell r="E24273" t="str">
            <v xml:space="preserve">M3    </v>
          </cell>
          <cell r="F24273">
            <v>0.63539999999999996</v>
          </cell>
          <cell r="G24273">
            <v>55.44</v>
          </cell>
          <cell r="H24273">
            <v>35.229999999999997</v>
          </cell>
        </row>
        <row r="24274">
          <cell r="D24274" t="str">
            <v>Custo Direto Total</v>
          </cell>
          <cell r="H24274">
            <v>156.38</v>
          </cell>
        </row>
        <row r="24275">
          <cell r="D24275" t="str">
            <v>Taxa de BDI %</v>
          </cell>
          <cell r="F24275">
            <v>1E-8</v>
          </cell>
          <cell r="H24275">
            <v>0</v>
          </cell>
        </row>
        <row r="24276">
          <cell r="D24276" t="str">
            <v>Total da Composição</v>
          </cell>
          <cell r="H24276">
            <v>156.38</v>
          </cell>
        </row>
        <row r="24277">
          <cell r="A24277" t="str">
            <v>73707</v>
          </cell>
          <cell r="B24277" t="str">
            <v>ESCAVACAO DE FUSTE DE TUBULAO D=1,40M PLANO, BASE ENTRE 4,50M E 7,50MDA COTA DE ARRASAMENTO, COM CAMISA DE CONCRETO ARMADO, ESCAVAÇÃO EM MAT. 1A CAT., EXCLUINDO MATERIAL, MAO DE OBRA, CONCRETO, FORMAS</v>
          </cell>
          <cell r="E24277" t="str">
            <v xml:space="preserve">M     </v>
          </cell>
          <cell r="F24277" t="str">
            <v>Coeficiente</v>
          </cell>
          <cell r="G24277" t="str">
            <v>Preço Unit.</v>
          </cell>
          <cell r="H24277" t="str">
            <v>Preço Total</v>
          </cell>
          <cell r="I24277">
            <v>136.42000000000002</v>
          </cell>
        </row>
        <row r="24278">
          <cell r="B24278" t="str">
            <v>A</v>
          </cell>
          <cell r="C24278" t="str">
            <v>73357</v>
          </cell>
          <cell r="D24278" t="str">
            <v xml:space="preserve">ESCAV MANUAL VALA/CAVA MAT 1A CAT ATE 1,50M EXCL ESG/ESCOR(AREIA ARGILA OU PICARRA)                                                                                                                     </v>
          </cell>
          <cell r="E24278" t="str">
            <v xml:space="preserve">M3    </v>
          </cell>
          <cell r="F24278">
            <v>0.5544</v>
          </cell>
          <cell r="G24278">
            <v>24.26</v>
          </cell>
          <cell r="H24278">
            <v>13.45</v>
          </cell>
        </row>
        <row r="24279">
          <cell r="B24279" t="str">
            <v>A</v>
          </cell>
          <cell r="C24279" t="str">
            <v>73424</v>
          </cell>
          <cell r="D24279" t="str">
            <v xml:space="preserve">ESCAV MANUAL VALA/CAVA MAT 1A CAT 3 A 4,5M EXCL ESG/ESCOR                                                                                                                                               </v>
          </cell>
          <cell r="E24279" t="str">
            <v xml:space="preserve">M3    </v>
          </cell>
          <cell r="F24279">
            <v>0.5544</v>
          </cell>
          <cell r="G24279">
            <v>41.58</v>
          </cell>
          <cell r="H24279">
            <v>23.05</v>
          </cell>
        </row>
        <row r="24280">
          <cell r="B24280" t="str">
            <v>A</v>
          </cell>
          <cell r="C24280" t="str">
            <v>73438</v>
          </cell>
          <cell r="D24280" t="str">
            <v xml:space="preserve">ESCAVACAO MANUAL VALA/CAVA ENTRE 6,7,50M PROF EM MAT 1ACAT (AREIA ARGILA OU PICARRA) EXCL ESCORAMENTO E ESGOTAMENTO.                                                                                    </v>
          </cell>
          <cell r="E24280" t="str">
            <v xml:space="preserve">M3    </v>
          </cell>
          <cell r="F24280">
            <v>0.74880000000000002</v>
          </cell>
          <cell r="G24280">
            <v>69.3</v>
          </cell>
          <cell r="H24280">
            <v>51.89</v>
          </cell>
        </row>
        <row r="24281">
          <cell r="B24281" t="str">
            <v>A</v>
          </cell>
          <cell r="C24281" t="str">
            <v>73500</v>
          </cell>
          <cell r="D24281" t="str">
            <v xml:space="preserve">ESCAV MANUAL VALA/CAVA MAT 1A CAT 1,5 A 3M EXCL ESG/ESCOR(AREIA ARGILA OU PICARRA)                                                                                                                      </v>
          </cell>
          <cell r="E24281" t="str">
            <v xml:space="preserve">M3    </v>
          </cell>
          <cell r="F24281">
            <v>0.5544</v>
          </cell>
          <cell r="G24281">
            <v>31.19</v>
          </cell>
          <cell r="H24281">
            <v>17.29</v>
          </cell>
        </row>
        <row r="24282">
          <cell r="B24282" t="str">
            <v>A</v>
          </cell>
          <cell r="C24282" t="str">
            <v>73537</v>
          </cell>
          <cell r="D24282" t="str">
            <v xml:space="preserve">ESCAV MANUAL VALA/CAVA MAT 1A CAT 4,5 A 6M EXCL ESG/ESCOR(AREIA ARGILA OU PICARRA)                                                                                                                      </v>
          </cell>
          <cell r="E24282" t="str">
            <v xml:space="preserve">M3    </v>
          </cell>
          <cell r="F24282">
            <v>0.5544</v>
          </cell>
          <cell r="G24282">
            <v>55.44</v>
          </cell>
          <cell r="H24282">
            <v>30.74</v>
          </cell>
        </row>
        <row r="24283">
          <cell r="D24283" t="str">
            <v>Custo Direto Total</v>
          </cell>
          <cell r="H24283">
            <v>136.42000000000002</v>
          </cell>
        </row>
        <row r="24284">
          <cell r="D24284" t="str">
            <v>Taxa de BDI %</v>
          </cell>
          <cell r="F24284">
            <v>1E-8</v>
          </cell>
          <cell r="H24284">
            <v>0</v>
          </cell>
        </row>
        <row r="24285">
          <cell r="D24285" t="str">
            <v>Total da Composição</v>
          </cell>
          <cell r="H24285">
            <v>136.42000000000002</v>
          </cell>
        </row>
        <row r="24286">
          <cell r="A24286" t="str">
            <v>73708</v>
          </cell>
          <cell r="B24286" t="str">
            <v>ESCAVACAO DE FUSTE DE TUBULAO D=1,40M PLANO, BASE ATE 4,50M DA COTA DEARRASAMENTO, C/CAMISA DE CONCRETO ARMADO, ESCAVAÇÃO EM MAT. 1A CAT.,EXCLUINDO MATERIAL, MAO DE OBRA, CONCRETO, FORMAS, ARMACAO, CA</v>
          </cell>
          <cell r="E24286" t="str">
            <v xml:space="preserve">M     </v>
          </cell>
          <cell r="F24286" t="str">
            <v>Coeficiente</v>
          </cell>
          <cell r="G24286" t="str">
            <v>Preço Unit.</v>
          </cell>
          <cell r="H24286" t="str">
            <v>Preço Total</v>
          </cell>
          <cell r="I24286">
            <v>89.07</v>
          </cell>
        </row>
        <row r="24287">
          <cell r="B24287" t="str">
            <v>A</v>
          </cell>
          <cell r="C24287" t="str">
            <v>73357</v>
          </cell>
          <cell r="D24287" t="str">
            <v xml:space="preserve">ESCAV MANUAL VALA/CAVA MAT 1A CAT ATE 1,50M EXCL ESG/ESCOR(AREIA ARGILA OU PICARRA)                                                                                                                     </v>
          </cell>
          <cell r="E24287" t="str">
            <v xml:space="preserve">M3    </v>
          </cell>
          <cell r="F24287">
            <v>0.91800000000000004</v>
          </cell>
          <cell r="G24287">
            <v>24.26</v>
          </cell>
          <cell r="H24287">
            <v>22.27</v>
          </cell>
        </row>
        <row r="24288">
          <cell r="B24288" t="str">
            <v>A</v>
          </cell>
          <cell r="C24288" t="str">
            <v>73424</v>
          </cell>
          <cell r="D24288" t="str">
            <v xml:space="preserve">ESCAV MANUAL VALA/CAVA MAT 1A CAT 3 A 4,5M EXCL ESG/ESCOR                                                                                                                                               </v>
          </cell>
          <cell r="E24288" t="str">
            <v xml:space="preserve">M3    </v>
          </cell>
          <cell r="F24288">
            <v>0.91800000000000004</v>
          </cell>
          <cell r="G24288">
            <v>41.58</v>
          </cell>
          <cell r="H24288">
            <v>38.17</v>
          </cell>
        </row>
        <row r="24289">
          <cell r="B24289" t="str">
            <v>A</v>
          </cell>
          <cell r="C24289" t="str">
            <v>73500</v>
          </cell>
          <cell r="D24289" t="str">
            <v xml:space="preserve">ESCAV MANUAL VALA/CAVA MAT 1A CAT 1,5 A 3M EXCL ESG/ESCOR(AREIA ARGILA OU PICARRA)                                                                                                                      </v>
          </cell>
          <cell r="E24289" t="str">
            <v xml:space="preserve">M3    </v>
          </cell>
          <cell r="F24289">
            <v>0.91800000000000004</v>
          </cell>
          <cell r="G24289">
            <v>31.19</v>
          </cell>
          <cell r="H24289">
            <v>28.63</v>
          </cell>
        </row>
        <row r="24290">
          <cell r="D24290" t="str">
            <v>Custo Direto Total</v>
          </cell>
          <cell r="H24290">
            <v>89.07</v>
          </cell>
        </row>
        <row r="24291">
          <cell r="D24291" t="str">
            <v>Taxa de BDI %</v>
          </cell>
          <cell r="F24291">
            <v>1E-8</v>
          </cell>
          <cell r="H24291">
            <v>0</v>
          </cell>
        </row>
        <row r="24292">
          <cell r="D24292" t="str">
            <v>Total da Composição</v>
          </cell>
          <cell r="H24292">
            <v>89.07</v>
          </cell>
        </row>
        <row r="24293">
          <cell r="A24293" t="str">
            <v>73709</v>
          </cell>
          <cell r="B24293" t="str">
            <v>GRUPO GERADOR ESTACIONARIO C/ALTERNADOR 125/145KVA (CI) DIESEL 165CVEXCL OPERADOR</v>
          </cell>
          <cell r="E24293" t="str">
            <v xml:space="preserve">H     </v>
          </cell>
          <cell r="F24293" t="str">
            <v>Coeficiente</v>
          </cell>
          <cell r="G24293" t="str">
            <v>Preço Unit.</v>
          </cell>
          <cell r="H24293" t="str">
            <v>Preço Total</v>
          </cell>
          <cell r="I24293">
            <v>5.79</v>
          </cell>
        </row>
        <row r="24294">
          <cell r="B24294">
            <v>3</v>
          </cell>
          <cell r="C24294" t="str">
            <v>13911</v>
          </cell>
          <cell r="D24294" t="str">
            <v>GRUPO GERADOR, 125/145 KVA, MOTOR A DIESEL 165 CV, 1800 RPM, ESTACIONÁRIO</v>
          </cell>
          <cell r="E24294" t="str">
            <v>UN</v>
          </cell>
          <cell r="F24294">
            <v>9.5199999999999997E-5</v>
          </cell>
          <cell r="G24294">
            <v>60869.43</v>
          </cell>
          <cell r="H24294">
            <v>5.79</v>
          </cell>
        </row>
        <row r="24295">
          <cell r="D24295" t="str">
            <v>Custo Direto Total</v>
          </cell>
          <cell r="H24295">
            <v>5.79</v>
          </cell>
        </row>
        <row r="24296">
          <cell r="D24296" t="str">
            <v>Taxa de BDI %</v>
          </cell>
          <cell r="F24296">
            <v>1E-8</v>
          </cell>
          <cell r="H24296">
            <v>0</v>
          </cell>
        </row>
        <row r="24297">
          <cell r="D24297" t="str">
            <v>Total da Composição</v>
          </cell>
          <cell r="H24297">
            <v>5.79</v>
          </cell>
        </row>
        <row r="24298">
          <cell r="A24298" t="str">
            <v>73710</v>
          </cell>
          <cell r="B24298" t="str">
            <v>BASE PARA PAVIMENTACAO COM BRITA GRADUADA, INCLUSIVE COMPACTACAO</v>
          </cell>
          <cell r="E24298" t="str">
            <v xml:space="preserve">M3    </v>
          </cell>
          <cell r="F24298" t="str">
            <v>Coeficiente</v>
          </cell>
          <cell r="G24298" t="str">
            <v>Preço Unit.</v>
          </cell>
          <cell r="H24298" t="str">
            <v>Preço Total</v>
          </cell>
          <cell r="I24298">
            <v>86.820000000000022</v>
          </cell>
        </row>
        <row r="24299">
          <cell r="B24299">
            <v>1</v>
          </cell>
          <cell r="C24299" t="str">
            <v>6111</v>
          </cell>
          <cell r="D24299" t="str">
            <v>SERVENTE</v>
          </cell>
          <cell r="E24299" t="str">
            <v>H</v>
          </cell>
          <cell r="F24299">
            <v>0.105</v>
          </cell>
          <cell r="G24299">
            <v>6.93</v>
          </cell>
          <cell r="H24299">
            <v>0.73</v>
          </cell>
        </row>
        <row r="24300">
          <cell r="B24300">
            <v>2</v>
          </cell>
          <cell r="C24300" t="str">
            <v>4718</v>
          </cell>
          <cell r="D24300" t="str">
            <v>PEDRA BRITADA N. 2 OU 25 MM - POSTO PEDREIRA / FORNECEDOR (SEM FRETE)</v>
          </cell>
          <cell r="E24300" t="str">
            <v>M3</v>
          </cell>
          <cell r="F24300">
            <v>0.77</v>
          </cell>
          <cell r="G24300">
            <v>50</v>
          </cell>
          <cell r="H24300">
            <v>38.5</v>
          </cell>
        </row>
        <row r="24301">
          <cell r="B24301">
            <v>2</v>
          </cell>
          <cell r="C24301" t="str">
            <v>4721</v>
          </cell>
          <cell r="D24301" t="str">
            <v>PEDRA BRITADA N. 1 OU 19 MM - POSTO PEDREIRA / FORNECEDOR (SEM FRETE)</v>
          </cell>
          <cell r="E24301" t="str">
            <v>M3</v>
          </cell>
          <cell r="F24301">
            <v>0.77</v>
          </cell>
          <cell r="G24301">
            <v>51.77</v>
          </cell>
          <cell r="H24301">
            <v>39.86</v>
          </cell>
        </row>
        <row r="24302">
          <cell r="B24302" t="str">
            <v>A</v>
          </cell>
          <cell r="C24302" t="str">
            <v>73324</v>
          </cell>
          <cell r="D24302" t="str">
            <v xml:space="preserve">CARREGADOR FRONTAL RODAS DIESEL 1CAPAC RASA 1,30M3 (CP) INCLOPERADOR                                                                                                                                    </v>
          </cell>
          <cell r="E24302" t="str">
            <v xml:space="preserve">H     </v>
          </cell>
          <cell r="F24302">
            <v>9.4000000000000004E-3</v>
          </cell>
          <cell r="G24302">
            <v>111.68</v>
          </cell>
          <cell r="H24302">
            <v>1.05</v>
          </cell>
        </row>
        <row r="24303">
          <cell r="B24303" t="str">
            <v>A</v>
          </cell>
          <cell r="C24303" t="str">
            <v>73353</v>
          </cell>
          <cell r="D24303" t="str">
            <v xml:space="preserve">COMPACTADOR DE PNEUS AUTO-PROPULSOR DIESEL 76HP C/7 PNEUS-CI- PESO5,5/20T INCL OPERADOR                                                                                                                 </v>
          </cell>
          <cell r="E24303" t="str">
            <v xml:space="preserve">H     </v>
          </cell>
          <cell r="F24303">
            <v>2.5000000000000001E-3</v>
          </cell>
          <cell r="G24303">
            <v>46.33</v>
          </cell>
          <cell r="H24303">
            <v>0.12</v>
          </cell>
        </row>
        <row r="24304">
          <cell r="B24304" t="str">
            <v>A</v>
          </cell>
          <cell r="C24304" t="str">
            <v>73366</v>
          </cell>
          <cell r="D24304" t="str">
            <v xml:space="preserve">ROLO VIBRATORIO LISO 7T AUTO-PROPULSOR DIESEL 76,5H (CI) INCL OPERADORLARG TOTAL 2,015M                                                                                                                 </v>
          </cell>
          <cell r="E24304" t="str">
            <v xml:space="preserve">H     </v>
          </cell>
          <cell r="F24304">
            <v>3.0999999999999999E-3</v>
          </cell>
          <cell r="G24304">
            <v>37.979999999999997</v>
          </cell>
          <cell r="H24304">
            <v>0.12</v>
          </cell>
        </row>
        <row r="24305">
          <cell r="B24305" t="str">
            <v>A</v>
          </cell>
          <cell r="C24305" t="str">
            <v>73389</v>
          </cell>
          <cell r="D24305" t="str">
            <v xml:space="preserve">ESPALHADOR AGREG REBOCAVEL CAPAC RASA 1,3M3 PESO 860KG (CP) DIAM ROLO127MM (5") - EXCL OPERADOR                                                                                                         </v>
          </cell>
          <cell r="E24305" t="str">
            <v xml:space="preserve">H     </v>
          </cell>
          <cell r="F24305">
            <v>1.2500000000000001E-2</v>
          </cell>
          <cell r="G24305">
            <v>11.41</v>
          </cell>
          <cell r="H24305">
            <v>0.14000000000000001</v>
          </cell>
        </row>
        <row r="24306">
          <cell r="B24306" t="str">
            <v>A</v>
          </cell>
          <cell r="C24306" t="str">
            <v>73390</v>
          </cell>
          <cell r="D24306" t="str">
            <v xml:space="preserve">COMPACTADOR DE PNEUS AUTO-PROPULSOR DIESEL 76HP C/7 PNEUS-CP -PESO5,5/20T INCL OPERADOR                                                                                                                 </v>
          </cell>
          <cell r="E24306" t="str">
            <v xml:space="preserve">H     </v>
          </cell>
          <cell r="F24306">
            <v>0.01</v>
          </cell>
          <cell r="G24306">
            <v>89.6</v>
          </cell>
          <cell r="H24306">
            <v>0.9</v>
          </cell>
        </row>
        <row r="24307">
          <cell r="B24307" t="str">
            <v>A</v>
          </cell>
          <cell r="C24307" t="str">
            <v>73402</v>
          </cell>
          <cell r="D24307" t="str">
            <v xml:space="preserve">USINA PRE-MISTURADORA DE SOLOS CAPAC 350/600T/H (CP) INCL EQUIPEDE OPERACAO                                                                                                                             </v>
          </cell>
          <cell r="E24307" t="str">
            <v xml:space="preserve">H     </v>
          </cell>
          <cell r="F24307">
            <v>1.2500000000000001E-2</v>
          </cell>
          <cell r="G24307">
            <v>246.48</v>
          </cell>
          <cell r="H24307">
            <v>3.08</v>
          </cell>
        </row>
        <row r="24308">
          <cell r="B24308" t="str">
            <v>A</v>
          </cell>
          <cell r="C24308" t="str">
            <v>73403</v>
          </cell>
          <cell r="D24308" t="str">
            <v xml:space="preserve">ALUGUEL CAMINHAO TANQUE 6000L DIESEL 132CV (CP) C/MOTORISTA                                                                                                                                             </v>
          </cell>
          <cell r="E24308" t="str">
            <v xml:space="preserve">H     </v>
          </cell>
          <cell r="F24308">
            <v>1.2500000000000001E-2</v>
          </cell>
          <cell r="G24308">
            <v>78.709999999999994</v>
          </cell>
          <cell r="H24308">
            <v>0.98</v>
          </cell>
        </row>
        <row r="24309">
          <cell r="B24309" t="str">
            <v>A</v>
          </cell>
          <cell r="C24309" t="str">
            <v>73414</v>
          </cell>
          <cell r="D24309" t="str">
            <v xml:space="preserve">ROLO VIBRATORIO LISO 7T AUTO-PROPULSOR DIESEL 76,5H (CP) INCL OPERADORLARGURA TOTAL 2,015M                                                                                                              </v>
          </cell>
          <cell r="E24309" t="str">
            <v xml:space="preserve">H     </v>
          </cell>
          <cell r="F24309">
            <v>9.4000000000000004E-3</v>
          </cell>
          <cell r="G24309">
            <v>77.31</v>
          </cell>
          <cell r="H24309">
            <v>0.73</v>
          </cell>
        </row>
        <row r="24310">
          <cell r="B24310" t="str">
            <v>A</v>
          </cell>
          <cell r="C24310" t="str">
            <v>73453</v>
          </cell>
          <cell r="D24310" t="str">
            <v xml:space="preserve">TRATOR DE PNEUS MOTOR DIESEL 61CV INCL OPERADOR (CP)                                                                                                                                                    </v>
          </cell>
          <cell r="E24310" t="str">
            <v xml:space="preserve">H     </v>
          </cell>
          <cell r="F24310">
            <v>1.2500000000000001E-2</v>
          </cell>
          <cell r="G24310">
            <v>48.699999999999989</v>
          </cell>
          <cell r="H24310">
            <v>0.61</v>
          </cell>
        </row>
        <row r="24311">
          <cell r="D24311" t="str">
            <v>Custo Direto Total</v>
          </cell>
          <cell r="H24311">
            <v>86.820000000000022</v>
          </cell>
        </row>
        <row r="24312">
          <cell r="D24312" t="str">
            <v>Taxa de BDI %</v>
          </cell>
          <cell r="F24312">
            <v>1E-8</v>
          </cell>
          <cell r="H24312">
            <v>0</v>
          </cell>
        </row>
        <row r="24313">
          <cell r="D24313" t="str">
            <v>Total da Composição</v>
          </cell>
          <cell r="H24313">
            <v>86.820000000000022</v>
          </cell>
        </row>
        <row r="24314">
          <cell r="A24314" t="str">
            <v>73711</v>
          </cell>
          <cell r="B24314" t="str">
            <v>BASE PARA PAVIMENTACAO COM BRITA CORRIDA, INCLUSIVE COMPACTACAO</v>
          </cell>
          <cell r="E24314" t="str">
            <v xml:space="preserve">M3    </v>
          </cell>
          <cell r="F24314" t="str">
            <v>Coeficiente</v>
          </cell>
          <cell r="G24314" t="str">
            <v>Preço Unit.</v>
          </cell>
          <cell r="H24314" t="str">
            <v>Preço Total</v>
          </cell>
          <cell r="I24314">
            <v>65.989999999999995</v>
          </cell>
        </row>
        <row r="24315">
          <cell r="B24315">
            <v>1</v>
          </cell>
          <cell r="C24315" t="str">
            <v>6111</v>
          </cell>
          <cell r="D24315" t="str">
            <v>SERVENTE</v>
          </cell>
          <cell r="E24315" t="str">
            <v>H</v>
          </cell>
          <cell r="F24315">
            <v>0.105</v>
          </cell>
          <cell r="G24315">
            <v>6.93</v>
          </cell>
          <cell r="H24315">
            <v>0.73</v>
          </cell>
        </row>
        <row r="24316">
          <cell r="B24316">
            <v>2</v>
          </cell>
          <cell r="C24316" t="str">
            <v>4748</v>
          </cell>
          <cell r="D24316" t="str">
            <v>PEDRA BRITADA BICA CORRIDA (NÃO CLASSIFICADA) - POSTO PEDREIRA / FORNECEDOR (SEM FRETE)</v>
          </cell>
          <cell r="E24316" t="str">
            <v>M3</v>
          </cell>
          <cell r="F24316">
            <v>1.3</v>
          </cell>
          <cell r="G24316">
            <v>46.62</v>
          </cell>
          <cell r="H24316">
            <v>60.61</v>
          </cell>
        </row>
        <row r="24317">
          <cell r="B24317" t="str">
            <v>A</v>
          </cell>
          <cell r="C24317" t="str">
            <v>73324</v>
          </cell>
          <cell r="D24317" t="str">
            <v xml:space="preserve">CARREGADOR FRONTAL RODAS DIESEL 1CAPAC RASA 1,30M3 (CP) INCLOPERADOR                                                                                                                                    </v>
          </cell>
          <cell r="E24317" t="str">
            <v xml:space="preserve">H     </v>
          </cell>
          <cell r="F24317">
            <v>9.4000000000000004E-3</v>
          </cell>
          <cell r="G24317">
            <v>111.68</v>
          </cell>
          <cell r="H24317">
            <v>1.05</v>
          </cell>
        </row>
        <row r="24318">
          <cell r="B24318" t="str">
            <v>A</v>
          </cell>
          <cell r="C24318" t="str">
            <v>73353</v>
          </cell>
          <cell r="D24318" t="str">
            <v xml:space="preserve">COMPACTADOR DE PNEUS AUTO-PROPULSOR DIESEL 76HP C/7 PNEUS-CI- PESO5,5/20T INCL OPERADOR                                                                                                                 </v>
          </cell>
          <cell r="E24318" t="str">
            <v xml:space="preserve">H     </v>
          </cell>
          <cell r="F24318">
            <v>2.5000000000000001E-3</v>
          </cell>
          <cell r="G24318">
            <v>46.33</v>
          </cell>
          <cell r="H24318">
            <v>0.12</v>
          </cell>
        </row>
        <row r="24319">
          <cell r="B24319" t="str">
            <v>A</v>
          </cell>
          <cell r="C24319" t="str">
            <v>73366</v>
          </cell>
          <cell r="D24319" t="str">
            <v xml:space="preserve">ROLO VIBRATORIO LISO 7T AUTO-PROPULSOR DIESEL 76,5H (CI) INCL OPERADORLARG TOTAL 2,015M                                                                                                                 </v>
          </cell>
          <cell r="E24319" t="str">
            <v xml:space="preserve">H     </v>
          </cell>
          <cell r="F24319">
            <v>3.0999999999999999E-3</v>
          </cell>
          <cell r="G24319">
            <v>37.979999999999997</v>
          </cell>
          <cell r="H24319">
            <v>0.12</v>
          </cell>
        </row>
        <row r="24320">
          <cell r="B24320" t="str">
            <v>A</v>
          </cell>
          <cell r="C24320" t="str">
            <v>73389</v>
          </cell>
          <cell r="D24320" t="str">
            <v xml:space="preserve">ESPALHADOR AGREG REBOCAVEL CAPAC RASA 1,3M3 PESO 860KG (CP) DIAM ROLO127MM (5") - EXCL OPERADOR                                                                                                         </v>
          </cell>
          <cell r="E24320" t="str">
            <v xml:space="preserve">H     </v>
          </cell>
          <cell r="F24320">
            <v>1.2500000000000001E-2</v>
          </cell>
          <cell r="G24320">
            <v>11.41</v>
          </cell>
          <cell r="H24320">
            <v>0.14000000000000001</v>
          </cell>
        </row>
        <row r="24321">
          <cell r="B24321" t="str">
            <v>A</v>
          </cell>
          <cell r="C24321" t="str">
            <v>73390</v>
          </cell>
          <cell r="D24321" t="str">
            <v xml:space="preserve">COMPACTADOR DE PNEUS AUTO-PROPULSOR DIESEL 76HP C/7 PNEUS-CP -PESO5,5/20T INCL OPERADOR                                                                                                                 </v>
          </cell>
          <cell r="E24321" t="str">
            <v xml:space="preserve">H     </v>
          </cell>
          <cell r="F24321">
            <v>0.01</v>
          </cell>
          <cell r="G24321">
            <v>89.6</v>
          </cell>
          <cell r="H24321">
            <v>0.9</v>
          </cell>
        </row>
        <row r="24322">
          <cell r="B24322" t="str">
            <v>A</v>
          </cell>
          <cell r="C24322" t="str">
            <v>73403</v>
          </cell>
          <cell r="D24322" t="str">
            <v xml:space="preserve">ALUGUEL CAMINHAO TANQUE 6000L DIESEL 132CV (CP) C/MOTORISTA                                                                                                                                             </v>
          </cell>
          <cell r="E24322" t="str">
            <v xml:space="preserve">H     </v>
          </cell>
          <cell r="F24322">
            <v>1.2500000000000001E-2</v>
          </cell>
          <cell r="G24322">
            <v>78.709999999999994</v>
          </cell>
          <cell r="H24322">
            <v>0.98</v>
          </cell>
        </row>
        <row r="24323">
          <cell r="B24323" t="str">
            <v>A</v>
          </cell>
          <cell r="C24323" t="str">
            <v>73414</v>
          </cell>
          <cell r="D24323" t="str">
            <v xml:space="preserve">ROLO VIBRATORIO LISO 7T AUTO-PROPULSOR DIESEL 76,5H (CP) INCL OPERADORLARGURA TOTAL 2,015M                                                                                                              </v>
          </cell>
          <cell r="E24323" t="str">
            <v xml:space="preserve">H     </v>
          </cell>
          <cell r="F24323">
            <v>9.4000000000000004E-3</v>
          </cell>
          <cell r="G24323">
            <v>77.31</v>
          </cell>
          <cell r="H24323">
            <v>0.73</v>
          </cell>
        </row>
        <row r="24324">
          <cell r="B24324" t="str">
            <v>A</v>
          </cell>
          <cell r="C24324" t="str">
            <v>73453</v>
          </cell>
          <cell r="D24324" t="str">
            <v xml:space="preserve">TRATOR DE PNEUS MOTOR DIESEL 61CV INCL OPERADOR (CP)                                                                                                                                                    </v>
          </cell>
          <cell r="E24324" t="str">
            <v xml:space="preserve">H     </v>
          </cell>
          <cell r="F24324">
            <v>1.2500000000000001E-2</v>
          </cell>
          <cell r="G24324">
            <v>48.699999999999989</v>
          </cell>
          <cell r="H24324">
            <v>0.61</v>
          </cell>
        </row>
        <row r="24325">
          <cell r="D24325" t="str">
            <v>Custo Direto Total</v>
          </cell>
          <cell r="H24325">
            <v>65.989999999999995</v>
          </cell>
        </row>
        <row r="24326">
          <cell r="D24326" t="str">
            <v>Taxa de BDI %</v>
          </cell>
          <cell r="F24326">
            <v>1E-8</v>
          </cell>
          <cell r="H24326">
            <v>0</v>
          </cell>
        </row>
        <row r="24327">
          <cell r="D24327" t="str">
            <v>Total da Composição</v>
          </cell>
          <cell r="H24327">
            <v>65.989999999999995</v>
          </cell>
        </row>
        <row r="24328">
          <cell r="A24328" t="str">
            <v>73712</v>
          </cell>
          <cell r="B24328" t="str">
            <v>EQUIPAMENTO ROTATIVO PARA DESOBSTRUCAO E LIMPEZA DE GALERIAS TP BUCKEMACHINE (CP) CONSIDERANDO APENAS A MANUTENCAO E MATERIAL DE OPERAÇÃO</v>
          </cell>
          <cell r="E24328" t="str">
            <v xml:space="preserve">H     </v>
          </cell>
          <cell r="F24328" t="str">
            <v>Coeficiente</v>
          </cell>
          <cell r="G24328" t="str">
            <v>Preço Unit.</v>
          </cell>
          <cell r="H24328" t="str">
            <v>Preço Total</v>
          </cell>
          <cell r="I24328">
            <v>13.200000000000001</v>
          </cell>
        </row>
        <row r="24329">
          <cell r="B24329">
            <v>3</v>
          </cell>
          <cell r="C24329" t="str">
            <v>6075</v>
          </cell>
          <cell r="D24329" t="str">
            <v>EQUIPAMENTO P/ LIMPEZA/DESOBSTRUCAO DE GALERIAS DE AGUAS PLUVIAIS TIPO BUCKET MACHINE MONTADO EM CAMINHAO</v>
          </cell>
          <cell r="E24329" t="str">
            <v>UN</v>
          </cell>
          <cell r="F24329">
            <v>2.5000000000000001E-5</v>
          </cell>
          <cell r="G24329">
            <v>386658.22</v>
          </cell>
          <cell r="H24329">
            <v>9.67</v>
          </cell>
        </row>
        <row r="24330">
          <cell r="B24330">
            <v>2</v>
          </cell>
          <cell r="C24330" t="str">
            <v>4222</v>
          </cell>
          <cell r="D24330" t="str">
            <v>GASOLINA COMUM</v>
          </cell>
          <cell r="E24330" t="str">
            <v>L</v>
          </cell>
          <cell r="F24330">
            <v>0.8</v>
          </cell>
          <cell r="G24330">
            <v>3.94</v>
          </cell>
          <cell r="H24330">
            <v>3.15</v>
          </cell>
        </row>
        <row r="24331">
          <cell r="B24331">
            <v>2</v>
          </cell>
          <cell r="C24331" t="str">
            <v>4227</v>
          </cell>
          <cell r="D24331" t="str">
            <v>ÓLEO LUBRIFICANTE PARA MOTORES DE EQUIPAMENTOS PESADOS (CAMINHÕES, TRATORES, RETROS E ETC...)</v>
          </cell>
          <cell r="E24331" t="str">
            <v>L</v>
          </cell>
          <cell r="F24331">
            <v>0.02</v>
          </cell>
          <cell r="G24331">
            <v>11.9</v>
          </cell>
          <cell r="H24331">
            <v>0.24</v>
          </cell>
        </row>
        <row r="24332">
          <cell r="B24332">
            <v>2</v>
          </cell>
          <cell r="C24332" t="str">
            <v>4229</v>
          </cell>
          <cell r="D24332" t="str">
            <v>GRAXA</v>
          </cell>
          <cell r="E24332" t="str">
            <v>KG</v>
          </cell>
          <cell r="F24332">
            <v>0.01</v>
          </cell>
          <cell r="G24332">
            <v>14.25</v>
          </cell>
          <cell r="H24332">
            <v>0.14000000000000001</v>
          </cell>
        </row>
        <row r="24333">
          <cell r="D24333" t="str">
            <v>Custo Direto Total</v>
          </cell>
          <cell r="H24333">
            <v>13.200000000000001</v>
          </cell>
        </row>
        <row r="24334">
          <cell r="D24334" t="str">
            <v>Taxa de BDI %</v>
          </cell>
          <cell r="F24334">
            <v>1E-8</v>
          </cell>
          <cell r="H24334">
            <v>0</v>
          </cell>
        </row>
        <row r="24335">
          <cell r="D24335" t="str">
            <v>Total da Composição</v>
          </cell>
          <cell r="H24335">
            <v>13.200000000000001</v>
          </cell>
        </row>
        <row r="24336">
          <cell r="A24336" t="str">
            <v>73713</v>
          </cell>
          <cell r="B24336" t="str">
            <v>ARRASAMENTO DE TUBULAO DE CONCRETO D=1,1,20M. (INCLUI ENCARREGADO).</v>
          </cell>
          <cell r="E24336" t="str">
            <v xml:space="preserve">UN    </v>
          </cell>
          <cell r="F24336" t="str">
            <v>Coeficiente</v>
          </cell>
          <cell r="G24336" t="str">
            <v>Preço Unit.</v>
          </cell>
          <cell r="H24336" t="str">
            <v>Preço Total</v>
          </cell>
          <cell r="I24336">
            <v>314.16000000000003</v>
          </cell>
        </row>
        <row r="24337">
          <cell r="B24337">
            <v>1</v>
          </cell>
          <cell r="C24337" t="str">
            <v>4083</v>
          </cell>
          <cell r="D24337" t="str">
            <v>FEITOR OU ENCARREGADO GERAL</v>
          </cell>
          <cell r="E24337" t="str">
            <v>H</v>
          </cell>
          <cell r="F24337">
            <v>1.5</v>
          </cell>
          <cell r="G24337">
            <v>15.87</v>
          </cell>
          <cell r="H24337">
            <v>23.81</v>
          </cell>
        </row>
        <row r="24338">
          <cell r="B24338">
            <v>1</v>
          </cell>
          <cell r="C24338" t="str">
            <v>4750</v>
          </cell>
          <cell r="D24338" t="str">
            <v>PEDREIRO</v>
          </cell>
          <cell r="E24338" t="str">
            <v>H</v>
          </cell>
          <cell r="F24338">
            <v>4.5</v>
          </cell>
          <cell r="G24338">
            <v>9.68</v>
          </cell>
          <cell r="H24338">
            <v>43.56</v>
          </cell>
        </row>
        <row r="24339">
          <cell r="B24339">
            <v>1</v>
          </cell>
          <cell r="C24339" t="str">
            <v>6111</v>
          </cell>
          <cell r="D24339" t="str">
            <v>SERVENTE</v>
          </cell>
          <cell r="E24339" t="str">
            <v>H</v>
          </cell>
          <cell r="F24339">
            <v>4.5</v>
          </cell>
          <cell r="G24339">
            <v>6.93</v>
          </cell>
          <cell r="H24339">
            <v>31.19</v>
          </cell>
        </row>
        <row r="24340">
          <cell r="B24340" t="str">
            <v>A</v>
          </cell>
          <cell r="C24340" t="str">
            <v>73378</v>
          </cell>
          <cell r="D24340" t="str">
            <v xml:space="preserve">ROMPEDOR PNEUMATICO 32,6KG CONSUMO AR 38,8L (CP) S/OPERADOR PONTEIRAE MANGUEIRA-FREQUENCIA DE IMPACTO DE 1110 IMP/MIN                                                                                   </v>
          </cell>
          <cell r="E24340" t="str">
            <v xml:space="preserve">H     </v>
          </cell>
          <cell r="F24340">
            <v>4.5</v>
          </cell>
          <cell r="G24340">
            <v>3.24</v>
          </cell>
          <cell r="H24340">
            <v>14.58</v>
          </cell>
        </row>
        <row r="24341">
          <cell r="B24341" t="str">
            <v>A</v>
          </cell>
          <cell r="C24341" t="str">
            <v>73388</v>
          </cell>
          <cell r="D24341" t="str">
            <v xml:space="preserve">COMPRESSOR AR PORTATIL/REBOCAVEL DESC 170PCM DIESEL 40CV (CP) PRESSAODE TRABALHO DE 102PSI - EXCL OPERADOR                                                                                              </v>
          </cell>
          <cell r="E24341" t="str">
            <v xml:space="preserve">H     </v>
          </cell>
          <cell r="F24341">
            <v>4.5</v>
          </cell>
          <cell r="G24341">
            <v>44.669999999999995</v>
          </cell>
          <cell r="H24341">
            <v>201.02</v>
          </cell>
        </row>
        <row r="24342">
          <cell r="D24342" t="str">
            <v>Custo Direto Total</v>
          </cell>
          <cell r="H24342">
            <v>314.16000000000003</v>
          </cell>
        </row>
        <row r="24343">
          <cell r="D24343" t="str">
            <v>Taxa de BDI %</v>
          </cell>
          <cell r="F24343">
            <v>1E-8</v>
          </cell>
          <cell r="H24343">
            <v>0</v>
          </cell>
        </row>
        <row r="24344">
          <cell r="D24344" t="str">
            <v>Total da Composição</v>
          </cell>
          <cell r="H24344">
            <v>314.16000000000003</v>
          </cell>
        </row>
        <row r="24345">
          <cell r="A24345" t="str">
            <v>73714</v>
          </cell>
          <cell r="B24345" t="str">
            <v>CAIXA PARA RALO C OM GRELHA FOFO 135 KG DE ALV TIJOLO MACICO (7X10X20)PAREDES DE UMA VEZ (0.20 M) DE 0.90X1.20X1.50 M (EXTERNA) COM ARGAMASSA 1:4 CIMENTO:AREIA, BASE CONC FCK=10 MPA, EXCLUSIVE ESCAVAC</v>
          </cell>
          <cell r="E24345" t="str">
            <v xml:space="preserve">UN    </v>
          </cell>
          <cell r="F24345" t="str">
            <v>Coeficiente</v>
          </cell>
          <cell r="G24345" t="str">
            <v>Preço Unit.</v>
          </cell>
          <cell r="H24345" t="str">
            <v>Preço Total</v>
          </cell>
          <cell r="I24345">
            <v>886.03000000000009</v>
          </cell>
        </row>
        <row r="24346">
          <cell r="B24346">
            <v>1</v>
          </cell>
          <cell r="C24346" t="str">
            <v>1213</v>
          </cell>
          <cell r="D24346" t="str">
            <v>CARPINTEIRO DE FORMAS</v>
          </cell>
          <cell r="E24346" t="str">
            <v>H</v>
          </cell>
          <cell r="F24346">
            <v>0.105</v>
          </cell>
          <cell r="G24346">
            <v>9.68</v>
          </cell>
          <cell r="H24346">
            <v>1.02</v>
          </cell>
        </row>
        <row r="24347">
          <cell r="B24347">
            <v>1</v>
          </cell>
          <cell r="C24347" t="str">
            <v>4230</v>
          </cell>
          <cell r="D24347" t="str">
            <v>OPERADOR DE MAQUINAS E EQUIPAMENTOS</v>
          </cell>
          <cell r="E24347" t="str">
            <v>H</v>
          </cell>
          <cell r="F24347">
            <v>0.39779999999999999</v>
          </cell>
          <cell r="G24347">
            <v>11.69</v>
          </cell>
          <cell r="H24347">
            <v>4.6500000000000004</v>
          </cell>
        </row>
        <row r="24348">
          <cell r="B24348">
            <v>1</v>
          </cell>
          <cell r="C24348" t="str">
            <v>4750</v>
          </cell>
          <cell r="D24348" t="str">
            <v>PEDREIRO</v>
          </cell>
          <cell r="E24348" t="str">
            <v>H</v>
          </cell>
          <cell r="F24348">
            <v>15.195499999999999</v>
          </cell>
          <cell r="G24348">
            <v>9.68</v>
          </cell>
          <cell r="H24348">
            <v>147.09</v>
          </cell>
        </row>
        <row r="24349">
          <cell r="B24349">
            <v>1</v>
          </cell>
          <cell r="C24349" t="str">
            <v>6111</v>
          </cell>
          <cell r="D24349" t="str">
            <v>SERVENTE</v>
          </cell>
          <cell r="E24349" t="str">
            <v>H</v>
          </cell>
          <cell r="F24349">
            <v>17.763999999999999</v>
          </cell>
          <cell r="G24349">
            <v>6.93</v>
          </cell>
          <cell r="H24349">
            <v>123.1</v>
          </cell>
        </row>
        <row r="24350">
          <cell r="B24350">
            <v>2</v>
          </cell>
          <cell r="C24350" t="str">
            <v>367</v>
          </cell>
          <cell r="D24350" t="str">
            <v>AREIA GROSSA - POSTO JAZIDA / FORNECEDOR (SEM FRETE)</v>
          </cell>
          <cell r="E24350" t="str">
            <v>M3</v>
          </cell>
          <cell r="F24350">
            <v>0.36720000000000003</v>
          </cell>
          <cell r="G24350">
            <v>45</v>
          </cell>
          <cell r="H24350">
            <v>16.52</v>
          </cell>
        </row>
        <row r="24351">
          <cell r="B24351">
            <v>2</v>
          </cell>
          <cell r="C24351" t="str">
            <v>1379</v>
          </cell>
          <cell r="D24351" t="str">
            <v>CIMENTO PORTLAND COMUM CP I- 32</v>
          </cell>
          <cell r="E24351" t="str">
            <v>KG</v>
          </cell>
          <cell r="F24351">
            <v>228.88800000000001</v>
          </cell>
          <cell r="G24351">
            <v>0.44</v>
          </cell>
          <cell r="H24351">
            <v>100.71</v>
          </cell>
        </row>
        <row r="24352">
          <cell r="B24352">
            <v>2</v>
          </cell>
          <cell r="C24352" t="str">
            <v>6212</v>
          </cell>
          <cell r="D24352" t="str">
            <v>TABUA MADEIRA 3A QUALIDADE 2,5 X 30,0CM (1 X 12") NAO APARELHADA</v>
          </cell>
          <cell r="E24352" t="str">
            <v>M</v>
          </cell>
          <cell r="F24352">
            <v>1</v>
          </cell>
          <cell r="G24352">
            <v>5.75</v>
          </cell>
          <cell r="H24352">
            <v>5.75</v>
          </cell>
        </row>
        <row r="24353">
          <cell r="B24353">
            <v>2</v>
          </cell>
          <cell r="C24353" t="str">
            <v>6076</v>
          </cell>
          <cell r="D24353" t="str">
            <v>SAIBRO PARA ARGAMASSA ( COLETADO NO COMÉRCIO )</v>
          </cell>
          <cell r="E24353" t="str">
            <v>M3</v>
          </cell>
          <cell r="F24353">
            <v>0.36720000000000003</v>
          </cell>
          <cell r="G24353">
            <v>44</v>
          </cell>
          <cell r="H24353">
            <v>16.16</v>
          </cell>
        </row>
        <row r="24354">
          <cell r="B24354">
            <v>2</v>
          </cell>
          <cell r="C24354" t="str">
            <v>7258</v>
          </cell>
          <cell r="D24354" t="str">
            <v>TIJOLO CERAMICO MACICO 5 X 10 X 20CM</v>
          </cell>
          <cell r="E24354" t="str">
            <v>UN</v>
          </cell>
          <cell r="F24354">
            <v>816</v>
          </cell>
          <cell r="G24354">
            <v>0.24</v>
          </cell>
          <cell r="H24354">
            <v>195.84</v>
          </cell>
        </row>
        <row r="24355">
          <cell r="B24355">
            <v>2</v>
          </cell>
          <cell r="C24355" t="str">
            <v>11245</v>
          </cell>
          <cell r="D24355" t="str">
            <v>GRELHA FOFO C/ REQUADRO P/ CAIXA RALO 290 X 870MM 135KG CARGA MAX 10.000KG P/ CAPTACAO AGUA PLUVIAL</v>
          </cell>
          <cell r="E24355" t="str">
            <v>UN</v>
          </cell>
          <cell r="F24355">
            <v>1</v>
          </cell>
          <cell r="G24355">
            <v>186.07</v>
          </cell>
          <cell r="H24355">
            <v>186.07</v>
          </cell>
        </row>
        <row r="24356">
          <cell r="B24356" t="str">
            <v>A</v>
          </cell>
          <cell r="C24356" t="str">
            <v>73293</v>
          </cell>
          <cell r="D24356" t="str">
            <v xml:space="preserve">CONCRETO DOSADO 15 MPA SOMENTE MATERIAIS INCL 5% PERDAS                                                                                                                                                 </v>
          </cell>
          <cell r="E24356" t="str">
            <v xml:space="preserve">M3    </v>
          </cell>
          <cell r="F24356">
            <v>0.1</v>
          </cell>
          <cell r="G24356">
            <v>203.86999999999998</v>
          </cell>
          <cell r="H24356">
            <v>20.39</v>
          </cell>
        </row>
        <row r="24357">
          <cell r="B24357" t="str">
            <v>A</v>
          </cell>
          <cell r="C24357" t="str">
            <v>73294</v>
          </cell>
          <cell r="D24357" t="str">
            <v xml:space="preserve">BETONEIRA MOTOR GAS P/320L MIST SECA (CP) CARREG MEC E TAMBOR REVERSI-VEL - EXCL OPERADOR                                                                                                               </v>
          </cell>
          <cell r="E24357" t="str">
            <v xml:space="preserve">H     </v>
          </cell>
          <cell r="F24357">
            <v>0.39779999999999999</v>
          </cell>
          <cell r="G24357">
            <v>8.120000000000001</v>
          </cell>
          <cell r="H24357">
            <v>3.23</v>
          </cell>
        </row>
        <row r="24358">
          <cell r="B24358" t="str">
            <v>A</v>
          </cell>
          <cell r="C24358" t="str">
            <v>73295</v>
          </cell>
          <cell r="D24358" t="str">
            <v xml:space="preserve">BETONEIRA MOTOR GAS P/320L MIST SECA (CI) CARREG MEC E TAMBOR REVERSI-VEL - EXCL OPERADOR                                                                                                               </v>
          </cell>
          <cell r="E24358" t="str">
            <v xml:space="preserve">H     </v>
          </cell>
          <cell r="F24358">
            <v>0.12239999999999999</v>
          </cell>
          <cell r="G24358">
            <v>1.21</v>
          </cell>
          <cell r="H24358">
            <v>0.15</v>
          </cell>
        </row>
        <row r="24359">
          <cell r="B24359" t="str">
            <v>A</v>
          </cell>
          <cell r="C24359" t="str">
            <v>73297</v>
          </cell>
          <cell r="D24359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E24359" t="str">
            <v xml:space="preserve">M3    </v>
          </cell>
          <cell r="F24359">
            <v>0.25</v>
          </cell>
          <cell r="G24359">
            <v>186.43</v>
          </cell>
          <cell r="H24359">
            <v>46.61</v>
          </cell>
        </row>
        <row r="24360">
          <cell r="B24360" t="str">
            <v>A</v>
          </cell>
          <cell r="C24360" t="str">
            <v>73298</v>
          </cell>
          <cell r="D24360" t="str">
            <v xml:space="preserve">VIBRADOR DE IMERSAO MOTOR ELETR 2CV (CP) TUBO DE 48X48 C/MANGOTEDE 5M COMP -EXCL OPERADOR                                                                                                               </v>
          </cell>
          <cell r="E24360" t="str">
            <v xml:space="preserve">H     </v>
          </cell>
          <cell r="F24360">
            <v>0.17499999999999999</v>
          </cell>
          <cell r="G24360">
            <v>1.4</v>
          </cell>
          <cell r="H24360">
            <v>0.25</v>
          </cell>
        </row>
        <row r="24361">
          <cell r="B24361" t="str">
            <v>A</v>
          </cell>
          <cell r="C24361" t="str">
            <v>73299</v>
          </cell>
          <cell r="D24361" t="str">
            <v xml:space="preserve">VIBRADOR DE IMERSAO MOTOR ELETR 2CV (CI) TUBO 48X480MM C/MANGOTEDE 5M COMP - EXCL OPERADOR                                                                                                              </v>
          </cell>
          <cell r="E24361" t="str">
            <v xml:space="preserve">H     </v>
          </cell>
          <cell r="F24361">
            <v>0.17499999999999999</v>
          </cell>
          <cell r="G24361">
            <v>0.97</v>
          </cell>
          <cell r="H24361">
            <v>0.17</v>
          </cell>
        </row>
        <row r="24362">
          <cell r="B24362" t="str">
            <v>A</v>
          </cell>
          <cell r="C24362" t="str">
            <v>73391</v>
          </cell>
          <cell r="D24362" t="str">
            <v xml:space="preserve">BARRA DE ACO CA-25 REDONDA DIAM DE 6,3 A 8,005/16) SEMSALIENCIA OU MOSSA                                                                                                                                </v>
          </cell>
          <cell r="E24362" t="str">
            <v xml:space="preserve">KG    </v>
          </cell>
          <cell r="F24362">
            <v>4</v>
          </cell>
          <cell r="G24362">
            <v>4.58</v>
          </cell>
          <cell r="H24362">
            <v>18.32</v>
          </cell>
        </row>
        <row r="24363">
          <cell r="D24363" t="str">
            <v>Custo Direto Total</v>
          </cell>
          <cell r="H24363">
            <v>886.03000000000009</v>
          </cell>
        </row>
        <row r="24364">
          <cell r="D24364" t="str">
            <v>Taxa de BDI %</v>
          </cell>
          <cell r="F24364">
            <v>1E-8</v>
          </cell>
          <cell r="H24364">
            <v>0</v>
          </cell>
        </row>
        <row r="24365">
          <cell r="D24365" t="str">
            <v>Total da Composição</v>
          </cell>
          <cell r="H24365">
            <v>886.03000000000009</v>
          </cell>
        </row>
        <row r="24366">
          <cell r="A24366" t="str">
            <v>73715</v>
          </cell>
          <cell r="B24366" t="str">
            <v>PINTURA VERNIZ TIPO GOMA LACA DISSOLVIDO EM ALCOOL</v>
          </cell>
          <cell r="E24366" t="str">
            <v xml:space="preserve">M2    </v>
          </cell>
          <cell r="F24366" t="str">
            <v>Coeficiente</v>
          </cell>
          <cell r="G24366" t="str">
            <v>Preço Unit.</v>
          </cell>
          <cell r="H24366" t="str">
            <v>Preço Total</v>
          </cell>
          <cell r="I24366">
            <v>31.12</v>
          </cell>
        </row>
        <row r="24367">
          <cell r="B24367">
            <v>1</v>
          </cell>
          <cell r="C24367" t="str">
            <v>4783</v>
          </cell>
          <cell r="D24367" t="str">
            <v>PINTOR</v>
          </cell>
          <cell r="E24367" t="str">
            <v>H</v>
          </cell>
          <cell r="F24367">
            <v>2.5499999999999998</v>
          </cell>
          <cell r="G24367">
            <v>9.68</v>
          </cell>
          <cell r="H24367">
            <v>24.68</v>
          </cell>
        </row>
        <row r="24368">
          <cell r="B24368">
            <v>1</v>
          </cell>
          <cell r="C24368" t="str">
            <v>6111</v>
          </cell>
          <cell r="D24368" t="str">
            <v>SERVENTE</v>
          </cell>
          <cell r="E24368" t="str">
            <v>H</v>
          </cell>
          <cell r="F24368">
            <v>0.85</v>
          </cell>
          <cell r="G24368">
            <v>6.93</v>
          </cell>
          <cell r="H24368">
            <v>5.89</v>
          </cell>
        </row>
        <row r="24369">
          <cell r="B24369">
            <v>2</v>
          </cell>
          <cell r="C24369" t="str">
            <v>3767</v>
          </cell>
          <cell r="D24369" t="str">
            <v>LIXA P/ PAREDE OU MADEIRA</v>
          </cell>
          <cell r="E24369" t="str">
            <v>UN</v>
          </cell>
          <cell r="F24369">
            <v>0.5</v>
          </cell>
          <cell r="G24369">
            <v>0.32</v>
          </cell>
          <cell r="H24369">
            <v>0.16</v>
          </cell>
        </row>
        <row r="24370">
          <cell r="B24370">
            <v>2</v>
          </cell>
          <cell r="C24370" t="str">
            <v>11168</v>
          </cell>
          <cell r="D24370" t="str">
            <v>LACA INCOLOR CONCENTRADA PARA MADEIRA</v>
          </cell>
          <cell r="E24370" t="str">
            <v>GL</v>
          </cell>
          <cell r="F24370">
            <v>9.7219999999999997E-3</v>
          </cell>
          <cell r="G24370">
            <v>39.96</v>
          </cell>
          <cell r="H24370">
            <v>0.39</v>
          </cell>
        </row>
        <row r="24371">
          <cell r="D24371" t="str">
            <v>Custo Direto Total</v>
          </cell>
          <cell r="H24371">
            <v>31.12</v>
          </cell>
        </row>
        <row r="24372">
          <cell r="D24372" t="str">
            <v>Taxa de BDI %</v>
          </cell>
          <cell r="F24372">
            <v>1E-8</v>
          </cell>
          <cell r="H24372">
            <v>0</v>
          </cell>
        </row>
        <row r="24373">
          <cell r="D24373" t="str">
            <v>Total da Composição</v>
          </cell>
          <cell r="H24373">
            <v>31.12</v>
          </cell>
        </row>
        <row r="24374">
          <cell r="A24374" t="str">
            <v>73716</v>
          </cell>
          <cell r="B24374" t="str">
            <v>ESCORAMENTO DE PONTILHOES, PONTES VIADUTO CONC.ARMLEI, PINHO3A APROVEITANDO 30% MADEIRA</v>
          </cell>
          <cell r="E24374" t="str">
            <v xml:space="preserve">M3    </v>
          </cell>
          <cell r="F24374" t="str">
            <v>Coeficiente</v>
          </cell>
          <cell r="G24374" t="str">
            <v>Preço Unit.</v>
          </cell>
          <cell r="H24374" t="str">
            <v>Preço Total</v>
          </cell>
          <cell r="I24374">
            <v>84.240000000000009</v>
          </cell>
        </row>
        <row r="24375">
          <cell r="B24375">
            <v>1</v>
          </cell>
          <cell r="C24375" t="str">
            <v>1213</v>
          </cell>
          <cell r="D24375" t="str">
            <v>CARPINTEIRO DE FORMAS</v>
          </cell>
          <cell r="E24375" t="str">
            <v>H</v>
          </cell>
          <cell r="F24375">
            <v>1.6</v>
          </cell>
          <cell r="G24375">
            <v>9.68</v>
          </cell>
          <cell r="H24375">
            <v>15.49</v>
          </cell>
        </row>
        <row r="24376">
          <cell r="B24376">
            <v>1</v>
          </cell>
          <cell r="C24376" t="str">
            <v>6111</v>
          </cell>
          <cell r="D24376" t="str">
            <v>SERVENTE</v>
          </cell>
          <cell r="E24376" t="str">
            <v>H</v>
          </cell>
          <cell r="F24376">
            <v>1.6</v>
          </cell>
          <cell r="G24376">
            <v>6.93</v>
          </cell>
          <cell r="H24376">
            <v>11.09</v>
          </cell>
        </row>
        <row r="24377">
          <cell r="B24377">
            <v>2</v>
          </cell>
          <cell r="C24377" t="str">
            <v>4448</v>
          </cell>
          <cell r="D24377" t="str">
            <v>PEÇA DE MADEIRA 3A./4A QUALIDADE 7,5 X 12,50 CM (3X5") NÃO APARELHADA</v>
          </cell>
          <cell r="E24377" t="str">
            <v>M</v>
          </cell>
          <cell r="F24377">
            <v>0.36</v>
          </cell>
          <cell r="G24377">
            <v>11.02</v>
          </cell>
          <cell r="H24377">
            <v>3.97</v>
          </cell>
        </row>
        <row r="24378">
          <cell r="B24378">
            <v>2</v>
          </cell>
          <cell r="C24378" t="str">
            <v>4481</v>
          </cell>
          <cell r="D24378" t="str">
            <v>PECA DE MADEIRA (MASSARANDUBA) 7,5 X 15CM (3 X 6") NAO APARELHADA</v>
          </cell>
          <cell r="E24378" t="str">
            <v>M</v>
          </cell>
          <cell r="F24378">
            <v>1.7</v>
          </cell>
          <cell r="G24378">
            <v>24.73</v>
          </cell>
          <cell r="H24378">
            <v>42.04</v>
          </cell>
        </row>
        <row r="24379">
          <cell r="B24379">
            <v>2</v>
          </cell>
          <cell r="C24379" t="str">
            <v>5075</v>
          </cell>
          <cell r="D24379" t="str">
            <v>PREGO DE ACO 18 X 30</v>
          </cell>
          <cell r="E24379" t="str">
            <v>KG</v>
          </cell>
          <cell r="F24379">
            <v>0.15</v>
          </cell>
          <cell r="G24379">
            <v>6.73</v>
          </cell>
          <cell r="H24379">
            <v>1.01</v>
          </cell>
        </row>
        <row r="24380">
          <cell r="B24380">
            <v>2</v>
          </cell>
          <cell r="C24380" t="str">
            <v>6212</v>
          </cell>
          <cell r="D24380" t="str">
            <v>TABUA MADEIRA 3A QUALIDADE 2,5 X 30,0CM (1 X 12") NAO APARELHADA</v>
          </cell>
          <cell r="E24380" t="str">
            <v>M</v>
          </cell>
          <cell r="F24380">
            <v>1.85</v>
          </cell>
          <cell r="G24380">
            <v>5.75</v>
          </cell>
          <cell r="H24380">
            <v>10.64</v>
          </cell>
        </row>
        <row r="24381">
          <cell r="D24381" t="str">
            <v>Custo Direto Total</v>
          </cell>
          <cell r="H24381">
            <v>84.240000000000009</v>
          </cell>
        </row>
        <row r="24382">
          <cell r="D24382" t="str">
            <v>Taxa de BDI %</v>
          </cell>
          <cell r="F24382">
            <v>1E-8</v>
          </cell>
          <cell r="H24382">
            <v>0</v>
          </cell>
        </row>
        <row r="24383">
          <cell r="D24383" t="str">
            <v>Total da Composição</v>
          </cell>
          <cell r="H24383">
            <v>84.240000000000009</v>
          </cell>
        </row>
        <row r="24384">
          <cell r="A24384" t="str">
            <v>73717</v>
          </cell>
          <cell r="B24384" t="str">
            <v>ESCORAMENTO FORMAS 4,00 A 5,00M</v>
          </cell>
          <cell r="E24384" t="str">
            <v xml:space="preserve">M3    </v>
          </cell>
          <cell r="F24384" t="str">
            <v>Coeficiente</v>
          </cell>
          <cell r="G24384" t="str">
            <v>Preço Unit.</v>
          </cell>
          <cell r="H24384" t="str">
            <v>Preço Total</v>
          </cell>
          <cell r="I24384">
            <v>11.92</v>
          </cell>
        </row>
        <row r="24385">
          <cell r="B24385">
            <v>1</v>
          </cell>
          <cell r="C24385" t="str">
            <v>1213</v>
          </cell>
          <cell r="D24385" t="str">
            <v>CARPINTEIRO DE FORMAS</v>
          </cell>
          <cell r="E24385" t="str">
            <v>H</v>
          </cell>
          <cell r="F24385">
            <v>0.28499999999999998</v>
          </cell>
          <cell r="G24385">
            <v>9.68</v>
          </cell>
          <cell r="H24385">
            <v>2.76</v>
          </cell>
        </row>
        <row r="24386">
          <cell r="B24386">
            <v>1</v>
          </cell>
          <cell r="C24386" t="str">
            <v>6111</v>
          </cell>
          <cell r="D24386" t="str">
            <v>SERVENTE</v>
          </cell>
          <cell r="E24386" t="str">
            <v>H</v>
          </cell>
          <cell r="F24386">
            <v>0.28499999999999998</v>
          </cell>
          <cell r="G24386">
            <v>6.93</v>
          </cell>
          <cell r="H24386">
            <v>1.98</v>
          </cell>
        </row>
        <row r="24387">
          <cell r="B24387">
            <v>2</v>
          </cell>
          <cell r="C24387" t="str">
            <v>4448</v>
          </cell>
          <cell r="D24387" t="str">
            <v>PEÇA DE MADEIRA 3A./4A QUALIDADE 7,5 X 12,50 CM (3X5") NÃO APARELHADA</v>
          </cell>
          <cell r="E24387" t="str">
            <v>M</v>
          </cell>
          <cell r="F24387">
            <v>0.27500000000000002</v>
          </cell>
          <cell r="G24387">
            <v>11.02</v>
          </cell>
          <cell r="H24387">
            <v>3.03</v>
          </cell>
        </row>
        <row r="24388">
          <cell r="B24388">
            <v>2</v>
          </cell>
          <cell r="C24388" t="str">
            <v>5075</v>
          </cell>
          <cell r="D24388" t="str">
            <v>PREGO DE ACO 18 X 30</v>
          </cell>
          <cell r="E24388" t="str">
            <v>KG</v>
          </cell>
          <cell r="F24388">
            <v>0.12</v>
          </cell>
          <cell r="G24388">
            <v>6.73</v>
          </cell>
          <cell r="H24388">
            <v>0.81</v>
          </cell>
        </row>
        <row r="24389">
          <cell r="B24389">
            <v>2</v>
          </cell>
          <cell r="C24389" t="str">
            <v>6212</v>
          </cell>
          <cell r="D24389" t="str">
            <v>TABUA MADEIRA 3A QUALIDADE 2,5 X 30,0CM (1 X 12") NAO APARELHADA</v>
          </cell>
          <cell r="E24389" t="str">
            <v>M</v>
          </cell>
          <cell r="F24389">
            <v>0.57999999999999996</v>
          </cell>
          <cell r="G24389">
            <v>5.75</v>
          </cell>
          <cell r="H24389">
            <v>3.34</v>
          </cell>
        </row>
        <row r="24390">
          <cell r="D24390" t="str">
            <v>Custo Direto Total</v>
          </cell>
          <cell r="H24390">
            <v>11.92</v>
          </cell>
        </row>
        <row r="24391">
          <cell r="D24391" t="str">
            <v>Taxa de BDI %</v>
          </cell>
          <cell r="F24391">
            <v>1E-8</v>
          </cell>
          <cell r="H24391">
            <v>0</v>
          </cell>
        </row>
        <row r="24392">
          <cell r="D24392" t="str">
            <v>Total da Composição</v>
          </cell>
          <cell r="H24392">
            <v>11.92</v>
          </cell>
        </row>
        <row r="24393">
          <cell r="A24393" t="str">
            <v>73718</v>
          </cell>
          <cell r="B24393" t="str">
            <v>ASSENTAMENTO DE TUBOS DE CONCRETO DIAMETRO = 1500MM, SIMPLES OU ARMADO, JUNTA EM ARGAMASSA 1:3 CIMENTO:AREIA</v>
          </cell>
          <cell r="E24393" t="str">
            <v xml:space="preserve">M     </v>
          </cell>
          <cell r="F24393" t="str">
            <v>Coeficiente</v>
          </cell>
          <cell r="G24393" t="str">
            <v>Preço Unit.</v>
          </cell>
          <cell r="H24393" t="str">
            <v>Preço Total</v>
          </cell>
          <cell r="I24393">
            <v>147.55000000000001</v>
          </cell>
        </row>
        <row r="24394">
          <cell r="B24394">
            <v>1</v>
          </cell>
          <cell r="C24394" t="str">
            <v>4750</v>
          </cell>
          <cell r="D24394" t="str">
            <v>PEDREIRO</v>
          </cell>
          <cell r="E24394" t="str">
            <v>H</v>
          </cell>
          <cell r="F24394">
            <v>4.18</v>
          </cell>
          <cell r="G24394">
            <v>9.68</v>
          </cell>
          <cell r="H24394">
            <v>40.46</v>
          </cell>
        </row>
        <row r="24395">
          <cell r="B24395">
            <v>1</v>
          </cell>
          <cell r="C24395" t="str">
            <v>6111</v>
          </cell>
          <cell r="D24395" t="str">
            <v>SERVENTE</v>
          </cell>
          <cell r="E24395" t="str">
            <v>H</v>
          </cell>
          <cell r="F24395">
            <v>8.74</v>
          </cell>
          <cell r="G24395">
            <v>6.93</v>
          </cell>
          <cell r="H24395">
            <v>60.57</v>
          </cell>
        </row>
        <row r="24396">
          <cell r="B24396" t="str">
            <v>A</v>
          </cell>
          <cell r="C24396" t="str">
            <v>73482</v>
          </cell>
          <cell r="D24396" t="str">
            <v xml:space="preserve">ARGAMASSA DE CIMENTO E AREIA, NO TRACO 1:3                                                                                                                                                              </v>
          </cell>
          <cell r="E24396" t="str">
            <v xml:space="preserve">M3    </v>
          </cell>
          <cell r="F24396">
            <v>5.8999999999999997E-2</v>
          </cell>
          <cell r="G24396">
            <v>305.55</v>
          </cell>
          <cell r="H24396">
            <v>18.03</v>
          </cell>
        </row>
        <row r="24397">
          <cell r="B24397" t="str">
            <v>A</v>
          </cell>
          <cell r="C24397" t="str">
            <v>73535</v>
          </cell>
          <cell r="D24397" t="str">
            <v xml:space="preserve">CHP - CAMINHAO C/GUINCHO 6T, MOTOR DIESEL 136HP, M. BENZ MOD L1214,MUNCK MOD, OU SIMILAR                                                                                                                </v>
          </cell>
          <cell r="E24397" t="str">
            <v xml:space="preserve">H     </v>
          </cell>
          <cell r="F24397">
            <v>0.38</v>
          </cell>
          <cell r="G24397">
            <v>74.97</v>
          </cell>
          <cell r="H24397">
            <v>28.49</v>
          </cell>
        </row>
        <row r="24398">
          <cell r="D24398" t="str">
            <v>Custo Direto Total</v>
          </cell>
          <cell r="H24398">
            <v>147.55000000000001</v>
          </cell>
        </row>
        <row r="24399">
          <cell r="D24399" t="str">
            <v>Taxa de BDI %</v>
          </cell>
          <cell r="F24399">
            <v>1E-8</v>
          </cell>
          <cell r="H24399">
            <v>0</v>
          </cell>
        </row>
        <row r="24400">
          <cell r="D24400" t="str">
            <v>Total da Composição</v>
          </cell>
          <cell r="H24400">
            <v>147.55000000000001</v>
          </cell>
        </row>
        <row r="24401">
          <cell r="A24401" t="str">
            <v>73719</v>
          </cell>
          <cell r="B24401" t="str">
            <v>ASSENTAMENTO DE TUBOS DE CONCRETO DIAMETRO = 1200MM, SIMPLES OU ARMADO, JUNTA EM ARGAMASSA 1:3 CIMENTO:AREIA</v>
          </cell>
          <cell r="E24401" t="str">
            <v xml:space="preserve">M     </v>
          </cell>
          <cell r="F24401" t="str">
            <v>Coeficiente</v>
          </cell>
          <cell r="G24401" t="str">
            <v>Preço Unit.</v>
          </cell>
          <cell r="H24401" t="str">
            <v>Preço Total</v>
          </cell>
          <cell r="I24401">
            <v>94.63</v>
          </cell>
        </row>
        <row r="24402">
          <cell r="B24402">
            <v>1</v>
          </cell>
          <cell r="C24402" t="str">
            <v>4750</v>
          </cell>
          <cell r="D24402" t="str">
            <v>PEDREIRO</v>
          </cell>
          <cell r="E24402" t="str">
            <v>H</v>
          </cell>
          <cell r="F24402">
            <v>2.64</v>
          </cell>
          <cell r="G24402">
            <v>9.68</v>
          </cell>
          <cell r="H24402">
            <v>25.56</v>
          </cell>
        </row>
        <row r="24403">
          <cell r="B24403">
            <v>1</v>
          </cell>
          <cell r="C24403" t="str">
            <v>6111</v>
          </cell>
          <cell r="D24403" t="str">
            <v>SERVENTE</v>
          </cell>
          <cell r="E24403" t="str">
            <v>H</v>
          </cell>
          <cell r="F24403">
            <v>5.52</v>
          </cell>
          <cell r="G24403">
            <v>6.93</v>
          </cell>
          <cell r="H24403">
            <v>38.25</v>
          </cell>
        </row>
        <row r="24404">
          <cell r="B24404" t="str">
            <v>A</v>
          </cell>
          <cell r="C24404" t="str">
            <v>73482</v>
          </cell>
          <cell r="D24404" t="str">
            <v xml:space="preserve">ARGAMASSA DE CIMENTO E AREIA, NO TRACO 1:3                                                                                                                                                              </v>
          </cell>
          <cell r="E24404" t="str">
            <v xml:space="preserve">M3    </v>
          </cell>
          <cell r="F24404">
            <v>4.2000000000000003E-2</v>
          </cell>
          <cell r="G24404">
            <v>305.55</v>
          </cell>
          <cell r="H24404">
            <v>12.83</v>
          </cell>
        </row>
        <row r="24405">
          <cell r="B24405" t="str">
            <v>A</v>
          </cell>
          <cell r="C24405" t="str">
            <v>73535</v>
          </cell>
          <cell r="D24405" t="str">
            <v xml:space="preserve">CHP - CAMINHAO C/GUINCHO 6T, MOTOR DIESEL 136HP, M. BENZ MOD L1214,MUNCK MOD, OU SIMILAR                                                                                                                </v>
          </cell>
          <cell r="E24405" t="str">
            <v xml:space="preserve">H     </v>
          </cell>
          <cell r="F24405">
            <v>0.24</v>
          </cell>
          <cell r="G24405">
            <v>74.97</v>
          </cell>
          <cell r="H24405">
            <v>17.989999999999998</v>
          </cell>
        </row>
        <row r="24406">
          <cell r="D24406" t="str">
            <v>Custo Direto Total</v>
          </cell>
          <cell r="H24406">
            <v>94.63</v>
          </cell>
        </row>
        <row r="24407">
          <cell r="D24407" t="str">
            <v>Taxa de BDI %</v>
          </cell>
          <cell r="F24407">
            <v>1E-8</v>
          </cell>
          <cell r="H24407">
            <v>0</v>
          </cell>
        </row>
        <row r="24408">
          <cell r="D24408" t="str">
            <v>Total da Composição</v>
          </cell>
          <cell r="H24408">
            <v>94.63</v>
          </cell>
        </row>
        <row r="24409">
          <cell r="A24409" t="str">
            <v>73720</v>
          </cell>
          <cell r="B24409" t="str">
            <v>ASSENTAMENTO DE TUBOS DE CONCRETO DIAMETRO = 800MM, SIMPLES OU ARMADO,JUNTA EM ARGAMASSA 1:3 CIMENTO:AREIA</v>
          </cell>
          <cell r="E24409" t="str">
            <v xml:space="preserve">M     </v>
          </cell>
          <cell r="F24409" t="str">
            <v>Coeficiente</v>
          </cell>
          <cell r="G24409" t="str">
            <v>Preço Unit.</v>
          </cell>
          <cell r="H24409" t="str">
            <v>Preço Total</v>
          </cell>
          <cell r="I24409">
            <v>50.569999999999993</v>
          </cell>
        </row>
        <row r="24410">
          <cell r="B24410">
            <v>1</v>
          </cell>
          <cell r="C24410" t="str">
            <v>4750</v>
          </cell>
          <cell r="D24410" t="str">
            <v>PEDREIRO</v>
          </cell>
          <cell r="E24410" t="str">
            <v>H</v>
          </cell>
          <cell r="F24410">
            <v>1.474</v>
          </cell>
          <cell r="G24410">
            <v>9.68</v>
          </cell>
          <cell r="H24410">
            <v>14.27</v>
          </cell>
        </row>
        <row r="24411">
          <cell r="B24411">
            <v>1</v>
          </cell>
          <cell r="C24411" t="str">
            <v>6111</v>
          </cell>
          <cell r="D24411" t="str">
            <v>SERVENTE</v>
          </cell>
          <cell r="E24411" t="str">
            <v>H</v>
          </cell>
          <cell r="F24411">
            <v>3.0819999999999999</v>
          </cell>
          <cell r="G24411">
            <v>6.93</v>
          </cell>
          <cell r="H24411">
            <v>21.36</v>
          </cell>
        </row>
        <row r="24412">
          <cell r="B24412" t="str">
            <v>A</v>
          </cell>
          <cell r="C24412" t="str">
            <v>73482</v>
          </cell>
          <cell r="D24412" t="str">
            <v xml:space="preserve">ARGAMASSA DE CIMENTO E AREIA, NO TRACO 1:3                                                                                                                                                              </v>
          </cell>
          <cell r="E24412" t="str">
            <v xml:space="preserve">M3    </v>
          </cell>
          <cell r="F24412">
            <v>1.6E-2</v>
          </cell>
          <cell r="G24412">
            <v>305.55</v>
          </cell>
          <cell r="H24412">
            <v>4.8899999999999997</v>
          </cell>
        </row>
        <row r="24413">
          <cell r="B24413" t="str">
            <v>A</v>
          </cell>
          <cell r="C24413" t="str">
            <v>73535</v>
          </cell>
          <cell r="D24413" t="str">
            <v xml:space="preserve">CHP - CAMINHAO C/GUINCHO 6T, MOTOR DIESEL 136HP, M. BENZ MOD L1214,MUNCK MOD, OU SIMILAR                                                                                                                </v>
          </cell>
          <cell r="E24413" t="str">
            <v xml:space="preserve">H     </v>
          </cell>
          <cell r="F24413">
            <v>0.13400000000000001</v>
          </cell>
          <cell r="G24413">
            <v>74.97</v>
          </cell>
          <cell r="H24413">
            <v>10.050000000000001</v>
          </cell>
        </row>
        <row r="24414">
          <cell r="D24414" t="str">
            <v>Custo Direto Total</v>
          </cell>
          <cell r="H24414">
            <v>50.569999999999993</v>
          </cell>
        </row>
        <row r="24415">
          <cell r="D24415" t="str">
            <v>Taxa de BDI %</v>
          </cell>
          <cell r="F24415">
            <v>1E-8</v>
          </cell>
          <cell r="H24415">
            <v>0</v>
          </cell>
        </row>
        <row r="24416">
          <cell r="D24416" t="str">
            <v>Total da Composição</v>
          </cell>
          <cell r="H24416">
            <v>50.569999999999993</v>
          </cell>
        </row>
        <row r="24417">
          <cell r="A24417" t="str">
            <v>73721</v>
          </cell>
          <cell r="B24417" t="str">
            <v>ASSENTAMENTO DE TUBOS DE CONCRETO DIAMETRO = 1000MM, SIMPLES OU ARMADO, JUNTA EM ARGAMASSA 1:3 CIMENTO:AREIA</v>
          </cell>
          <cell r="E24417" t="str">
            <v xml:space="preserve">M     </v>
          </cell>
          <cell r="F24417" t="str">
            <v>Coeficiente</v>
          </cell>
          <cell r="G24417" t="str">
            <v>Preço Unit.</v>
          </cell>
          <cell r="H24417" t="str">
            <v>Preço Total</v>
          </cell>
          <cell r="I24417">
            <v>75.97</v>
          </cell>
        </row>
        <row r="24418">
          <cell r="B24418">
            <v>1</v>
          </cell>
          <cell r="C24418" t="str">
            <v>4750</v>
          </cell>
          <cell r="D24418" t="str">
            <v>PEDREIRO</v>
          </cell>
          <cell r="E24418" t="str">
            <v>H</v>
          </cell>
          <cell r="F24418">
            <v>2.1560000000000001</v>
          </cell>
          <cell r="G24418">
            <v>9.68</v>
          </cell>
          <cell r="H24418">
            <v>20.87</v>
          </cell>
        </row>
        <row r="24419">
          <cell r="B24419">
            <v>1</v>
          </cell>
          <cell r="C24419" t="str">
            <v>6111</v>
          </cell>
          <cell r="D24419" t="str">
            <v>SERVENTE</v>
          </cell>
          <cell r="E24419" t="str">
            <v>H</v>
          </cell>
          <cell r="F24419">
            <v>4.508</v>
          </cell>
          <cell r="G24419">
            <v>6.93</v>
          </cell>
          <cell r="H24419">
            <v>31.24</v>
          </cell>
        </row>
        <row r="24420">
          <cell r="B24420" t="str">
            <v>A</v>
          </cell>
          <cell r="C24420" t="str">
            <v>73482</v>
          </cell>
          <cell r="D24420" t="str">
            <v xml:space="preserve">ARGAMASSA DE CIMENTO E AREIA, NO TRACO 1:3                                                                                                                                                              </v>
          </cell>
          <cell r="E24420" t="str">
            <v xml:space="preserve">M3    </v>
          </cell>
          <cell r="F24420">
            <v>0.03</v>
          </cell>
          <cell r="G24420">
            <v>305.55</v>
          </cell>
          <cell r="H24420">
            <v>9.17</v>
          </cell>
        </row>
        <row r="24421">
          <cell r="B24421" t="str">
            <v>A</v>
          </cell>
          <cell r="C24421" t="str">
            <v>73535</v>
          </cell>
          <cell r="D24421" t="str">
            <v xml:space="preserve">CHP - CAMINHAO C/GUINCHO 6T, MOTOR DIESEL 136HP, M. BENZ MOD L1214,MUNCK MOD, OU SIMILAR                                                                                                                </v>
          </cell>
          <cell r="E24421" t="str">
            <v xml:space="preserve">H     </v>
          </cell>
          <cell r="F24421">
            <v>0.19600000000000001</v>
          </cell>
          <cell r="G24421">
            <v>74.97</v>
          </cell>
          <cell r="H24421">
            <v>14.69</v>
          </cell>
        </row>
        <row r="24422">
          <cell r="D24422" t="str">
            <v>Custo Direto Total</v>
          </cell>
          <cell r="H24422">
            <v>75.97</v>
          </cell>
        </row>
        <row r="24423">
          <cell r="D24423" t="str">
            <v>Taxa de BDI %</v>
          </cell>
          <cell r="F24423">
            <v>1E-8</v>
          </cell>
          <cell r="H24423">
            <v>0</v>
          </cell>
        </row>
        <row r="24424">
          <cell r="D24424" t="str">
            <v>Total da Composição</v>
          </cell>
          <cell r="H24424">
            <v>75.97</v>
          </cell>
        </row>
        <row r="24425">
          <cell r="A24425" t="str">
            <v>73722</v>
          </cell>
          <cell r="B24425" t="str">
            <v>ASSENTAMENTO DE TUBOS DE CONCRETO DIAMETRO = 600MM, SIMPLES OU ARMADO,JUNTA EM ARGAMASSA 1:3 CIMENTO:AREIA</v>
          </cell>
          <cell r="E24425" t="str">
            <v xml:space="preserve">M     </v>
          </cell>
          <cell r="F24425" t="str">
            <v>Coeficiente</v>
          </cell>
          <cell r="G24425" t="str">
            <v>Preço Unit.</v>
          </cell>
          <cell r="H24425" t="str">
            <v>Preço Total</v>
          </cell>
          <cell r="I24425">
            <v>24.330000000000002</v>
          </cell>
        </row>
        <row r="24426">
          <cell r="B24426">
            <v>1</v>
          </cell>
          <cell r="C24426" t="str">
            <v>4750</v>
          </cell>
          <cell r="D24426" t="str">
            <v>PEDREIRO</v>
          </cell>
          <cell r="E24426" t="str">
            <v>H</v>
          </cell>
          <cell r="F24426">
            <v>0.72599999999999998</v>
          </cell>
          <cell r="G24426">
            <v>9.68</v>
          </cell>
          <cell r="H24426">
            <v>7.03</v>
          </cell>
        </row>
        <row r="24427">
          <cell r="B24427">
            <v>1</v>
          </cell>
          <cell r="C24427" t="str">
            <v>6111</v>
          </cell>
          <cell r="D24427" t="str">
            <v>SERVENTE</v>
          </cell>
          <cell r="E24427" t="str">
            <v>H</v>
          </cell>
          <cell r="F24427">
            <v>1.518</v>
          </cell>
          <cell r="G24427">
            <v>6.93</v>
          </cell>
          <cell r="H24427">
            <v>10.52</v>
          </cell>
        </row>
        <row r="24428">
          <cell r="B24428" t="str">
            <v>A</v>
          </cell>
          <cell r="C24428" t="str">
            <v>73482</v>
          </cell>
          <cell r="D24428" t="str">
            <v xml:space="preserve">ARGAMASSA DE CIMENTO E AREIA, NO TRACO 1:3                                                                                                                                                              </v>
          </cell>
          <cell r="E24428" t="str">
            <v xml:space="preserve">M3    </v>
          </cell>
          <cell r="F24428">
            <v>6.0000000000000001E-3</v>
          </cell>
          <cell r="G24428">
            <v>305.55</v>
          </cell>
          <cell r="H24428">
            <v>1.83</v>
          </cell>
        </row>
        <row r="24429">
          <cell r="B24429" t="str">
            <v>A</v>
          </cell>
          <cell r="C24429" t="str">
            <v>73535</v>
          </cell>
          <cell r="D24429" t="str">
            <v xml:space="preserve">CHP - CAMINHAO C/GUINCHO 6T, MOTOR DIESEL 136HP, M. BENZ MOD L1214,MUNCK MOD, OU SIMILAR                                                                                                                </v>
          </cell>
          <cell r="E24429" t="str">
            <v xml:space="preserve">H     </v>
          </cell>
          <cell r="F24429">
            <v>6.6000000000000003E-2</v>
          </cell>
          <cell r="G24429">
            <v>74.97</v>
          </cell>
          <cell r="H24429">
            <v>4.95</v>
          </cell>
        </row>
        <row r="24430">
          <cell r="D24430" t="str">
            <v>Custo Direto Total</v>
          </cell>
          <cell r="H24430">
            <v>24.330000000000002</v>
          </cell>
        </row>
        <row r="24431">
          <cell r="D24431" t="str">
            <v>Taxa de BDI %</v>
          </cell>
          <cell r="F24431">
            <v>1E-8</v>
          </cell>
          <cell r="H24431">
            <v>0</v>
          </cell>
        </row>
        <row r="24432">
          <cell r="D24432" t="str">
            <v>Total da Composição</v>
          </cell>
          <cell r="H24432">
            <v>24.330000000000002</v>
          </cell>
        </row>
        <row r="24433">
          <cell r="A24433" t="str">
            <v>73723</v>
          </cell>
          <cell r="B24433" t="str">
            <v>ASSENTAMENTO DE TUBOS DE CONCRETO DIAMETRO = 500MM, SIMPLES OU ARMADO,JUNTA EM ARGAMASSA 1:3 CIMENTO:AREIA</v>
          </cell>
          <cell r="E24433" t="str">
            <v xml:space="preserve">M     </v>
          </cell>
          <cell r="F24433" t="str">
            <v>Coeficiente</v>
          </cell>
          <cell r="G24433" t="str">
            <v>Preço Unit.</v>
          </cell>
          <cell r="H24433" t="str">
            <v>Preço Total</v>
          </cell>
          <cell r="I24433">
            <v>18.95</v>
          </cell>
        </row>
        <row r="24434">
          <cell r="B24434">
            <v>1</v>
          </cell>
          <cell r="C24434" t="str">
            <v>4750</v>
          </cell>
          <cell r="D24434" t="str">
            <v>PEDREIRO</v>
          </cell>
          <cell r="E24434" t="str">
            <v>H</v>
          </cell>
          <cell r="F24434">
            <v>0.57199999999999995</v>
          </cell>
          <cell r="G24434">
            <v>9.68</v>
          </cell>
          <cell r="H24434">
            <v>5.54</v>
          </cell>
        </row>
        <row r="24435">
          <cell r="B24435">
            <v>1</v>
          </cell>
          <cell r="C24435" t="str">
            <v>6111</v>
          </cell>
          <cell r="D24435" t="str">
            <v>SERVENTE</v>
          </cell>
          <cell r="E24435" t="str">
            <v>H</v>
          </cell>
          <cell r="F24435">
            <v>1.196</v>
          </cell>
          <cell r="G24435">
            <v>6.93</v>
          </cell>
          <cell r="H24435">
            <v>8.2899999999999991</v>
          </cell>
        </row>
        <row r="24436">
          <cell r="B24436" t="str">
            <v>A</v>
          </cell>
          <cell r="C24436" t="str">
            <v>73482</v>
          </cell>
          <cell r="D24436" t="str">
            <v xml:space="preserve">ARGAMASSA DE CIMENTO E AREIA, NO TRACO 1:3                                                                                                                                                              </v>
          </cell>
          <cell r="E24436" t="str">
            <v xml:space="preserve">M3    </v>
          </cell>
          <cell r="F24436">
            <v>4.0000000000000001E-3</v>
          </cell>
          <cell r="G24436">
            <v>305.55</v>
          </cell>
          <cell r="H24436">
            <v>1.22</v>
          </cell>
        </row>
        <row r="24437">
          <cell r="B24437" t="str">
            <v>A</v>
          </cell>
          <cell r="C24437" t="str">
            <v>73535</v>
          </cell>
          <cell r="D24437" t="str">
            <v xml:space="preserve">CHP - CAMINHAO C/GUINCHO 6T, MOTOR DIESEL 136HP, M. BENZ MOD L1214,MUNCK MOD, OU SIMILAR                                                                                                                </v>
          </cell>
          <cell r="E24437" t="str">
            <v xml:space="preserve">H     </v>
          </cell>
          <cell r="F24437">
            <v>5.1999999999999998E-2</v>
          </cell>
          <cell r="G24437">
            <v>74.97</v>
          </cell>
          <cell r="H24437">
            <v>3.9</v>
          </cell>
        </row>
        <row r="24438">
          <cell r="D24438" t="str">
            <v>Custo Direto Total</v>
          </cell>
          <cell r="H24438">
            <v>18.95</v>
          </cell>
        </row>
        <row r="24439">
          <cell r="D24439" t="str">
            <v>Taxa de BDI %</v>
          </cell>
          <cell r="F24439">
            <v>1E-8</v>
          </cell>
          <cell r="H24439">
            <v>0</v>
          </cell>
        </row>
        <row r="24440">
          <cell r="D24440" t="str">
            <v>Total da Composição</v>
          </cell>
          <cell r="H24440">
            <v>18.95</v>
          </cell>
        </row>
        <row r="24441">
          <cell r="A24441" t="str">
            <v>73724</v>
          </cell>
          <cell r="B24441" t="str">
            <v>ASSENTAMENTO DE TUBOS DE CONCRETO DIAMETRO = 400MM, SIMPLES OU ARMADO,JUNTA EM ARGAMASSA 1:3 CIMENTO:AREIA</v>
          </cell>
          <cell r="E24441" t="str">
            <v xml:space="preserve">M     </v>
          </cell>
          <cell r="F24441" t="str">
            <v>Coeficiente</v>
          </cell>
          <cell r="G24441" t="str">
            <v>Preço Unit.</v>
          </cell>
          <cell r="H24441" t="str">
            <v>Preço Total</v>
          </cell>
          <cell r="I24441">
            <v>12.509999999999998</v>
          </cell>
        </row>
        <row r="24442">
          <cell r="B24442">
            <v>1</v>
          </cell>
          <cell r="C24442" t="str">
            <v>4750</v>
          </cell>
          <cell r="D24442" t="str">
            <v>PEDREIRO</v>
          </cell>
          <cell r="E24442" t="str">
            <v>H</v>
          </cell>
          <cell r="F24442">
            <v>0.374</v>
          </cell>
          <cell r="G24442">
            <v>9.68</v>
          </cell>
          <cell r="H24442">
            <v>3.62</v>
          </cell>
        </row>
        <row r="24443">
          <cell r="B24443">
            <v>1</v>
          </cell>
          <cell r="C24443" t="str">
            <v>6111</v>
          </cell>
          <cell r="D24443" t="str">
            <v>SERVENTE</v>
          </cell>
          <cell r="E24443" t="str">
            <v>H</v>
          </cell>
          <cell r="F24443">
            <v>0.78200000000000003</v>
          </cell>
          <cell r="G24443">
            <v>6.93</v>
          </cell>
          <cell r="H24443">
            <v>5.42</v>
          </cell>
        </row>
        <row r="24444">
          <cell r="B24444" t="str">
            <v>A</v>
          </cell>
          <cell r="C24444" t="str">
            <v>73482</v>
          </cell>
          <cell r="D24444" t="str">
            <v xml:space="preserve">ARGAMASSA DE CIMENTO E AREIA, NO TRACO 1:3                                                                                                                                                              </v>
          </cell>
          <cell r="E24444" t="str">
            <v xml:space="preserve">M3    </v>
          </cell>
          <cell r="F24444">
            <v>3.0000000000000001E-3</v>
          </cell>
          <cell r="G24444">
            <v>305.55</v>
          </cell>
          <cell r="H24444">
            <v>0.92</v>
          </cell>
        </row>
        <row r="24445">
          <cell r="B24445" t="str">
            <v>A</v>
          </cell>
          <cell r="C24445" t="str">
            <v>73535</v>
          </cell>
          <cell r="D24445" t="str">
            <v xml:space="preserve">CHP - CAMINHAO C/GUINCHO 6T, MOTOR DIESEL 136HP, M. BENZ MOD L1214,MUNCK MOD, OU SIMILAR                                                                                                                </v>
          </cell>
          <cell r="E24445" t="str">
            <v xml:space="preserve">H     </v>
          </cell>
          <cell r="F24445">
            <v>3.4000000000000002E-2</v>
          </cell>
          <cell r="G24445">
            <v>74.97</v>
          </cell>
          <cell r="H24445">
            <v>2.5499999999999998</v>
          </cell>
        </row>
        <row r="24446">
          <cell r="D24446" t="str">
            <v>Custo Direto Total</v>
          </cell>
          <cell r="H24446">
            <v>12.509999999999998</v>
          </cell>
        </row>
        <row r="24447">
          <cell r="D24447" t="str">
            <v>Taxa de BDI %</v>
          </cell>
          <cell r="F24447">
            <v>1E-8</v>
          </cell>
          <cell r="H24447">
            <v>0</v>
          </cell>
        </row>
        <row r="24448">
          <cell r="D24448" t="str">
            <v>Total da Composição</v>
          </cell>
          <cell r="H24448">
            <v>12.509999999999998</v>
          </cell>
        </row>
        <row r="24449">
          <cell r="A24449" t="str">
            <v>73725</v>
          </cell>
          <cell r="B24449" t="str">
            <v>ASSENTAMENTO SIMPLES DE TUBOS DE CERÂMICA COM JUNTA ARGAMASSADA - DN 400 MM</v>
          </cell>
          <cell r="E24449" t="str">
            <v xml:space="preserve">M     </v>
          </cell>
          <cell r="F24449" t="str">
            <v>Coeficiente</v>
          </cell>
          <cell r="G24449" t="str">
            <v>Preço Unit.</v>
          </cell>
          <cell r="H24449" t="str">
            <v>Preço Total</v>
          </cell>
          <cell r="I24449">
            <v>14.530000000000001</v>
          </cell>
        </row>
        <row r="24450">
          <cell r="B24450">
            <v>1</v>
          </cell>
          <cell r="C24450" t="str">
            <v>4750</v>
          </cell>
          <cell r="D24450" t="str">
            <v>PEDREIRO</v>
          </cell>
          <cell r="E24450" t="str">
            <v>H</v>
          </cell>
          <cell r="F24450">
            <v>0.70920000000000005</v>
          </cell>
          <cell r="G24450">
            <v>9.68</v>
          </cell>
          <cell r="H24450">
            <v>6.87</v>
          </cell>
        </row>
        <row r="24451">
          <cell r="B24451">
            <v>1</v>
          </cell>
          <cell r="C24451" t="str">
            <v>6111</v>
          </cell>
          <cell r="D24451" t="str">
            <v>SERVENTE</v>
          </cell>
          <cell r="E24451" t="str">
            <v>H</v>
          </cell>
          <cell r="F24451">
            <v>0.70920000000000005</v>
          </cell>
          <cell r="G24451">
            <v>6.93</v>
          </cell>
          <cell r="H24451">
            <v>4.91</v>
          </cell>
        </row>
        <row r="24452">
          <cell r="B24452" t="str">
            <v>A</v>
          </cell>
          <cell r="C24452" t="str">
            <v>73482</v>
          </cell>
          <cell r="D24452" t="str">
            <v xml:space="preserve">ARGAMASSA DE CIMENTO E AREIA, NO TRACO 1:3                                                                                                                                                              </v>
          </cell>
          <cell r="E24452" t="str">
            <v xml:space="preserve">M3    </v>
          </cell>
          <cell r="F24452">
            <v>8.9999999999999993E-3</v>
          </cell>
          <cell r="G24452">
            <v>305.55</v>
          </cell>
          <cell r="H24452">
            <v>2.75</v>
          </cell>
        </row>
        <row r="24453">
          <cell r="D24453" t="str">
            <v>Custo Direto Total</v>
          </cell>
          <cell r="H24453">
            <v>14.530000000000001</v>
          </cell>
        </row>
        <row r="24454">
          <cell r="D24454" t="str">
            <v>Taxa de BDI %</v>
          </cell>
          <cell r="F24454">
            <v>1E-8</v>
          </cell>
          <cell r="H24454">
            <v>0</v>
          </cell>
        </row>
        <row r="24455">
          <cell r="D24455" t="str">
            <v>Total da Composição</v>
          </cell>
          <cell r="H24455">
            <v>14.530000000000001</v>
          </cell>
        </row>
        <row r="24456">
          <cell r="A24456" t="str">
            <v>73726</v>
          </cell>
          <cell r="B24456" t="str">
            <v>ASSENTAMENTO SIMPLES DE TUBOS DE CERÂMICA COM JUNTA ARGAMASSADA - DN 375 MM</v>
          </cell>
          <cell r="E24456" t="str">
            <v xml:space="preserve">M     </v>
          </cell>
          <cell r="F24456" t="str">
            <v>Coeficiente</v>
          </cell>
          <cell r="G24456" t="str">
            <v>Preço Unit.</v>
          </cell>
          <cell r="H24456" t="str">
            <v>Preço Total</v>
          </cell>
          <cell r="I24456">
            <v>12.11</v>
          </cell>
        </row>
        <row r="24457">
          <cell r="B24457">
            <v>1</v>
          </cell>
          <cell r="C24457" t="str">
            <v>4750</v>
          </cell>
          <cell r="D24457" t="str">
            <v>PEDREIRO</v>
          </cell>
          <cell r="E24457" t="str">
            <v>H</v>
          </cell>
          <cell r="F24457">
            <v>0.6</v>
          </cell>
          <cell r="G24457">
            <v>9.68</v>
          </cell>
          <cell r="H24457">
            <v>5.81</v>
          </cell>
        </row>
        <row r="24458">
          <cell r="B24458">
            <v>1</v>
          </cell>
          <cell r="C24458" t="str">
            <v>6111</v>
          </cell>
          <cell r="D24458" t="str">
            <v>SERVENTE</v>
          </cell>
          <cell r="E24458" t="str">
            <v>H</v>
          </cell>
          <cell r="F24458">
            <v>0.6</v>
          </cell>
          <cell r="G24458">
            <v>6.93</v>
          </cell>
          <cell r="H24458">
            <v>4.16</v>
          </cell>
        </row>
        <row r="24459">
          <cell r="B24459" t="str">
            <v>A</v>
          </cell>
          <cell r="C24459" t="str">
            <v>73482</v>
          </cell>
          <cell r="D24459" t="str">
            <v xml:space="preserve">ARGAMASSA DE CIMENTO E AREIA, NO TRACO 1:3                                                                                                                                                              </v>
          </cell>
          <cell r="E24459" t="str">
            <v xml:space="preserve">M3    </v>
          </cell>
          <cell r="F24459">
            <v>7.0000000000000001E-3</v>
          </cell>
          <cell r="G24459">
            <v>305.55</v>
          </cell>
          <cell r="H24459">
            <v>2.14</v>
          </cell>
        </row>
        <row r="24460">
          <cell r="D24460" t="str">
            <v>Custo Direto Total</v>
          </cell>
          <cell r="H24460">
            <v>12.11</v>
          </cell>
        </row>
        <row r="24461">
          <cell r="D24461" t="str">
            <v>Taxa de BDI %</v>
          </cell>
          <cell r="F24461">
            <v>1E-8</v>
          </cell>
          <cell r="H24461">
            <v>0</v>
          </cell>
        </row>
        <row r="24462">
          <cell r="D24462" t="str">
            <v>Total da Composição</v>
          </cell>
          <cell r="H24462">
            <v>12.11</v>
          </cell>
        </row>
        <row r="24463">
          <cell r="A24463" t="str">
            <v>73727</v>
          </cell>
          <cell r="B24463" t="str">
            <v>ASSENTAMENTO DE MANILHAS E CONEXOES CERAMICAS DIAMETRO = 300MM, JUNTAEM ARGAMASSA 1:3 CIMENTO:AREIA</v>
          </cell>
          <cell r="E24463" t="str">
            <v xml:space="preserve">M     </v>
          </cell>
          <cell r="F24463" t="str">
            <v>Coeficiente</v>
          </cell>
          <cell r="G24463" t="str">
            <v>Preço Unit.</v>
          </cell>
          <cell r="H24463" t="str">
            <v>Preço Total</v>
          </cell>
          <cell r="I24463">
            <v>8.8400000000000016</v>
          </cell>
        </row>
        <row r="24464">
          <cell r="B24464">
            <v>1</v>
          </cell>
          <cell r="C24464" t="str">
            <v>4750</v>
          </cell>
          <cell r="D24464" t="str">
            <v>PEDREIRO</v>
          </cell>
          <cell r="E24464" t="str">
            <v>H</v>
          </cell>
          <cell r="F24464">
            <v>0.4587</v>
          </cell>
          <cell r="G24464">
            <v>9.68</v>
          </cell>
          <cell r="H24464">
            <v>4.4400000000000004</v>
          </cell>
        </row>
        <row r="24465">
          <cell r="B24465">
            <v>1</v>
          </cell>
          <cell r="C24465" t="str">
            <v>6111</v>
          </cell>
          <cell r="D24465" t="str">
            <v>SERVENTE</v>
          </cell>
          <cell r="E24465" t="str">
            <v>H</v>
          </cell>
          <cell r="F24465">
            <v>0.4587</v>
          </cell>
          <cell r="G24465">
            <v>6.93</v>
          </cell>
          <cell r="H24465">
            <v>3.18</v>
          </cell>
        </row>
        <row r="24466">
          <cell r="B24466" t="str">
            <v>A</v>
          </cell>
          <cell r="C24466" t="str">
            <v>73482</v>
          </cell>
          <cell r="D24466" t="str">
            <v xml:space="preserve">ARGAMASSA DE CIMENTO E AREIA, NO TRACO 1:3                                                                                                                                                              </v>
          </cell>
          <cell r="E24466" t="str">
            <v xml:space="preserve">M3    </v>
          </cell>
          <cell r="F24466">
            <v>4.0000000000000001E-3</v>
          </cell>
          <cell r="G24466">
            <v>305.55</v>
          </cell>
          <cell r="H24466">
            <v>1.22</v>
          </cell>
        </row>
        <row r="24467">
          <cell r="D24467" t="str">
            <v>Custo Direto Total</v>
          </cell>
          <cell r="H24467">
            <v>8.8400000000000016</v>
          </cell>
        </row>
        <row r="24468">
          <cell r="D24468" t="str">
            <v>Taxa de BDI %</v>
          </cell>
          <cell r="F24468">
            <v>1E-8</v>
          </cell>
          <cell r="H24468">
            <v>0</v>
          </cell>
        </row>
        <row r="24469">
          <cell r="D24469" t="str">
            <v>Total da Composição</v>
          </cell>
          <cell r="H24469">
            <v>8.8400000000000016</v>
          </cell>
        </row>
        <row r="24470">
          <cell r="A24470" t="str">
            <v>73728</v>
          </cell>
          <cell r="B24470" t="str">
            <v>ASSENTAMENTO DE MANILHAS E CONEXOES CERAMICAS DIAMETRO = 250MM, JUNTAEM ARGAMASSA 1:3 CIMENTO:AREIA</v>
          </cell>
          <cell r="E24470" t="str">
            <v xml:space="preserve">M     </v>
          </cell>
          <cell r="F24470" t="str">
            <v>Coeficiente</v>
          </cell>
          <cell r="G24470" t="str">
            <v>Preço Unit.</v>
          </cell>
          <cell r="H24470" t="str">
            <v>Preço Total</v>
          </cell>
          <cell r="I24470">
            <v>8.0300000000000011</v>
          </cell>
        </row>
        <row r="24471">
          <cell r="B24471">
            <v>1</v>
          </cell>
          <cell r="C24471" t="str">
            <v>4750</v>
          </cell>
          <cell r="D24471" t="str">
            <v>PEDREIRO</v>
          </cell>
          <cell r="E24471" t="str">
            <v>H</v>
          </cell>
          <cell r="F24471">
            <v>0.41039999999999999</v>
          </cell>
          <cell r="G24471">
            <v>9.68</v>
          </cell>
          <cell r="H24471">
            <v>3.97</v>
          </cell>
        </row>
        <row r="24472">
          <cell r="B24472">
            <v>1</v>
          </cell>
          <cell r="C24472" t="str">
            <v>6111</v>
          </cell>
          <cell r="D24472" t="str">
            <v>SERVENTE</v>
          </cell>
          <cell r="E24472" t="str">
            <v>H</v>
          </cell>
          <cell r="F24472">
            <v>0.41039999999999999</v>
          </cell>
          <cell r="G24472">
            <v>6.93</v>
          </cell>
          <cell r="H24472">
            <v>2.84</v>
          </cell>
        </row>
        <row r="24473">
          <cell r="B24473" t="str">
            <v>A</v>
          </cell>
          <cell r="C24473" t="str">
            <v>73482</v>
          </cell>
          <cell r="D24473" t="str">
            <v xml:space="preserve">ARGAMASSA DE CIMENTO E AREIA, NO TRACO 1:3                                                                                                                                                              </v>
          </cell>
          <cell r="E24473" t="str">
            <v xml:space="preserve">M3    </v>
          </cell>
          <cell r="F24473">
            <v>4.0000000000000001E-3</v>
          </cell>
          <cell r="G24473">
            <v>305.55</v>
          </cell>
          <cell r="H24473">
            <v>1.22</v>
          </cell>
        </row>
        <row r="24474">
          <cell r="D24474" t="str">
            <v>Custo Direto Total</v>
          </cell>
          <cell r="H24474">
            <v>8.0300000000000011</v>
          </cell>
        </row>
        <row r="24475">
          <cell r="D24475" t="str">
            <v>Taxa de BDI %</v>
          </cell>
          <cell r="F24475">
            <v>1E-8</v>
          </cell>
          <cell r="H24475">
            <v>0</v>
          </cell>
        </row>
        <row r="24476">
          <cell r="D24476" t="str">
            <v>Total da Composição</v>
          </cell>
          <cell r="H24476">
            <v>8.0300000000000011</v>
          </cell>
        </row>
        <row r="24477">
          <cell r="A24477" t="str">
            <v>73729</v>
          </cell>
          <cell r="B24477" t="str">
            <v>ASSENTAMENTO DE MANILHAS E CONEXOES CERAMICAS DIAMETRO = 200MM, JUNTAEM ARGAMASSA 1:3 CIMENTO:AREIA</v>
          </cell>
          <cell r="E24477" t="str">
            <v xml:space="preserve">M     </v>
          </cell>
          <cell r="F24477" t="str">
            <v>Coeficiente</v>
          </cell>
          <cell r="G24477" t="str">
            <v>Preço Unit.</v>
          </cell>
          <cell r="H24477" t="str">
            <v>Preço Total</v>
          </cell>
          <cell r="I24477">
            <v>5.9</v>
          </cell>
        </row>
        <row r="24478">
          <cell r="B24478">
            <v>1</v>
          </cell>
          <cell r="C24478" t="str">
            <v>4750</v>
          </cell>
          <cell r="D24478" t="str">
            <v>PEDREIRO</v>
          </cell>
          <cell r="E24478" t="str">
            <v>H</v>
          </cell>
          <cell r="F24478">
            <v>0.3</v>
          </cell>
          <cell r="G24478">
            <v>9.68</v>
          </cell>
          <cell r="H24478">
            <v>2.9</v>
          </cell>
        </row>
        <row r="24479">
          <cell r="B24479">
            <v>1</v>
          </cell>
          <cell r="C24479" t="str">
            <v>6111</v>
          </cell>
          <cell r="D24479" t="str">
            <v>SERVENTE</v>
          </cell>
          <cell r="E24479" t="str">
            <v>H</v>
          </cell>
          <cell r="F24479">
            <v>0.3</v>
          </cell>
          <cell r="G24479">
            <v>6.93</v>
          </cell>
          <cell r="H24479">
            <v>2.08</v>
          </cell>
        </row>
        <row r="24480">
          <cell r="B24480" t="str">
            <v>A</v>
          </cell>
          <cell r="C24480" t="str">
            <v>73482</v>
          </cell>
          <cell r="D24480" t="str">
            <v xml:space="preserve">ARGAMASSA DE CIMENTO E AREIA, NO TRACO 1:3                                                                                                                                                              </v>
          </cell>
          <cell r="E24480" t="str">
            <v xml:space="preserve">M3    </v>
          </cell>
          <cell r="F24480">
            <v>3.0000000000000001E-3</v>
          </cell>
          <cell r="G24480">
            <v>305.55</v>
          </cell>
          <cell r="H24480">
            <v>0.92</v>
          </cell>
        </row>
        <row r="24481">
          <cell r="D24481" t="str">
            <v>Custo Direto Total</v>
          </cell>
          <cell r="H24481">
            <v>5.9</v>
          </cell>
        </row>
        <row r="24482">
          <cell r="D24482" t="str">
            <v>Taxa de BDI %</v>
          </cell>
          <cell r="F24482">
            <v>1E-8</v>
          </cell>
          <cell r="H24482">
            <v>0</v>
          </cell>
        </row>
        <row r="24483">
          <cell r="D24483" t="str">
            <v>Total da Composição</v>
          </cell>
          <cell r="H24483">
            <v>5.9</v>
          </cell>
        </row>
        <row r="24484">
          <cell r="A24484" t="str">
            <v>73730</v>
          </cell>
          <cell r="B24484" t="str">
            <v>ASSENTAMENTO DE TUBOS DE CONCRETO DIAMETRO = 300MM, SIMPLES OU ARMADO,JUNTA EM ARGAMASSA 1:3 CIMENTO:AREIA</v>
          </cell>
          <cell r="E24484" t="str">
            <v xml:space="preserve">M     </v>
          </cell>
          <cell r="F24484" t="str">
            <v>Coeficiente</v>
          </cell>
          <cell r="G24484" t="str">
            <v>Preço Unit.</v>
          </cell>
          <cell r="H24484" t="str">
            <v>Preço Total</v>
          </cell>
          <cell r="I24484">
            <v>8.8000000000000007</v>
          </cell>
        </row>
        <row r="24485">
          <cell r="B24485">
            <v>1</v>
          </cell>
          <cell r="C24485" t="str">
            <v>4750</v>
          </cell>
          <cell r="D24485" t="str">
            <v>PEDREIRO</v>
          </cell>
          <cell r="E24485" t="str">
            <v>H</v>
          </cell>
          <cell r="F24485">
            <v>0.26400000000000001</v>
          </cell>
          <cell r="G24485">
            <v>9.68</v>
          </cell>
          <cell r="H24485">
            <v>2.56</v>
          </cell>
        </row>
        <row r="24486">
          <cell r="B24486">
            <v>1</v>
          </cell>
          <cell r="C24486" t="str">
            <v>6111</v>
          </cell>
          <cell r="D24486" t="str">
            <v>SERVENTE</v>
          </cell>
          <cell r="E24486" t="str">
            <v>H</v>
          </cell>
          <cell r="F24486">
            <v>0.55200000000000005</v>
          </cell>
          <cell r="G24486">
            <v>6.93</v>
          </cell>
          <cell r="H24486">
            <v>3.83</v>
          </cell>
        </row>
        <row r="24487">
          <cell r="B24487" t="str">
            <v>A</v>
          </cell>
          <cell r="C24487" t="str">
            <v>73482</v>
          </cell>
          <cell r="D24487" t="str">
            <v xml:space="preserve">ARGAMASSA DE CIMENTO E AREIA, NO TRACO 1:3                                                                                                                                                              </v>
          </cell>
          <cell r="E24487" t="str">
            <v xml:space="preserve">M3    </v>
          </cell>
          <cell r="F24487">
            <v>2E-3</v>
          </cell>
          <cell r="G24487">
            <v>305.55</v>
          </cell>
          <cell r="H24487">
            <v>0.61</v>
          </cell>
        </row>
        <row r="24488">
          <cell r="B24488" t="str">
            <v>A</v>
          </cell>
          <cell r="C24488" t="str">
            <v>73535</v>
          </cell>
          <cell r="D24488" t="str">
            <v xml:space="preserve">CHP - CAMINHAO C/GUINCHO 6T, MOTOR DIESEL 136HP, M. BENZ MOD L1214,MUNCK MOD, OU SIMILAR                                                                                                                </v>
          </cell>
          <cell r="E24488" t="str">
            <v xml:space="preserve">H     </v>
          </cell>
          <cell r="F24488">
            <v>2.4E-2</v>
          </cell>
          <cell r="G24488">
            <v>74.97</v>
          </cell>
          <cell r="H24488">
            <v>1.8</v>
          </cell>
        </row>
        <row r="24489">
          <cell r="D24489" t="str">
            <v>Custo Direto Total</v>
          </cell>
          <cell r="H24489">
            <v>8.8000000000000007</v>
          </cell>
        </row>
        <row r="24490">
          <cell r="D24490" t="str">
            <v>Taxa de BDI %</v>
          </cell>
          <cell r="F24490">
            <v>1E-8</v>
          </cell>
          <cell r="H24490">
            <v>0</v>
          </cell>
        </row>
        <row r="24491">
          <cell r="D24491" t="str">
            <v>Total da Composição</v>
          </cell>
          <cell r="H24491">
            <v>8.8000000000000007</v>
          </cell>
        </row>
        <row r="24492">
          <cell r="A24492" t="str">
            <v>73731</v>
          </cell>
          <cell r="B24492" t="str">
            <v>ASSENTAMENTO DE MANILHAS E CONEXOES CERAMICAS, DIAMETRO = 100MM, JUNTAEM ARGAMASSA, 1:3 CIMENTO:AREIA</v>
          </cell>
          <cell r="E24492" t="str">
            <v xml:space="preserve">M     </v>
          </cell>
          <cell r="F24492" t="str">
            <v>Coeficiente</v>
          </cell>
          <cell r="G24492" t="str">
            <v>Preço Unit.</v>
          </cell>
          <cell r="H24492" t="str">
            <v>Preço Total</v>
          </cell>
          <cell r="I24492">
            <v>3.4</v>
          </cell>
        </row>
        <row r="24493">
          <cell r="B24493">
            <v>1</v>
          </cell>
          <cell r="C24493" t="str">
            <v>4750</v>
          </cell>
          <cell r="D24493" t="str">
            <v>PEDREIRO</v>
          </cell>
          <cell r="E24493" t="str">
            <v>H</v>
          </cell>
          <cell r="F24493">
            <v>0.1857</v>
          </cell>
          <cell r="G24493">
            <v>9.68</v>
          </cell>
          <cell r="H24493">
            <v>1.8</v>
          </cell>
        </row>
        <row r="24494">
          <cell r="B24494">
            <v>1</v>
          </cell>
          <cell r="C24494" t="str">
            <v>6111</v>
          </cell>
          <cell r="D24494" t="str">
            <v>SERVENTE</v>
          </cell>
          <cell r="E24494" t="str">
            <v>H</v>
          </cell>
          <cell r="F24494">
            <v>0.1857</v>
          </cell>
          <cell r="G24494">
            <v>6.93</v>
          </cell>
          <cell r="H24494">
            <v>1.29</v>
          </cell>
        </row>
        <row r="24495">
          <cell r="B24495" t="str">
            <v>A</v>
          </cell>
          <cell r="C24495" t="str">
            <v>73482</v>
          </cell>
          <cell r="D24495" t="str">
            <v xml:space="preserve">ARGAMASSA DE CIMENTO E AREIA, NO TRACO 1:3                                                                                                                                                              </v>
          </cell>
          <cell r="E24495" t="str">
            <v xml:space="preserve">M3    </v>
          </cell>
          <cell r="F24495">
            <v>1E-3</v>
          </cell>
          <cell r="G24495">
            <v>305.55</v>
          </cell>
          <cell r="H24495">
            <v>0.31</v>
          </cell>
        </row>
        <row r="24496">
          <cell r="D24496" t="str">
            <v>Custo Direto Total</v>
          </cell>
          <cell r="H24496">
            <v>3.4</v>
          </cell>
        </row>
        <row r="24497">
          <cell r="D24497" t="str">
            <v>Taxa de BDI %</v>
          </cell>
          <cell r="F24497">
            <v>1E-8</v>
          </cell>
          <cell r="H24497">
            <v>0</v>
          </cell>
        </row>
        <row r="24498">
          <cell r="D24498" t="str">
            <v>Total da Composição</v>
          </cell>
          <cell r="H24498">
            <v>3.4</v>
          </cell>
        </row>
        <row r="24499">
          <cell r="A24499" t="str">
            <v>73732</v>
          </cell>
          <cell r="B24499" t="str">
            <v>DESFORMA DE ESTRUTURAS, ALT. OU PROFUND. MAIOR QUE 1,50MSERP SERVICOS PRELIMINARES</v>
          </cell>
          <cell r="E24499" t="str">
            <v xml:space="preserve">M2    </v>
          </cell>
          <cell r="F24499" t="str">
            <v>Coeficiente</v>
          </cell>
          <cell r="G24499" t="str">
            <v>Preço Unit.</v>
          </cell>
          <cell r="H24499" t="str">
            <v>Preço Total</v>
          </cell>
          <cell r="I24499">
            <v>15.35</v>
          </cell>
        </row>
        <row r="24500">
          <cell r="B24500">
            <v>1</v>
          </cell>
          <cell r="C24500" t="str">
            <v>1213</v>
          </cell>
          <cell r="D24500" t="str">
            <v>CARPINTEIRO DE FORMAS</v>
          </cell>
          <cell r="E24500" t="str">
            <v>H</v>
          </cell>
          <cell r="F24500">
            <v>0.5</v>
          </cell>
          <cell r="G24500">
            <v>9.68</v>
          </cell>
          <cell r="H24500">
            <v>4.84</v>
          </cell>
        </row>
        <row r="24501">
          <cell r="B24501">
            <v>1</v>
          </cell>
          <cell r="C24501" t="str">
            <v>6117</v>
          </cell>
          <cell r="D24501" t="str">
            <v>AJUDANTE DE CARPINTEIRO</v>
          </cell>
          <cell r="E24501" t="str">
            <v>H</v>
          </cell>
          <cell r="F24501">
            <v>1.4</v>
          </cell>
          <cell r="G24501">
            <v>7.51</v>
          </cell>
          <cell r="H24501">
            <v>10.51</v>
          </cell>
        </row>
        <row r="24502">
          <cell r="D24502" t="str">
            <v>Custo Direto Total</v>
          </cell>
          <cell r="H24502">
            <v>15.35</v>
          </cell>
        </row>
        <row r="24503">
          <cell r="D24503" t="str">
            <v>Taxa de BDI %</v>
          </cell>
          <cell r="F24503">
            <v>1E-8</v>
          </cell>
          <cell r="H24503">
            <v>0</v>
          </cell>
        </row>
        <row r="24504">
          <cell r="D24504" t="str">
            <v>Total da Composição</v>
          </cell>
          <cell r="H24504">
            <v>15.35</v>
          </cell>
        </row>
        <row r="24505">
          <cell r="A24505" t="str">
            <v>73671</v>
          </cell>
          <cell r="B24505" t="str">
            <v>DESMATAMENTO DE ARVORES ENTRE 0,15M E 0,30M DE DIAMETRO INCLUSIVEDESTOCAMENTO E LIMPEZA DO TERRENO, UTILIZANDO TRATOR DE ESTEIRAS. (ENCARREGADO INCLUSO)</v>
          </cell>
          <cell r="E24505" t="str">
            <v xml:space="preserve">UN    </v>
          </cell>
          <cell r="F24505" t="str">
            <v>Coeficiente</v>
          </cell>
          <cell r="G24505" t="str">
            <v>Preço Unit.</v>
          </cell>
          <cell r="H24505" t="str">
            <v>Preço Total</v>
          </cell>
          <cell r="I24505">
            <v>3.11</v>
          </cell>
        </row>
        <row r="24506">
          <cell r="B24506">
            <v>1</v>
          </cell>
          <cell r="C24506" t="str">
            <v>4083</v>
          </cell>
          <cell r="D24506" t="str">
            <v>FEITOR OU ENCARREGADO GERAL</v>
          </cell>
          <cell r="E24506" t="str">
            <v>H</v>
          </cell>
          <cell r="F24506">
            <v>1.1999999999999999E-3</v>
          </cell>
          <cell r="G24506">
            <v>15.87</v>
          </cell>
          <cell r="H24506">
            <v>0.02</v>
          </cell>
        </row>
        <row r="24507">
          <cell r="B24507">
            <v>1</v>
          </cell>
          <cell r="C24507" t="str">
            <v>6111</v>
          </cell>
          <cell r="D24507" t="str">
            <v>SERVENTE</v>
          </cell>
          <cell r="E24507" t="str">
            <v>H</v>
          </cell>
          <cell r="F24507">
            <v>1.84E-2</v>
          </cell>
          <cell r="G24507">
            <v>6.93</v>
          </cell>
          <cell r="H24507">
            <v>0.13</v>
          </cell>
        </row>
        <row r="24508">
          <cell r="B24508" t="str">
            <v>A</v>
          </cell>
          <cell r="C24508" t="str">
            <v>73586</v>
          </cell>
          <cell r="D24508" t="str">
            <v xml:space="preserve">CUSTO HORARIO PRODUTIVO DIURNO - TRATOR DE ESTEIRAS CATERPILLARD6D PS - 163 6A - 140 HP                                                                                                                 </v>
          </cell>
          <cell r="E24508" t="str">
            <v xml:space="preserve">CHP   </v>
          </cell>
          <cell r="F24508">
            <v>1.8800000000000001E-2</v>
          </cell>
          <cell r="G24508">
            <v>157.31</v>
          </cell>
          <cell r="H24508">
            <v>2.96</v>
          </cell>
        </row>
        <row r="24509">
          <cell r="D24509" t="str">
            <v>Custo Direto Total</v>
          </cell>
          <cell r="H24509">
            <v>3.11</v>
          </cell>
        </row>
        <row r="24510">
          <cell r="D24510" t="str">
            <v>Taxa de BDI %</v>
          </cell>
          <cell r="F24510">
            <v>1E-8</v>
          </cell>
          <cell r="H24510">
            <v>0</v>
          </cell>
        </row>
        <row r="24511">
          <cell r="D24511" t="str">
            <v>Total da Composição</v>
          </cell>
          <cell r="H24511">
            <v>3.11</v>
          </cell>
        </row>
        <row r="24512">
          <cell r="A24512" t="str">
            <v>73672</v>
          </cell>
          <cell r="B24512" t="str">
            <v>LIMPEZA MECANIZADA DE TERRENO, INCLUSIVE RETIRADA DE ARVORE ENTRE 0,05M E 0,15M DE DIAMETRO</v>
          </cell>
          <cell r="E24512" t="str">
            <v xml:space="preserve">M2    </v>
          </cell>
          <cell r="F24512" t="str">
            <v>Coeficiente</v>
          </cell>
          <cell r="G24512" t="str">
            <v>Preço Unit.</v>
          </cell>
          <cell r="H24512" t="str">
            <v>Preço Total</v>
          </cell>
          <cell r="I24512">
            <v>0.32</v>
          </cell>
        </row>
        <row r="24513">
          <cell r="B24513">
            <v>1</v>
          </cell>
          <cell r="C24513" t="str">
            <v>4083</v>
          </cell>
          <cell r="D24513" t="str">
            <v>FEITOR OU ENCARREGADO GERAL</v>
          </cell>
          <cell r="E24513" t="str">
            <v>H</v>
          </cell>
          <cell r="F24513">
            <v>1E-4</v>
          </cell>
          <cell r="G24513">
            <v>15.87</v>
          </cell>
          <cell r="H24513">
            <v>0</v>
          </cell>
        </row>
        <row r="24514">
          <cell r="B24514">
            <v>1</v>
          </cell>
          <cell r="C24514" t="str">
            <v>6111</v>
          </cell>
          <cell r="D24514" t="str">
            <v>SERVENTE</v>
          </cell>
          <cell r="E24514" t="str">
            <v>H</v>
          </cell>
          <cell r="F24514">
            <v>1.6999999999999999E-3</v>
          </cell>
          <cell r="G24514">
            <v>6.93</v>
          </cell>
          <cell r="H24514">
            <v>0.01</v>
          </cell>
        </row>
        <row r="24515">
          <cell r="B24515" t="str">
            <v>A</v>
          </cell>
          <cell r="C24515" t="str">
            <v>73586</v>
          </cell>
          <cell r="D24515" t="str">
            <v xml:space="preserve">CUSTO HORARIO PRODUTIVO DIURNO - TRATOR DE ESTEIRAS CATERPILLARD6D PS - 163 6A - 140 HP                                                                                                                 </v>
          </cell>
          <cell r="E24515" t="str">
            <v xml:space="preserve">CHP   </v>
          </cell>
          <cell r="F24515">
            <v>2E-3</v>
          </cell>
          <cell r="G24515">
            <v>157.31</v>
          </cell>
          <cell r="H24515">
            <v>0.31</v>
          </cell>
        </row>
        <row r="24516">
          <cell r="D24516" t="str">
            <v>Custo Direto Total</v>
          </cell>
          <cell r="H24516">
            <v>0.32</v>
          </cell>
        </row>
        <row r="24517">
          <cell r="D24517" t="str">
            <v>Taxa de BDI %</v>
          </cell>
          <cell r="F24517">
            <v>1E-8</v>
          </cell>
          <cell r="H24517">
            <v>0</v>
          </cell>
        </row>
        <row r="24518">
          <cell r="D24518" t="str">
            <v>Total da Composição</v>
          </cell>
          <cell r="H24518">
            <v>0.32</v>
          </cell>
        </row>
        <row r="24519">
          <cell r="A24519" t="str">
            <v>73822/001</v>
          </cell>
          <cell r="B24519" t="str">
            <v>LIMPEZA DE TERRENO - ROÇADA DENSA (COM PEQUENOS ARBUSTOS)</v>
          </cell>
          <cell r="E24519" t="str">
            <v xml:space="preserve">M2    </v>
          </cell>
          <cell r="F24519" t="str">
            <v>Coeficiente</v>
          </cell>
          <cell r="G24519" t="str">
            <v>Preço Unit.</v>
          </cell>
          <cell r="H24519" t="str">
            <v>Preço Total</v>
          </cell>
          <cell r="I24519">
            <v>2.08</v>
          </cell>
        </row>
        <row r="24520">
          <cell r="B24520">
            <v>1</v>
          </cell>
          <cell r="C24520" t="str">
            <v>6111</v>
          </cell>
          <cell r="D24520" t="str">
            <v>SERVENTE</v>
          </cell>
          <cell r="E24520" t="str">
            <v>H</v>
          </cell>
          <cell r="F24520">
            <v>0.3</v>
          </cell>
          <cell r="G24520">
            <v>6.93</v>
          </cell>
          <cell r="H24520">
            <v>2.08</v>
          </cell>
        </row>
        <row r="24521">
          <cell r="D24521" t="str">
            <v>Custo Direto Total</v>
          </cell>
          <cell r="H24521">
            <v>2.08</v>
          </cell>
        </row>
        <row r="24522">
          <cell r="D24522" t="str">
            <v>Taxa de BDI %</v>
          </cell>
          <cell r="F24522">
            <v>1E-8</v>
          </cell>
          <cell r="H24522">
            <v>0</v>
          </cell>
        </row>
        <row r="24523">
          <cell r="D24523" t="str">
            <v>Total da Composição</v>
          </cell>
          <cell r="H24523">
            <v>2.08</v>
          </cell>
        </row>
        <row r="24524">
          <cell r="A24524" t="str">
            <v>73822/002</v>
          </cell>
          <cell r="B24524" t="str">
            <v>LIMPEZA DE TERRENO - RASPAGEM MECANIZADA (MOTONIVELADORA) DE CAMADA VEGETAL</v>
          </cell>
          <cell r="E24524" t="str">
            <v xml:space="preserve">M2    </v>
          </cell>
          <cell r="F24524" t="str">
            <v>Coeficiente</v>
          </cell>
          <cell r="G24524" t="str">
            <v>Preço Unit.</v>
          </cell>
          <cell r="H24524" t="str">
            <v>Preço Total</v>
          </cell>
          <cell r="I24524">
            <v>0.46</v>
          </cell>
        </row>
        <row r="24525">
          <cell r="B24525">
            <v>1</v>
          </cell>
          <cell r="C24525" t="str">
            <v>6111</v>
          </cell>
          <cell r="D24525" t="str">
            <v>SERVENTE</v>
          </cell>
          <cell r="E24525" t="str">
            <v>H</v>
          </cell>
          <cell r="F24525">
            <v>3.0000000000000001E-3</v>
          </cell>
          <cell r="G24525">
            <v>6.93</v>
          </cell>
          <cell r="H24525">
            <v>0.02</v>
          </cell>
        </row>
        <row r="24526">
          <cell r="B24526" t="str">
            <v>A</v>
          </cell>
          <cell r="C24526" t="str">
            <v>73583</v>
          </cell>
          <cell r="D24526" t="str">
            <v xml:space="preserve">MOTONIVELADORA CATERPILLAR 120G - 125 HP  - CHP                                                                                                                                                         </v>
          </cell>
          <cell r="E24526" t="str">
            <v xml:space="preserve">H     </v>
          </cell>
          <cell r="F24526">
            <v>3.0000000000000001E-3</v>
          </cell>
          <cell r="G24526">
            <v>146.22</v>
          </cell>
          <cell r="H24526">
            <v>0.44</v>
          </cell>
        </row>
        <row r="24527">
          <cell r="D24527" t="str">
            <v>Custo Direto Total</v>
          </cell>
          <cell r="H24527">
            <v>0.46</v>
          </cell>
        </row>
        <row r="24528">
          <cell r="D24528" t="str">
            <v>Taxa de BDI %</v>
          </cell>
          <cell r="F24528">
            <v>1E-8</v>
          </cell>
          <cell r="H24528">
            <v>0</v>
          </cell>
        </row>
        <row r="24529">
          <cell r="D24529" t="str">
            <v>Total da Composição</v>
          </cell>
          <cell r="H24529">
            <v>0.46</v>
          </cell>
        </row>
        <row r="24530">
          <cell r="A24530" t="str">
            <v>73859/001</v>
          </cell>
          <cell r="B24530" t="str">
            <v>DESMATAMENTO/LIMPEZA TERRENOS C/EQUIP MECAN(TRATOR:1000M2/H)</v>
          </cell>
          <cell r="E24530" t="str">
            <v xml:space="preserve">M2    </v>
          </cell>
          <cell r="F24530" t="str">
            <v>Coeficiente</v>
          </cell>
          <cell r="G24530" t="str">
            <v>Preço Unit.</v>
          </cell>
          <cell r="H24530" t="str">
            <v>Preço Total</v>
          </cell>
          <cell r="I24530">
            <v>0.13</v>
          </cell>
        </row>
        <row r="24531">
          <cell r="B24531">
            <v>1</v>
          </cell>
          <cell r="C24531" t="str">
            <v>6111</v>
          </cell>
          <cell r="D24531" t="str">
            <v>SERVENTE</v>
          </cell>
          <cell r="E24531" t="str">
            <v>H</v>
          </cell>
          <cell r="F24531">
            <v>3.0000000000000001E-3</v>
          </cell>
          <cell r="G24531">
            <v>6.93</v>
          </cell>
          <cell r="H24531">
            <v>0.02</v>
          </cell>
        </row>
        <row r="24532">
          <cell r="B24532" t="str">
            <v>A</v>
          </cell>
          <cell r="C24532" t="str">
            <v>73451</v>
          </cell>
          <cell r="D24532" t="str">
            <v xml:space="preserve">TRATOR ESTEIRAS DIESEL APROX 2C/LAMINA 25(CP) INCL OPERADOR                                                                                                                                             </v>
          </cell>
          <cell r="E24532" t="str">
            <v xml:space="preserve">H     </v>
          </cell>
          <cell r="F24532">
            <v>5.5999999999999995E-4</v>
          </cell>
          <cell r="G24532">
            <v>112.13000000000001</v>
          </cell>
          <cell r="H24532">
            <v>0.06</v>
          </cell>
        </row>
        <row r="24533">
          <cell r="B24533" t="str">
            <v>A</v>
          </cell>
          <cell r="C24533" t="str">
            <v>73582</v>
          </cell>
          <cell r="D24533" t="str">
            <v xml:space="preserve">TRATOR ESTEIRAS DIESEL APROX 2C/LAMINA 25(CF) INCL OPERADOR                                                                                                                                             </v>
          </cell>
          <cell r="E24533" t="str">
            <v xml:space="preserve">H     </v>
          </cell>
          <cell r="F24533">
            <v>4.4000000000000002E-4</v>
          </cell>
          <cell r="G24533">
            <v>112.13000000000001</v>
          </cell>
          <cell r="H24533">
            <v>0.05</v>
          </cell>
        </row>
        <row r="24534">
          <cell r="D24534" t="str">
            <v>Custo Direto Total</v>
          </cell>
          <cell r="H24534">
            <v>0.13</v>
          </cell>
        </row>
        <row r="24535">
          <cell r="D24535" t="str">
            <v>Taxa de BDI %</v>
          </cell>
          <cell r="F24535">
            <v>1E-8</v>
          </cell>
          <cell r="H24535">
            <v>0</v>
          </cell>
        </row>
        <row r="24536">
          <cell r="D24536" t="str">
            <v>Total da Composição</v>
          </cell>
          <cell r="H24536">
            <v>0.13</v>
          </cell>
        </row>
        <row r="24537">
          <cell r="A24537" t="str">
            <v>73859/002</v>
          </cell>
          <cell r="B24537" t="str">
            <v>CAPINA MANUAL EM SERVICOS RODOVIARIOS</v>
          </cell>
          <cell r="E24537" t="str">
            <v xml:space="preserve">M2    </v>
          </cell>
          <cell r="F24537" t="str">
            <v>Coeficiente</v>
          </cell>
          <cell r="G24537" t="str">
            <v>Preço Unit.</v>
          </cell>
          <cell r="H24537" t="str">
            <v>Preço Total</v>
          </cell>
          <cell r="I24537">
            <v>0.55000000000000004</v>
          </cell>
        </row>
        <row r="24538">
          <cell r="B24538">
            <v>1</v>
          </cell>
          <cell r="C24538" t="str">
            <v>6111</v>
          </cell>
          <cell r="D24538" t="str">
            <v>SERVENTE</v>
          </cell>
          <cell r="E24538" t="str">
            <v>H</v>
          </cell>
          <cell r="F24538">
            <v>0.08</v>
          </cell>
          <cell r="G24538">
            <v>6.93</v>
          </cell>
          <cell r="H24538">
            <v>0.55000000000000004</v>
          </cell>
        </row>
        <row r="24539">
          <cell r="D24539" t="str">
            <v>Custo Direto Total</v>
          </cell>
          <cell r="H24539">
            <v>0.55000000000000004</v>
          </cell>
        </row>
        <row r="24540">
          <cell r="D24540" t="str">
            <v>Taxa de BDI %</v>
          </cell>
          <cell r="F24540">
            <v>1E-8</v>
          </cell>
          <cell r="H24540">
            <v>0</v>
          </cell>
        </row>
        <row r="24541">
          <cell r="D24541" t="str">
            <v>Total da Composição</v>
          </cell>
          <cell r="H24541">
            <v>0.55000000000000004</v>
          </cell>
        </row>
        <row r="24542">
          <cell r="A24542" t="str">
            <v>73871/001</v>
          </cell>
          <cell r="B24542" t="str">
            <v>DESTOCA ARVORE PORTE MEDIO/RAIZ PROFUNDA S/REMECAN</v>
          </cell>
          <cell r="E24542" t="str">
            <v xml:space="preserve">UN    </v>
          </cell>
          <cell r="F24542" t="str">
            <v>Coeficiente</v>
          </cell>
          <cell r="G24542" t="str">
            <v>Preço Unit.</v>
          </cell>
          <cell r="H24542" t="str">
            <v>Preço Total</v>
          </cell>
          <cell r="I24542">
            <v>85.93</v>
          </cell>
        </row>
        <row r="24543">
          <cell r="B24543">
            <v>1</v>
          </cell>
          <cell r="C24543" t="str">
            <v>6111</v>
          </cell>
          <cell r="D24543" t="str">
            <v>SERVENTE</v>
          </cell>
          <cell r="E24543" t="str">
            <v>H</v>
          </cell>
          <cell r="F24543">
            <v>12.4</v>
          </cell>
          <cell r="G24543">
            <v>6.93</v>
          </cell>
          <cell r="H24543">
            <v>85.93</v>
          </cell>
        </row>
        <row r="24544">
          <cell r="D24544" t="str">
            <v>Custo Direto Total</v>
          </cell>
          <cell r="H24544">
            <v>85.93</v>
          </cell>
        </row>
        <row r="24545">
          <cell r="D24545" t="str">
            <v>Taxa de BDI %</v>
          </cell>
          <cell r="F24545">
            <v>1E-8</v>
          </cell>
          <cell r="H24545">
            <v>0</v>
          </cell>
        </row>
        <row r="24546">
          <cell r="D24546" t="str">
            <v>Total da Composição</v>
          </cell>
          <cell r="H24546">
            <v>85.93</v>
          </cell>
        </row>
        <row r="24547">
          <cell r="A24547" t="str">
            <v>73871/002</v>
          </cell>
          <cell r="B24547" t="str">
            <v>DESTOCAMENTO MECANICO DE TOCOS D&lt;=30CM</v>
          </cell>
          <cell r="E24547" t="str">
            <v xml:space="preserve">UN    </v>
          </cell>
          <cell r="F24547" t="str">
            <v>Coeficiente</v>
          </cell>
          <cell r="G24547" t="str">
            <v>Preço Unit.</v>
          </cell>
          <cell r="H24547" t="str">
            <v>Preço Total</v>
          </cell>
          <cell r="I24547">
            <v>24.839999999999996</v>
          </cell>
        </row>
        <row r="24548">
          <cell r="B24548">
            <v>1</v>
          </cell>
          <cell r="C24548" t="str">
            <v>6111</v>
          </cell>
          <cell r="D24548" t="str">
            <v>SERVENTE</v>
          </cell>
          <cell r="E24548" t="str">
            <v>H</v>
          </cell>
          <cell r="F24548">
            <v>0.111</v>
          </cell>
          <cell r="G24548">
            <v>6.93</v>
          </cell>
          <cell r="H24548">
            <v>0.77</v>
          </cell>
        </row>
        <row r="24549">
          <cell r="B24549" t="str">
            <v>A</v>
          </cell>
          <cell r="C24549" t="str">
            <v>73495</v>
          </cell>
          <cell r="D24549" t="str">
            <v xml:space="preserve">TRATOR ESTEIRAS DIESEL APROX 335CV C/LAMINA 50(CP) INCL OPERADOR                                                                                                                                        </v>
          </cell>
          <cell r="E24549" t="str">
            <v xml:space="preserve">H     </v>
          </cell>
          <cell r="F24549">
            <v>4.48E-2</v>
          </cell>
          <cell r="G24549">
            <v>486.87</v>
          </cell>
          <cell r="H24549">
            <v>21.81</v>
          </cell>
        </row>
        <row r="24550">
          <cell r="B24550" t="str">
            <v>A</v>
          </cell>
          <cell r="C24550" t="str">
            <v>73563</v>
          </cell>
          <cell r="D24550" t="str">
            <v xml:space="preserve">TRATOR ESTEIRAS DIESEL APROX 335CV C/LAMINA 50(CI) INCL OPERADOR                                                                                                                                        </v>
          </cell>
          <cell r="E24550" t="str">
            <v xml:space="preserve">H     </v>
          </cell>
          <cell r="F24550">
            <v>1.0999999999999999E-2</v>
          </cell>
          <cell r="G24550">
            <v>205.76</v>
          </cell>
          <cell r="H24550">
            <v>2.2599999999999998</v>
          </cell>
        </row>
        <row r="24551">
          <cell r="D24551" t="str">
            <v>Custo Direto Total</v>
          </cell>
          <cell r="H24551">
            <v>24.839999999999996</v>
          </cell>
        </row>
        <row r="24552">
          <cell r="D24552" t="str">
            <v>Taxa de BDI %</v>
          </cell>
          <cell r="F24552">
            <v>1E-8</v>
          </cell>
          <cell r="H24552">
            <v>0</v>
          </cell>
        </row>
        <row r="24553">
          <cell r="D24553" t="str">
            <v>Total da Composição</v>
          </cell>
          <cell r="H24553">
            <v>24.839999999999996</v>
          </cell>
        </row>
        <row r="24554">
          <cell r="A24554" t="str">
            <v>73871/003</v>
          </cell>
          <cell r="B24554" t="str">
            <v>DESTOCAMENTO MECANICO DE TOCOS D=30 A 50CM</v>
          </cell>
          <cell r="E24554" t="str">
            <v xml:space="preserve">UN    </v>
          </cell>
          <cell r="F24554" t="str">
            <v>Coeficiente</v>
          </cell>
          <cell r="G24554" t="str">
            <v>Preço Unit.</v>
          </cell>
          <cell r="H24554" t="str">
            <v>Preço Total</v>
          </cell>
          <cell r="I24554">
            <v>44.46</v>
          </cell>
        </row>
        <row r="24555">
          <cell r="B24555">
            <v>1</v>
          </cell>
          <cell r="C24555" t="str">
            <v>6111</v>
          </cell>
          <cell r="D24555" t="str">
            <v>SERVENTE</v>
          </cell>
          <cell r="E24555" t="str">
            <v>H</v>
          </cell>
          <cell r="F24555">
            <v>0.2</v>
          </cell>
          <cell r="G24555">
            <v>6.93</v>
          </cell>
          <cell r="H24555">
            <v>1.39</v>
          </cell>
        </row>
        <row r="24556">
          <cell r="B24556" t="str">
            <v>A</v>
          </cell>
          <cell r="C24556" t="str">
            <v>73495</v>
          </cell>
          <cell r="D24556" t="str">
            <v xml:space="preserve">TRATOR ESTEIRAS DIESEL APROX 335CV C/LAMINA 50(CP) INCL OPERADOR                                                                                                                                        </v>
          </cell>
          <cell r="E24556" t="str">
            <v xml:space="preserve">H     </v>
          </cell>
          <cell r="F24556">
            <v>0.08</v>
          </cell>
          <cell r="G24556">
            <v>486.87</v>
          </cell>
          <cell r="H24556">
            <v>38.950000000000003</v>
          </cell>
        </row>
        <row r="24557">
          <cell r="B24557" t="str">
            <v>A</v>
          </cell>
          <cell r="C24557" t="str">
            <v>73563</v>
          </cell>
          <cell r="D24557" t="str">
            <v xml:space="preserve">TRATOR ESTEIRAS DIESEL APROX 335CV C/LAMINA 50(CI) INCL OPERADOR                                                                                                                                        </v>
          </cell>
          <cell r="E24557" t="str">
            <v xml:space="preserve">H     </v>
          </cell>
          <cell r="F24557">
            <v>0.02</v>
          </cell>
          <cell r="G24557">
            <v>205.76</v>
          </cell>
          <cell r="H24557">
            <v>4.12</v>
          </cell>
        </row>
        <row r="24558">
          <cell r="D24558" t="str">
            <v>Custo Direto Total</v>
          </cell>
          <cell r="H24558">
            <v>44.46</v>
          </cell>
        </row>
        <row r="24559">
          <cell r="D24559" t="str">
            <v>Taxa de BDI %</v>
          </cell>
          <cell r="F24559">
            <v>1E-8</v>
          </cell>
          <cell r="H24559">
            <v>0</v>
          </cell>
        </row>
        <row r="24560">
          <cell r="D24560" t="str">
            <v>Total da Composição</v>
          </cell>
          <cell r="H24560">
            <v>44.46</v>
          </cell>
        </row>
        <row r="24561">
          <cell r="A24561" t="str">
            <v>73871/004</v>
          </cell>
          <cell r="B24561" t="str">
            <v>DESTOCAMENTO MECANICO DE TOCOS D&gt;50CM</v>
          </cell>
          <cell r="E24561" t="str">
            <v xml:space="preserve">UN    </v>
          </cell>
          <cell r="F24561" t="str">
            <v>Coeficiente</v>
          </cell>
          <cell r="G24561" t="str">
            <v>Preço Unit.</v>
          </cell>
          <cell r="H24561" t="str">
            <v>Preço Total</v>
          </cell>
          <cell r="I24561">
            <v>74.42</v>
          </cell>
        </row>
        <row r="24562">
          <cell r="B24562">
            <v>1</v>
          </cell>
          <cell r="C24562" t="str">
            <v>6111</v>
          </cell>
          <cell r="D24562" t="str">
            <v>SERVENTE</v>
          </cell>
          <cell r="E24562" t="str">
            <v>H</v>
          </cell>
          <cell r="F24562">
            <v>0.33300000000000002</v>
          </cell>
          <cell r="G24562">
            <v>6.93</v>
          </cell>
          <cell r="H24562">
            <v>2.31</v>
          </cell>
        </row>
        <row r="24563">
          <cell r="B24563" t="str">
            <v>A</v>
          </cell>
          <cell r="C24563" t="str">
            <v>73495</v>
          </cell>
          <cell r="D24563" t="str">
            <v xml:space="preserve">TRATOR ESTEIRAS DIESEL APROX 335CV C/LAMINA 50(CP) INCL OPERADOR                                                                                                                                        </v>
          </cell>
          <cell r="E24563" t="str">
            <v xml:space="preserve">H     </v>
          </cell>
          <cell r="F24563">
            <v>0.13400000000000001</v>
          </cell>
          <cell r="G24563">
            <v>486.87</v>
          </cell>
          <cell r="H24563">
            <v>65.239999999999995</v>
          </cell>
        </row>
        <row r="24564">
          <cell r="B24564" t="str">
            <v>A</v>
          </cell>
          <cell r="C24564" t="str">
            <v>73563</v>
          </cell>
          <cell r="D24564" t="str">
            <v xml:space="preserve">TRATOR ESTEIRAS DIESEL APROX 335CV C/LAMINA 50(CI) INCL OPERADOR                                                                                                                                        </v>
          </cell>
          <cell r="E24564" t="str">
            <v xml:space="preserve">H     </v>
          </cell>
          <cell r="F24564">
            <v>3.3399999999999999E-2</v>
          </cell>
          <cell r="G24564">
            <v>205.76</v>
          </cell>
          <cell r="H24564">
            <v>6.87</v>
          </cell>
        </row>
        <row r="24565">
          <cell r="D24565" t="str">
            <v>Custo Direto Total</v>
          </cell>
          <cell r="H24565">
            <v>74.42</v>
          </cell>
        </row>
        <row r="24566">
          <cell r="D24566" t="str">
            <v>Taxa de BDI %</v>
          </cell>
          <cell r="F24566">
            <v>1E-8</v>
          </cell>
          <cell r="H24566">
            <v>0</v>
          </cell>
        </row>
        <row r="24567">
          <cell r="D24567" t="str">
            <v>Total da Composição</v>
          </cell>
          <cell r="H24567">
            <v>74.42</v>
          </cell>
        </row>
        <row r="24568">
          <cell r="A24568" t="str">
            <v>73680</v>
          </cell>
          <cell r="B24568" t="str">
            <v>TAPUME CONTINUO EM CHAPAS DE MADEIRA OU ACO COM ILUMINACAO DESEGURANCA</v>
          </cell>
          <cell r="E24568" t="str">
            <v xml:space="preserve">M     </v>
          </cell>
          <cell r="F24568" t="str">
            <v>Coeficiente</v>
          </cell>
          <cell r="G24568" t="str">
            <v>Preço Unit.</v>
          </cell>
          <cell r="H24568" t="str">
            <v>Preço Total</v>
          </cell>
          <cell r="I24568">
            <v>3.74</v>
          </cell>
        </row>
        <row r="24569">
          <cell r="B24569">
            <v>3</v>
          </cell>
          <cell r="C24569" t="str">
            <v>1143</v>
          </cell>
          <cell r="D24569" t="str">
            <v>CAMINHAO TRUCADO (3 EIXOS) C/ CARROCERIA MADEIRA FIXA CAP. CARGA *10 A 12T* (INCL MANUT/OPERACAO)</v>
          </cell>
          <cell r="E24569" t="str">
            <v>H</v>
          </cell>
          <cell r="F24569">
            <v>0.02</v>
          </cell>
          <cell r="G24569">
            <v>40.130000000000003</v>
          </cell>
          <cell r="H24569">
            <v>0.8</v>
          </cell>
        </row>
        <row r="24570">
          <cell r="B24570">
            <v>1</v>
          </cell>
          <cell r="C24570" t="str">
            <v>378</v>
          </cell>
          <cell r="D24570" t="str">
            <v>ARMADOR</v>
          </cell>
          <cell r="E24570" t="str">
            <v>H</v>
          </cell>
          <cell r="F24570">
            <v>0.01</v>
          </cell>
          <cell r="G24570">
            <v>9.68</v>
          </cell>
          <cell r="H24570">
            <v>0.1</v>
          </cell>
        </row>
        <row r="24571">
          <cell r="B24571">
            <v>1</v>
          </cell>
          <cell r="C24571" t="str">
            <v>1213</v>
          </cell>
          <cell r="D24571" t="str">
            <v>CARPINTEIRO DE FORMAS</v>
          </cell>
          <cell r="E24571" t="str">
            <v>H</v>
          </cell>
          <cell r="F24571">
            <v>0.02</v>
          </cell>
          <cell r="G24571">
            <v>9.68</v>
          </cell>
          <cell r="H24571">
            <v>0.19</v>
          </cell>
        </row>
        <row r="24572">
          <cell r="B24572">
            <v>1</v>
          </cell>
          <cell r="C24572" t="str">
            <v>2436</v>
          </cell>
          <cell r="D24572" t="str">
            <v>ELETRICISTA OU OFICIAL ELETRICISTA</v>
          </cell>
          <cell r="E24572" t="str">
            <v>H</v>
          </cell>
          <cell r="F24572">
            <v>0.05</v>
          </cell>
          <cell r="G24572">
            <v>9.68</v>
          </cell>
          <cell r="H24572">
            <v>0.48</v>
          </cell>
        </row>
        <row r="24573">
          <cell r="B24573">
            <v>1</v>
          </cell>
          <cell r="C24573" t="str">
            <v>4783</v>
          </cell>
          <cell r="D24573" t="str">
            <v>PINTOR</v>
          </cell>
          <cell r="E24573" t="str">
            <v>H</v>
          </cell>
          <cell r="F24573">
            <v>1.4999999999999999E-2</v>
          </cell>
          <cell r="G24573">
            <v>9.68</v>
          </cell>
          <cell r="H24573">
            <v>0.15</v>
          </cell>
        </row>
        <row r="24574">
          <cell r="B24574">
            <v>1</v>
          </cell>
          <cell r="C24574" t="str">
            <v>6111</v>
          </cell>
          <cell r="D24574" t="str">
            <v>SERVENTE</v>
          </cell>
          <cell r="E24574" t="str">
            <v>H</v>
          </cell>
          <cell r="F24574">
            <v>0.13</v>
          </cell>
          <cell r="G24574">
            <v>6.93</v>
          </cell>
          <cell r="H24574">
            <v>0.9</v>
          </cell>
        </row>
        <row r="24575">
          <cell r="B24575">
            <v>1</v>
          </cell>
          <cell r="C24575" t="str">
            <v>6128</v>
          </cell>
          <cell r="D24575" t="str">
            <v>AJUDANTE GERAL</v>
          </cell>
          <cell r="E24575" t="str">
            <v>H</v>
          </cell>
          <cell r="F24575">
            <v>5.7000000000000002E-3</v>
          </cell>
          <cell r="G24575">
            <v>6.93</v>
          </cell>
          <cell r="H24575">
            <v>0.04</v>
          </cell>
        </row>
        <row r="24576">
          <cell r="B24576">
            <v>2</v>
          </cell>
          <cell r="C24576" t="str">
            <v>9</v>
          </cell>
          <cell r="D24576" t="str">
            <v>BALDE PLASTICO CAP 4L</v>
          </cell>
          <cell r="E24576" t="str">
            <v>UN</v>
          </cell>
          <cell r="F24576">
            <v>0.02</v>
          </cell>
          <cell r="G24576">
            <v>4.33</v>
          </cell>
          <cell r="H24576">
            <v>0.09</v>
          </cell>
        </row>
        <row r="24577">
          <cell r="B24577">
            <v>2</v>
          </cell>
          <cell r="C24577" t="str">
            <v>31</v>
          </cell>
          <cell r="D24577" t="str">
            <v>ACO CA-50 1/2" (12,70 MM)</v>
          </cell>
          <cell r="E24577" t="str">
            <v>KG</v>
          </cell>
          <cell r="F24577">
            <v>0.04</v>
          </cell>
          <cell r="G24577">
            <v>3.47</v>
          </cell>
          <cell r="H24577">
            <v>0.14000000000000001</v>
          </cell>
        </row>
        <row r="24578">
          <cell r="B24578">
            <v>2</v>
          </cell>
          <cell r="C24578" t="str">
            <v>939</v>
          </cell>
          <cell r="D24578" t="str">
            <v>FIO RIGIDO, ISOLACAO EM PVC 450/750V 2,5MM2</v>
          </cell>
          <cell r="E24578" t="str">
            <v>M</v>
          </cell>
          <cell r="F24578">
            <v>0.5</v>
          </cell>
          <cell r="G24578">
            <v>0.66</v>
          </cell>
          <cell r="H24578">
            <v>0.33</v>
          </cell>
        </row>
        <row r="24579">
          <cell r="B24579">
            <v>2</v>
          </cell>
          <cell r="C24579" t="str">
            <v>1106</v>
          </cell>
          <cell r="D24579" t="str">
            <v>CAL HIDRATADA, DE 1A. QUALIDADE, PARA ARGAMASSA</v>
          </cell>
          <cell r="E24579" t="str">
            <v>KG</v>
          </cell>
          <cell r="F24579">
            <v>0.03</v>
          </cell>
          <cell r="G24579">
            <v>0.57999999999999996</v>
          </cell>
          <cell r="H24579">
            <v>0.02</v>
          </cell>
        </row>
        <row r="24580">
          <cell r="B24580">
            <v>2</v>
          </cell>
          <cell r="C24580" t="str">
            <v>1357</v>
          </cell>
          <cell r="D24580" t="str">
            <v>CHAPA MADEIRA COMPENSADA RESINADA 2,2 X 1,1M (12MM) P/ FORMA CONCRETO</v>
          </cell>
          <cell r="E24580" t="str">
            <v>UN</v>
          </cell>
          <cell r="F24580">
            <v>9.0910000000000001E-3</v>
          </cell>
          <cell r="G24580">
            <v>36.78</v>
          </cell>
          <cell r="H24580">
            <v>0.33</v>
          </cell>
        </row>
        <row r="24581">
          <cell r="B24581">
            <v>2</v>
          </cell>
          <cell r="C24581" t="str">
            <v>2705</v>
          </cell>
          <cell r="D24581" t="str">
            <v>ENERGIA ELETRICA ATE 2000 KWH INDUSTRIAL, SEM DEMANDA</v>
          </cell>
          <cell r="E24581" t="str">
            <v>KW/H</v>
          </cell>
          <cell r="F24581">
            <v>0.24</v>
          </cell>
          <cell r="G24581">
            <v>0.43</v>
          </cell>
          <cell r="H24581">
            <v>0.1</v>
          </cell>
        </row>
        <row r="24582">
          <cell r="B24582">
            <v>2</v>
          </cell>
          <cell r="C24582" t="str">
            <v>5333</v>
          </cell>
          <cell r="D24582" t="str">
            <v>OLEO DE LINHACA</v>
          </cell>
          <cell r="E24582" t="str">
            <v>L</v>
          </cell>
          <cell r="F24582">
            <v>1.1000000000000001E-3</v>
          </cell>
          <cell r="G24582">
            <v>12.85</v>
          </cell>
          <cell r="H24582">
            <v>0.01</v>
          </cell>
        </row>
        <row r="24583">
          <cell r="B24583">
            <v>2</v>
          </cell>
          <cell r="C24583" t="str">
            <v>12201</v>
          </cell>
          <cell r="D24583" t="str">
            <v>LAMPADA INCANDESCENTE 40W</v>
          </cell>
          <cell r="E24583" t="str">
            <v>UN</v>
          </cell>
          <cell r="F24583">
            <v>0.02</v>
          </cell>
          <cell r="G24583">
            <v>0.98</v>
          </cell>
          <cell r="H24583">
            <v>0.02</v>
          </cell>
        </row>
        <row r="24584">
          <cell r="B24584">
            <v>2</v>
          </cell>
          <cell r="C24584" t="str">
            <v>12294</v>
          </cell>
          <cell r="D24584" t="str">
            <v>BOCAL/SOQUETE/RECEPTACULO CONTRA INTEMPERIES C/ RABICHO</v>
          </cell>
          <cell r="E24584" t="str">
            <v>UN</v>
          </cell>
          <cell r="F24584">
            <v>0.02</v>
          </cell>
          <cell r="G24584">
            <v>2.06</v>
          </cell>
          <cell r="H24584">
            <v>0.04</v>
          </cell>
        </row>
        <row r="24585">
          <cell r="D24585" t="str">
            <v>Custo Direto Total</v>
          </cell>
          <cell r="H24585">
            <v>3.74</v>
          </cell>
        </row>
        <row r="24586">
          <cell r="D24586" t="str">
            <v>Taxa de BDI %</v>
          </cell>
          <cell r="F24586">
            <v>1E-8</v>
          </cell>
          <cell r="H24586">
            <v>0</v>
          </cell>
        </row>
        <row r="24587">
          <cell r="D24587" t="str">
            <v>Total da Composição</v>
          </cell>
          <cell r="H24587">
            <v>3.74</v>
          </cell>
        </row>
        <row r="24588">
          <cell r="A24588" t="str">
            <v>73681</v>
          </cell>
          <cell r="B24588" t="str">
            <v>TAPUME CONTINUO EM CHAPAS DE MADEIRA OU ACO SEM ILUMINACAO DESEGURANCA</v>
          </cell>
          <cell r="E24588" t="str">
            <v xml:space="preserve">M     </v>
          </cell>
          <cell r="F24588" t="str">
            <v>Coeficiente</v>
          </cell>
          <cell r="G24588" t="str">
            <v>Preço Unit.</v>
          </cell>
          <cell r="H24588" t="str">
            <v>Preço Total</v>
          </cell>
          <cell r="I24588">
            <v>2.33</v>
          </cell>
        </row>
        <row r="24589">
          <cell r="B24589">
            <v>3</v>
          </cell>
          <cell r="C24589" t="str">
            <v>1143</v>
          </cell>
          <cell r="D24589" t="str">
            <v>CAMINHAO TRUCADO (3 EIXOS) C/ CARROCERIA MADEIRA FIXA CAP. CARGA *10 A 12T* (INCL MANUT/OPERACAO)</v>
          </cell>
          <cell r="E24589" t="str">
            <v>H</v>
          </cell>
          <cell r="F24589">
            <v>0.02</v>
          </cell>
          <cell r="G24589">
            <v>40.130000000000003</v>
          </cell>
          <cell r="H24589">
            <v>0.8</v>
          </cell>
        </row>
        <row r="24590">
          <cell r="B24590">
            <v>1</v>
          </cell>
          <cell r="C24590" t="str">
            <v>378</v>
          </cell>
          <cell r="D24590" t="str">
            <v>ARMADOR</v>
          </cell>
          <cell r="E24590" t="str">
            <v>H</v>
          </cell>
          <cell r="F24590">
            <v>0.01</v>
          </cell>
          <cell r="G24590">
            <v>9.68</v>
          </cell>
          <cell r="H24590">
            <v>0.1</v>
          </cell>
        </row>
        <row r="24591">
          <cell r="B24591">
            <v>1</v>
          </cell>
          <cell r="C24591" t="str">
            <v>1213</v>
          </cell>
          <cell r="D24591" t="str">
            <v>CARPINTEIRO DE FORMAS</v>
          </cell>
          <cell r="E24591" t="str">
            <v>H</v>
          </cell>
          <cell r="F24591">
            <v>0.02</v>
          </cell>
          <cell r="G24591">
            <v>9.68</v>
          </cell>
          <cell r="H24591">
            <v>0.19</v>
          </cell>
        </row>
        <row r="24592">
          <cell r="B24592">
            <v>1</v>
          </cell>
          <cell r="C24592" t="str">
            <v>4783</v>
          </cell>
          <cell r="D24592" t="str">
            <v>PINTOR</v>
          </cell>
          <cell r="E24592" t="str">
            <v>H</v>
          </cell>
          <cell r="F24592">
            <v>1.4999999999999999E-2</v>
          </cell>
          <cell r="G24592">
            <v>9.68</v>
          </cell>
          <cell r="H24592">
            <v>0.15</v>
          </cell>
        </row>
        <row r="24593">
          <cell r="B24593">
            <v>1</v>
          </cell>
          <cell r="C24593" t="str">
            <v>6111</v>
          </cell>
          <cell r="D24593" t="str">
            <v>SERVENTE</v>
          </cell>
          <cell r="E24593" t="str">
            <v>H</v>
          </cell>
          <cell r="F24593">
            <v>0.08</v>
          </cell>
          <cell r="G24593">
            <v>6.93</v>
          </cell>
          <cell r="H24593">
            <v>0.55000000000000004</v>
          </cell>
        </row>
        <row r="24594">
          <cell r="B24594">
            <v>1</v>
          </cell>
          <cell r="C24594" t="str">
            <v>6128</v>
          </cell>
          <cell r="D24594" t="str">
            <v>AJUDANTE GERAL</v>
          </cell>
          <cell r="E24594" t="str">
            <v>H</v>
          </cell>
          <cell r="F24594">
            <v>5.7000000000000002E-3</v>
          </cell>
          <cell r="G24594">
            <v>6.93</v>
          </cell>
          <cell r="H24594">
            <v>0.04</v>
          </cell>
        </row>
        <row r="24595">
          <cell r="B24595">
            <v>2</v>
          </cell>
          <cell r="C24595" t="str">
            <v>31</v>
          </cell>
          <cell r="D24595" t="str">
            <v>ACO CA-50 1/2" (12,70 MM)</v>
          </cell>
          <cell r="E24595" t="str">
            <v>KG</v>
          </cell>
          <cell r="F24595">
            <v>0.04</v>
          </cell>
          <cell r="G24595">
            <v>3.47</v>
          </cell>
          <cell r="H24595">
            <v>0.14000000000000001</v>
          </cell>
        </row>
        <row r="24596">
          <cell r="B24596">
            <v>2</v>
          </cell>
          <cell r="C24596" t="str">
            <v>1106</v>
          </cell>
          <cell r="D24596" t="str">
            <v>CAL HIDRATADA, DE 1A. QUALIDADE, PARA ARGAMASSA</v>
          </cell>
          <cell r="E24596" t="str">
            <v>KG</v>
          </cell>
          <cell r="F24596">
            <v>0.03</v>
          </cell>
          <cell r="G24596">
            <v>0.57999999999999996</v>
          </cell>
          <cell r="H24596">
            <v>0.02</v>
          </cell>
        </row>
        <row r="24597">
          <cell r="B24597">
            <v>2</v>
          </cell>
          <cell r="C24597" t="str">
            <v>1357</v>
          </cell>
          <cell r="D24597" t="str">
            <v>CHAPA MADEIRA COMPENSADA RESINADA 2,2 X 1,1M (12MM) P/ FORMA CONCRETO</v>
          </cell>
          <cell r="E24597" t="str">
            <v>UN</v>
          </cell>
          <cell r="F24597">
            <v>9.0910000000000001E-3</v>
          </cell>
          <cell r="G24597">
            <v>36.78</v>
          </cell>
          <cell r="H24597">
            <v>0.33</v>
          </cell>
        </row>
        <row r="24598">
          <cell r="B24598">
            <v>2</v>
          </cell>
          <cell r="C24598" t="str">
            <v>5333</v>
          </cell>
          <cell r="D24598" t="str">
            <v>OLEO DE LINHACA</v>
          </cell>
          <cell r="E24598" t="str">
            <v>L</v>
          </cell>
          <cell r="F24598">
            <v>1.1000000000000001E-3</v>
          </cell>
          <cell r="G24598">
            <v>12.85</v>
          </cell>
          <cell r="H24598">
            <v>0.01</v>
          </cell>
        </row>
        <row r="24599">
          <cell r="D24599" t="str">
            <v>Custo Direto Total</v>
          </cell>
          <cell r="H24599">
            <v>2.33</v>
          </cell>
        </row>
        <row r="24600">
          <cell r="D24600" t="str">
            <v>Taxa de BDI %</v>
          </cell>
          <cell r="F24600">
            <v>1E-8</v>
          </cell>
          <cell r="H24600">
            <v>0</v>
          </cell>
        </row>
        <row r="24601">
          <cell r="D24601" t="str">
            <v>Total da Composição</v>
          </cell>
          <cell r="H24601">
            <v>2.33</v>
          </cell>
        </row>
        <row r="24602">
          <cell r="A24602" t="str">
            <v>74220/001</v>
          </cell>
          <cell r="B24602" t="str">
            <v>TAPUME DE CHAPA DE MADEIRA COMPENSADA (6MM) - PINTURA A CAL</v>
          </cell>
          <cell r="E24602" t="str">
            <v xml:space="preserve">M2    </v>
          </cell>
          <cell r="F24602" t="str">
            <v>Coeficiente</v>
          </cell>
          <cell r="G24602" t="str">
            <v>Preço Unit.</v>
          </cell>
          <cell r="H24602" t="str">
            <v>Preço Total</v>
          </cell>
          <cell r="I24602">
            <v>32.61</v>
          </cell>
        </row>
        <row r="24603">
          <cell r="B24603">
            <v>1</v>
          </cell>
          <cell r="C24603" t="str">
            <v>1213</v>
          </cell>
          <cell r="D24603" t="str">
            <v>CARPINTEIRO DE FORMAS</v>
          </cell>
          <cell r="E24603" t="str">
            <v>H</v>
          </cell>
          <cell r="F24603">
            <v>0.8</v>
          </cell>
          <cell r="G24603">
            <v>9.68</v>
          </cell>
          <cell r="H24603">
            <v>7.74</v>
          </cell>
        </row>
        <row r="24604">
          <cell r="B24604">
            <v>1</v>
          </cell>
          <cell r="C24604" t="str">
            <v>4783</v>
          </cell>
          <cell r="D24604" t="str">
            <v>PINTOR</v>
          </cell>
          <cell r="E24604" t="str">
            <v>H</v>
          </cell>
          <cell r="F24604">
            <v>0.3</v>
          </cell>
          <cell r="G24604">
            <v>9.68</v>
          </cell>
          <cell r="H24604">
            <v>2.9</v>
          </cell>
        </row>
        <row r="24605">
          <cell r="B24605">
            <v>1</v>
          </cell>
          <cell r="C24605" t="str">
            <v>6111</v>
          </cell>
          <cell r="D24605" t="str">
            <v>SERVENTE</v>
          </cell>
          <cell r="E24605" t="str">
            <v>H</v>
          </cell>
          <cell r="F24605">
            <v>0.95</v>
          </cell>
          <cell r="G24605">
            <v>6.93</v>
          </cell>
          <cell r="H24605">
            <v>6.58</v>
          </cell>
        </row>
        <row r="24606">
          <cell r="B24606">
            <v>2</v>
          </cell>
          <cell r="C24606" t="str">
            <v>1106</v>
          </cell>
          <cell r="D24606" t="str">
            <v>CAL HIDRATADA, DE 1A. QUALIDADE, PARA ARGAMASSA</v>
          </cell>
          <cell r="E24606" t="str">
            <v>KG</v>
          </cell>
          <cell r="F24606">
            <v>0.6</v>
          </cell>
          <cell r="G24606">
            <v>0.57999999999999996</v>
          </cell>
          <cell r="H24606">
            <v>0.35</v>
          </cell>
        </row>
        <row r="24607">
          <cell r="B24607">
            <v>2</v>
          </cell>
          <cell r="C24607" t="str">
            <v>1351</v>
          </cell>
          <cell r="D24607" t="str">
            <v>CHAPA MADEIRA COMPENSADA RESINADA 2,2 X 1,1M X 6MM P/ FORMA CONCRETO</v>
          </cell>
          <cell r="E24607" t="str">
            <v>UN</v>
          </cell>
          <cell r="F24607">
            <v>0.227273</v>
          </cell>
          <cell r="G24607">
            <v>21.33</v>
          </cell>
          <cell r="H24607">
            <v>4.8499999999999996</v>
          </cell>
        </row>
        <row r="24608">
          <cell r="B24608">
            <v>2</v>
          </cell>
          <cell r="C24608" t="str">
            <v>4493</v>
          </cell>
          <cell r="D24608" t="str">
            <v>PECA DE MADEIRA 2A QUALIDADE 7,5 X 7,5CM NAO APARELHADA</v>
          </cell>
          <cell r="E24608" t="str">
            <v>M</v>
          </cell>
          <cell r="F24608">
            <v>1.58</v>
          </cell>
          <cell r="G24608">
            <v>5.59</v>
          </cell>
          <cell r="H24608">
            <v>8.83</v>
          </cell>
        </row>
        <row r="24609">
          <cell r="B24609">
            <v>2</v>
          </cell>
          <cell r="C24609" t="str">
            <v>5061</v>
          </cell>
          <cell r="D24609" t="str">
            <v>PREGO DE ACO 18 X 27</v>
          </cell>
          <cell r="E24609" t="str">
            <v>KG</v>
          </cell>
          <cell r="F24609">
            <v>0.15</v>
          </cell>
          <cell r="G24609">
            <v>7.23</v>
          </cell>
          <cell r="H24609">
            <v>1.08</v>
          </cell>
        </row>
        <row r="24610">
          <cell r="B24610">
            <v>2</v>
          </cell>
          <cell r="C24610" t="str">
            <v>5333</v>
          </cell>
          <cell r="D24610" t="str">
            <v>OLEO DE LINHACA</v>
          </cell>
          <cell r="E24610" t="str">
            <v>L</v>
          </cell>
          <cell r="F24610">
            <v>2.1999999999999999E-2</v>
          </cell>
          <cell r="G24610">
            <v>12.85</v>
          </cell>
          <cell r="H24610">
            <v>0.28000000000000003</v>
          </cell>
        </row>
        <row r="24611">
          <cell r="D24611" t="str">
            <v>Custo Direto Total</v>
          </cell>
          <cell r="H24611">
            <v>32.61</v>
          </cell>
        </row>
        <row r="24612">
          <cell r="D24612" t="str">
            <v>Taxa de BDI %</v>
          </cell>
          <cell r="F24612">
            <v>1E-8</v>
          </cell>
          <cell r="H24612">
            <v>0</v>
          </cell>
        </row>
        <row r="24613">
          <cell r="D24613" t="str">
            <v>Total da Composição</v>
          </cell>
          <cell r="H24613">
            <v>32.61</v>
          </cell>
        </row>
        <row r="24614">
          <cell r="A24614" t="str">
            <v>74221/001</v>
          </cell>
          <cell r="B24614" t="str">
            <v>SINALIZACAO DE TRANSITO - NOTURNA</v>
          </cell>
          <cell r="E24614" t="str">
            <v xml:space="preserve">M     </v>
          </cell>
          <cell r="F24614" t="str">
            <v>Coeficiente</v>
          </cell>
          <cell r="G24614" t="str">
            <v>Preço Unit.</v>
          </cell>
          <cell r="H24614" t="str">
            <v>Preço Total</v>
          </cell>
          <cell r="I24614">
            <v>1.2100000000000002</v>
          </cell>
        </row>
        <row r="24615">
          <cell r="B24615">
            <v>1</v>
          </cell>
          <cell r="C24615" t="str">
            <v>2436</v>
          </cell>
          <cell r="D24615" t="str">
            <v>ELETRICISTA OU OFICIAL ELETRICISTA</v>
          </cell>
          <cell r="E24615" t="str">
            <v>H</v>
          </cell>
          <cell r="F24615">
            <v>0.05</v>
          </cell>
          <cell r="G24615">
            <v>9.68</v>
          </cell>
          <cell r="H24615">
            <v>0.48</v>
          </cell>
        </row>
        <row r="24616">
          <cell r="B24616">
            <v>1</v>
          </cell>
          <cell r="C24616" t="str">
            <v>6111</v>
          </cell>
          <cell r="D24616" t="str">
            <v>SERVENTE</v>
          </cell>
          <cell r="E24616" t="str">
            <v>H</v>
          </cell>
          <cell r="F24616">
            <v>0.05</v>
          </cell>
          <cell r="G24616">
            <v>6.93</v>
          </cell>
          <cell r="H24616">
            <v>0.35</v>
          </cell>
        </row>
        <row r="24617">
          <cell r="B24617">
            <v>2</v>
          </cell>
          <cell r="C24617" t="str">
            <v>939</v>
          </cell>
          <cell r="D24617" t="str">
            <v>FIO RIGIDO, ISOLACAO EM PVC 450/750V 2,5MM2</v>
          </cell>
          <cell r="E24617" t="str">
            <v>M</v>
          </cell>
          <cell r="F24617">
            <v>0.3</v>
          </cell>
          <cell r="G24617">
            <v>0.66</v>
          </cell>
          <cell r="H24617">
            <v>0.2</v>
          </cell>
        </row>
        <row r="24618">
          <cell r="B24618">
            <v>2</v>
          </cell>
          <cell r="C24618" t="str">
            <v>2705</v>
          </cell>
          <cell r="D24618" t="str">
            <v>ENERGIA ELETRICA ATE 2000 KWH INDUSTRIAL, SEM DEMANDA</v>
          </cell>
          <cell r="E24618" t="str">
            <v>KW/H</v>
          </cell>
          <cell r="F24618">
            <v>0.24</v>
          </cell>
          <cell r="G24618">
            <v>0.43</v>
          </cell>
          <cell r="H24618">
            <v>0.1</v>
          </cell>
        </row>
        <row r="24619">
          <cell r="B24619">
            <v>2</v>
          </cell>
          <cell r="C24619" t="str">
            <v>4815</v>
          </cell>
          <cell r="D24619" t="str">
            <v>BALDE VERMELHO P/ SINALIZACAO</v>
          </cell>
          <cell r="E24619" t="str">
            <v>UN</v>
          </cell>
          <cell r="F24619">
            <v>8.9999999999999993E-3</v>
          </cell>
          <cell r="G24619">
            <v>5.77</v>
          </cell>
          <cell r="H24619">
            <v>0.05</v>
          </cell>
        </row>
        <row r="24620">
          <cell r="B24620">
            <v>2</v>
          </cell>
          <cell r="C24620" t="str">
            <v>12201</v>
          </cell>
          <cell r="D24620" t="str">
            <v>LAMPADA INCANDESCENTE 40W</v>
          </cell>
          <cell r="E24620" t="str">
            <v>UN</v>
          </cell>
          <cell r="F24620">
            <v>8.9999999999999993E-3</v>
          </cell>
          <cell r="G24620">
            <v>0.98</v>
          </cell>
          <cell r="H24620">
            <v>0.01</v>
          </cell>
        </row>
        <row r="24621">
          <cell r="B24621">
            <v>2</v>
          </cell>
          <cell r="C24621" t="str">
            <v>12294</v>
          </cell>
          <cell r="D24621" t="str">
            <v>BOCAL/SOQUETE/RECEPTACULO CONTRA INTEMPERIES C/ RABICHO</v>
          </cell>
          <cell r="E24621" t="str">
            <v>UN</v>
          </cell>
          <cell r="F24621">
            <v>8.9999999999999993E-3</v>
          </cell>
          <cell r="G24621">
            <v>2.06</v>
          </cell>
          <cell r="H24621">
            <v>0.02</v>
          </cell>
        </row>
        <row r="24622">
          <cell r="B24622">
            <v>2</v>
          </cell>
          <cell r="C24622" t="str">
            <v>21127</v>
          </cell>
          <cell r="D24622" t="str">
            <v>FITA ISOLANTE ADESIVA ANTI-CHAMA EM ROLOS 19MM X 5M</v>
          </cell>
          <cell r="E24622" t="str">
            <v>UN</v>
          </cell>
          <cell r="F24622">
            <v>1.1999999999999999E-3</v>
          </cell>
          <cell r="G24622">
            <v>1.17</v>
          </cell>
          <cell r="H24622">
            <v>0</v>
          </cell>
        </row>
        <row r="24623">
          <cell r="D24623" t="str">
            <v>Custo Direto Total</v>
          </cell>
          <cell r="H24623">
            <v>1.2100000000000002</v>
          </cell>
        </row>
        <row r="24624">
          <cell r="D24624" t="str">
            <v>Taxa de BDI %</v>
          </cell>
          <cell r="F24624">
            <v>1E-8</v>
          </cell>
          <cell r="H24624">
            <v>0</v>
          </cell>
        </row>
        <row r="24625">
          <cell r="D24625" t="str">
            <v>Total da Composição</v>
          </cell>
          <cell r="H24625">
            <v>1.2100000000000002</v>
          </cell>
        </row>
        <row r="24626">
          <cell r="A24626" t="str">
            <v>74219/001</v>
          </cell>
          <cell r="B24626" t="str">
            <v>PASSADICOS DE MADEIRA PARA PEDESTRES</v>
          </cell>
          <cell r="E24626" t="str">
            <v xml:space="preserve">M2    </v>
          </cell>
          <cell r="F24626" t="str">
            <v>Coeficiente</v>
          </cell>
          <cell r="G24626" t="str">
            <v>Preço Unit.</v>
          </cell>
          <cell r="H24626" t="str">
            <v>Preço Total</v>
          </cell>
          <cell r="I24626">
            <v>38.950000000000003</v>
          </cell>
        </row>
        <row r="24627">
          <cell r="B24627">
            <v>3</v>
          </cell>
          <cell r="C24627" t="str">
            <v>1143</v>
          </cell>
          <cell r="D24627" t="str">
            <v>CAMINHAO TRUCADO (3 EIXOS) C/ CARROCERIA MADEIRA FIXA CAP. CARGA *10 A 12T* (INCL MANUT/OPERACAO)</v>
          </cell>
          <cell r="E24627" t="str">
            <v>H</v>
          </cell>
          <cell r="F24627">
            <v>0.1</v>
          </cell>
          <cell r="G24627">
            <v>40.130000000000003</v>
          </cell>
          <cell r="H24627">
            <v>4.01</v>
          </cell>
        </row>
        <row r="24628">
          <cell r="B24628">
            <v>1</v>
          </cell>
          <cell r="C24628" t="str">
            <v>1213</v>
          </cell>
          <cell r="D24628" t="str">
            <v>CARPINTEIRO DE FORMAS</v>
          </cell>
          <cell r="E24628" t="str">
            <v>H</v>
          </cell>
          <cell r="F24628">
            <v>0.5</v>
          </cell>
          <cell r="G24628">
            <v>9.68</v>
          </cell>
          <cell r="H24628">
            <v>4.84</v>
          </cell>
        </row>
        <row r="24629">
          <cell r="B24629">
            <v>1</v>
          </cell>
          <cell r="C24629" t="str">
            <v>6111</v>
          </cell>
          <cell r="D24629" t="str">
            <v>SERVENTE</v>
          </cell>
          <cell r="E24629" t="str">
            <v>H</v>
          </cell>
          <cell r="F24629">
            <v>1.5</v>
          </cell>
          <cell r="G24629">
            <v>6.93</v>
          </cell>
          <cell r="H24629">
            <v>10.4</v>
          </cell>
        </row>
        <row r="24630">
          <cell r="B24630">
            <v>2</v>
          </cell>
          <cell r="C24630" t="str">
            <v>4472</v>
          </cell>
          <cell r="D24630" t="str">
            <v>PECA DE MADEIRA (PEROBA) 1A QUALIDADE 6 X 16CM NAO APARELHADA</v>
          </cell>
          <cell r="E24630" t="str">
            <v>M</v>
          </cell>
          <cell r="F24630">
            <v>0.76190000000000002</v>
          </cell>
          <cell r="G24630">
            <v>20.72</v>
          </cell>
          <cell r="H24630">
            <v>15.79</v>
          </cell>
        </row>
        <row r="24631">
          <cell r="B24631">
            <v>2</v>
          </cell>
          <cell r="C24631" t="str">
            <v>5061</v>
          </cell>
          <cell r="D24631" t="str">
            <v>PREGO DE ACO 18 X 27</v>
          </cell>
          <cell r="E24631" t="str">
            <v>KG</v>
          </cell>
          <cell r="F24631">
            <v>0.2</v>
          </cell>
          <cell r="G24631">
            <v>7.23</v>
          </cell>
          <cell r="H24631">
            <v>1.45</v>
          </cell>
        </row>
        <row r="24632">
          <cell r="B24632">
            <v>2</v>
          </cell>
          <cell r="C24632" t="str">
            <v>6212</v>
          </cell>
          <cell r="D24632" t="str">
            <v>TABUA MADEIRA 3A QUALIDADE 2,5 X 30,0CM (1 X 12") NAO APARELHADA</v>
          </cell>
          <cell r="E24632" t="str">
            <v>M</v>
          </cell>
          <cell r="F24632">
            <v>0.42849999999999999</v>
          </cell>
          <cell r="G24632">
            <v>5.75</v>
          </cell>
          <cell r="H24632">
            <v>2.46</v>
          </cell>
        </row>
        <row r="24633">
          <cell r="D24633" t="str">
            <v>Custo Direto Total</v>
          </cell>
          <cell r="H24633">
            <v>38.950000000000003</v>
          </cell>
        </row>
        <row r="24634">
          <cell r="D24634" t="str">
            <v>Taxa de BDI %</v>
          </cell>
          <cell r="F24634">
            <v>1E-8</v>
          </cell>
          <cell r="H24634">
            <v>0</v>
          </cell>
        </row>
        <row r="24635">
          <cell r="D24635" t="str">
            <v>Total da Composição</v>
          </cell>
          <cell r="H24635">
            <v>38.950000000000003</v>
          </cell>
        </row>
        <row r="24636">
          <cell r="A24636" t="str">
            <v>74219/002</v>
          </cell>
          <cell r="B24636" t="str">
            <v>TRAVESSIA DE MADEIRA PARA VEICULOS</v>
          </cell>
          <cell r="E24636" t="str">
            <v xml:space="preserve">M2    </v>
          </cell>
          <cell r="F24636" t="str">
            <v>Coeficiente</v>
          </cell>
          <cell r="G24636" t="str">
            <v>Preço Unit.</v>
          </cell>
          <cell r="H24636" t="str">
            <v>Preço Total</v>
          </cell>
          <cell r="I24636">
            <v>30.54</v>
          </cell>
        </row>
        <row r="24637">
          <cell r="B24637">
            <v>3</v>
          </cell>
          <cell r="C24637" t="str">
            <v>1143</v>
          </cell>
          <cell r="D24637" t="str">
            <v>CAMINHAO TRUCADO (3 EIXOS) C/ CARROCERIA MADEIRA FIXA CAP. CARGA *10 A 12T* (INCL MANUT/OPERACAO)</v>
          </cell>
          <cell r="E24637" t="str">
            <v>H</v>
          </cell>
          <cell r="F24637">
            <v>0.1</v>
          </cell>
          <cell r="G24637">
            <v>40.130000000000003</v>
          </cell>
          <cell r="H24637">
            <v>4.01</v>
          </cell>
        </row>
        <row r="24638">
          <cell r="B24638">
            <v>1</v>
          </cell>
          <cell r="C24638" t="str">
            <v>1213</v>
          </cell>
          <cell r="D24638" t="str">
            <v>CARPINTEIRO DE FORMAS</v>
          </cell>
          <cell r="E24638" t="str">
            <v>H</v>
          </cell>
          <cell r="F24638">
            <v>0.5</v>
          </cell>
          <cell r="G24638">
            <v>9.68</v>
          </cell>
          <cell r="H24638">
            <v>4.84</v>
          </cell>
        </row>
        <row r="24639">
          <cell r="B24639">
            <v>1</v>
          </cell>
          <cell r="C24639" t="str">
            <v>6111</v>
          </cell>
          <cell r="D24639" t="str">
            <v>SERVENTE</v>
          </cell>
          <cell r="E24639" t="str">
            <v>H</v>
          </cell>
          <cell r="F24639">
            <v>1.5</v>
          </cell>
          <cell r="G24639">
            <v>6.93</v>
          </cell>
          <cell r="H24639">
            <v>10.4</v>
          </cell>
        </row>
        <row r="24640">
          <cell r="B24640">
            <v>2</v>
          </cell>
          <cell r="C24640" t="str">
            <v>4493</v>
          </cell>
          <cell r="D24640" t="str">
            <v>PECA DE MADEIRA 2A QUALIDADE 7,5 X 7,5CM NAO APARELHADA</v>
          </cell>
          <cell r="E24640" t="str">
            <v>M</v>
          </cell>
          <cell r="F24640">
            <v>0.8</v>
          </cell>
          <cell r="G24640">
            <v>5.59</v>
          </cell>
          <cell r="H24640">
            <v>4.47</v>
          </cell>
        </row>
        <row r="24641">
          <cell r="B24641">
            <v>2</v>
          </cell>
          <cell r="C24641" t="str">
            <v>5061</v>
          </cell>
          <cell r="D24641" t="str">
            <v>PREGO DE ACO 18 X 27</v>
          </cell>
          <cell r="E24641" t="str">
            <v>KG</v>
          </cell>
          <cell r="F24641">
            <v>0.2</v>
          </cell>
          <cell r="G24641">
            <v>7.23</v>
          </cell>
          <cell r="H24641">
            <v>1.45</v>
          </cell>
        </row>
        <row r="24642">
          <cell r="B24642">
            <v>2</v>
          </cell>
          <cell r="C24642" t="str">
            <v>6212</v>
          </cell>
          <cell r="D24642" t="str">
            <v>TABUA MADEIRA 3A QUALIDADE 2,5 X 30,0CM (1 X 12") NAO APARELHADA</v>
          </cell>
          <cell r="E24642" t="str">
            <v>M</v>
          </cell>
          <cell r="F24642">
            <v>0.93330000000000002</v>
          </cell>
          <cell r="G24642">
            <v>5.75</v>
          </cell>
          <cell r="H24642">
            <v>5.37</v>
          </cell>
        </row>
        <row r="24643">
          <cell r="D24643" t="str">
            <v>Custo Direto Total</v>
          </cell>
          <cell r="H24643">
            <v>30.54</v>
          </cell>
        </row>
        <row r="24644">
          <cell r="D24644" t="str">
            <v>Taxa de BDI %</v>
          </cell>
          <cell r="F24644">
            <v>1E-8</v>
          </cell>
          <cell r="H24644">
            <v>0</v>
          </cell>
        </row>
        <row r="24645">
          <cell r="D24645" t="str">
            <v>Total da Composição</v>
          </cell>
          <cell r="H24645">
            <v>30.54</v>
          </cell>
        </row>
        <row r="24646">
          <cell r="A24646" t="str">
            <v>73875/001</v>
          </cell>
          <cell r="B24646" t="str">
            <v>LOCACAO DE ANDAIME METALICO TUBULAR TIPO TORRE</v>
          </cell>
          <cell r="E24646" t="str">
            <v xml:space="preserve">M/MÊS </v>
          </cell>
          <cell r="F24646" t="str">
            <v>Coeficiente</v>
          </cell>
          <cell r="G24646" t="str">
            <v>Preço Unit.</v>
          </cell>
          <cell r="H24646" t="str">
            <v>Preço Total</v>
          </cell>
          <cell r="I24646">
            <v>14.049999999999999</v>
          </cell>
        </row>
        <row r="24647">
          <cell r="B24647">
            <v>1</v>
          </cell>
          <cell r="C24647" t="str">
            <v>4083</v>
          </cell>
          <cell r="D24647" t="str">
            <v>FEITOR OU ENCARREGADO GERAL</v>
          </cell>
          <cell r="E24647" t="str">
            <v>H</v>
          </cell>
          <cell r="F24647">
            <v>8.3300000000000006E-3</v>
          </cell>
          <cell r="G24647">
            <v>15.87</v>
          </cell>
          <cell r="H24647">
            <v>0.13</v>
          </cell>
        </row>
        <row r="24648">
          <cell r="B24648">
            <v>1</v>
          </cell>
          <cell r="C24648" t="str">
            <v>6111</v>
          </cell>
          <cell r="D24648" t="str">
            <v>SERVENTE</v>
          </cell>
          <cell r="E24648" t="str">
            <v>H</v>
          </cell>
          <cell r="F24648">
            <v>0.5</v>
          </cell>
          <cell r="G24648">
            <v>6.93</v>
          </cell>
          <cell r="H24648">
            <v>3.47</v>
          </cell>
        </row>
        <row r="24649">
          <cell r="B24649">
            <v>2</v>
          </cell>
          <cell r="C24649" t="str">
            <v>10527</v>
          </cell>
          <cell r="D24649" t="str">
            <v>ANDAIME METALICO TUBULAR DE ENCAIXE TIPO TORRE, C/ LARGURA ATE 2M, ALTURA 1,00M</v>
          </cell>
          <cell r="E24649" t="str">
            <v>M/MES</v>
          </cell>
          <cell r="F24649">
            <v>1</v>
          </cell>
          <cell r="G24649">
            <v>10.45</v>
          </cell>
          <cell r="H24649">
            <v>10.45</v>
          </cell>
        </row>
        <row r="24650">
          <cell r="D24650" t="str">
            <v>Custo Direto Total</v>
          </cell>
          <cell r="H24650">
            <v>14.049999999999999</v>
          </cell>
        </row>
        <row r="24651">
          <cell r="D24651" t="str">
            <v>Taxa de BDI %</v>
          </cell>
          <cell r="F24651">
            <v>1E-8</v>
          </cell>
          <cell r="H24651">
            <v>0</v>
          </cell>
        </row>
        <row r="24652">
          <cell r="D24652" t="str">
            <v>Total da Composição</v>
          </cell>
          <cell r="H24652">
            <v>14.049999999999999</v>
          </cell>
        </row>
        <row r="24653">
          <cell r="A24653" t="str">
            <v>72208</v>
          </cell>
          <cell r="B24653" t="str">
            <v>CARGA MECANIZADA E REMOCAO E ENTULHO COM TRANSPORTE ATE 1KM</v>
          </cell>
          <cell r="E24653" t="str">
            <v xml:space="preserve">M3    </v>
          </cell>
          <cell r="F24653" t="str">
            <v>Coeficiente</v>
          </cell>
          <cell r="G24653" t="str">
            <v>Preço Unit.</v>
          </cell>
          <cell r="H24653" t="str">
            <v>Preço Total</v>
          </cell>
          <cell r="I24653">
            <v>2.4300000000000002</v>
          </cell>
        </row>
        <row r="24654">
          <cell r="B24654">
            <v>3</v>
          </cell>
          <cell r="C24654" t="str">
            <v>1139</v>
          </cell>
          <cell r="D24654" t="str">
            <v>CAMINHÃO BASCULANTE 8,0M3/16T DIESEL TIPO MERCEDES 170HP LK-1418 OU EQUIV (INCL MANUT/OPERACAO)</v>
          </cell>
          <cell r="E24654" t="str">
            <v>H</v>
          </cell>
          <cell r="F24654">
            <v>2.981E-2</v>
          </cell>
          <cell r="G24654">
            <v>44.65</v>
          </cell>
          <cell r="H24654">
            <v>1.33</v>
          </cell>
        </row>
        <row r="24655">
          <cell r="B24655">
            <v>3</v>
          </cell>
          <cell r="C24655" t="str">
            <v>4260</v>
          </cell>
          <cell r="D24655" t="str">
            <v>PA CARREGADEIRA SOBRE PNEUS * 105 HP CAP. 1,91M3 * TIPO CASE W - 20 EOU EQUIV (INCL MANUTENCAO/OPERACAO)</v>
          </cell>
          <cell r="E24655" t="str">
            <v>H</v>
          </cell>
          <cell r="F24655">
            <v>1.4999999999999999E-2</v>
          </cell>
          <cell r="G24655">
            <v>73.650000000000006</v>
          </cell>
          <cell r="H24655">
            <v>1.1000000000000001</v>
          </cell>
        </row>
        <row r="24656">
          <cell r="D24656" t="str">
            <v>Custo Direto Total</v>
          </cell>
          <cell r="H24656">
            <v>2.4300000000000002</v>
          </cell>
        </row>
        <row r="24657">
          <cell r="D24657" t="str">
            <v>Taxa de BDI %</v>
          </cell>
          <cell r="F24657">
            <v>1E-8</v>
          </cell>
          <cell r="H24657">
            <v>0</v>
          </cell>
        </row>
        <row r="24658">
          <cell r="D24658" t="str">
            <v>Total da Composição</v>
          </cell>
          <cell r="H24658">
            <v>2.4300000000000002</v>
          </cell>
        </row>
        <row r="24659">
          <cell r="A24659" t="str">
            <v>72209</v>
          </cell>
          <cell r="B24659" t="str">
            <v>CARGA MANUAL E REMOCAO E ENTULHO COM TRANSPORTE ATE 1KM</v>
          </cell>
          <cell r="E24659" t="str">
            <v xml:space="preserve">M3    </v>
          </cell>
          <cell r="F24659" t="str">
            <v>Coeficiente</v>
          </cell>
          <cell r="G24659" t="str">
            <v>Preço Unit.</v>
          </cell>
          <cell r="H24659" t="str">
            <v>Preço Total</v>
          </cell>
          <cell r="I24659">
            <v>9.65</v>
          </cell>
        </row>
        <row r="24660">
          <cell r="B24660">
            <v>3</v>
          </cell>
          <cell r="C24660" t="str">
            <v>1139</v>
          </cell>
          <cell r="D24660" t="str">
            <v>CAMINHÃO BASCULANTE 8,0M3/16T DIESEL TIPO MERCEDES 170HP LK-1418 OU EQUIV (INCL MANUT/OPERACAO)</v>
          </cell>
          <cell r="E24660" t="str">
            <v>H</v>
          </cell>
          <cell r="F24660">
            <v>2.981E-2</v>
          </cell>
          <cell r="G24660">
            <v>44.65</v>
          </cell>
          <cell r="H24660">
            <v>1.33</v>
          </cell>
        </row>
        <row r="24661">
          <cell r="B24661">
            <v>1</v>
          </cell>
          <cell r="C24661" t="str">
            <v>6115</v>
          </cell>
          <cell r="D24661" t="str">
            <v>AJUDANTE</v>
          </cell>
          <cell r="E24661" t="str">
            <v>H</v>
          </cell>
          <cell r="F24661">
            <v>1.2</v>
          </cell>
          <cell r="G24661">
            <v>6.93</v>
          </cell>
          <cell r="H24661">
            <v>8.32</v>
          </cell>
        </row>
        <row r="24662">
          <cell r="D24662" t="str">
            <v>Custo Direto Total</v>
          </cell>
          <cell r="H24662">
            <v>9.65</v>
          </cell>
        </row>
        <row r="24663">
          <cell r="D24663" t="str">
            <v>Taxa de BDI %</v>
          </cell>
          <cell r="F24663">
            <v>1E-8</v>
          </cell>
          <cell r="H24663">
            <v>0</v>
          </cell>
        </row>
        <row r="24664">
          <cell r="D24664" t="str">
            <v>Total da Composição</v>
          </cell>
          <cell r="H24664">
            <v>9.65</v>
          </cell>
        </row>
        <row r="24665">
          <cell r="A24665" t="str">
            <v>72210</v>
          </cell>
          <cell r="B24665" t="str">
            <v>DESTOCAMENTO DE TRONCOS COM DIAMETRO DE 10CM ATE 30CM, INCLUSIVE REMOCAO DE RAIZES</v>
          </cell>
          <cell r="E24665" t="str">
            <v xml:space="preserve">UN    </v>
          </cell>
          <cell r="F24665" t="str">
            <v>Coeficiente</v>
          </cell>
          <cell r="G24665" t="str">
            <v>Preço Unit.</v>
          </cell>
          <cell r="H24665" t="str">
            <v>Preço Total</v>
          </cell>
          <cell r="I24665">
            <v>16.43</v>
          </cell>
        </row>
        <row r="24666">
          <cell r="B24666">
            <v>3</v>
          </cell>
          <cell r="C24666" t="str">
            <v>7626</v>
          </cell>
          <cell r="D24666" t="str">
            <v>TRATOR DE ESTEIRAS ATE 90HP C/ LAMINA PESO OPERACIONAL * 9T * (INCL MANUT/OPERACAO)</v>
          </cell>
          <cell r="E24666" t="str">
            <v>H</v>
          </cell>
          <cell r="F24666">
            <v>0.15</v>
          </cell>
          <cell r="G24666">
            <v>88.76</v>
          </cell>
          <cell r="H24666">
            <v>13.31</v>
          </cell>
        </row>
        <row r="24667">
          <cell r="B24667">
            <v>1</v>
          </cell>
          <cell r="C24667" t="str">
            <v>6115</v>
          </cell>
          <cell r="D24667" t="str">
            <v>AJUDANTE</v>
          </cell>
          <cell r="E24667" t="str">
            <v>H</v>
          </cell>
          <cell r="F24667">
            <v>0.45</v>
          </cell>
          <cell r="G24667">
            <v>6.93</v>
          </cell>
          <cell r="H24667">
            <v>3.12</v>
          </cell>
        </row>
        <row r="24668">
          <cell r="D24668" t="str">
            <v>Custo Direto Total</v>
          </cell>
          <cell r="H24668">
            <v>16.43</v>
          </cell>
        </row>
        <row r="24669">
          <cell r="D24669" t="str">
            <v>Taxa de BDI %</v>
          </cell>
          <cell r="F24669">
            <v>1E-8</v>
          </cell>
          <cell r="H24669">
            <v>0</v>
          </cell>
        </row>
        <row r="24670">
          <cell r="D24670" t="str">
            <v>Total da Composição</v>
          </cell>
          <cell r="H24670">
            <v>16.43</v>
          </cell>
        </row>
        <row r="24671">
          <cell r="A24671" t="str">
            <v>72211</v>
          </cell>
          <cell r="B24671" t="str">
            <v>DESTOCAMENTO DE TRONCOS COM DIAMETRO DE 30CM ATE 50CM, INCLUSIVE REMOCAO DE RAIZES</v>
          </cell>
          <cell r="E24671" t="str">
            <v xml:space="preserve">UN    </v>
          </cell>
          <cell r="F24671" t="str">
            <v>Coeficiente</v>
          </cell>
          <cell r="G24671" t="str">
            <v>Preço Unit.</v>
          </cell>
          <cell r="H24671" t="str">
            <v>Preço Total</v>
          </cell>
          <cell r="I24671">
            <v>45.68</v>
          </cell>
        </row>
        <row r="24672">
          <cell r="B24672">
            <v>3</v>
          </cell>
          <cell r="C24672" t="str">
            <v>7626</v>
          </cell>
          <cell r="D24672" t="str">
            <v>TRATOR DE ESTEIRAS ATE 90HP C/ LAMINA PESO OPERACIONAL * 9T * (INCL MANUT/OPERACAO)</v>
          </cell>
          <cell r="E24672" t="str">
            <v>H</v>
          </cell>
          <cell r="F24672">
            <v>0.41699999999999998</v>
          </cell>
          <cell r="G24672">
            <v>88.76</v>
          </cell>
          <cell r="H24672">
            <v>37.01</v>
          </cell>
        </row>
        <row r="24673">
          <cell r="B24673">
            <v>1</v>
          </cell>
          <cell r="C24673" t="str">
            <v>6115</v>
          </cell>
          <cell r="D24673" t="str">
            <v>AJUDANTE</v>
          </cell>
          <cell r="E24673" t="str">
            <v>H</v>
          </cell>
          <cell r="F24673">
            <v>1.2509999999999999</v>
          </cell>
          <cell r="G24673">
            <v>6.93</v>
          </cell>
          <cell r="H24673">
            <v>8.67</v>
          </cell>
        </row>
        <row r="24674">
          <cell r="D24674" t="str">
            <v>Custo Direto Total</v>
          </cell>
          <cell r="H24674">
            <v>45.68</v>
          </cell>
        </row>
        <row r="24675">
          <cell r="D24675" t="str">
            <v>Taxa de BDI %</v>
          </cell>
          <cell r="F24675">
            <v>1E-8</v>
          </cell>
          <cell r="H24675">
            <v>0</v>
          </cell>
        </row>
        <row r="24676">
          <cell r="D24676" t="str">
            <v>Total da Composição</v>
          </cell>
          <cell r="H24676">
            <v>45.68</v>
          </cell>
        </row>
        <row r="24677">
          <cell r="A24677" t="str">
            <v>72212</v>
          </cell>
          <cell r="B24677" t="str">
            <v>DESTOCAMENTO DE TRONCOS COM DIAMETRO MAIOR DO QUE 50CM, INCLUSIVE REMOCAO DE RAIZES</v>
          </cell>
          <cell r="E24677" t="str">
            <v xml:space="preserve">UN    </v>
          </cell>
          <cell r="F24677" t="str">
            <v>Coeficiente</v>
          </cell>
          <cell r="G24677" t="str">
            <v>Preço Unit.</v>
          </cell>
          <cell r="H24677" t="str">
            <v>Preço Total</v>
          </cell>
          <cell r="I24677">
            <v>54.43</v>
          </cell>
        </row>
        <row r="24678">
          <cell r="B24678">
            <v>3</v>
          </cell>
          <cell r="C24678" t="str">
            <v>7626</v>
          </cell>
          <cell r="D24678" t="str">
            <v>TRATOR DE ESTEIRAS ATE 90HP C/ LAMINA PESO OPERACIONAL * 9T * (INCL MANUT/OPERACAO)</v>
          </cell>
          <cell r="E24678" t="str">
            <v>H</v>
          </cell>
          <cell r="F24678">
            <v>0.49680000000000002</v>
          </cell>
          <cell r="G24678">
            <v>88.76</v>
          </cell>
          <cell r="H24678">
            <v>44.1</v>
          </cell>
        </row>
        <row r="24679">
          <cell r="B24679">
            <v>1</v>
          </cell>
          <cell r="C24679" t="str">
            <v>6115</v>
          </cell>
          <cell r="D24679" t="str">
            <v>AJUDANTE</v>
          </cell>
          <cell r="E24679" t="str">
            <v>H</v>
          </cell>
          <cell r="F24679">
            <v>1.4903999999999999</v>
          </cell>
          <cell r="G24679">
            <v>6.93</v>
          </cell>
          <cell r="H24679">
            <v>10.33</v>
          </cell>
        </row>
        <row r="24680">
          <cell r="D24680" t="str">
            <v>Custo Direto Total</v>
          </cell>
          <cell r="H24680">
            <v>54.43</v>
          </cell>
        </row>
        <row r="24681">
          <cell r="D24681" t="str">
            <v>Taxa de BDI %</v>
          </cell>
          <cell r="F24681">
            <v>1E-8</v>
          </cell>
          <cell r="H24681">
            <v>0</v>
          </cell>
        </row>
        <row r="24682">
          <cell r="D24682" t="str">
            <v>Total da Composição</v>
          </cell>
          <cell r="H24682">
            <v>54.43</v>
          </cell>
        </row>
        <row r="24683">
          <cell r="A24683" t="str">
            <v>72214</v>
          </cell>
          <cell r="B24683" t="str">
            <v>DEMOLICAO DE ALVENARIA ESTRUTURAL DE BLOCOS VAZADOS DE CONCRETO</v>
          </cell>
          <cell r="E24683" t="str">
            <v xml:space="preserve">M3    </v>
          </cell>
          <cell r="F24683" t="str">
            <v>Coeficiente</v>
          </cell>
          <cell r="G24683" t="str">
            <v>Preço Unit.</v>
          </cell>
          <cell r="H24683" t="str">
            <v>Preço Total</v>
          </cell>
          <cell r="I24683">
            <v>27.72</v>
          </cell>
        </row>
        <row r="24684">
          <cell r="B24684">
            <v>1</v>
          </cell>
          <cell r="C24684" t="str">
            <v>6115</v>
          </cell>
          <cell r="D24684" t="str">
            <v>AJUDANTE</v>
          </cell>
          <cell r="E24684" t="str">
            <v>H</v>
          </cell>
          <cell r="F24684">
            <v>4</v>
          </cell>
          <cell r="G24684">
            <v>6.93</v>
          </cell>
          <cell r="H24684">
            <v>27.72</v>
          </cell>
        </row>
        <row r="24685">
          <cell r="D24685" t="str">
            <v>Custo Direto Total</v>
          </cell>
          <cell r="H24685">
            <v>27.72</v>
          </cell>
        </row>
        <row r="24686">
          <cell r="D24686" t="str">
            <v>Taxa de BDI %</v>
          </cell>
          <cell r="F24686">
            <v>1E-8</v>
          </cell>
          <cell r="H24686">
            <v>0</v>
          </cell>
        </row>
        <row r="24687">
          <cell r="D24687" t="str">
            <v>Total da Composição</v>
          </cell>
          <cell r="H24687">
            <v>27.72</v>
          </cell>
        </row>
        <row r="24688">
          <cell r="A24688" t="str">
            <v>72215</v>
          </cell>
          <cell r="B24688" t="str">
            <v>DEMOLICAO DE ALVENARIA DE ELEMENTOS CERAMICOS VAZADOS</v>
          </cell>
          <cell r="E24688" t="str">
            <v xml:space="preserve">M3    </v>
          </cell>
          <cell r="F24688" t="str">
            <v>Coeficiente</v>
          </cell>
          <cell r="G24688" t="str">
            <v>Preço Unit.</v>
          </cell>
          <cell r="H24688" t="str">
            <v>Preço Total</v>
          </cell>
          <cell r="I24688">
            <v>17.329999999999998</v>
          </cell>
        </row>
        <row r="24689">
          <cell r="B24689">
            <v>1</v>
          </cell>
          <cell r="C24689" t="str">
            <v>6115</v>
          </cell>
          <cell r="D24689" t="str">
            <v>AJUDANTE</v>
          </cell>
          <cell r="E24689" t="str">
            <v>H</v>
          </cell>
          <cell r="F24689">
            <v>2.5</v>
          </cell>
          <cell r="G24689">
            <v>6.93</v>
          </cell>
          <cell r="H24689">
            <v>17.329999999999998</v>
          </cell>
        </row>
        <row r="24690">
          <cell r="D24690" t="str">
            <v>Custo Direto Total</v>
          </cell>
          <cell r="H24690">
            <v>17.329999999999998</v>
          </cell>
        </row>
        <row r="24691">
          <cell r="D24691" t="str">
            <v>Taxa de BDI %</v>
          </cell>
          <cell r="F24691">
            <v>1E-8</v>
          </cell>
          <cell r="H24691">
            <v>0</v>
          </cell>
        </row>
        <row r="24692">
          <cell r="D24692" t="str">
            <v>Total da Composição</v>
          </cell>
          <cell r="H24692">
            <v>17.329999999999998</v>
          </cell>
        </row>
        <row r="24693">
          <cell r="A24693" t="str">
            <v>72216</v>
          </cell>
          <cell r="B24693" t="str">
            <v>DEMOLICAO DE VERGAS, CINTAS E PILARETES DE CONCRETO</v>
          </cell>
          <cell r="E24693" t="str">
            <v xml:space="preserve">M3    </v>
          </cell>
          <cell r="F24693" t="str">
            <v>Coeficiente</v>
          </cell>
          <cell r="G24693" t="str">
            <v>Preço Unit.</v>
          </cell>
          <cell r="H24693" t="str">
            <v>Preço Total</v>
          </cell>
          <cell r="I24693">
            <v>90.09</v>
          </cell>
        </row>
        <row r="24694">
          <cell r="B24694">
            <v>1</v>
          </cell>
          <cell r="C24694" t="str">
            <v>6115</v>
          </cell>
          <cell r="D24694" t="str">
            <v>AJUDANTE</v>
          </cell>
          <cell r="E24694" t="str">
            <v>H</v>
          </cell>
          <cell r="F24694">
            <v>13</v>
          </cell>
          <cell r="G24694">
            <v>6.93</v>
          </cell>
          <cell r="H24694">
            <v>90.09</v>
          </cell>
        </row>
        <row r="24695">
          <cell r="D24695" t="str">
            <v>Custo Direto Total</v>
          </cell>
          <cell r="H24695">
            <v>90.09</v>
          </cell>
        </row>
        <row r="24696">
          <cell r="D24696" t="str">
            <v>Taxa de BDI %</v>
          </cell>
          <cell r="F24696">
            <v>1E-8</v>
          </cell>
          <cell r="H24696">
            <v>0</v>
          </cell>
        </row>
        <row r="24697">
          <cell r="D24697" t="str">
            <v>Total da Composição</v>
          </cell>
          <cell r="H24697">
            <v>90.09</v>
          </cell>
        </row>
        <row r="24698">
          <cell r="A24698" t="str">
            <v>72217</v>
          </cell>
          <cell r="B24698" t="str">
            <v>DEMOLICAO DE PLACAS DIVISORIAS DE GRANILITE</v>
          </cell>
          <cell r="E24698" t="str">
            <v xml:space="preserve">M2    </v>
          </cell>
          <cell r="F24698" t="str">
            <v>Coeficiente</v>
          </cell>
          <cell r="G24698" t="str">
            <v>Preço Unit.</v>
          </cell>
          <cell r="H24698" t="str">
            <v>Preço Total</v>
          </cell>
          <cell r="I24698">
            <v>3.47</v>
          </cell>
        </row>
        <row r="24699">
          <cell r="B24699">
            <v>1</v>
          </cell>
          <cell r="C24699" t="str">
            <v>6115</v>
          </cell>
          <cell r="D24699" t="str">
            <v>AJUDANTE</v>
          </cell>
          <cell r="E24699" t="str">
            <v>H</v>
          </cell>
          <cell r="F24699">
            <v>0.5</v>
          </cell>
          <cell r="G24699">
            <v>6.93</v>
          </cell>
          <cell r="H24699">
            <v>3.47</v>
          </cell>
        </row>
        <row r="24700">
          <cell r="D24700" t="str">
            <v>Custo Direto Total</v>
          </cell>
          <cell r="H24700">
            <v>3.47</v>
          </cell>
        </row>
        <row r="24701">
          <cell r="D24701" t="str">
            <v>Taxa de BDI %</v>
          </cell>
          <cell r="F24701">
            <v>1E-8</v>
          </cell>
          <cell r="H24701">
            <v>0</v>
          </cell>
        </row>
        <row r="24702">
          <cell r="D24702" t="str">
            <v>Total da Composição</v>
          </cell>
          <cell r="H24702">
            <v>3.47</v>
          </cell>
        </row>
        <row r="24703">
          <cell r="A24703" t="str">
            <v>72218</v>
          </cell>
          <cell r="B24703" t="str">
            <v>DEMOLICAO DE DIVISORIAS EM CHAPAS OU TABUAS, INCLUSIVE DEMOLICAO DE ENTARUGAMENTO</v>
          </cell>
          <cell r="E24703" t="str">
            <v xml:space="preserve">M2    </v>
          </cell>
          <cell r="F24703" t="str">
            <v>Coeficiente</v>
          </cell>
          <cell r="G24703" t="str">
            <v>Preço Unit.</v>
          </cell>
          <cell r="H24703" t="str">
            <v>Preço Total</v>
          </cell>
          <cell r="I24703">
            <v>2.77</v>
          </cell>
        </row>
        <row r="24704">
          <cell r="B24704">
            <v>1</v>
          </cell>
          <cell r="C24704" t="str">
            <v>6115</v>
          </cell>
          <cell r="D24704" t="str">
            <v>AJUDANTE</v>
          </cell>
          <cell r="E24704" t="str">
            <v>H</v>
          </cell>
          <cell r="F24704">
            <v>0.4</v>
          </cell>
          <cell r="G24704">
            <v>6.93</v>
          </cell>
          <cell r="H24704">
            <v>2.77</v>
          </cell>
        </row>
        <row r="24705">
          <cell r="D24705" t="str">
            <v>Custo Direto Total</v>
          </cell>
          <cell r="H24705">
            <v>2.77</v>
          </cell>
        </row>
        <row r="24706">
          <cell r="D24706" t="str">
            <v>Taxa de BDI %</v>
          </cell>
          <cell r="F24706">
            <v>1E-8</v>
          </cell>
          <cell r="H24706">
            <v>0</v>
          </cell>
        </row>
        <row r="24707">
          <cell r="D24707" t="str">
            <v>Total da Composição</v>
          </cell>
          <cell r="H24707">
            <v>2.77</v>
          </cell>
        </row>
        <row r="24708">
          <cell r="A24708" t="str">
            <v>72219</v>
          </cell>
          <cell r="B24708" t="str">
            <v>DEMOLICAO DE ALVENARIA DE BLOCOS DE PEDRA NATURAL</v>
          </cell>
          <cell r="E24708" t="str">
            <v xml:space="preserve">M3    </v>
          </cell>
          <cell r="F24708" t="str">
            <v>Coeficiente</v>
          </cell>
          <cell r="G24708" t="str">
            <v>Preço Unit.</v>
          </cell>
          <cell r="H24708" t="str">
            <v>Preço Total</v>
          </cell>
          <cell r="I24708">
            <v>45.05</v>
          </cell>
        </row>
        <row r="24709">
          <cell r="B24709">
            <v>1</v>
          </cell>
          <cell r="C24709" t="str">
            <v>6115</v>
          </cell>
          <cell r="D24709" t="str">
            <v>AJUDANTE</v>
          </cell>
          <cell r="E24709" t="str">
            <v>H</v>
          </cell>
          <cell r="F24709">
            <v>6.5</v>
          </cell>
          <cell r="G24709">
            <v>6.93</v>
          </cell>
          <cell r="H24709">
            <v>45.05</v>
          </cell>
        </row>
        <row r="24710">
          <cell r="D24710" t="str">
            <v>Custo Direto Total</v>
          </cell>
          <cell r="H24710">
            <v>45.05</v>
          </cell>
        </row>
        <row r="24711">
          <cell r="D24711" t="str">
            <v>Taxa de BDI %</v>
          </cell>
          <cell r="F24711">
            <v>1E-8</v>
          </cell>
          <cell r="H24711">
            <v>0</v>
          </cell>
        </row>
        <row r="24712">
          <cell r="D24712" t="str">
            <v>Total da Composição</v>
          </cell>
          <cell r="H24712">
            <v>45.05</v>
          </cell>
        </row>
        <row r="24713">
          <cell r="A24713" t="str">
            <v>72220</v>
          </cell>
          <cell r="B24713" t="str">
            <v>RETIRADA DE ALVENARIA DE TIJOLOS DE VIDRO</v>
          </cell>
          <cell r="E24713" t="str">
            <v xml:space="preserve">M2    </v>
          </cell>
          <cell r="F24713" t="str">
            <v>Coeficiente</v>
          </cell>
          <cell r="G24713" t="str">
            <v>Preço Unit.</v>
          </cell>
          <cell r="H24713" t="str">
            <v>Preço Total</v>
          </cell>
          <cell r="I24713">
            <v>6.93</v>
          </cell>
        </row>
        <row r="24714">
          <cell r="B24714">
            <v>1</v>
          </cell>
          <cell r="C24714" t="str">
            <v>6115</v>
          </cell>
          <cell r="D24714" t="str">
            <v>AJUDANTE</v>
          </cell>
          <cell r="E24714" t="str">
            <v>H</v>
          </cell>
          <cell r="F24714">
            <v>1</v>
          </cell>
          <cell r="G24714">
            <v>6.93</v>
          </cell>
          <cell r="H24714">
            <v>6.93</v>
          </cell>
        </row>
        <row r="24715">
          <cell r="D24715" t="str">
            <v>Custo Direto Total</v>
          </cell>
          <cell r="H24715">
            <v>6.93</v>
          </cell>
        </row>
        <row r="24716">
          <cell r="D24716" t="str">
            <v>Taxa de BDI %</v>
          </cell>
          <cell r="F24716">
            <v>1E-8</v>
          </cell>
          <cell r="H24716">
            <v>0</v>
          </cell>
        </row>
        <row r="24717">
          <cell r="D24717" t="str">
            <v>Total da Composição</v>
          </cell>
          <cell r="H24717">
            <v>6.93</v>
          </cell>
        </row>
        <row r="24718">
          <cell r="A24718" t="str">
            <v>72221</v>
          </cell>
          <cell r="B24718" t="str">
            <v>RETIRADA DE PLACAS DIVISORIAS DE GRANILITE</v>
          </cell>
          <cell r="E24718" t="str">
            <v xml:space="preserve">M2    </v>
          </cell>
          <cell r="F24718" t="str">
            <v>Coeficiente</v>
          </cell>
          <cell r="G24718" t="str">
            <v>Preço Unit.</v>
          </cell>
          <cell r="H24718" t="str">
            <v>Preço Total</v>
          </cell>
          <cell r="I24718">
            <v>6.93</v>
          </cell>
        </row>
        <row r="24719">
          <cell r="B24719">
            <v>1</v>
          </cell>
          <cell r="C24719" t="str">
            <v>6115</v>
          </cell>
          <cell r="D24719" t="str">
            <v>AJUDANTE</v>
          </cell>
          <cell r="E24719" t="str">
            <v>H</v>
          </cell>
          <cell r="F24719">
            <v>1</v>
          </cell>
          <cell r="G24719">
            <v>6.93</v>
          </cell>
          <cell r="H24719">
            <v>6.93</v>
          </cell>
        </row>
        <row r="24720">
          <cell r="D24720" t="str">
            <v>Custo Direto Total</v>
          </cell>
          <cell r="H24720">
            <v>6.93</v>
          </cell>
        </row>
        <row r="24721">
          <cell r="D24721" t="str">
            <v>Taxa de BDI %</v>
          </cell>
          <cell r="F24721">
            <v>1E-8</v>
          </cell>
          <cell r="H24721">
            <v>0</v>
          </cell>
        </row>
        <row r="24722">
          <cell r="D24722" t="str">
            <v>Total da Composição</v>
          </cell>
          <cell r="H24722">
            <v>6.93</v>
          </cell>
        </row>
        <row r="24723">
          <cell r="A24723" t="str">
            <v>72222</v>
          </cell>
          <cell r="B24723" t="str">
            <v>RETIRADAS DE DIVISORIAS EM CHAPAS OU TABUAS, SEM RETIRADA DO ENTARUGAMENTO</v>
          </cell>
          <cell r="E24723" t="str">
            <v xml:space="preserve">M2    </v>
          </cell>
          <cell r="F24723" t="str">
            <v>Coeficiente</v>
          </cell>
          <cell r="G24723" t="str">
            <v>Preço Unit.</v>
          </cell>
          <cell r="H24723" t="str">
            <v>Preço Total</v>
          </cell>
          <cell r="I24723">
            <v>3.87</v>
          </cell>
        </row>
        <row r="24724">
          <cell r="B24724">
            <v>1</v>
          </cell>
          <cell r="C24724" t="str">
            <v>1214</v>
          </cell>
          <cell r="D24724" t="str">
            <v>CARPINTEIRO DE ESQUADRIA</v>
          </cell>
          <cell r="E24724" t="str">
            <v>H</v>
          </cell>
          <cell r="F24724">
            <v>0.4</v>
          </cell>
          <cell r="G24724">
            <v>9.68</v>
          </cell>
          <cell r="H24724">
            <v>3.87</v>
          </cell>
        </row>
        <row r="24725">
          <cell r="D24725" t="str">
            <v>Custo Direto Total</v>
          </cell>
          <cell r="H24725">
            <v>3.87</v>
          </cell>
        </row>
        <row r="24726">
          <cell r="D24726" t="str">
            <v>Taxa de BDI %</v>
          </cell>
          <cell r="F24726">
            <v>1E-8</v>
          </cell>
          <cell r="H24726">
            <v>0</v>
          </cell>
        </row>
        <row r="24727">
          <cell r="D24727" t="str">
            <v>Total da Composição</v>
          </cell>
          <cell r="H24727">
            <v>3.87</v>
          </cell>
        </row>
        <row r="24728">
          <cell r="A24728" t="str">
            <v>72223</v>
          </cell>
          <cell r="B24728" t="str">
            <v>RETIRADAS DE DIVISORIAS EM CHAPAS OU TABUAS, COM RETIRADA DO ENTARUGAMENTO</v>
          </cell>
          <cell r="E24728" t="str">
            <v xml:space="preserve">M2    </v>
          </cell>
          <cell r="F24728" t="str">
            <v>Coeficiente</v>
          </cell>
          <cell r="G24728" t="str">
            <v>Preço Unit.</v>
          </cell>
          <cell r="H24728" t="str">
            <v>Preço Total</v>
          </cell>
          <cell r="I24728">
            <v>7.74</v>
          </cell>
        </row>
        <row r="24729">
          <cell r="B24729">
            <v>1</v>
          </cell>
          <cell r="C24729" t="str">
            <v>1214</v>
          </cell>
          <cell r="D24729" t="str">
            <v>CARPINTEIRO DE ESQUADRIA</v>
          </cell>
          <cell r="E24729" t="str">
            <v>H</v>
          </cell>
          <cell r="F24729">
            <v>0.8</v>
          </cell>
          <cell r="G24729">
            <v>9.68</v>
          </cell>
          <cell r="H24729">
            <v>7.74</v>
          </cell>
        </row>
        <row r="24730">
          <cell r="D24730" t="str">
            <v>Custo Direto Total</v>
          </cell>
          <cell r="H24730">
            <v>7.74</v>
          </cell>
        </row>
        <row r="24731">
          <cell r="D24731" t="str">
            <v>Taxa de BDI %</v>
          </cell>
          <cell r="F24731">
            <v>1E-8</v>
          </cell>
          <cell r="H24731">
            <v>0</v>
          </cell>
        </row>
        <row r="24732">
          <cell r="D24732" t="str">
            <v>Total da Composição</v>
          </cell>
          <cell r="H24732">
            <v>7.74</v>
          </cell>
        </row>
        <row r="24733">
          <cell r="A24733" t="str">
            <v>72224</v>
          </cell>
          <cell r="B24733" t="str">
            <v>DEMOLICAO DE TELHAS CERAMICAS OU DE VIDRO</v>
          </cell>
          <cell r="E24733" t="str">
            <v xml:space="preserve">M2    </v>
          </cell>
          <cell r="F24733" t="str">
            <v>Coeficiente</v>
          </cell>
          <cell r="G24733" t="str">
            <v>Preço Unit.</v>
          </cell>
          <cell r="H24733" t="str">
            <v>Preço Total</v>
          </cell>
          <cell r="I24733">
            <v>4.16</v>
          </cell>
        </row>
        <row r="24734">
          <cell r="B24734">
            <v>1</v>
          </cell>
          <cell r="C24734" t="str">
            <v>6115</v>
          </cell>
          <cell r="D24734" t="str">
            <v>AJUDANTE</v>
          </cell>
          <cell r="E24734" t="str">
            <v>H</v>
          </cell>
          <cell r="F24734">
            <v>0.6</v>
          </cell>
          <cell r="G24734">
            <v>6.93</v>
          </cell>
          <cell r="H24734">
            <v>4.16</v>
          </cell>
        </row>
        <row r="24735">
          <cell r="D24735" t="str">
            <v>Custo Direto Total</v>
          </cell>
          <cell r="H24735">
            <v>4.16</v>
          </cell>
        </row>
        <row r="24736">
          <cell r="D24736" t="str">
            <v>Taxa de BDI %</v>
          </cell>
          <cell r="F24736">
            <v>1E-8</v>
          </cell>
          <cell r="H24736">
            <v>0</v>
          </cell>
        </row>
        <row r="24737">
          <cell r="D24737" t="str">
            <v>Total da Composição</v>
          </cell>
          <cell r="H24737">
            <v>4.16</v>
          </cell>
        </row>
        <row r="24738">
          <cell r="A24738" t="str">
            <v>72225</v>
          </cell>
          <cell r="B24738" t="str">
            <v>DEMOLICAO DE TELHAS ONDULADAS</v>
          </cell>
          <cell r="E24738" t="str">
            <v xml:space="preserve">M2    </v>
          </cell>
          <cell r="F24738" t="str">
            <v>Coeficiente</v>
          </cell>
          <cell r="G24738" t="str">
            <v>Preço Unit.</v>
          </cell>
          <cell r="H24738" t="str">
            <v>Preço Total</v>
          </cell>
          <cell r="I24738">
            <v>1.73</v>
          </cell>
        </row>
        <row r="24739">
          <cell r="B24739">
            <v>1</v>
          </cell>
          <cell r="C24739" t="str">
            <v>6115</v>
          </cell>
          <cell r="D24739" t="str">
            <v>AJUDANTE</v>
          </cell>
          <cell r="E24739" t="str">
            <v>H</v>
          </cell>
          <cell r="F24739">
            <v>0.25</v>
          </cell>
          <cell r="G24739">
            <v>6.93</v>
          </cell>
          <cell r="H24739">
            <v>1.73</v>
          </cell>
        </row>
        <row r="24740">
          <cell r="D24740" t="str">
            <v>Custo Direto Total</v>
          </cell>
          <cell r="H24740">
            <v>1.73</v>
          </cell>
        </row>
        <row r="24741">
          <cell r="D24741" t="str">
            <v>Taxa de BDI %</v>
          </cell>
          <cell r="F24741">
            <v>1E-8</v>
          </cell>
          <cell r="H24741">
            <v>0</v>
          </cell>
        </row>
        <row r="24742">
          <cell r="D24742" t="str">
            <v>Total da Composição</v>
          </cell>
          <cell r="H24742">
            <v>1.73</v>
          </cell>
        </row>
        <row r="24743">
          <cell r="A24743" t="str">
            <v>72226</v>
          </cell>
          <cell r="B24743" t="str">
            <v>RETIRADA DE ESTRUTURA DE MADEIRA PONTALETEADA PARA TELHAS CERAMICAS OUDE VIDRO</v>
          </cell>
          <cell r="E24743" t="str">
            <v xml:space="preserve">M2    </v>
          </cell>
          <cell r="F24743" t="str">
            <v>Coeficiente</v>
          </cell>
          <cell r="G24743" t="str">
            <v>Preço Unit.</v>
          </cell>
          <cell r="H24743" t="str">
            <v>Preço Total</v>
          </cell>
          <cell r="I24743">
            <v>4.9800000000000004</v>
          </cell>
        </row>
        <row r="24744">
          <cell r="B24744">
            <v>1</v>
          </cell>
          <cell r="C24744" t="str">
            <v>1214</v>
          </cell>
          <cell r="D24744" t="str">
            <v>CARPINTEIRO DE ESQUADRIA</v>
          </cell>
          <cell r="E24744" t="str">
            <v>H</v>
          </cell>
          <cell r="F24744">
            <v>0.3</v>
          </cell>
          <cell r="G24744">
            <v>9.68</v>
          </cell>
          <cell r="H24744">
            <v>2.9</v>
          </cell>
        </row>
        <row r="24745">
          <cell r="B24745">
            <v>1</v>
          </cell>
          <cell r="C24745" t="str">
            <v>6115</v>
          </cell>
          <cell r="D24745" t="str">
            <v>AJUDANTE</v>
          </cell>
          <cell r="E24745" t="str">
            <v>H</v>
          </cell>
          <cell r="F24745">
            <v>0.3</v>
          </cell>
          <cell r="G24745">
            <v>6.93</v>
          </cell>
          <cell r="H24745">
            <v>2.08</v>
          </cell>
        </row>
        <row r="24746">
          <cell r="D24746" t="str">
            <v>Custo Direto Total</v>
          </cell>
          <cell r="H24746">
            <v>4.9800000000000004</v>
          </cell>
        </row>
        <row r="24747">
          <cell r="D24747" t="str">
            <v>Taxa de BDI %</v>
          </cell>
          <cell r="F24747">
            <v>1E-8</v>
          </cell>
          <cell r="H24747">
            <v>0</v>
          </cell>
        </row>
        <row r="24748">
          <cell r="D24748" t="str">
            <v>Total da Composição</v>
          </cell>
          <cell r="H24748">
            <v>4.9800000000000004</v>
          </cell>
        </row>
        <row r="24749">
          <cell r="A24749" t="str">
            <v>72227</v>
          </cell>
          <cell r="B24749" t="str">
            <v>RETIRADA DE ESTRUTURA DE MADEIRA PONTALETEADA PARA TELHAS ONDULADAS</v>
          </cell>
          <cell r="E24749" t="str">
            <v xml:space="preserve">M2    </v>
          </cell>
          <cell r="F24749" t="str">
            <v>Coeficiente</v>
          </cell>
          <cell r="G24749" t="str">
            <v>Preço Unit.</v>
          </cell>
          <cell r="H24749" t="str">
            <v>Preço Total</v>
          </cell>
          <cell r="I24749">
            <v>3.33</v>
          </cell>
        </row>
        <row r="24750">
          <cell r="B24750">
            <v>1</v>
          </cell>
          <cell r="C24750" t="str">
            <v>1214</v>
          </cell>
          <cell r="D24750" t="str">
            <v>CARPINTEIRO DE ESQUADRIA</v>
          </cell>
          <cell r="E24750" t="str">
            <v>H</v>
          </cell>
          <cell r="F24750">
            <v>0.2</v>
          </cell>
          <cell r="G24750">
            <v>9.68</v>
          </cell>
          <cell r="H24750">
            <v>1.94</v>
          </cell>
        </row>
        <row r="24751">
          <cell r="B24751">
            <v>1</v>
          </cell>
          <cell r="C24751" t="str">
            <v>6115</v>
          </cell>
          <cell r="D24751" t="str">
            <v>AJUDANTE</v>
          </cell>
          <cell r="E24751" t="str">
            <v>H</v>
          </cell>
          <cell r="F24751">
            <v>0.2</v>
          </cell>
          <cell r="G24751">
            <v>6.93</v>
          </cell>
          <cell r="H24751">
            <v>1.39</v>
          </cell>
        </row>
        <row r="24752">
          <cell r="D24752" t="str">
            <v>Custo Direto Total</v>
          </cell>
          <cell r="H24752">
            <v>3.33</v>
          </cell>
        </row>
        <row r="24753">
          <cell r="D24753" t="str">
            <v>Taxa de BDI %</v>
          </cell>
          <cell r="F24753">
            <v>1E-8</v>
          </cell>
          <cell r="H24753">
            <v>0</v>
          </cell>
        </row>
        <row r="24754">
          <cell r="D24754" t="str">
            <v>Total da Composição</v>
          </cell>
          <cell r="H24754">
            <v>3.33</v>
          </cell>
        </row>
        <row r="24755">
          <cell r="A24755" t="str">
            <v>72228</v>
          </cell>
          <cell r="B24755" t="str">
            <v>RETIRADA DE ESTRUTURA DE MADEIRA COM TESOURAS PARA TELHAS CERAMICAS OUDE VIDRO</v>
          </cell>
          <cell r="E24755" t="str">
            <v xml:space="preserve">M2    </v>
          </cell>
          <cell r="F24755" t="str">
            <v>Coeficiente</v>
          </cell>
          <cell r="G24755" t="str">
            <v>Preço Unit.</v>
          </cell>
          <cell r="H24755" t="str">
            <v>Preço Total</v>
          </cell>
          <cell r="I24755">
            <v>8.31</v>
          </cell>
        </row>
        <row r="24756">
          <cell r="B24756">
            <v>1</v>
          </cell>
          <cell r="C24756" t="str">
            <v>1214</v>
          </cell>
          <cell r="D24756" t="str">
            <v>CARPINTEIRO DE ESQUADRIA</v>
          </cell>
          <cell r="E24756" t="str">
            <v>H</v>
          </cell>
          <cell r="F24756">
            <v>0.5</v>
          </cell>
          <cell r="G24756">
            <v>9.68</v>
          </cell>
          <cell r="H24756">
            <v>4.84</v>
          </cell>
        </row>
        <row r="24757">
          <cell r="B24757">
            <v>1</v>
          </cell>
          <cell r="C24757" t="str">
            <v>6115</v>
          </cell>
          <cell r="D24757" t="str">
            <v>AJUDANTE</v>
          </cell>
          <cell r="E24757" t="str">
            <v>H</v>
          </cell>
          <cell r="F24757">
            <v>0.5</v>
          </cell>
          <cell r="G24757">
            <v>6.93</v>
          </cell>
          <cell r="H24757">
            <v>3.47</v>
          </cell>
        </row>
        <row r="24758">
          <cell r="D24758" t="str">
            <v>Custo Direto Total</v>
          </cell>
          <cell r="H24758">
            <v>8.31</v>
          </cell>
        </row>
        <row r="24759">
          <cell r="D24759" t="str">
            <v>Taxa de BDI %</v>
          </cell>
          <cell r="F24759">
            <v>1E-8</v>
          </cell>
          <cell r="H24759">
            <v>0</v>
          </cell>
        </row>
        <row r="24760">
          <cell r="D24760" t="str">
            <v>Total da Composição</v>
          </cell>
          <cell r="H24760">
            <v>8.31</v>
          </cell>
        </row>
        <row r="24761">
          <cell r="A24761" t="str">
            <v>72229</v>
          </cell>
          <cell r="B24761" t="str">
            <v>RETIRADA DE ESTRUTURA DE MADEIRA COM TESOURAS PARA TELHAS ONDULADAS</v>
          </cell>
          <cell r="E24761" t="str">
            <v xml:space="preserve">M2    </v>
          </cell>
          <cell r="F24761" t="str">
            <v>Coeficiente</v>
          </cell>
          <cell r="G24761" t="str">
            <v>Preço Unit.</v>
          </cell>
          <cell r="H24761" t="str">
            <v>Preço Total</v>
          </cell>
          <cell r="I24761">
            <v>6.6400000000000006</v>
          </cell>
        </row>
        <row r="24762">
          <cell r="B24762">
            <v>1</v>
          </cell>
          <cell r="C24762" t="str">
            <v>1214</v>
          </cell>
          <cell r="D24762" t="str">
            <v>CARPINTEIRO DE ESQUADRIA</v>
          </cell>
          <cell r="E24762" t="str">
            <v>H</v>
          </cell>
          <cell r="F24762">
            <v>0.4</v>
          </cell>
          <cell r="G24762">
            <v>9.68</v>
          </cell>
          <cell r="H24762">
            <v>3.87</v>
          </cell>
        </row>
        <row r="24763">
          <cell r="B24763">
            <v>1</v>
          </cell>
          <cell r="C24763" t="str">
            <v>6115</v>
          </cell>
          <cell r="D24763" t="str">
            <v>AJUDANTE</v>
          </cell>
          <cell r="E24763" t="str">
            <v>H</v>
          </cell>
          <cell r="F24763">
            <v>0.4</v>
          </cell>
          <cell r="G24763">
            <v>6.93</v>
          </cell>
          <cell r="H24763">
            <v>2.77</v>
          </cell>
        </row>
        <row r="24764">
          <cell r="D24764" t="str">
            <v>Custo Direto Total</v>
          </cell>
          <cell r="H24764">
            <v>6.6400000000000006</v>
          </cell>
        </row>
        <row r="24765">
          <cell r="D24765" t="str">
            <v>Taxa de BDI %</v>
          </cell>
          <cell r="F24765">
            <v>1E-8</v>
          </cell>
          <cell r="H24765">
            <v>0</v>
          </cell>
        </row>
        <row r="24766">
          <cell r="D24766" t="str">
            <v>Total da Composição</v>
          </cell>
          <cell r="H24766">
            <v>6.6400000000000006</v>
          </cell>
        </row>
        <row r="24767">
          <cell r="A24767" t="str">
            <v>72230</v>
          </cell>
          <cell r="B24767" t="str">
            <v>RETIRADA DE TELHAS DE CERAMICAS OU DE VIDRO</v>
          </cell>
          <cell r="E24767" t="str">
            <v xml:space="preserve">M2    </v>
          </cell>
          <cell r="F24767" t="str">
            <v>Coeficiente</v>
          </cell>
          <cell r="G24767" t="str">
            <v>Preço Unit.</v>
          </cell>
          <cell r="H24767" t="str">
            <v>Preço Total</v>
          </cell>
          <cell r="I24767">
            <v>3.47</v>
          </cell>
        </row>
        <row r="24768">
          <cell r="B24768">
            <v>1</v>
          </cell>
          <cell r="C24768" t="str">
            <v>6115</v>
          </cell>
          <cell r="D24768" t="str">
            <v>AJUDANTE</v>
          </cell>
          <cell r="E24768" t="str">
            <v>H</v>
          </cell>
          <cell r="F24768">
            <v>0.5</v>
          </cell>
          <cell r="G24768">
            <v>6.93</v>
          </cell>
          <cell r="H24768">
            <v>3.47</v>
          </cell>
        </row>
        <row r="24769">
          <cell r="D24769" t="str">
            <v>Custo Direto Total</v>
          </cell>
          <cell r="H24769">
            <v>3.47</v>
          </cell>
        </row>
        <row r="24770">
          <cell r="D24770" t="str">
            <v>Taxa de BDI %</v>
          </cell>
          <cell r="F24770">
            <v>1E-8</v>
          </cell>
          <cell r="H24770">
            <v>0</v>
          </cell>
        </row>
        <row r="24771">
          <cell r="D24771" t="str">
            <v>Total da Composição</v>
          </cell>
          <cell r="H24771">
            <v>3.47</v>
          </cell>
        </row>
        <row r="24772">
          <cell r="A24772" t="str">
            <v>72231</v>
          </cell>
          <cell r="B24772" t="str">
            <v>RETIRADA DE TELHAS ONDULADAS</v>
          </cell>
          <cell r="E24772" t="str">
            <v xml:space="preserve">M2    </v>
          </cell>
          <cell r="F24772" t="str">
            <v>Coeficiente</v>
          </cell>
          <cell r="G24772" t="str">
            <v>Preço Unit.</v>
          </cell>
          <cell r="H24772" t="str">
            <v>Preço Total</v>
          </cell>
          <cell r="I24772">
            <v>2.4300000000000002</v>
          </cell>
        </row>
        <row r="24773">
          <cell r="B24773">
            <v>1</v>
          </cell>
          <cell r="C24773" t="str">
            <v>6115</v>
          </cell>
          <cell r="D24773" t="str">
            <v>AJUDANTE</v>
          </cell>
          <cell r="E24773" t="str">
            <v>H</v>
          </cell>
          <cell r="F24773">
            <v>0.35</v>
          </cell>
          <cell r="G24773">
            <v>6.93</v>
          </cell>
          <cell r="H24773">
            <v>2.4300000000000002</v>
          </cell>
        </row>
        <row r="24774">
          <cell r="D24774" t="str">
            <v>Custo Direto Total</v>
          </cell>
          <cell r="H24774">
            <v>2.4300000000000002</v>
          </cell>
        </row>
        <row r="24775">
          <cell r="D24775" t="str">
            <v>Taxa de BDI %</v>
          </cell>
          <cell r="F24775">
            <v>1E-8</v>
          </cell>
          <cell r="H24775">
            <v>0</v>
          </cell>
        </row>
        <row r="24776">
          <cell r="D24776" t="str">
            <v>Total da Composição</v>
          </cell>
          <cell r="H24776">
            <v>2.4300000000000002</v>
          </cell>
        </row>
        <row r="24777">
          <cell r="A24777" t="str">
            <v>72232</v>
          </cell>
          <cell r="B24777" t="str">
            <v>RETIRADA DE CUMEEIRAS CERAMICAS</v>
          </cell>
          <cell r="E24777" t="str">
            <v xml:space="preserve">M     </v>
          </cell>
          <cell r="F24777" t="str">
            <v>Coeficiente</v>
          </cell>
          <cell r="G24777" t="str">
            <v>Preço Unit.</v>
          </cell>
          <cell r="H24777" t="str">
            <v>Preço Total</v>
          </cell>
          <cell r="I24777">
            <v>2.08</v>
          </cell>
        </row>
        <row r="24778">
          <cell r="B24778">
            <v>1</v>
          </cell>
          <cell r="C24778" t="str">
            <v>6115</v>
          </cell>
          <cell r="D24778" t="str">
            <v>AJUDANTE</v>
          </cell>
          <cell r="E24778" t="str">
            <v>H</v>
          </cell>
          <cell r="F24778">
            <v>0.3</v>
          </cell>
          <cell r="G24778">
            <v>6.93</v>
          </cell>
          <cell r="H24778">
            <v>2.08</v>
          </cell>
        </row>
        <row r="24779">
          <cell r="D24779" t="str">
            <v>Custo Direto Total</v>
          </cell>
          <cell r="H24779">
            <v>2.08</v>
          </cell>
        </row>
        <row r="24780">
          <cell r="D24780" t="str">
            <v>Taxa de BDI %</v>
          </cell>
          <cell r="F24780">
            <v>1E-8</v>
          </cell>
          <cell r="H24780">
            <v>0</v>
          </cell>
        </row>
        <row r="24781">
          <cell r="D24781" t="str">
            <v>Total da Composição</v>
          </cell>
          <cell r="H24781">
            <v>2.08</v>
          </cell>
        </row>
        <row r="24782">
          <cell r="A24782" t="str">
            <v>72233</v>
          </cell>
          <cell r="B24782" t="str">
            <v>RETIRADA DE CUMEEIRAS EM ALUMINIO</v>
          </cell>
          <cell r="E24782" t="str">
            <v xml:space="preserve">M     </v>
          </cell>
          <cell r="F24782" t="str">
            <v>Coeficiente</v>
          </cell>
          <cell r="G24782" t="str">
            <v>Preço Unit.</v>
          </cell>
          <cell r="H24782" t="str">
            <v>Preço Total</v>
          </cell>
          <cell r="I24782">
            <v>1.39</v>
          </cell>
        </row>
        <row r="24783">
          <cell r="B24783">
            <v>1</v>
          </cell>
          <cell r="C24783" t="str">
            <v>6115</v>
          </cell>
          <cell r="D24783" t="str">
            <v>AJUDANTE</v>
          </cell>
          <cell r="E24783" t="str">
            <v>H</v>
          </cell>
          <cell r="F24783">
            <v>0.2</v>
          </cell>
          <cell r="G24783">
            <v>6.93</v>
          </cell>
          <cell r="H24783">
            <v>1.39</v>
          </cell>
        </row>
        <row r="24784">
          <cell r="D24784" t="str">
            <v>Custo Direto Total</v>
          </cell>
          <cell r="H24784">
            <v>1.39</v>
          </cell>
        </row>
        <row r="24785">
          <cell r="D24785" t="str">
            <v>Taxa de BDI %</v>
          </cell>
          <cell r="F24785">
            <v>1E-8</v>
          </cell>
          <cell r="H24785">
            <v>0</v>
          </cell>
        </row>
        <row r="24786">
          <cell r="D24786" t="str">
            <v>Total da Composição</v>
          </cell>
          <cell r="H24786">
            <v>1.39</v>
          </cell>
        </row>
        <row r="24787">
          <cell r="A24787" t="str">
            <v>72234</v>
          </cell>
          <cell r="B24787" t="str">
            <v>DEMOLICAO DE FORRO DE GESSO</v>
          </cell>
          <cell r="E24787" t="str">
            <v xml:space="preserve">M2    </v>
          </cell>
          <cell r="F24787" t="str">
            <v>Coeficiente</v>
          </cell>
          <cell r="G24787" t="str">
            <v>Preço Unit.</v>
          </cell>
          <cell r="H24787" t="str">
            <v>Preço Total</v>
          </cell>
          <cell r="I24787">
            <v>2.08</v>
          </cell>
        </row>
        <row r="24788">
          <cell r="B24788">
            <v>1</v>
          </cell>
          <cell r="C24788" t="str">
            <v>6115</v>
          </cell>
          <cell r="D24788" t="str">
            <v>AJUDANTE</v>
          </cell>
          <cell r="E24788" t="str">
            <v>H</v>
          </cell>
          <cell r="F24788">
            <v>0.3</v>
          </cell>
          <cell r="G24788">
            <v>6.93</v>
          </cell>
          <cell r="H24788">
            <v>2.08</v>
          </cell>
        </row>
        <row r="24789">
          <cell r="D24789" t="str">
            <v>Custo Direto Total</v>
          </cell>
          <cell r="H24789">
            <v>2.08</v>
          </cell>
        </row>
        <row r="24790">
          <cell r="D24790" t="str">
            <v>Taxa de BDI %</v>
          </cell>
          <cell r="F24790">
            <v>1E-8</v>
          </cell>
          <cell r="H24790">
            <v>0</v>
          </cell>
        </row>
        <row r="24791">
          <cell r="D24791" t="str">
            <v>Total da Composição</v>
          </cell>
          <cell r="H24791">
            <v>2.08</v>
          </cell>
        </row>
        <row r="24792">
          <cell r="A24792" t="str">
            <v>72235</v>
          </cell>
          <cell r="B24792" t="str">
            <v>DEMOLICAO DE ENTARUGAMENTO DE FORRO</v>
          </cell>
          <cell r="E24792" t="str">
            <v xml:space="preserve">M2    </v>
          </cell>
          <cell r="F24792" t="str">
            <v>Coeficiente</v>
          </cell>
          <cell r="G24792" t="str">
            <v>Preço Unit.</v>
          </cell>
          <cell r="H24792" t="str">
            <v>Preço Total</v>
          </cell>
          <cell r="I24792">
            <v>2.77</v>
          </cell>
        </row>
        <row r="24793">
          <cell r="B24793">
            <v>1</v>
          </cell>
          <cell r="C24793" t="str">
            <v>6115</v>
          </cell>
          <cell r="D24793" t="str">
            <v>AJUDANTE</v>
          </cell>
          <cell r="E24793" t="str">
            <v>H</v>
          </cell>
          <cell r="F24793">
            <v>0.4</v>
          </cell>
          <cell r="G24793">
            <v>6.93</v>
          </cell>
          <cell r="H24793">
            <v>2.77</v>
          </cell>
        </row>
        <row r="24794">
          <cell r="D24794" t="str">
            <v>Custo Direto Total</v>
          </cell>
          <cell r="H24794">
            <v>2.77</v>
          </cell>
        </row>
        <row r="24795">
          <cell r="D24795" t="str">
            <v>Taxa de BDI %</v>
          </cell>
          <cell r="F24795">
            <v>1E-8</v>
          </cell>
          <cell r="H24795">
            <v>0</v>
          </cell>
        </row>
        <row r="24796">
          <cell r="D24796" t="str">
            <v>Total da Composição</v>
          </cell>
          <cell r="H24796">
            <v>2.77</v>
          </cell>
        </row>
        <row r="24797">
          <cell r="A24797" t="str">
            <v>72236</v>
          </cell>
          <cell r="B24797" t="str">
            <v>RETIRADA DE FORRO DE MADEIRA EM TABUAS</v>
          </cell>
          <cell r="E24797" t="str">
            <v xml:space="preserve">M2    </v>
          </cell>
          <cell r="F24797" t="str">
            <v>Coeficiente</v>
          </cell>
          <cell r="G24797" t="str">
            <v>Preço Unit.</v>
          </cell>
          <cell r="H24797" t="str">
            <v>Preço Total</v>
          </cell>
          <cell r="I24797">
            <v>5.41</v>
          </cell>
        </row>
        <row r="24798">
          <cell r="B24798">
            <v>1</v>
          </cell>
          <cell r="C24798" t="str">
            <v>1214</v>
          </cell>
          <cell r="D24798" t="str">
            <v>CARPINTEIRO DE ESQUADRIA</v>
          </cell>
          <cell r="E24798" t="str">
            <v>H</v>
          </cell>
          <cell r="F24798">
            <v>0.2</v>
          </cell>
          <cell r="G24798">
            <v>9.68</v>
          </cell>
          <cell r="H24798">
            <v>1.94</v>
          </cell>
        </row>
        <row r="24799">
          <cell r="B24799">
            <v>1</v>
          </cell>
          <cell r="C24799" t="str">
            <v>6115</v>
          </cell>
          <cell r="D24799" t="str">
            <v>AJUDANTE</v>
          </cell>
          <cell r="E24799" t="str">
            <v>H</v>
          </cell>
          <cell r="F24799">
            <v>0.5</v>
          </cell>
          <cell r="G24799">
            <v>6.93</v>
          </cell>
          <cell r="H24799">
            <v>3.47</v>
          </cell>
        </row>
        <row r="24800">
          <cell r="D24800" t="str">
            <v>Custo Direto Total</v>
          </cell>
          <cell r="H24800">
            <v>5.41</v>
          </cell>
        </row>
        <row r="24801">
          <cell r="D24801" t="str">
            <v>Taxa de BDI %</v>
          </cell>
          <cell r="F24801">
            <v>1E-8</v>
          </cell>
          <cell r="H24801">
            <v>0</v>
          </cell>
        </row>
        <row r="24802">
          <cell r="D24802" t="str">
            <v>Total da Composição</v>
          </cell>
          <cell r="H24802">
            <v>5.41</v>
          </cell>
        </row>
        <row r="24803">
          <cell r="A24803" t="str">
            <v>72237</v>
          </cell>
          <cell r="B24803" t="str">
            <v>RETIRADA DE ENTARUGAMENTO DE FORRO</v>
          </cell>
          <cell r="E24803" t="str">
            <v xml:space="preserve">M2    </v>
          </cell>
          <cell r="F24803" t="str">
            <v>Coeficiente</v>
          </cell>
          <cell r="G24803" t="str">
            <v>Preço Unit.</v>
          </cell>
          <cell r="H24803" t="str">
            <v>Preço Total</v>
          </cell>
          <cell r="I24803">
            <v>6.6400000000000006</v>
          </cell>
        </row>
        <row r="24804">
          <cell r="B24804">
            <v>1</v>
          </cell>
          <cell r="C24804" t="str">
            <v>1214</v>
          </cell>
          <cell r="D24804" t="str">
            <v>CARPINTEIRO DE ESQUADRIA</v>
          </cell>
          <cell r="E24804" t="str">
            <v>H</v>
          </cell>
          <cell r="F24804">
            <v>0.4</v>
          </cell>
          <cell r="G24804">
            <v>9.68</v>
          </cell>
          <cell r="H24804">
            <v>3.87</v>
          </cell>
        </row>
        <row r="24805">
          <cell r="B24805">
            <v>1</v>
          </cell>
          <cell r="C24805" t="str">
            <v>6115</v>
          </cell>
          <cell r="D24805" t="str">
            <v>AJUDANTE</v>
          </cell>
          <cell r="E24805" t="str">
            <v>H</v>
          </cell>
          <cell r="F24805">
            <v>0.4</v>
          </cell>
          <cell r="G24805">
            <v>6.93</v>
          </cell>
          <cell r="H24805">
            <v>2.77</v>
          </cell>
        </row>
        <row r="24806">
          <cell r="D24806" t="str">
            <v>Custo Direto Total</v>
          </cell>
          <cell r="H24806">
            <v>6.6400000000000006</v>
          </cell>
        </row>
        <row r="24807">
          <cell r="D24807" t="str">
            <v>Taxa de BDI %</v>
          </cell>
          <cell r="F24807">
            <v>1E-8</v>
          </cell>
          <cell r="H24807">
            <v>0</v>
          </cell>
        </row>
        <row r="24808">
          <cell r="D24808" t="str">
            <v>Total da Composição</v>
          </cell>
          <cell r="H24808">
            <v>6.6400000000000006</v>
          </cell>
        </row>
        <row r="24809">
          <cell r="A24809" t="str">
            <v>72238</v>
          </cell>
          <cell r="B24809" t="str">
            <v>RETIRADA DE FORRO EM REGUAS DE PVC, INCLUSIVE RETIRADA DE PERFIS</v>
          </cell>
          <cell r="E24809" t="str">
            <v xml:space="preserve">M2    </v>
          </cell>
          <cell r="F24809" t="str">
            <v>Coeficiente</v>
          </cell>
          <cell r="G24809" t="str">
            <v>Preço Unit.</v>
          </cell>
          <cell r="H24809" t="str">
            <v>Preço Total</v>
          </cell>
          <cell r="I24809">
            <v>3.33</v>
          </cell>
        </row>
        <row r="24810">
          <cell r="B24810">
            <v>1</v>
          </cell>
          <cell r="C24810" t="str">
            <v>1214</v>
          </cell>
          <cell r="D24810" t="str">
            <v>CARPINTEIRO DE ESQUADRIA</v>
          </cell>
          <cell r="E24810" t="str">
            <v>H</v>
          </cell>
          <cell r="F24810">
            <v>0.2</v>
          </cell>
          <cell r="G24810">
            <v>9.68</v>
          </cell>
          <cell r="H24810">
            <v>1.94</v>
          </cell>
        </row>
        <row r="24811">
          <cell r="B24811">
            <v>1</v>
          </cell>
          <cell r="C24811" t="str">
            <v>6115</v>
          </cell>
          <cell r="D24811" t="str">
            <v>AJUDANTE</v>
          </cell>
          <cell r="E24811" t="str">
            <v>H</v>
          </cell>
          <cell r="F24811">
            <v>0.2</v>
          </cell>
          <cell r="G24811">
            <v>6.93</v>
          </cell>
          <cell r="H24811">
            <v>1.39</v>
          </cell>
        </row>
        <row r="24812">
          <cell r="D24812" t="str">
            <v>Custo Direto Total</v>
          </cell>
          <cell r="H24812">
            <v>3.33</v>
          </cell>
        </row>
        <row r="24813">
          <cell r="D24813" t="str">
            <v>Taxa de BDI %</v>
          </cell>
          <cell r="F24813">
            <v>1E-8</v>
          </cell>
          <cell r="H24813">
            <v>0</v>
          </cell>
        </row>
        <row r="24814">
          <cell r="D24814" t="str">
            <v>Total da Composição</v>
          </cell>
          <cell r="H24814">
            <v>3.33</v>
          </cell>
        </row>
        <row r="24815">
          <cell r="A24815" t="str">
            <v>72239</v>
          </cell>
          <cell r="B24815" t="str">
            <v>RETIRADA DE TACOS DE MADEIRA</v>
          </cell>
          <cell r="E24815" t="str">
            <v xml:space="preserve">M2    </v>
          </cell>
          <cell r="F24815" t="str">
            <v>Coeficiente</v>
          </cell>
          <cell r="G24815" t="str">
            <v>Preço Unit.</v>
          </cell>
          <cell r="H24815" t="str">
            <v>Preço Total</v>
          </cell>
          <cell r="I24815">
            <v>2.4900000000000002</v>
          </cell>
        </row>
        <row r="24816">
          <cell r="B24816">
            <v>1</v>
          </cell>
          <cell r="C24816" t="str">
            <v>4750</v>
          </cell>
          <cell r="D24816" t="str">
            <v>PEDREIRO</v>
          </cell>
          <cell r="E24816" t="str">
            <v>H</v>
          </cell>
          <cell r="F24816">
            <v>0.15</v>
          </cell>
          <cell r="G24816">
            <v>9.68</v>
          </cell>
          <cell r="H24816">
            <v>1.45</v>
          </cell>
        </row>
        <row r="24817">
          <cell r="B24817">
            <v>1</v>
          </cell>
          <cell r="C24817" t="str">
            <v>6115</v>
          </cell>
          <cell r="D24817" t="str">
            <v>AJUDANTE</v>
          </cell>
          <cell r="E24817" t="str">
            <v>H</v>
          </cell>
          <cell r="F24817">
            <v>0.15</v>
          </cell>
          <cell r="G24817">
            <v>6.93</v>
          </cell>
          <cell r="H24817">
            <v>1.04</v>
          </cell>
        </row>
        <row r="24818">
          <cell r="D24818" t="str">
            <v>Custo Direto Total</v>
          </cell>
          <cell r="H24818">
            <v>2.4900000000000002</v>
          </cell>
        </row>
        <row r="24819">
          <cell r="D24819" t="str">
            <v>Taxa de BDI %</v>
          </cell>
          <cell r="F24819">
            <v>1E-8</v>
          </cell>
          <cell r="H24819">
            <v>0</v>
          </cell>
        </row>
        <row r="24820">
          <cell r="D24820" t="str">
            <v>Total da Composição</v>
          </cell>
          <cell r="H24820">
            <v>2.4900000000000002</v>
          </cell>
        </row>
        <row r="24821">
          <cell r="A24821" t="str">
            <v>72240</v>
          </cell>
          <cell r="B24821" t="str">
            <v>RETIRADA DE ASSOALHO DE MADEIRA, EXCLUSIVE RETIRADA DE VIGAMENTO</v>
          </cell>
          <cell r="E24821" t="str">
            <v xml:space="preserve">M2    </v>
          </cell>
          <cell r="F24821" t="str">
            <v>Coeficiente</v>
          </cell>
          <cell r="G24821" t="str">
            <v>Preço Unit.</v>
          </cell>
          <cell r="H24821" t="str">
            <v>Preço Total</v>
          </cell>
          <cell r="I24821">
            <v>11.77</v>
          </cell>
        </row>
        <row r="24822">
          <cell r="B24822">
            <v>1</v>
          </cell>
          <cell r="C24822" t="str">
            <v>1214</v>
          </cell>
          <cell r="D24822" t="str">
            <v>CARPINTEIRO DE ESQUADRIA</v>
          </cell>
          <cell r="E24822" t="str">
            <v>H</v>
          </cell>
          <cell r="F24822">
            <v>0.5</v>
          </cell>
          <cell r="G24822">
            <v>9.68</v>
          </cell>
          <cell r="H24822">
            <v>4.84</v>
          </cell>
        </row>
        <row r="24823">
          <cell r="B24823">
            <v>1</v>
          </cell>
          <cell r="C24823" t="str">
            <v>6115</v>
          </cell>
          <cell r="D24823" t="str">
            <v>AJUDANTE</v>
          </cell>
          <cell r="E24823" t="str">
            <v>H</v>
          </cell>
          <cell r="F24823">
            <v>1</v>
          </cell>
          <cell r="G24823">
            <v>6.93</v>
          </cell>
          <cell r="H24823">
            <v>6.93</v>
          </cell>
        </row>
        <row r="24824">
          <cell r="D24824" t="str">
            <v>Custo Direto Total</v>
          </cell>
          <cell r="H24824">
            <v>11.77</v>
          </cell>
        </row>
        <row r="24825">
          <cell r="D24825" t="str">
            <v>Taxa de BDI %</v>
          </cell>
          <cell r="F24825">
            <v>1E-8</v>
          </cell>
          <cell r="H24825">
            <v>0</v>
          </cell>
        </row>
        <row r="24826">
          <cell r="D24826" t="str">
            <v>Total da Composição</v>
          </cell>
          <cell r="H24826">
            <v>11.77</v>
          </cell>
        </row>
        <row r="24827">
          <cell r="A24827" t="str">
            <v>72241</v>
          </cell>
          <cell r="B24827" t="str">
            <v>RETIRADA DE ASSOALHO DE MADEIRA, INCLUSIVE RETIRADA DE VIGAMENTO</v>
          </cell>
          <cell r="E24827" t="str">
            <v xml:space="preserve">M2    </v>
          </cell>
          <cell r="F24827" t="str">
            <v>Coeficiente</v>
          </cell>
          <cell r="G24827" t="str">
            <v>Preço Unit.</v>
          </cell>
          <cell r="H24827" t="str">
            <v>Preço Total</v>
          </cell>
          <cell r="I24827">
            <v>14.129999999999999</v>
          </cell>
        </row>
        <row r="24828">
          <cell r="B24828">
            <v>1</v>
          </cell>
          <cell r="C24828" t="str">
            <v>1214</v>
          </cell>
          <cell r="D24828" t="str">
            <v>CARPINTEIRO DE ESQUADRIA</v>
          </cell>
          <cell r="E24828" t="str">
            <v>H</v>
          </cell>
          <cell r="F24828">
            <v>0.6</v>
          </cell>
          <cell r="G24828">
            <v>9.68</v>
          </cell>
          <cell r="H24828">
            <v>5.81</v>
          </cell>
        </row>
        <row r="24829">
          <cell r="B24829">
            <v>1</v>
          </cell>
          <cell r="C24829" t="str">
            <v>6115</v>
          </cell>
          <cell r="D24829" t="str">
            <v>AJUDANTE</v>
          </cell>
          <cell r="E24829" t="str">
            <v>H</v>
          </cell>
          <cell r="F24829">
            <v>1.2</v>
          </cell>
          <cell r="G24829">
            <v>6.93</v>
          </cell>
          <cell r="H24829">
            <v>8.32</v>
          </cell>
        </row>
        <row r="24830">
          <cell r="D24830" t="str">
            <v>Custo Direto Total</v>
          </cell>
          <cell r="H24830">
            <v>14.129999999999999</v>
          </cell>
        </row>
        <row r="24831">
          <cell r="D24831" t="str">
            <v>Taxa de BDI %</v>
          </cell>
          <cell r="F24831">
            <v>1E-8</v>
          </cell>
          <cell r="H24831">
            <v>0</v>
          </cell>
        </row>
        <row r="24832">
          <cell r="D24832" t="str">
            <v>Total da Composição</v>
          </cell>
          <cell r="H24832">
            <v>14.129999999999999</v>
          </cell>
        </row>
        <row r="24833">
          <cell r="A24833" t="str">
            <v>72242</v>
          </cell>
          <cell r="B24833" t="str">
            <v>RETIRADA DE RODAPES DE MADEIRA, INCLUSIVE RETIRADA DE CORDAO</v>
          </cell>
          <cell r="E24833" t="str">
            <v xml:space="preserve">M2    </v>
          </cell>
          <cell r="F24833" t="str">
            <v>Coeficiente</v>
          </cell>
          <cell r="G24833" t="str">
            <v>Preço Unit.</v>
          </cell>
          <cell r="H24833" t="str">
            <v>Preço Total</v>
          </cell>
          <cell r="I24833">
            <v>2.59</v>
          </cell>
        </row>
        <row r="24834">
          <cell r="B24834">
            <v>1</v>
          </cell>
          <cell r="C24834" t="str">
            <v>1214</v>
          </cell>
          <cell r="D24834" t="str">
            <v>CARPINTEIRO DE ESQUADRIA</v>
          </cell>
          <cell r="E24834" t="str">
            <v>H</v>
          </cell>
          <cell r="F24834">
            <v>0.25</v>
          </cell>
          <cell r="G24834">
            <v>9.68</v>
          </cell>
          <cell r="H24834">
            <v>2.42</v>
          </cell>
        </row>
        <row r="24835">
          <cell r="B24835">
            <v>1</v>
          </cell>
          <cell r="C24835" t="str">
            <v>6115</v>
          </cell>
          <cell r="D24835" t="str">
            <v>AJUDANTE</v>
          </cell>
          <cell r="E24835" t="str">
            <v>H</v>
          </cell>
          <cell r="F24835">
            <v>2.5000000000000001E-2</v>
          </cell>
          <cell r="G24835">
            <v>6.93</v>
          </cell>
          <cell r="H24835">
            <v>0.17</v>
          </cell>
        </row>
        <row r="24836">
          <cell r="D24836" t="str">
            <v>Custo Direto Total</v>
          </cell>
          <cell r="H24836">
            <v>2.59</v>
          </cell>
        </row>
        <row r="24837">
          <cell r="D24837" t="str">
            <v>Taxa de BDI %</v>
          </cell>
          <cell r="F24837">
            <v>1E-8</v>
          </cell>
          <cell r="H24837">
            <v>0</v>
          </cell>
        </row>
        <row r="24838">
          <cell r="D24838" t="str">
            <v>Total da Composição</v>
          </cell>
          <cell r="H24838">
            <v>2.59</v>
          </cell>
        </row>
        <row r="24839">
          <cell r="A24839" t="str">
            <v>73616</v>
          </cell>
          <cell r="B24839" t="str">
            <v>DEMOLICAO DE CONCRETO SIMPLES</v>
          </cell>
          <cell r="E24839" t="str">
            <v xml:space="preserve">M3    </v>
          </cell>
          <cell r="F24839" t="str">
            <v>Coeficiente</v>
          </cell>
          <cell r="G24839" t="str">
            <v>Preço Unit.</v>
          </cell>
          <cell r="H24839" t="str">
            <v>Preço Total</v>
          </cell>
          <cell r="I24839">
            <v>102.67</v>
          </cell>
        </row>
        <row r="24840">
          <cell r="B24840">
            <v>1</v>
          </cell>
          <cell r="C24840" t="str">
            <v>4750</v>
          </cell>
          <cell r="D24840" t="str">
            <v>PEDREIRO</v>
          </cell>
          <cell r="E24840" t="str">
            <v>H</v>
          </cell>
          <cell r="F24840">
            <v>1.3</v>
          </cell>
          <cell r="G24840">
            <v>9.68</v>
          </cell>
          <cell r="H24840">
            <v>12.58</v>
          </cell>
        </row>
        <row r="24841">
          <cell r="B24841">
            <v>1</v>
          </cell>
          <cell r="C24841" t="str">
            <v>6111</v>
          </cell>
          <cell r="D24841" t="str">
            <v>SERVENTE</v>
          </cell>
          <cell r="E24841" t="str">
            <v>H</v>
          </cell>
          <cell r="F24841">
            <v>13</v>
          </cell>
          <cell r="G24841">
            <v>6.93</v>
          </cell>
          <cell r="H24841">
            <v>90.09</v>
          </cell>
        </row>
        <row r="24842">
          <cell r="D24842" t="str">
            <v>Custo Direto Total</v>
          </cell>
          <cell r="H24842">
            <v>102.67</v>
          </cell>
        </row>
        <row r="24843">
          <cell r="D24843" t="str">
            <v>Taxa de BDI %</v>
          </cell>
          <cell r="F24843">
            <v>1E-8</v>
          </cell>
          <cell r="H24843">
            <v>0</v>
          </cell>
        </row>
        <row r="24844">
          <cell r="D24844" t="str">
            <v>Total da Composição</v>
          </cell>
          <cell r="H24844">
            <v>102.67</v>
          </cell>
        </row>
        <row r="24845">
          <cell r="A24845" t="str">
            <v>73801/001</v>
          </cell>
          <cell r="B24845" t="str">
            <v>DEMOLICAO DE PISO DE ALTA RESISTENCIA</v>
          </cell>
          <cell r="E24845" t="str">
            <v xml:space="preserve">M2    </v>
          </cell>
          <cell r="F24845" t="str">
            <v>Coeficiente</v>
          </cell>
          <cell r="G24845" t="str">
            <v>Preço Unit.</v>
          </cell>
          <cell r="H24845" t="str">
            <v>Preço Total</v>
          </cell>
          <cell r="I24845">
            <v>10.4</v>
          </cell>
        </row>
        <row r="24846">
          <cell r="B24846">
            <v>1</v>
          </cell>
          <cell r="C24846" t="str">
            <v>6111</v>
          </cell>
          <cell r="D24846" t="str">
            <v>SERVENTE</v>
          </cell>
          <cell r="E24846" t="str">
            <v>H</v>
          </cell>
          <cell r="F24846">
            <v>1.5</v>
          </cell>
          <cell r="G24846">
            <v>6.93</v>
          </cell>
          <cell r="H24846">
            <v>10.4</v>
          </cell>
        </row>
        <row r="24847">
          <cell r="D24847" t="str">
            <v>Custo Direto Total</v>
          </cell>
          <cell r="H24847">
            <v>10.4</v>
          </cell>
        </row>
        <row r="24848">
          <cell r="D24848" t="str">
            <v>Taxa de BDI %</v>
          </cell>
          <cell r="F24848">
            <v>1E-8</v>
          </cell>
          <cell r="H24848">
            <v>0</v>
          </cell>
        </row>
        <row r="24849">
          <cell r="D24849" t="str">
            <v>Total da Composição</v>
          </cell>
          <cell r="H24849">
            <v>10.4</v>
          </cell>
        </row>
        <row r="24850">
          <cell r="A24850" t="str">
            <v>73801/002</v>
          </cell>
          <cell r="B24850" t="str">
            <v>DEMOLICAO DE CAMADA DE ASSENTAMENTO/CONTRAPISO COM USO DE PONTEIRO, ESPESSURA ATE 4CM</v>
          </cell>
          <cell r="E24850" t="str">
            <v xml:space="preserve">M2    </v>
          </cell>
          <cell r="F24850" t="str">
            <v>Coeficiente</v>
          </cell>
          <cell r="G24850" t="str">
            <v>Preço Unit.</v>
          </cell>
          <cell r="H24850" t="str">
            <v>Preço Total</v>
          </cell>
          <cell r="I24850">
            <v>10.4</v>
          </cell>
        </row>
        <row r="24851">
          <cell r="B24851">
            <v>1</v>
          </cell>
          <cell r="C24851" t="str">
            <v>6111</v>
          </cell>
          <cell r="D24851" t="str">
            <v>SERVENTE</v>
          </cell>
          <cell r="E24851" t="str">
            <v>H</v>
          </cell>
          <cell r="F24851">
            <v>1.5</v>
          </cell>
          <cell r="G24851">
            <v>6.93</v>
          </cell>
          <cell r="H24851">
            <v>10.4</v>
          </cell>
        </row>
        <row r="24852">
          <cell r="D24852" t="str">
            <v>Custo Direto Total</v>
          </cell>
          <cell r="H24852">
            <v>10.4</v>
          </cell>
        </row>
        <row r="24853">
          <cell r="D24853" t="str">
            <v>Taxa de BDI %</v>
          </cell>
          <cell r="F24853">
            <v>1E-8</v>
          </cell>
          <cell r="H24853">
            <v>0</v>
          </cell>
        </row>
        <row r="24854">
          <cell r="D24854" t="str">
            <v>Total da Composição</v>
          </cell>
          <cell r="H24854">
            <v>10.4</v>
          </cell>
        </row>
        <row r="24855">
          <cell r="A24855" t="str">
            <v>73802/001</v>
          </cell>
          <cell r="B24855" t="str">
            <v>DEMOLICAO DE REVESTIMENTO DE ARGAMASSA DE CAL E AREIA</v>
          </cell>
          <cell r="E24855" t="str">
            <v xml:space="preserve">M2    </v>
          </cell>
          <cell r="F24855" t="str">
            <v>Coeficiente</v>
          </cell>
          <cell r="G24855" t="str">
            <v>Preço Unit.</v>
          </cell>
          <cell r="H24855" t="str">
            <v>Preço Total</v>
          </cell>
          <cell r="I24855">
            <v>3.47</v>
          </cell>
        </row>
        <row r="24856">
          <cell r="B24856">
            <v>1</v>
          </cell>
          <cell r="C24856" t="str">
            <v>6111</v>
          </cell>
          <cell r="D24856" t="str">
            <v>SERVENTE</v>
          </cell>
          <cell r="E24856" t="str">
            <v>H</v>
          </cell>
          <cell r="F24856">
            <v>0.5</v>
          </cell>
          <cell r="G24856">
            <v>6.93</v>
          </cell>
          <cell r="H24856">
            <v>3.47</v>
          </cell>
        </row>
        <row r="24857">
          <cell r="D24857" t="str">
            <v>Custo Direto Total</v>
          </cell>
          <cell r="H24857">
            <v>3.47</v>
          </cell>
        </row>
        <row r="24858">
          <cell r="D24858" t="str">
            <v>Taxa de BDI %</v>
          </cell>
          <cell r="F24858">
            <v>1E-8</v>
          </cell>
          <cell r="H24858">
            <v>0</v>
          </cell>
        </row>
        <row r="24859">
          <cell r="D24859" t="str">
            <v>Total da Composição</v>
          </cell>
          <cell r="H24859">
            <v>3.47</v>
          </cell>
        </row>
        <row r="24860">
          <cell r="A24860" t="str">
            <v>73874/001</v>
          </cell>
          <cell r="B24860" t="str">
            <v>REMOCAO DE PINTURAS COM JATEAMENTO DE AREIA, EM SUPERFICIES METALICAS</v>
          </cell>
          <cell r="E24860" t="str">
            <v xml:space="preserve">M2    </v>
          </cell>
          <cell r="F24860" t="str">
            <v>Coeficiente</v>
          </cell>
          <cell r="G24860" t="str">
            <v>Preço Unit.</v>
          </cell>
          <cell r="H24860" t="str">
            <v>Preço Total</v>
          </cell>
          <cell r="I24860">
            <v>9.9700000000000006</v>
          </cell>
        </row>
        <row r="24861">
          <cell r="B24861">
            <v>3</v>
          </cell>
          <cell r="C24861" t="str">
            <v>1508</v>
          </cell>
          <cell r="D24861" t="str">
            <v>COMPRESSOR DE AR DIESEL REBOCAVEL 160PCM</v>
          </cell>
          <cell r="E24861" t="str">
            <v>H</v>
          </cell>
          <cell r="F24861">
            <v>9.1999999999999998E-3</v>
          </cell>
          <cell r="G24861">
            <v>9.9700000000000006</v>
          </cell>
          <cell r="H24861">
            <v>0.09</v>
          </cell>
        </row>
        <row r="24862">
          <cell r="B24862">
            <v>3</v>
          </cell>
          <cell r="C24862" t="str">
            <v>10754</v>
          </cell>
          <cell r="D24862" t="str">
            <v>MAQUINA JATO AREIA PNEUMATICA, 270 KG</v>
          </cell>
          <cell r="E24862" t="str">
            <v>H</v>
          </cell>
          <cell r="F24862">
            <v>0.4</v>
          </cell>
          <cell r="G24862">
            <v>4.32</v>
          </cell>
          <cell r="H24862">
            <v>1.73</v>
          </cell>
        </row>
        <row r="24863">
          <cell r="B24863">
            <v>1</v>
          </cell>
          <cell r="C24863" t="str">
            <v>4250</v>
          </cell>
          <cell r="D24863" t="str">
            <v>OPERADOR DE COMPRESSOR OU COMPRESSORISTA</v>
          </cell>
          <cell r="E24863" t="str">
            <v>H</v>
          </cell>
          <cell r="F24863">
            <v>0.2</v>
          </cell>
          <cell r="G24863">
            <v>10.72</v>
          </cell>
          <cell r="H24863">
            <v>2.14</v>
          </cell>
        </row>
        <row r="24864">
          <cell r="B24864">
            <v>1</v>
          </cell>
          <cell r="C24864" t="str">
            <v>6128</v>
          </cell>
          <cell r="D24864" t="str">
            <v>AJUDANTE GERAL</v>
          </cell>
          <cell r="E24864" t="str">
            <v>H</v>
          </cell>
          <cell r="F24864">
            <v>0.4</v>
          </cell>
          <cell r="G24864">
            <v>6.93</v>
          </cell>
          <cell r="H24864">
            <v>2.77</v>
          </cell>
        </row>
        <row r="24865">
          <cell r="B24865">
            <v>2</v>
          </cell>
          <cell r="C24865" t="str">
            <v>366</v>
          </cell>
          <cell r="D24865" t="str">
            <v>AREIA FINA - POSTO JAZIDA / FORNECEDOR (SEM FRETE)</v>
          </cell>
          <cell r="E24865" t="str">
            <v>M3</v>
          </cell>
          <cell r="F24865">
            <v>0.08</v>
          </cell>
          <cell r="G24865">
            <v>40.5</v>
          </cell>
          <cell r="H24865">
            <v>3.24</v>
          </cell>
        </row>
        <row r="24866">
          <cell r="D24866" t="str">
            <v>Custo Direto Total</v>
          </cell>
          <cell r="H24866">
            <v>9.9700000000000006</v>
          </cell>
        </row>
        <row r="24867">
          <cell r="D24867" t="str">
            <v>Taxa de BDI %</v>
          </cell>
          <cell r="F24867">
            <v>1E-8</v>
          </cell>
          <cell r="H24867">
            <v>0</v>
          </cell>
        </row>
        <row r="24868">
          <cell r="D24868" t="str">
            <v>Total da Composição</v>
          </cell>
          <cell r="H24868">
            <v>9.9700000000000006</v>
          </cell>
        </row>
        <row r="24869">
          <cell r="A24869" t="str">
            <v>73895/001</v>
          </cell>
          <cell r="B24869" t="str">
            <v>DEMOLICAO DE PISO DE MARMORE E ARGAMASSA DE ASSENTAMENTO</v>
          </cell>
          <cell r="E24869" t="str">
            <v xml:space="preserve">M2    </v>
          </cell>
          <cell r="F24869" t="str">
            <v>Coeficiente</v>
          </cell>
          <cell r="G24869" t="str">
            <v>Preço Unit.</v>
          </cell>
          <cell r="H24869" t="str">
            <v>Preço Total</v>
          </cell>
          <cell r="I24869">
            <v>4.24</v>
          </cell>
        </row>
        <row r="24870">
          <cell r="B24870">
            <v>1</v>
          </cell>
          <cell r="C24870" t="str">
            <v>4750</v>
          </cell>
          <cell r="D24870" t="str">
            <v>PEDREIRO</v>
          </cell>
          <cell r="E24870" t="str">
            <v>H</v>
          </cell>
          <cell r="F24870">
            <v>0.08</v>
          </cell>
          <cell r="G24870">
            <v>9.68</v>
          </cell>
          <cell r="H24870">
            <v>0.77</v>
          </cell>
        </row>
        <row r="24871">
          <cell r="B24871">
            <v>1</v>
          </cell>
          <cell r="C24871" t="str">
            <v>6111</v>
          </cell>
          <cell r="D24871" t="str">
            <v>SERVENTE</v>
          </cell>
          <cell r="E24871" t="str">
            <v>H</v>
          </cell>
          <cell r="F24871">
            <v>0.5</v>
          </cell>
          <cell r="G24871">
            <v>6.93</v>
          </cell>
          <cell r="H24871">
            <v>3.47</v>
          </cell>
        </row>
        <row r="24872">
          <cell r="D24872" t="str">
            <v>Custo Direto Total</v>
          </cell>
          <cell r="H24872">
            <v>4.24</v>
          </cell>
        </row>
        <row r="24873">
          <cell r="D24873" t="str">
            <v>Taxa de BDI %</v>
          </cell>
          <cell r="F24873">
            <v>1E-8</v>
          </cell>
          <cell r="H24873">
            <v>0</v>
          </cell>
        </row>
        <row r="24874">
          <cell r="D24874" t="str">
            <v>Total da Composição</v>
          </cell>
          <cell r="H24874">
            <v>4.24</v>
          </cell>
        </row>
        <row r="24875">
          <cell r="A24875" t="str">
            <v>73896/001</v>
          </cell>
          <cell r="B24875" t="str">
            <v>RETIRADA CUIDADOSA DE AZULEJOS/LADRILHOS E ARGAMASSA DE ASSENTAMENTO</v>
          </cell>
          <cell r="E24875" t="str">
            <v xml:space="preserve">M2    </v>
          </cell>
          <cell r="F24875" t="str">
            <v>Coeficiente</v>
          </cell>
          <cell r="G24875" t="str">
            <v>Preço Unit.</v>
          </cell>
          <cell r="H24875" t="str">
            <v>Preço Total</v>
          </cell>
          <cell r="I24875">
            <v>24.92</v>
          </cell>
        </row>
        <row r="24876">
          <cell r="B24876">
            <v>1</v>
          </cell>
          <cell r="C24876" t="str">
            <v>4760</v>
          </cell>
          <cell r="D24876" t="str">
            <v>AZULEJISTA OU LADRILHISTA</v>
          </cell>
          <cell r="E24876" t="str">
            <v>H</v>
          </cell>
          <cell r="F24876">
            <v>1.5</v>
          </cell>
          <cell r="G24876">
            <v>9.68</v>
          </cell>
          <cell r="H24876">
            <v>14.52</v>
          </cell>
        </row>
        <row r="24877">
          <cell r="B24877">
            <v>1</v>
          </cell>
          <cell r="C24877" t="str">
            <v>6111</v>
          </cell>
          <cell r="D24877" t="str">
            <v>SERVENTE</v>
          </cell>
          <cell r="E24877" t="str">
            <v>H</v>
          </cell>
          <cell r="F24877">
            <v>1.5</v>
          </cell>
          <cell r="G24877">
            <v>6.93</v>
          </cell>
          <cell r="H24877">
            <v>10.4</v>
          </cell>
        </row>
        <row r="24878">
          <cell r="D24878" t="str">
            <v>Custo Direto Total</v>
          </cell>
          <cell r="H24878">
            <v>24.92</v>
          </cell>
        </row>
        <row r="24879">
          <cell r="D24879" t="str">
            <v>Taxa de BDI %</v>
          </cell>
          <cell r="F24879">
            <v>1E-8</v>
          </cell>
          <cell r="H24879">
            <v>0</v>
          </cell>
        </row>
        <row r="24880">
          <cell r="D24880" t="str">
            <v>Total da Composição</v>
          </cell>
          <cell r="H24880">
            <v>24.92</v>
          </cell>
        </row>
        <row r="24881">
          <cell r="A24881" t="str">
            <v>73899/001</v>
          </cell>
          <cell r="B24881" t="str">
            <v>DEMOLICAO DE ALVENARIA DE TIJOLOS MACICOS S/REAPROVEITAMENTO</v>
          </cell>
          <cell r="E24881" t="str">
            <v xml:space="preserve">M3    </v>
          </cell>
          <cell r="F24881" t="str">
            <v>Coeficiente</v>
          </cell>
          <cell r="G24881" t="str">
            <v>Preço Unit.</v>
          </cell>
          <cell r="H24881" t="str">
            <v>Preço Total</v>
          </cell>
          <cell r="I24881">
            <v>31.59</v>
          </cell>
        </row>
        <row r="24882">
          <cell r="B24882">
            <v>1</v>
          </cell>
          <cell r="C24882" t="str">
            <v>4750</v>
          </cell>
          <cell r="D24882" t="str">
            <v>PEDREIRO</v>
          </cell>
          <cell r="E24882" t="str">
            <v>H</v>
          </cell>
          <cell r="F24882">
            <v>0.4</v>
          </cell>
          <cell r="G24882">
            <v>9.68</v>
          </cell>
          <cell r="H24882">
            <v>3.87</v>
          </cell>
        </row>
        <row r="24883">
          <cell r="B24883">
            <v>1</v>
          </cell>
          <cell r="C24883" t="str">
            <v>6111</v>
          </cell>
          <cell r="D24883" t="str">
            <v>SERVENTE</v>
          </cell>
          <cell r="E24883" t="str">
            <v>H</v>
          </cell>
          <cell r="F24883">
            <v>4</v>
          </cell>
          <cell r="G24883">
            <v>6.93</v>
          </cell>
          <cell r="H24883">
            <v>27.72</v>
          </cell>
        </row>
        <row r="24884">
          <cell r="D24884" t="str">
            <v>Custo Direto Total</v>
          </cell>
          <cell r="H24884">
            <v>31.59</v>
          </cell>
        </row>
        <row r="24885">
          <cell r="D24885" t="str">
            <v>Taxa de BDI %</v>
          </cell>
          <cell r="F24885">
            <v>1E-8</v>
          </cell>
          <cell r="H24885">
            <v>0</v>
          </cell>
        </row>
        <row r="24886">
          <cell r="D24886" t="str">
            <v>Total da Composição</v>
          </cell>
          <cell r="H24886">
            <v>31.59</v>
          </cell>
        </row>
        <row r="24887">
          <cell r="A24887" t="str">
            <v>73899/002</v>
          </cell>
          <cell r="B24887" t="str">
            <v>DEMOLICAO DE ALVENARIA DE TIJOLOS FURADOS S/REAPROVEITAMENTO</v>
          </cell>
          <cell r="E24887" t="str">
            <v xml:space="preserve">M3    </v>
          </cell>
          <cell r="F24887" t="str">
            <v>Coeficiente</v>
          </cell>
          <cell r="G24887" t="str">
            <v>Preço Unit.</v>
          </cell>
          <cell r="H24887" t="str">
            <v>Preço Total</v>
          </cell>
          <cell r="I24887">
            <v>39.489999999999995</v>
          </cell>
        </row>
        <row r="24888">
          <cell r="B24888">
            <v>1</v>
          </cell>
          <cell r="C24888" t="str">
            <v>4750</v>
          </cell>
          <cell r="D24888" t="str">
            <v>PEDREIRO</v>
          </cell>
          <cell r="E24888" t="str">
            <v>H</v>
          </cell>
          <cell r="F24888">
            <v>0.5</v>
          </cell>
          <cell r="G24888">
            <v>9.68</v>
          </cell>
          <cell r="H24888">
            <v>4.84</v>
          </cell>
        </row>
        <row r="24889">
          <cell r="B24889">
            <v>1</v>
          </cell>
          <cell r="C24889" t="str">
            <v>6111</v>
          </cell>
          <cell r="D24889" t="str">
            <v>SERVENTE</v>
          </cell>
          <cell r="E24889" t="str">
            <v>H</v>
          </cell>
          <cell r="F24889">
            <v>5</v>
          </cell>
          <cell r="G24889">
            <v>6.93</v>
          </cell>
          <cell r="H24889">
            <v>34.65</v>
          </cell>
        </row>
        <row r="24890">
          <cell r="D24890" t="str">
            <v>Custo Direto Total</v>
          </cell>
          <cell r="H24890">
            <v>39.489999999999995</v>
          </cell>
        </row>
        <row r="24891">
          <cell r="D24891" t="str">
            <v>Taxa de BDI %</v>
          </cell>
          <cell r="F24891">
            <v>1E-8</v>
          </cell>
          <cell r="H24891">
            <v>0</v>
          </cell>
        </row>
        <row r="24892">
          <cell r="D24892" t="str">
            <v>Total da Composição</v>
          </cell>
          <cell r="H24892">
            <v>39.489999999999995</v>
          </cell>
        </row>
        <row r="24893">
          <cell r="A24893" t="str">
            <v>73960/001</v>
          </cell>
          <cell r="B24893" t="str">
            <v>INSTAL/LIGACAO PROVISORIA ELETRICA BAIXA TENSAO P/CANT OBRAOBRA,M3-CHAVE 100A CARGA 3KWH,20CV EXCL FORN MEDIDOR</v>
          </cell>
          <cell r="E24893" t="str">
            <v xml:space="preserve">UN    </v>
          </cell>
          <cell r="F24893" t="str">
            <v>Coeficiente</v>
          </cell>
          <cell r="G24893" t="str">
            <v>Preço Unit.</v>
          </cell>
          <cell r="H24893" t="str">
            <v>Preço Total</v>
          </cell>
          <cell r="I24893">
            <v>952.44000000000017</v>
          </cell>
        </row>
        <row r="24894">
          <cell r="B24894">
            <v>1</v>
          </cell>
          <cell r="C24894" t="str">
            <v>2436</v>
          </cell>
          <cell r="D24894" t="str">
            <v>ELETRICISTA OU OFICIAL ELETRICISTA</v>
          </cell>
          <cell r="E24894" t="str">
            <v>H</v>
          </cell>
          <cell r="F24894">
            <v>24</v>
          </cell>
          <cell r="G24894">
            <v>9.68</v>
          </cell>
          <cell r="H24894">
            <v>232.32</v>
          </cell>
        </row>
        <row r="24895">
          <cell r="B24895">
            <v>1</v>
          </cell>
          <cell r="C24895" t="str">
            <v>6111</v>
          </cell>
          <cell r="D24895" t="str">
            <v>SERVENTE</v>
          </cell>
          <cell r="E24895" t="str">
            <v>H</v>
          </cell>
          <cell r="F24895">
            <v>24</v>
          </cell>
          <cell r="G24895">
            <v>6.93</v>
          </cell>
          <cell r="H24895">
            <v>166.32</v>
          </cell>
        </row>
        <row r="24896">
          <cell r="B24896">
            <v>2</v>
          </cell>
          <cell r="C24896" t="str">
            <v>392</v>
          </cell>
          <cell r="D24896" t="str">
            <v>ABRACADEIRA TIPO D 1/2" C/ PARAFUSO"</v>
          </cell>
          <cell r="E24896" t="str">
            <v>UN</v>
          </cell>
          <cell r="F24896">
            <v>1</v>
          </cell>
          <cell r="G24896">
            <v>0.33</v>
          </cell>
          <cell r="H24896">
            <v>0.33</v>
          </cell>
        </row>
        <row r="24897">
          <cell r="B24897">
            <v>2</v>
          </cell>
          <cell r="C24897" t="str">
            <v>979</v>
          </cell>
          <cell r="D24897" t="str">
            <v>CABO DE COBRE FLEXÍVEL DE 16 MM2, COM ISOLAMENTO ANTI-CHAMA 450/750 V</v>
          </cell>
          <cell r="E24897" t="str">
            <v>M</v>
          </cell>
          <cell r="F24897">
            <v>20</v>
          </cell>
          <cell r="G24897">
            <v>6.04</v>
          </cell>
          <cell r="H24897">
            <v>120.8</v>
          </cell>
        </row>
        <row r="24898">
          <cell r="B24898">
            <v>2</v>
          </cell>
          <cell r="C24898" t="str">
            <v>1875</v>
          </cell>
          <cell r="D24898" t="str">
            <v>CURVA PVC 90G P/ ELETRODUTO ROSCAVEL 1 1/2"</v>
          </cell>
          <cell r="E24898" t="str">
            <v>UN</v>
          </cell>
          <cell r="F24898">
            <v>2</v>
          </cell>
          <cell r="G24898">
            <v>4.55</v>
          </cell>
          <cell r="H24898">
            <v>9.1</v>
          </cell>
        </row>
        <row r="24899">
          <cell r="B24899">
            <v>2</v>
          </cell>
          <cell r="C24899" t="str">
            <v>2673</v>
          </cell>
          <cell r="D24899" t="str">
            <v>ELETRODUTO DE PVC ROSCÁVEL DE 1/2" (12,7 MM), SEM LUVA</v>
          </cell>
          <cell r="E24899" t="str">
            <v>M</v>
          </cell>
          <cell r="F24899">
            <v>12</v>
          </cell>
          <cell r="G24899">
            <v>1.33</v>
          </cell>
          <cell r="H24899">
            <v>15.96</v>
          </cell>
        </row>
        <row r="24900">
          <cell r="B24900">
            <v>2</v>
          </cell>
          <cell r="C24900" t="str">
            <v>3406</v>
          </cell>
          <cell r="D24900" t="str">
            <v>ISOLADOR DE PORCELANA, TIPO PINO, DE 15 KV</v>
          </cell>
          <cell r="E24900" t="str">
            <v>UN</v>
          </cell>
          <cell r="F24900">
            <v>4</v>
          </cell>
          <cell r="G24900">
            <v>17</v>
          </cell>
          <cell r="H24900">
            <v>68</v>
          </cell>
        </row>
        <row r="24901">
          <cell r="B24901">
            <v>2</v>
          </cell>
          <cell r="C24901" t="str">
            <v>4481</v>
          </cell>
          <cell r="D24901" t="str">
            <v>PECA DE MADEIRA (MASSARANDUBA) 7,5 X 15CM (3 X 6") NAO APARELHADA</v>
          </cell>
          <cell r="E24901" t="str">
            <v>M</v>
          </cell>
          <cell r="F24901">
            <v>6</v>
          </cell>
          <cell r="G24901">
            <v>24.73</v>
          </cell>
          <cell r="H24901">
            <v>148.38</v>
          </cell>
        </row>
        <row r="24902">
          <cell r="B24902">
            <v>2</v>
          </cell>
          <cell r="C24902" t="str">
            <v>7701</v>
          </cell>
          <cell r="D24902" t="str">
            <v>TUBO ACO GALV C/ COSTURA DIN 2440/NBR 5580 CLASSE MEDIA DN 2.1/2" (65MM) E=3,65MM - 6,51KG/M</v>
          </cell>
          <cell r="E24902" t="str">
            <v>M</v>
          </cell>
          <cell r="F24902">
            <v>2</v>
          </cell>
          <cell r="G24902">
            <v>53.87</v>
          </cell>
          <cell r="H24902">
            <v>107.74</v>
          </cell>
        </row>
        <row r="24903">
          <cell r="B24903">
            <v>2</v>
          </cell>
          <cell r="C24903" t="str">
            <v>12056</v>
          </cell>
          <cell r="D24903" t="str">
            <v>ELETRODUTO METALICO FLEXIVEL TIPO CONDUITE D = 1 1/2"</v>
          </cell>
          <cell r="E24903" t="str">
            <v>M</v>
          </cell>
          <cell r="F24903">
            <v>1</v>
          </cell>
          <cell r="G24903">
            <v>15.57</v>
          </cell>
          <cell r="H24903">
            <v>15.57</v>
          </cell>
        </row>
        <row r="24904">
          <cell r="B24904">
            <v>2</v>
          </cell>
          <cell r="C24904" t="str">
            <v>12092</v>
          </cell>
          <cell r="D24904" t="str">
            <v>CHAVE FACA TRIPOLAR C/BASE DE ARDOSIA/MARMORE 100A/250V</v>
          </cell>
          <cell r="E24904" t="str">
            <v>UN</v>
          </cell>
          <cell r="F24904">
            <v>1</v>
          </cell>
          <cell r="G24904">
            <v>20.23</v>
          </cell>
          <cell r="H24904">
            <v>20.23</v>
          </cell>
        </row>
        <row r="24905">
          <cell r="B24905">
            <v>2</v>
          </cell>
          <cell r="C24905" t="str">
            <v>12346</v>
          </cell>
          <cell r="D24905" t="str">
            <v>FUSIVEL FACA 100A - 250V FIXO</v>
          </cell>
          <cell r="E24905" t="str">
            <v>UN</v>
          </cell>
          <cell r="F24905">
            <v>3</v>
          </cell>
          <cell r="G24905">
            <v>6.55</v>
          </cell>
          <cell r="H24905">
            <v>19.649999999999999</v>
          </cell>
        </row>
        <row r="24906">
          <cell r="B24906">
            <v>2</v>
          </cell>
          <cell r="C24906" t="str">
            <v>12353</v>
          </cell>
          <cell r="D24906" t="str">
            <v>FUSIVEL ROSCA 15A - 250V FIXO</v>
          </cell>
          <cell r="E24906" t="str">
            <v>UN</v>
          </cell>
          <cell r="F24906">
            <v>4</v>
          </cell>
          <cell r="G24906">
            <v>1.55</v>
          </cell>
          <cell r="H24906">
            <v>6.2</v>
          </cell>
        </row>
        <row r="24907">
          <cell r="B24907">
            <v>2</v>
          </cell>
          <cell r="C24907" t="str">
            <v>12365</v>
          </cell>
          <cell r="D24907" t="str">
            <v>ISOLADOR TIPO CARRETILHA - MARROM 72 X 72 MM</v>
          </cell>
          <cell r="E24907" t="str">
            <v>UN</v>
          </cell>
          <cell r="F24907">
            <v>4</v>
          </cell>
          <cell r="G24907">
            <v>5.46</v>
          </cell>
          <cell r="H24907">
            <v>21.84</v>
          </cell>
        </row>
        <row r="24908">
          <cell r="D24908" t="str">
            <v>Custo Direto Total</v>
          </cell>
          <cell r="H24908">
            <v>952.44000000000017</v>
          </cell>
        </row>
        <row r="24909">
          <cell r="D24909" t="str">
            <v>Taxa de BDI %</v>
          </cell>
          <cell r="F24909">
            <v>1E-8</v>
          </cell>
          <cell r="H24909">
            <v>0</v>
          </cell>
        </row>
        <row r="24910">
          <cell r="D24910" t="str">
            <v>Total da Composição</v>
          </cell>
          <cell r="H24910">
            <v>952.44000000000017</v>
          </cell>
        </row>
        <row r="24911">
          <cell r="A24911" t="str">
            <v>73683</v>
          </cell>
          <cell r="B24911" t="str">
            <v>INSTALACAO DE GAMBIARRA PARA SINALIZACAO, COM 20 M, INCLUINDO LAMPADA,BOCAL E BALDE A CADA 2 M</v>
          </cell>
          <cell r="E24911" t="str">
            <v xml:space="preserve">UN    </v>
          </cell>
          <cell r="F24911" t="str">
            <v>Coeficiente</v>
          </cell>
          <cell r="G24911" t="str">
            <v>Preço Unit.</v>
          </cell>
          <cell r="H24911" t="str">
            <v>Preço Total</v>
          </cell>
          <cell r="I24911">
            <v>24.439999999999998</v>
          </cell>
        </row>
        <row r="24912">
          <cell r="B24912">
            <v>1</v>
          </cell>
          <cell r="C24912" t="str">
            <v>2436</v>
          </cell>
          <cell r="D24912" t="str">
            <v>ELETRICISTA OU OFICIAL ELETRICISTA</v>
          </cell>
          <cell r="E24912" t="str">
            <v>H</v>
          </cell>
          <cell r="F24912">
            <v>0.4</v>
          </cell>
          <cell r="G24912">
            <v>9.68</v>
          </cell>
          <cell r="H24912">
            <v>3.87</v>
          </cell>
        </row>
        <row r="24913">
          <cell r="B24913">
            <v>1</v>
          </cell>
          <cell r="C24913" t="str">
            <v>6113</v>
          </cell>
          <cell r="D24913" t="str">
            <v>AJUDANTE DE ELETRICISTA</v>
          </cell>
          <cell r="E24913" t="str">
            <v>H</v>
          </cell>
          <cell r="F24913">
            <v>0.8</v>
          </cell>
          <cell r="G24913">
            <v>7.59</v>
          </cell>
          <cell r="H24913">
            <v>6.07</v>
          </cell>
        </row>
        <row r="24914">
          <cell r="B24914">
            <v>2</v>
          </cell>
          <cell r="C24914" t="str">
            <v>939</v>
          </cell>
          <cell r="D24914" t="str">
            <v>FIO RIGIDO, ISOLACAO EM PVC 450/750V 2,5MM2</v>
          </cell>
          <cell r="E24914" t="str">
            <v>M</v>
          </cell>
          <cell r="F24914">
            <v>6</v>
          </cell>
          <cell r="G24914">
            <v>0.66</v>
          </cell>
          <cell r="H24914">
            <v>3.96</v>
          </cell>
        </row>
        <row r="24915">
          <cell r="B24915">
            <v>2</v>
          </cell>
          <cell r="C24915" t="str">
            <v>3764</v>
          </cell>
          <cell r="D24915" t="str">
            <v>LAMPADA INCANDESCENTE 60W</v>
          </cell>
          <cell r="E24915" t="str">
            <v>UN</v>
          </cell>
          <cell r="F24915">
            <v>1.5</v>
          </cell>
          <cell r="G24915">
            <v>0.98</v>
          </cell>
          <cell r="H24915">
            <v>1.47</v>
          </cell>
        </row>
        <row r="24916">
          <cell r="B24916">
            <v>2</v>
          </cell>
          <cell r="C24916" t="str">
            <v>4815</v>
          </cell>
          <cell r="D24916" t="str">
            <v>BALDE VERMELHO P/ SINALIZACAO</v>
          </cell>
          <cell r="E24916" t="str">
            <v>UN</v>
          </cell>
          <cell r="F24916">
            <v>1</v>
          </cell>
          <cell r="G24916">
            <v>5.77</v>
          </cell>
          <cell r="H24916">
            <v>5.77</v>
          </cell>
        </row>
        <row r="24917">
          <cell r="B24917">
            <v>2</v>
          </cell>
          <cell r="C24917" t="str">
            <v>12080</v>
          </cell>
          <cell r="D24917" t="str">
            <v>CHAVE FACA MONOPOLAR BLINDADA 30A/250V</v>
          </cell>
          <cell r="E24917" t="str">
            <v>UN</v>
          </cell>
          <cell r="F24917">
            <v>0.1</v>
          </cell>
          <cell r="G24917">
            <v>12.2</v>
          </cell>
          <cell r="H24917">
            <v>1.22</v>
          </cell>
        </row>
        <row r="24918">
          <cell r="B24918">
            <v>2</v>
          </cell>
          <cell r="C24918" t="str">
            <v>12294</v>
          </cell>
          <cell r="D24918" t="str">
            <v>BOCAL/SOQUETE/RECEPTACULO CONTRA INTEMPERIES C/ RABICHO</v>
          </cell>
          <cell r="E24918" t="str">
            <v>UN</v>
          </cell>
          <cell r="F24918">
            <v>1</v>
          </cell>
          <cell r="G24918">
            <v>2.06</v>
          </cell>
          <cell r="H24918">
            <v>2.06</v>
          </cell>
        </row>
        <row r="24919">
          <cell r="B24919">
            <v>2</v>
          </cell>
          <cell r="C24919" t="str">
            <v>21127</v>
          </cell>
          <cell r="D24919" t="str">
            <v>FITA ISOLANTE ADESIVA ANTI-CHAMA EM ROLOS 19MM X 5M</v>
          </cell>
          <cell r="E24919" t="str">
            <v>UN</v>
          </cell>
          <cell r="F24919">
            <v>0.02</v>
          </cell>
          <cell r="G24919">
            <v>1.17</v>
          </cell>
          <cell r="H24919">
            <v>0.02</v>
          </cell>
        </row>
        <row r="24920">
          <cell r="D24920" t="str">
            <v>Custo Direto Total</v>
          </cell>
          <cell r="H24920">
            <v>24.439999999999998</v>
          </cell>
        </row>
        <row r="24921">
          <cell r="D24921" t="str">
            <v>Taxa de BDI %</v>
          </cell>
          <cell r="F24921">
            <v>1E-8</v>
          </cell>
          <cell r="H24921">
            <v>0</v>
          </cell>
        </row>
        <row r="24922">
          <cell r="D24922" t="str">
            <v>Total da Composição</v>
          </cell>
          <cell r="H24922">
            <v>24.439999999999998</v>
          </cell>
        </row>
        <row r="24923">
          <cell r="A24923" t="str">
            <v>72742</v>
          </cell>
          <cell r="B24923" t="str">
            <v>ENSAIO DE RECEBIMENTO E ACEITACAO DE CIMENTO PORTLAND</v>
          </cell>
          <cell r="E24923" t="str">
            <v xml:space="preserve">UN    </v>
          </cell>
          <cell r="F24923" t="str">
            <v>Coeficiente</v>
          </cell>
          <cell r="G24923" t="str">
            <v>Preço Unit.</v>
          </cell>
          <cell r="H24923" t="str">
            <v>Preço Total</v>
          </cell>
          <cell r="I24923">
            <v>215.36</v>
          </cell>
        </row>
        <row r="24924">
          <cell r="B24924">
            <v>1</v>
          </cell>
          <cell r="C24924" t="str">
            <v>245</v>
          </cell>
          <cell r="D24924" t="str">
            <v>AUXILIAR DE LABORATORIO</v>
          </cell>
          <cell r="E24924" t="str">
            <v>H</v>
          </cell>
          <cell r="F24924">
            <v>16</v>
          </cell>
          <cell r="G24924">
            <v>7.08</v>
          </cell>
          <cell r="H24924">
            <v>113.28</v>
          </cell>
        </row>
        <row r="24925">
          <cell r="B24925">
            <v>1</v>
          </cell>
          <cell r="C24925" t="str">
            <v>7153</v>
          </cell>
          <cell r="D24925" t="str">
            <v>TECNICO DE LABORATORIO</v>
          </cell>
          <cell r="E24925" t="str">
            <v>H</v>
          </cell>
          <cell r="F24925">
            <v>8</v>
          </cell>
          <cell r="G24925">
            <v>12.76</v>
          </cell>
          <cell r="H24925">
            <v>102.08</v>
          </cell>
        </row>
        <row r="24926">
          <cell r="D24926" t="str">
            <v>Custo Direto Total</v>
          </cell>
          <cell r="H24926">
            <v>215.36</v>
          </cell>
        </row>
        <row r="24927">
          <cell r="D24927" t="str">
            <v>Taxa de BDI %</v>
          </cell>
          <cell r="F24927">
            <v>1E-8</v>
          </cell>
          <cell r="H24927">
            <v>0</v>
          </cell>
        </row>
        <row r="24928">
          <cell r="D24928" t="str">
            <v>Total da Composição</v>
          </cell>
          <cell r="H24928">
            <v>215.36</v>
          </cell>
        </row>
        <row r="24929">
          <cell r="A24929" t="str">
            <v>72743</v>
          </cell>
          <cell r="B24929" t="str">
            <v>ENSAIO DE RECEBIMENTO E ACEITACAO DE AGREGADO GRAUDO</v>
          </cell>
          <cell r="E24929" t="str">
            <v xml:space="preserve">UN    </v>
          </cell>
          <cell r="F24929" t="str">
            <v>Coeficiente</v>
          </cell>
          <cell r="G24929" t="str">
            <v>Preço Unit.</v>
          </cell>
          <cell r="H24929" t="str">
            <v>Preço Total</v>
          </cell>
          <cell r="I24929">
            <v>107.68</v>
          </cell>
        </row>
        <row r="24930">
          <cell r="B24930">
            <v>1</v>
          </cell>
          <cell r="C24930" t="str">
            <v>245</v>
          </cell>
          <cell r="D24930" t="str">
            <v>AUXILIAR DE LABORATORIO</v>
          </cell>
          <cell r="E24930" t="str">
            <v>H</v>
          </cell>
          <cell r="F24930">
            <v>8</v>
          </cell>
          <cell r="G24930">
            <v>7.08</v>
          </cell>
          <cell r="H24930">
            <v>56.64</v>
          </cell>
        </row>
        <row r="24931">
          <cell r="B24931">
            <v>1</v>
          </cell>
          <cell r="C24931" t="str">
            <v>7153</v>
          </cell>
          <cell r="D24931" t="str">
            <v>TECNICO DE LABORATORIO</v>
          </cell>
          <cell r="E24931" t="str">
            <v>H</v>
          </cell>
          <cell r="F24931">
            <v>4</v>
          </cell>
          <cell r="G24931">
            <v>12.76</v>
          </cell>
          <cell r="H24931">
            <v>51.04</v>
          </cell>
        </row>
        <row r="24932">
          <cell r="D24932" t="str">
            <v>Custo Direto Total</v>
          </cell>
          <cell r="H24932">
            <v>107.68</v>
          </cell>
        </row>
        <row r="24933">
          <cell r="D24933" t="str">
            <v>Taxa de BDI %</v>
          </cell>
          <cell r="F24933">
            <v>1E-8</v>
          </cell>
          <cell r="H24933">
            <v>0</v>
          </cell>
        </row>
        <row r="24934">
          <cell r="D24934" t="str">
            <v>Total da Composição</v>
          </cell>
          <cell r="H24934">
            <v>107.68</v>
          </cell>
        </row>
        <row r="24935">
          <cell r="A24935" t="str">
            <v>73900/002</v>
          </cell>
          <cell r="B24935" t="str">
            <v>ENSAIOS DE TRATAMENTO SUPERFICIAL SIMPLES - COM CAP</v>
          </cell>
          <cell r="E24935" t="str">
            <v xml:space="preserve">M2    </v>
          </cell>
          <cell r="F24935" t="str">
            <v>Coeficiente</v>
          </cell>
          <cell r="G24935" t="str">
            <v>Preço Unit.</v>
          </cell>
          <cell r="H24935" t="str">
            <v>Preço Total</v>
          </cell>
          <cell r="I24935">
            <v>0.04</v>
          </cell>
        </row>
        <row r="24936">
          <cell r="B24936" t="str">
            <v>A</v>
          </cell>
          <cell r="C24936" t="str">
            <v>74022/001</v>
          </cell>
          <cell r="D24936" t="str">
            <v xml:space="preserve">ENSAIO DE PENETRACAO - MATERIAL BETUMINOSO                                                                                                                                                              </v>
          </cell>
          <cell r="E24936" t="str">
            <v xml:space="preserve">UN    </v>
          </cell>
          <cell r="F24936">
            <v>5.0000000000000002E-5</v>
          </cell>
          <cell r="G24936">
            <v>45.760000000000005</v>
          </cell>
          <cell r="H24936">
            <v>0</v>
          </cell>
        </row>
        <row r="24937">
          <cell r="B24937" t="str">
            <v>A</v>
          </cell>
          <cell r="C24937" t="str">
            <v>74022/002</v>
          </cell>
          <cell r="D24937" t="str">
            <v xml:space="preserve">ENSAIO DE VISCOSIDADE SAYBOLT - FUROL - MATERIAL BETUMINOSO                                                                                                                                             </v>
          </cell>
          <cell r="E24937" t="str">
            <v xml:space="preserve">UN    </v>
          </cell>
          <cell r="F24937">
            <v>5.0000000000000002E-5</v>
          </cell>
          <cell r="G24937">
            <v>59.22</v>
          </cell>
          <cell r="H24937">
            <v>0</v>
          </cell>
        </row>
        <row r="24938">
          <cell r="B24938" t="str">
            <v>A</v>
          </cell>
          <cell r="C24938" t="str">
            <v>74022/006</v>
          </cell>
          <cell r="D24938" t="str">
            <v xml:space="preserve">ENSAIO DE GRANULOMETRIA POR PENEIRAMENTO - SOLOS                                                                                                                                                        </v>
          </cell>
          <cell r="E24938" t="str">
            <v xml:space="preserve">UN    </v>
          </cell>
          <cell r="F24938">
            <v>1.2999999999999999E-4</v>
          </cell>
          <cell r="G24938">
            <v>43.08</v>
          </cell>
          <cell r="H24938">
            <v>0.01</v>
          </cell>
        </row>
        <row r="24939">
          <cell r="B24939" t="str">
            <v>A</v>
          </cell>
          <cell r="C24939" t="str">
            <v>74022/025</v>
          </cell>
          <cell r="D24939" t="str">
            <v xml:space="preserve">ENSAIO DE PONTO DE FULGOR - MATERIAL BETUMINOSO                                                                                                                                                         </v>
          </cell>
          <cell r="E24939" t="str">
            <v xml:space="preserve">UN    </v>
          </cell>
          <cell r="F24939">
            <v>5.0000000000000002E-5</v>
          </cell>
          <cell r="G24939">
            <v>43.08</v>
          </cell>
          <cell r="H24939">
            <v>0</v>
          </cell>
        </row>
        <row r="24940">
          <cell r="B24940" t="str">
            <v>A</v>
          </cell>
          <cell r="C24940" t="str">
            <v>74022/027</v>
          </cell>
          <cell r="D24940" t="str">
            <v xml:space="preserve">ENSAIO DE CONTROLE DE TAXA DE APLICACAO DE LIGANTE BETUMINOSO                                                                                                                                           </v>
          </cell>
          <cell r="E24940" t="str">
            <v xml:space="preserve">UN    </v>
          </cell>
          <cell r="F24940">
            <v>1.6999999999999999E-3</v>
          </cell>
          <cell r="G24940">
            <v>18.84</v>
          </cell>
          <cell r="H24940">
            <v>0.03</v>
          </cell>
        </row>
        <row r="24941">
          <cell r="B24941" t="str">
            <v>A</v>
          </cell>
          <cell r="C24941" t="str">
            <v>74022/028</v>
          </cell>
          <cell r="D24941" t="str">
            <v xml:space="preserve">ENSAIO DE SUSCEPTIBILIDADE TERMICA - INDICE PFEIFFER - MATERIAL ASFALTICO                                                                                                                               </v>
          </cell>
          <cell r="E24941" t="str">
            <v xml:space="preserve">UN    </v>
          </cell>
          <cell r="F24941">
            <v>5.0000000000000002E-5</v>
          </cell>
          <cell r="G24941">
            <v>67.3</v>
          </cell>
          <cell r="H24941">
            <v>0</v>
          </cell>
        </row>
        <row r="24942">
          <cell r="B24942" t="str">
            <v>A</v>
          </cell>
          <cell r="C24942" t="str">
            <v>74022/029</v>
          </cell>
          <cell r="D24942" t="str">
            <v xml:space="preserve">ENSAIO DE ESPUMA - MATERIAL ASFALTICO                                                                                                                                                                   </v>
          </cell>
          <cell r="E24942" t="str">
            <v xml:space="preserve">UN    </v>
          </cell>
          <cell r="F24942">
            <v>5.0000000000000002E-5</v>
          </cell>
          <cell r="G24942">
            <v>48.459999999999994</v>
          </cell>
          <cell r="H24942">
            <v>0</v>
          </cell>
        </row>
        <row r="24943">
          <cell r="B24943" t="str">
            <v>A</v>
          </cell>
          <cell r="C24943" t="str">
            <v>74022/037</v>
          </cell>
          <cell r="D24943" t="str">
            <v xml:space="preserve">ENSAIO DE ADESIVIDADE A LIGANTE BETUMINOSO - AGREGADO GRAUDO                                                                                                                                            </v>
          </cell>
          <cell r="E24943" t="str">
            <v xml:space="preserve">UN    </v>
          </cell>
          <cell r="F24943">
            <v>5.0000000000000002E-5</v>
          </cell>
          <cell r="G24943">
            <v>26.92</v>
          </cell>
          <cell r="H24943">
            <v>0</v>
          </cell>
        </row>
        <row r="24944">
          <cell r="B24944" t="str">
            <v>A</v>
          </cell>
          <cell r="C24944" t="str">
            <v>74022/041</v>
          </cell>
          <cell r="D24944" t="str">
            <v xml:space="preserve">ENSAIO DE DETERMINACAO DO INDICE DE FORMA - AGREGADOS                                                                                                                                                   </v>
          </cell>
          <cell r="E24944" t="str">
            <v xml:space="preserve">UN    </v>
          </cell>
          <cell r="F24944">
            <v>1.2E-5</v>
          </cell>
          <cell r="G24944">
            <v>26.92</v>
          </cell>
          <cell r="H24944">
            <v>0</v>
          </cell>
        </row>
        <row r="24945">
          <cell r="B24945" t="str">
            <v>A</v>
          </cell>
          <cell r="C24945" t="str">
            <v>74022/051</v>
          </cell>
          <cell r="D24945" t="str">
            <v xml:space="preserve">ENSAIO DE ADESIVIDADE A LIGANTE BETUMINOSO - AGREGADO                                                                                                                                                   </v>
          </cell>
          <cell r="E24945" t="str">
            <v xml:space="preserve">UN    </v>
          </cell>
          <cell r="F24945">
            <v>5.0000000000000002E-5</v>
          </cell>
          <cell r="G24945">
            <v>29.619999999999997</v>
          </cell>
          <cell r="H24945">
            <v>0</v>
          </cell>
        </row>
        <row r="24946">
          <cell r="D24946" t="str">
            <v>Custo Direto Total</v>
          </cell>
          <cell r="H24946">
            <v>0.04</v>
          </cell>
        </row>
        <row r="24947">
          <cell r="D24947" t="str">
            <v>Taxa de BDI %</v>
          </cell>
          <cell r="F24947">
            <v>1E-8</v>
          </cell>
          <cell r="H24947">
            <v>0</v>
          </cell>
        </row>
        <row r="24948">
          <cell r="D24948" t="str">
            <v>Total da Composição</v>
          </cell>
          <cell r="H24948">
            <v>0.04</v>
          </cell>
        </row>
        <row r="24949">
          <cell r="A24949" t="str">
            <v>73900/003</v>
          </cell>
          <cell r="B24949" t="str">
            <v>ENSAIOS DE TRATAMENTO SUPERFICIAL SIMPLES - COM EMULSAO ASFALTICA</v>
          </cell>
          <cell r="E24949" t="str">
            <v xml:space="preserve">M2    </v>
          </cell>
          <cell r="F24949" t="str">
            <v>Coeficiente</v>
          </cell>
          <cell r="G24949" t="str">
            <v>Preço Unit.</v>
          </cell>
          <cell r="H24949" t="str">
            <v>Preço Total</v>
          </cell>
          <cell r="I24949">
            <v>0.01</v>
          </cell>
        </row>
        <row r="24950">
          <cell r="B24950" t="str">
            <v>A</v>
          </cell>
          <cell r="C24950" t="str">
            <v>74022/002</v>
          </cell>
          <cell r="D24950" t="str">
            <v xml:space="preserve">ENSAIO DE VISCOSIDADE SAYBOLT - FUROL - MATERIAL BETUMINOSO                                                                                                                                             </v>
          </cell>
          <cell r="E24950" t="str">
            <v xml:space="preserve">UN    </v>
          </cell>
          <cell r="F24950">
            <v>6.9999999999999994E-5</v>
          </cell>
          <cell r="G24950">
            <v>59.22</v>
          </cell>
          <cell r="H24950">
            <v>0</v>
          </cell>
        </row>
        <row r="24951">
          <cell r="B24951" t="str">
            <v>A</v>
          </cell>
          <cell r="C24951" t="str">
            <v>74022/003</v>
          </cell>
          <cell r="D24951" t="str">
            <v xml:space="preserve">ENSAIO DE DETERMINACAO DA PENEIRACAO - EMULSAO ASFALTICA                                                                                                                                                </v>
          </cell>
          <cell r="E24951" t="str">
            <v xml:space="preserve">UN    </v>
          </cell>
          <cell r="F24951">
            <v>6.9999999999999994E-5</v>
          </cell>
          <cell r="G24951">
            <v>53.84</v>
          </cell>
          <cell r="H24951">
            <v>0</v>
          </cell>
        </row>
        <row r="24952">
          <cell r="B24952" t="str">
            <v>A</v>
          </cell>
          <cell r="C24952" t="str">
            <v>74022/006</v>
          </cell>
          <cell r="D24952" t="str">
            <v xml:space="preserve">ENSAIO DE GRANULOMETRIA POR PENEIRAMENTO - SOLOS                                                                                                                                                        </v>
          </cell>
          <cell r="E24952" t="str">
            <v xml:space="preserve">UN    </v>
          </cell>
          <cell r="F24952">
            <v>1.2999999999999999E-4</v>
          </cell>
          <cell r="G24952">
            <v>43.08</v>
          </cell>
          <cell r="H24952">
            <v>0.01</v>
          </cell>
        </row>
        <row r="24953">
          <cell r="B24953" t="str">
            <v>A</v>
          </cell>
          <cell r="C24953" t="str">
            <v>74022/037</v>
          </cell>
          <cell r="D24953" t="str">
            <v xml:space="preserve">ENSAIO DE ADESIVIDADE A LIGANTE BETUMINOSO - AGREGADO GRAUDO                                                                                                                                            </v>
          </cell>
          <cell r="E24953" t="str">
            <v xml:space="preserve">UN    </v>
          </cell>
          <cell r="F24953">
            <v>6.9999999999999994E-5</v>
          </cell>
          <cell r="G24953">
            <v>26.92</v>
          </cell>
          <cell r="H24953">
            <v>0</v>
          </cell>
        </row>
        <row r="24954">
          <cell r="B24954" t="str">
            <v>A</v>
          </cell>
          <cell r="C24954" t="str">
            <v>74022/047</v>
          </cell>
          <cell r="D24954" t="str">
            <v xml:space="preserve">ENSAIO DE RESIDUO POR EVAPORACAO - EMULSAO ASFALTICA                                                                                                                                                    </v>
          </cell>
          <cell r="E24954" t="str">
            <v xml:space="preserve">UN    </v>
          </cell>
          <cell r="F24954">
            <v>6.9999999999999994E-5</v>
          </cell>
          <cell r="G24954">
            <v>26.92</v>
          </cell>
          <cell r="H24954">
            <v>0</v>
          </cell>
        </row>
        <row r="24955">
          <cell r="B24955" t="str">
            <v>A</v>
          </cell>
          <cell r="C24955" t="str">
            <v>74022/048</v>
          </cell>
          <cell r="D24955" t="str">
            <v xml:space="preserve">ENSAIO DE CARGA DA PARTICULA - EMULSAO ASFALTICA                                                                                                                                                        </v>
          </cell>
          <cell r="E24955" t="str">
            <v xml:space="preserve">UN    </v>
          </cell>
          <cell r="F24955">
            <v>6.9999999999999994E-5</v>
          </cell>
          <cell r="G24955">
            <v>20.189999999999998</v>
          </cell>
          <cell r="H24955">
            <v>0</v>
          </cell>
        </row>
        <row r="24956">
          <cell r="B24956" t="str">
            <v>A</v>
          </cell>
          <cell r="C24956" t="str">
            <v>74022/049</v>
          </cell>
          <cell r="D24956" t="str">
            <v xml:space="preserve">ENSAIO DE DESEMULSIBILIDADE - EMULSAO ASFALTICA                                                                                                                                                         </v>
          </cell>
          <cell r="E24956" t="str">
            <v xml:space="preserve">UN    </v>
          </cell>
          <cell r="F24956">
            <v>6.9999999999999994E-5</v>
          </cell>
          <cell r="G24956">
            <v>53.84</v>
          </cell>
          <cell r="H24956">
            <v>0</v>
          </cell>
        </row>
        <row r="24957">
          <cell r="B24957" t="str">
            <v>A</v>
          </cell>
          <cell r="C24957" t="str">
            <v>74022/051</v>
          </cell>
          <cell r="D24957" t="str">
            <v xml:space="preserve">ENSAIO DE ADESIVIDADE A LIGANTE BETUMINOSO - AGREGADO                                                                                                                                                   </v>
          </cell>
          <cell r="E24957" t="str">
            <v xml:space="preserve">UN    </v>
          </cell>
          <cell r="F24957">
            <v>6.9999999999999994E-5</v>
          </cell>
          <cell r="G24957">
            <v>29.619999999999997</v>
          </cell>
          <cell r="H24957">
            <v>0</v>
          </cell>
        </row>
        <row r="24958">
          <cell r="D24958" t="str">
            <v>Custo Direto Total</v>
          </cell>
          <cell r="H24958">
            <v>0.01</v>
          </cell>
        </row>
        <row r="24959">
          <cell r="D24959" t="str">
            <v>Taxa de BDI %</v>
          </cell>
          <cell r="F24959">
            <v>1E-8</v>
          </cell>
          <cell r="H24959">
            <v>0</v>
          </cell>
        </row>
        <row r="24960">
          <cell r="D24960" t="str">
            <v>Total da Composição</v>
          </cell>
          <cell r="H24960">
            <v>0.01</v>
          </cell>
        </row>
        <row r="24961">
          <cell r="A24961" t="str">
            <v>73900/004</v>
          </cell>
          <cell r="B24961" t="str">
            <v>ENSAIOS DE TRATAMENTO SUPERFICIAL DUPLO - COM CAP</v>
          </cell>
          <cell r="E24961" t="str">
            <v xml:space="preserve">M2    </v>
          </cell>
          <cell r="F24961" t="str">
            <v>Coeficiente</v>
          </cell>
          <cell r="G24961" t="str">
            <v>Preço Unit.</v>
          </cell>
          <cell r="H24961" t="str">
            <v>Preço Total</v>
          </cell>
          <cell r="I24961">
            <v>6.0000000000000005E-2</v>
          </cell>
        </row>
        <row r="24962">
          <cell r="B24962" t="str">
            <v>A</v>
          </cell>
          <cell r="C24962" t="str">
            <v>74022/001</v>
          </cell>
          <cell r="D24962" t="str">
            <v xml:space="preserve">ENSAIO DE PENETRACAO - MATERIAL BETUMINOSO                                                                                                                                                              </v>
          </cell>
          <cell r="E24962" t="str">
            <v xml:space="preserve">UN    </v>
          </cell>
          <cell r="F24962">
            <v>1E-4</v>
          </cell>
          <cell r="G24962">
            <v>45.760000000000005</v>
          </cell>
          <cell r="H24962">
            <v>0</v>
          </cell>
        </row>
        <row r="24963">
          <cell r="B24963" t="str">
            <v>A</v>
          </cell>
          <cell r="C24963" t="str">
            <v>74022/002</v>
          </cell>
          <cell r="D24963" t="str">
            <v xml:space="preserve">ENSAIO DE VISCOSIDADE SAYBOLT - FUROL - MATERIAL BETUMINOSO                                                                                                                                             </v>
          </cell>
          <cell r="E24963" t="str">
            <v xml:space="preserve">UN    </v>
          </cell>
          <cell r="F24963">
            <v>1E-4</v>
          </cell>
          <cell r="G24963">
            <v>59.22</v>
          </cell>
          <cell r="H24963">
            <v>0.01</v>
          </cell>
        </row>
        <row r="24964">
          <cell r="B24964" t="str">
            <v>A</v>
          </cell>
          <cell r="C24964" t="str">
            <v>74022/006</v>
          </cell>
          <cell r="D24964" t="str">
            <v xml:space="preserve">ENSAIO DE GRANULOMETRIA POR PENEIRAMENTO - SOLOS                                                                                                                                                        </v>
          </cell>
          <cell r="E24964" t="str">
            <v xml:space="preserve">UN    </v>
          </cell>
          <cell r="F24964">
            <v>1.2999999999999999E-4</v>
          </cell>
          <cell r="G24964">
            <v>43.08</v>
          </cell>
          <cell r="H24964">
            <v>0.01</v>
          </cell>
        </row>
        <row r="24965">
          <cell r="B24965" t="str">
            <v>A</v>
          </cell>
          <cell r="C24965" t="str">
            <v>74022/025</v>
          </cell>
          <cell r="D24965" t="str">
            <v xml:space="preserve">ENSAIO DE PONTO DE FULGOR - MATERIAL BETUMINOSO                                                                                                                                                         </v>
          </cell>
          <cell r="E24965" t="str">
            <v xml:space="preserve">UN    </v>
          </cell>
          <cell r="F24965">
            <v>1E-4</v>
          </cell>
          <cell r="G24965">
            <v>43.08</v>
          </cell>
          <cell r="H24965">
            <v>0</v>
          </cell>
        </row>
        <row r="24966">
          <cell r="B24966" t="str">
            <v>A</v>
          </cell>
          <cell r="C24966" t="str">
            <v>74022/027</v>
          </cell>
          <cell r="D24966" t="str">
            <v xml:space="preserve">ENSAIO DE CONTROLE DE TAXA DE APLICACAO DE LIGANTE BETUMINOSO                                                                                                                                           </v>
          </cell>
          <cell r="E24966" t="str">
            <v xml:space="preserve">UN    </v>
          </cell>
          <cell r="F24966">
            <v>1.6999999999999999E-3</v>
          </cell>
          <cell r="G24966">
            <v>18.84</v>
          </cell>
          <cell r="H24966">
            <v>0.03</v>
          </cell>
        </row>
        <row r="24967">
          <cell r="B24967" t="str">
            <v>A</v>
          </cell>
          <cell r="C24967" t="str">
            <v>74022/028</v>
          </cell>
          <cell r="D24967" t="str">
            <v xml:space="preserve">ENSAIO DE SUSCEPTIBILIDADE TERMICA - INDICE PFEIFFER - MATERIAL ASFALTICO                                                                                                                               </v>
          </cell>
          <cell r="E24967" t="str">
            <v xml:space="preserve">UN    </v>
          </cell>
          <cell r="F24967">
            <v>1E-4</v>
          </cell>
          <cell r="G24967">
            <v>67.3</v>
          </cell>
          <cell r="H24967">
            <v>0.01</v>
          </cell>
        </row>
        <row r="24968">
          <cell r="B24968" t="str">
            <v>A</v>
          </cell>
          <cell r="C24968" t="str">
            <v>74022/029</v>
          </cell>
          <cell r="D24968" t="str">
            <v xml:space="preserve">ENSAIO DE ESPUMA - MATERIAL ASFALTICO                                                                                                                                                                   </v>
          </cell>
          <cell r="E24968" t="str">
            <v xml:space="preserve">UN    </v>
          </cell>
          <cell r="F24968">
            <v>1E-4</v>
          </cell>
          <cell r="G24968">
            <v>48.459999999999994</v>
          </cell>
          <cell r="H24968">
            <v>0</v>
          </cell>
        </row>
        <row r="24969">
          <cell r="B24969" t="str">
            <v>A</v>
          </cell>
          <cell r="C24969" t="str">
            <v>74022/037</v>
          </cell>
          <cell r="D24969" t="str">
            <v xml:space="preserve">ENSAIO DE ADESIVIDADE A LIGANTE BETUMINOSO - AGREGADO GRAUDO                                                                                                                                            </v>
          </cell>
          <cell r="E24969" t="str">
            <v xml:space="preserve">UN    </v>
          </cell>
          <cell r="F24969">
            <v>1E-4</v>
          </cell>
          <cell r="G24969">
            <v>26.92</v>
          </cell>
          <cell r="H24969">
            <v>0</v>
          </cell>
        </row>
        <row r="24970">
          <cell r="B24970" t="str">
            <v>A</v>
          </cell>
          <cell r="C24970" t="str">
            <v>74022/041</v>
          </cell>
          <cell r="D24970" t="str">
            <v xml:space="preserve">ENSAIO DE DETERMINACAO DO INDICE DE FORMA - AGREGADOS                                                                                                                                                   </v>
          </cell>
          <cell r="E24970" t="str">
            <v xml:space="preserve">UN    </v>
          </cell>
          <cell r="F24970">
            <v>1.2E-5</v>
          </cell>
          <cell r="G24970">
            <v>26.92</v>
          </cell>
          <cell r="H24970">
            <v>0</v>
          </cell>
        </row>
        <row r="24971">
          <cell r="B24971" t="str">
            <v>A</v>
          </cell>
          <cell r="C24971" t="str">
            <v>74022/051</v>
          </cell>
          <cell r="D24971" t="str">
            <v xml:space="preserve">ENSAIO DE ADESIVIDADE A LIGANTE BETUMINOSO - AGREGADO                                                                                                                                                   </v>
          </cell>
          <cell r="E24971" t="str">
            <v xml:space="preserve">UN    </v>
          </cell>
          <cell r="F24971">
            <v>1E-4</v>
          </cell>
          <cell r="G24971">
            <v>29.619999999999997</v>
          </cell>
          <cell r="H24971">
            <v>0</v>
          </cell>
        </row>
        <row r="24972">
          <cell r="D24972" t="str">
            <v>Custo Direto Total</v>
          </cell>
          <cell r="H24972">
            <v>6.0000000000000005E-2</v>
          </cell>
        </row>
        <row r="24973">
          <cell r="D24973" t="str">
            <v>Taxa de BDI %</v>
          </cell>
          <cell r="F24973">
            <v>1E-8</v>
          </cell>
          <cell r="H24973">
            <v>0</v>
          </cell>
        </row>
        <row r="24974">
          <cell r="D24974" t="str">
            <v>Total da Composição</v>
          </cell>
          <cell r="H24974">
            <v>6.0000000000000005E-2</v>
          </cell>
        </row>
        <row r="24975">
          <cell r="A24975" t="str">
            <v>73900/005</v>
          </cell>
          <cell r="B24975" t="str">
            <v>ENSAIOS DE TRATAMENTO SUPERFICIAL DUPLO - COM EMULSAO ASFALTICA</v>
          </cell>
          <cell r="E24975" t="str">
            <v xml:space="preserve">M2    </v>
          </cell>
          <cell r="F24975" t="str">
            <v>Coeficiente</v>
          </cell>
          <cell r="G24975" t="str">
            <v>Preço Unit.</v>
          </cell>
          <cell r="H24975" t="str">
            <v>Preço Total</v>
          </cell>
          <cell r="I24975">
            <v>0.09</v>
          </cell>
        </row>
        <row r="24976">
          <cell r="B24976" t="str">
            <v>A</v>
          </cell>
          <cell r="C24976" t="str">
            <v>74022/002</v>
          </cell>
          <cell r="D24976" t="str">
            <v xml:space="preserve">ENSAIO DE VISCOSIDADE SAYBOLT - FUROL - MATERIAL BETUMINOSO                                                                                                                                             </v>
          </cell>
          <cell r="E24976" t="str">
            <v xml:space="preserve">UN    </v>
          </cell>
          <cell r="F24976">
            <v>1.8000000000000001E-4</v>
          </cell>
          <cell r="G24976">
            <v>59.22</v>
          </cell>
          <cell r="H24976">
            <v>0.01</v>
          </cell>
        </row>
        <row r="24977">
          <cell r="B24977" t="str">
            <v>A</v>
          </cell>
          <cell r="C24977" t="str">
            <v>74022/003</v>
          </cell>
          <cell r="D24977" t="str">
            <v xml:space="preserve">ENSAIO DE DETERMINACAO DA PENEIRACAO - EMULSAO ASFALTICA                                                                                                                                                </v>
          </cell>
          <cell r="E24977" t="str">
            <v xml:space="preserve">UN    </v>
          </cell>
          <cell r="F24977">
            <v>1.8000000000000001E-4</v>
          </cell>
          <cell r="G24977">
            <v>53.84</v>
          </cell>
          <cell r="H24977">
            <v>0.01</v>
          </cell>
        </row>
        <row r="24978">
          <cell r="B24978" t="str">
            <v>A</v>
          </cell>
          <cell r="C24978" t="str">
            <v>74022/006</v>
          </cell>
          <cell r="D24978" t="str">
            <v xml:space="preserve">ENSAIO DE GRANULOMETRIA POR PENEIRAMENTO - SOLOS                                                                                                                                                        </v>
          </cell>
          <cell r="E24978" t="str">
            <v xml:space="preserve">UN    </v>
          </cell>
          <cell r="F24978">
            <v>3.6999999999999999E-4</v>
          </cell>
          <cell r="G24978">
            <v>43.08</v>
          </cell>
          <cell r="H24978">
            <v>0.02</v>
          </cell>
        </row>
        <row r="24979">
          <cell r="B24979" t="str">
            <v>A</v>
          </cell>
          <cell r="C24979" t="str">
            <v>74022/027</v>
          </cell>
          <cell r="D24979" t="str">
            <v xml:space="preserve">ENSAIO DE CONTROLE DE TAXA DE APLICACAO DE LIGANTE BETUMINOSO                                                                                                                                           </v>
          </cell>
          <cell r="E24979" t="str">
            <v xml:space="preserve">UN    </v>
          </cell>
          <cell r="F24979">
            <v>1.6999999999999999E-3</v>
          </cell>
          <cell r="G24979">
            <v>18.84</v>
          </cell>
          <cell r="H24979">
            <v>0.03</v>
          </cell>
        </row>
        <row r="24980">
          <cell r="B24980" t="str">
            <v>A</v>
          </cell>
          <cell r="C24980" t="str">
            <v>74022/037</v>
          </cell>
          <cell r="D24980" t="str">
            <v xml:space="preserve">ENSAIO DE ADESIVIDADE A LIGANTE BETUMINOSO - AGREGADO GRAUDO                                                                                                                                            </v>
          </cell>
          <cell r="E24980" t="str">
            <v xml:space="preserve">UN    </v>
          </cell>
          <cell r="F24980">
            <v>1.8000000000000001E-4</v>
          </cell>
          <cell r="G24980">
            <v>26.92</v>
          </cell>
          <cell r="H24980">
            <v>0</v>
          </cell>
        </row>
        <row r="24981">
          <cell r="B24981" t="str">
            <v>A</v>
          </cell>
          <cell r="C24981" t="str">
            <v>74022/041</v>
          </cell>
          <cell r="D24981" t="str">
            <v xml:space="preserve">ENSAIO DE DETERMINACAO DO INDICE DE FORMA - AGREGADOS                                                                                                                                                   </v>
          </cell>
          <cell r="E24981" t="str">
            <v xml:space="preserve">UN    </v>
          </cell>
          <cell r="F24981">
            <v>1.2E-5</v>
          </cell>
          <cell r="G24981">
            <v>26.92</v>
          </cell>
          <cell r="H24981">
            <v>0</v>
          </cell>
        </row>
        <row r="24982">
          <cell r="B24982" t="str">
            <v>A</v>
          </cell>
          <cell r="C24982" t="str">
            <v>74022/047</v>
          </cell>
          <cell r="D24982" t="str">
            <v xml:space="preserve">ENSAIO DE RESIDUO POR EVAPORACAO - EMULSAO ASFALTICA                                                                                                                                                    </v>
          </cell>
          <cell r="E24982" t="str">
            <v xml:space="preserve">UN    </v>
          </cell>
          <cell r="F24982">
            <v>1.8000000000000001E-4</v>
          </cell>
          <cell r="G24982">
            <v>26.92</v>
          </cell>
          <cell r="H24982">
            <v>0</v>
          </cell>
        </row>
        <row r="24983">
          <cell r="B24983" t="str">
            <v>A</v>
          </cell>
          <cell r="C24983" t="str">
            <v>74022/048</v>
          </cell>
          <cell r="D24983" t="str">
            <v xml:space="preserve">ENSAIO DE CARGA DA PARTICULA - EMULSAO ASFALTICA                                                                                                                                                        </v>
          </cell>
          <cell r="E24983" t="str">
            <v xml:space="preserve">UN    </v>
          </cell>
          <cell r="F24983">
            <v>1.8000000000000001E-4</v>
          </cell>
          <cell r="G24983">
            <v>20.189999999999998</v>
          </cell>
          <cell r="H24983">
            <v>0</v>
          </cell>
        </row>
        <row r="24984">
          <cell r="B24984" t="str">
            <v>A</v>
          </cell>
          <cell r="C24984" t="str">
            <v>74022/049</v>
          </cell>
          <cell r="D24984" t="str">
            <v xml:space="preserve">ENSAIO DE DESEMULSIBILIDADE - EMULSAO ASFALTICA                                                                                                                                                         </v>
          </cell>
          <cell r="E24984" t="str">
            <v xml:space="preserve">UN    </v>
          </cell>
          <cell r="F24984">
            <v>1.8000000000000001E-4</v>
          </cell>
          <cell r="G24984">
            <v>53.84</v>
          </cell>
          <cell r="H24984">
            <v>0.01</v>
          </cell>
        </row>
        <row r="24985">
          <cell r="B24985" t="str">
            <v>A</v>
          </cell>
          <cell r="C24985" t="str">
            <v>74022/051</v>
          </cell>
          <cell r="D24985" t="str">
            <v xml:space="preserve">ENSAIO DE ADESIVIDADE A LIGANTE BETUMINOSO - AGREGADO                                                                                                                                                   </v>
          </cell>
          <cell r="E24985" t="str">
            <v xml:space="preserve">UN    </v>
          </cell>
          <cell r="F24985">
            <v>1.8000000000000001E-4</v>
          </cell>
          <cell r="G24985">
            <v>29.619999999999997</v>
          </cell>
          <cell r="H24985">
            <v>0.01</v>
          </cell>
        </row>
        <row r="24986">
          <cell r="D24986" t="str">
            <v>Custo Direto Total</v>
          </cell>
          <cell r="H24986">
            <v>0.09</v>
          </cell>
        </row>
        <row r="24987">
          <cell r="D24987" t="str">
            <v>Taxa de BDI %</v>
          </cell>
          <cell r="F24987">
            <v>1E-8</v>
          </cell>
          <cell r="H24987">
            <v>0</v>
          </cell>
        </row>
        <row r="24988">
          <cell r="D24988" t="str">
            <v>Total da Composição</v>
          </cell>
          <cell r="H24988">
            <v>0.09</v>
          </cell>
        </row>
        <row r="24989">
          <cell r="A24989" t="str">
            <v>73900/006</v>
          </cell>
          <cell r="B24989" t="str">
            <v>ENSAIOS DE TRATAMENTO SUPERFICIAL TRIPLO - COM CAP</v>
          </cell>
          <cell r="E24989" t="str">
            <v xml:space="preserve">M2    </v>
          </cell>
          <cell r="F24989" t="str">
            <v>Coeficiente</v>
          </cell>
          <cell r="G24989" t="str">
            <v>Preço Unit.</v>
          </cell>
          <cell r="H24989" t="str">
            <v>Preço Total</v>
          </cell>
          <cell r="I24989">
            <v>9.9999999999999992E-2</v>
          </cell>
        </row>
        <row r="24990">
          <cell r="B24990" t="str">
            <v>A</v>
          </cell>
          <cell r="C24990" t="str">
            <v>74022/001</v>
          </cell>
          <cell r="D24990" t="str">
            <v xml:space="preserve">ENSAIO DE PENETRACAO - MATERIAL BETUMINOSO                                                                                                                                                              </v>
          </cell>
          <cell r="E24990" t="str">
            <v xml:space="preserve">UN    </v>
          </cell>
          <cell r="F24990">
            <v>1.2999999999999999E-4</v>
          </cell>
          <cell r="G24990">
            <v>45.760000000000005</v>
          </cell>
          <cell r="H24990">
            <v>0.01</v>
          </cell>
        </row>
        <row r="24991">
          <cell r="B24991" t="str">
            <v>A</v>
          </cell>
          <cell r="C24991" t="str">
            <v>74022/002</v>
          </cell>
          <cell r="D24991" t="str">
            <v xml:space="preserve">ENSAIO DE VISCOSIDADE SAYBOLT - FUROL - MATERIAL BETUMINOSO                                                                                                                                             </v>
          </cell>
          <cell r="E24991" t="str">
            <v xml:space="preserve">UN    </v>
          </cell>
          <cell r="F24991">
            <v>1.2999999999999999E-4</v>
          </cell>
          <cell r="G24991">
            <v>59.22</v>
          </cell>
          <cell r="H24991">
            <v>0.01</v>
          </cell>
        </row>
        <row r="24992">
          <cell r="B24992" t="str">
            <v>A</v>
          </cell>
          <cell r="C24992" t="str">
            <v>74022/006</v>
          </cell>
          <cell r="D24992" t="str">
            <v xml:space="preserve">ENSAIO DE GRANULOMETRIA POR PENEIRAMENTO - SOLOS                                                                                                                                                        </v>
          </cell>
          <cell r="E24992" t="str">
            <v xml:space="preserve">UN    </v>
          </cell>
          <cell r="F24992">
            <v>5.2999999999999998E-4</v>
          </cell>
          <cell r="G24992">
            <v>43.08</v>
          </cell>
          <cell r="H24992">
            <v>0.02</v>
          </cell>
        </row>
        <row r="24993">
          <cell r="B24993" t="str">
            <v>A</v>
          </cell>
          <cell r="C24993" t="str">
            <v>74022/025</v>
          </cell>
          <cell r="D24993" t="str">
            <v xml:space="preserve">ENSAIO DE PONTO DE FULGOR - MATERIAL BETUMINOSO                                                                                                                                                         </v>
          </cell>
          <cell r="E24993" t="str">
            <v xml:space="preserve">UN    </v>
          </cell>
          <cell r="F24993">
            <v>1.2999999999999999E-4</v>
          </cell>
          <cell r="G24993">
            <v>43.08</v>
          </cell>
          <cell r="H24993">
            <v>0.01</v>
          </cell>
        </row>
        <row r="24994">
          <cell r="B24994" t="str">
            <v>A</v>
          </cell>
          <cell r="C24994" t="str">
            <v>74022/027</v>
          </cell>
          <cell r="D24994" t="str">
            <v xml:space="preserve">ENSAIO DE CONTROLE DE TAXA DE APLICACAO DE LIGANTE BETUMINOSO                                                                                                                                           </v>
          </cell>
          <cell r="E24994" t="str">
            <v xml:space="preserve">UN    </v>
          </cell>
          <cell r="F24994">
            <v>1.6999999999999999E-3</v>
          </cell>
          <cell r="G24994">
            <v>18.84</v>
          </cell>
          <cell r="H24994">
            <v>0.03</v>
          </cell>
        </row>
        <row r="24995">
          <cell r="B24995" t="str">
            <v>A</v>
          </cell>
          <cell r="C24995" t="str">
            <v>74022/028</v>
          </cell>
          <cell r="D24995" t="str">
            <v xml:space="preserve">ENSAIO DE SUSCEPTIBILIDADE TERMICA - INDICE PFEIFFER - MATERIAL ASFALTICO                                                                                                                               </v>
          </cell>
          <cell r="E24995" t="str">
            <v xml:space="preserve">UN    </v>
          </cell>
          <cell r="F24995">
            <v>1.2999999999999999E-4</v>
          </cell>
          <cell r="G24995">
            <v>67.3</v>
          </cell>
          <cell r="H24995">
            <v>0.01</v>
          </cell>
        </row>
        <row r="24996">
          <cell r="B24996" t="str">
            <v>A</v>
          </cell>
          <cell r="C24996" t="str">
            <v>74022/029</v>
          </cell>
          <cell r="D24996" t="str">
            <v xml:space="preserve">ENSAIO DE ESPUMA - MATERIAL ASFALTICO                                                                                                                                                                   </v>
          </cell>
          <cell r="E24996" t="str">
            <v xml:space="preserve">UN    </v>
          </cell>
          <cell r="F24996">
            <v>1.2999999999999999E-4</v>
          </cell>
          <cell r="G24996">
            <v>48.459999999999994</v>
          </cell>
          <cell r="H24996">
            <v>0.01</v>
          </cell>
        </row>
        <row r="24997">
          <cell r="B24997" t="str">
            <v>A</v>
          </cell>
          <cell r="C24997" t="str">
            <v>74022/037</v>
          </cell>
          <cell r="D24997" t="str">
            <v xml:space="preserve">ENSAIO DE ADESIVIDADE A LIGANTE BETUMINOSO - AGREGADO GRAUDO                                                                                                                                            </v>
          </cell>
          <cell r="E24997" t="str">
            <v xml:space="preserve">UN    </v>
          </cell>
          <cell r="F24997">
            <v>1.2999999999999999E-4</v>
          </cell>
          <cell r="G24997">
            <v>26.92</v>
          </cell>
          <cell r="H24997">
            <v>0</v>
          </cell>
        </row>
        <row r="24998">
          <cell r="B24998" t="str">
            <v>A</v>
          </cell>
          <cell r="C24998" t="str">
            <v>74022/041</v>
          </cell>
          <cell r="D24998" t="str">
            <v xml:space="preserve">ENSAIO DE DETERMINACAO DO INDICE DE FORMA - AGREGADOS                                                                                                                                                   </v>
          </cell>
          <cell r="E24998" t="str">
            <v xml:space="preserve">UN    </v>
          </cell>
          <cell r="F24998">
            <v>3.3000000000000003E-5</v>
          </cell>
          <cell r="G24998">
            <v>26.92</v>
          </cell>
          <cell r="H24998">
            <v>0</v>
          </cell>
        </row>
        <row r="24999">
          <cell r="B24999" t="str">
            <v>A</v>
          </cell>
          <cell r="C24999" t="str">
            <v>74022/051</v>
          </cell>
          <cell r="D24999" t="str">
            <v xml:space="preserve">ENSAIO DE ADESIVIDADE A LIGANTE BETUMINOSO - AGREGADO                                                                                                                                                   </v>
          </cell>
          <cell r="E24999" t="str">
            <v xml:space="preserve">UN    </v>
          </cell>
          <cell r="F24999">
            <v>1.2999999999999999E-4</v>
          </cell>
          <cell r="G24999">
            <v>29.619999999999997</v>
          </cell>
          <cell r="H24999">
            <v>0</v>
          </cell>
        </row>
        <row r="25000">
          <cell r="D25000" t="str">
            <v>Custo Direto Total</v>
          </cell>
          <cell r="H25000">
            <v>9.9999999999999992E-2</v>
          </cell>
        </row>
        <row r="25001">
          <cell r="D25001" t="str">
            <v>Taxa de BDI %</v>
          </cell>
          <cell r="F25001">
            <v>1E-8</v>
          </cell>
          <cell r="H25001">
            <v>0</v>
          </cell>
        </row>
        <row r="25002">
          <cell r="D25002" t="str">
            <v>Total da Composição</v>
          </cell>
          <cell r="H25002">
            <v>9.9999999999999992E-2</v>
          </cell>
        </row>
        <row r="25003">
          <cell r="A25003" t="str">
            <v>73900/007</v>
          </cell>
          <cell r="B25003" t="str">
            <v>ENSAIOS DE TRATAMENTO SUPERFICIAL TRIPLO - COM EMULSAO ASFALTICA</v>
          </cell>
          <cell r="E25003" t="str">
            <v xml:space="preserve">M2    </v>
          </cell>
          <cell r="F25003" t="str">
            <v>Coeficiente</v>
          </cell>
          <cell r="G25003" t="str">
            <v>Preço Unit.</v>
          </cell>
          <cell r="H25003" t="str">
            <v>Preço Total</v>
          </cell>
          <cell r="I25003">
            <v>0.09</v>
          </cell>
        </row>
        <row r="25004">
          <cell r="B25004" t="str">
            <v>A</v>
          </cell>
          <cell r="C25004" t="str">
            <v>74022/002</v>
          </cell>
          <cell r="D25004" t="str">
            <v xml:space="preserve">ENSAIO DE VISCOSIDADE SAYBOLT - FUROL - MATERIAL BETUMINOSO                                                                                                                                             </v>
          </cell>
          <cell r="E25004" t="str">
            <v xml:space="preserve">UN    </v>
          </cell>
          <cell r="F25004">
            <v>1.8000000000000001E-4</v>
          </cell>
          <cell r="G25004">
            <v>59.22</v>
          </cell>
          <cell r="H25004">
            <v>0.01</v>
          </cell>
        </row>
        <row r="25005">
          <cell r="B25005" t="str">
            <v>A</v>
          </cell>
          <cell r="C25005" t="str">
            <v>74022/003</v>
          </cell>
          <cell r="D25005" t="str">
            <v xml:space="preserve">ENSAIO DE DETERMINACAO DA PENEIRACAO - EMULSAO ASFALTICA                                                                                                                                                </v>
          </cell>
          <cell r="E25005" t="str">
            <v xml:space="preserve">UN    </v>
          </cell>
          <cell r="F25005">
            <v>1.8000000000000001E-4</v>
          </cell>
          <cell r="G25005">
            <v>53.84</v>
          </cell>
          <cell r="H25005">
            <v>0.01</v>
          </cell>
        </row>
        <row r="25006">
          <cell r="B25006" t="str">
            <v>A</v>
          </cell>
          <cell r="C25006" t="str">
            <v>74022/006</v>
          </cell>
          <cell r="D25006" t="str">
            <v xml:space="preserve">ENSAIO DE GRANULOMETRIA POR PENEIRAMENTO - SOLOS                                                                                                                                                        </v>
          </cell>
          <cell r="E25006" t="str">
            <v xml:space="preserve">UN    </v>
          </cell>
          <cell r="F25006">
            <v>5.5000000000000003E-4</v>
          </cell>
          <cell r="G25006">
            <v>43.08</v>
          </cell>
          <cell r="H25006">
            <v>0.02</v>
          </cell>
        </row>
        <row r="25007">
          <cell r="B25007" t="str">
            <v>A</v>
          </cell>
          <cell r="C25007" t="str">
            <v>74022/027</v>
          </cell>
          <cell r="D25007" t="str">
            <v xml:space="preserve">ENSAIO DE CONTROLE DE TAXA DE APLICACAO DE LIGANTE BETUMINOSO                                                                                                                                           </v>
          </cell>
          <cell r="E25007" t="str">
            <v xml:space="preserve">UN    </v>
          </cell>
          <cell r="F25007">
            <v>1.6999999999999999E-3</v>
          </cell>
          <cell r="G25007">
            <v>18.84</v>
          </cell>
          <cell r="H25007">
            <v>0.03</v>
          </cell>
        </row>
        <row r="25008">
          <cell r="B25008" t="str">
            <v>A</v>
          </cell>
          <cell r="C25008" t="str">
            <v>74022/037</v>
          </cell>
          <cell r="D25008" t="str">
            <v xml:space="preserve">ENSAIO DE ADESIVIDADE A LIGANTE BETUMINOSO - AGREGADO GRAUDO                                                                                                                                            </v>
          </cell>
          <cell r="E25008" t="str">
            <v xml:space="preserve">UN    </v>
          </cell>
          <cell r="F25008">
            <v>1.8000000000000001E-4</v>
          </cell>
          <cell r="G25008">
            <v>26.92</v>
          </cell>
          <cell r="H25008">
            <v>0</v>
          </cell>
        </row>
        <row r="25009">
          <cell r="B25009" t="str">
            <v>A</v>
          </cell>
          <cell r="C25009" t="str">
            <v>74022/041</v>
          </cell>
          <cell r="D25009" t="str">
            <v xml:space="preserve">ENSAIO DE DETERMINACAO DO INDICE DE FORMA - AGREGADOS                                                                                                                                                   </v>
          </cell>
          <cell r="E25009" t="str">
            <v xml:space="preserve">UN    </v>
          </cell>
          <cell r="F25009">
            <v>3.3000000000000003E-5</v>
          </cell>
          <cell r="G25009">
            <v>26.92</v>
          </cell>
          <cell r="H25009">
            <v>0</v>
          </cell>
        </row>
        <row r="25010">
          <cell r="B25010" t="str">
            <v>A</v>
          </cell>
          <cell r="C25010" t="str">
            <v>74022/047</v>
          </cell>
          <cell r="D25010" t="str">
            <v xml:space="preserve">ENSAIO DE RESIDUO POR EVAPORACAO - EMULSAO ASFALTICA                                                                                                                                                    </v>
          </cell>
          <cell r="E25010" t="str">
            <v xml:space="preserve">UN    </v>
          </cell>
          <cell r="F25010">
            <v>1.8000000000000001E-4</v>
          </cell>
          <cell r="G25010">
            <v>26.92</v>
          </cell>
          <cell r="H25010">
            <v>0</v>
          </cell>
        </row>
        <row r="25011">
          <cell r="B25011" t="str">
            <v>A</v>
          </cell>
          <cell r="C25011" t="str">
            <v>74022/048</v>
          </cell>
          <cell r="D25011" t="str">
            <v xml:space="preserve">ENSAIO DE CARGA DA PARTICULA - EMULSAO ASFALTICA                                                                                                                                                        </v>
          </cell>
          <cell r="E25011" t="str">
            <v xml:space="preserve">UN    </v>
          </cell>
          <cell r="F25011">
            <v>1.8000000000000001E-4</v>
          </cell>
          <cell r="G25011">
            <v>20.189999999999998</v>
          </cell>
          <cell r="H25011">
            <v>0</v>
          </cell>
        </row>
        <row r="25012">
          <cell r="B25012" t="str">
            <v>A</v>
          </cell>
          <cell r="C25012" t="str">
            <v>74022/049</v>
          </cell>
          <cell r="D25012" t="str">
            <v xml:space="preserve">ENSAIO DE DESEMULSIBILIDADE - EMULSAO ASFALTICA                                                                                                                                                         </v>
          </cell>
          <cell r="E25012" t="str">
            <v xml:space="preserve">UN    </v>
          </cell>
          <cell r="F25012">
            <v>1.8000000000000001E-4</v>
          </cell>
          <cell r="G25012">
            <v>53.84</v>
          </cell>
          <cell r="H25012">
            <v>0.01</v>
          </cell>
        </row>
        <row r="25013">
          <cell r="B25013" t="str">
            <v>A</v>
          </cell>
          <cell r="C25013" t="str">
            <v>74022/051</v>
          </cell>
          <cell r="D25013" t="str">
            <v xml:space="preserve">ENSAIO DE ADESIVIDADE A LIGANTE BETUMINOSO - AGREGADO                                                                                                                                                   </v>
          </cell>
          <cell r="E25013" t="str">
            <v xml:space="preserve">UN    </v>
          </cell>
          <cell r="F25013">
            <v>1.8000000000000001E-4</v>
          </cell>
          <cell r="G25013">
            <v>29.619999999999997</v>
          </cell>
          <cell r="H25013">
            <v>0.01</v>
          </cell>
        </row>
        <row r="25014">
          <cell r="D25014" t="str">
            <v>Custo Direto Total</v>
          </cell>
          <cell r="H25014">
            <v>0.09</v>
          </cell>
        </row>
        <row r="25015">
          <cell r="D25015" t="str">
            <v>Taxa de BDI %</v>
          </cell>
          <cell r="F25015">
            <v>1E-8</v>
          </cell>
          <cell r="H25015">
            <v>0</v>
          </cell>
        </row>
        <row r="25016">
          <cell r="D25016" t="str">
            <v>Total da Composição</v>
          </cell>
          <cell r="H25016">
            <v>0.09</v>
          </cell>
        </row>
        <row r="25017">
          <cell r="A25017" t="str">
            <v>73900/008</v>
          </cell>
          <cell r="B25017" t="str">
            <v>ENSAIOS DE MACADAME BETUMINOSO POR PENETRACAO - COM CAP</v>
          </cell>
          <cell r="E25017" t="str">
            <v xml:space="preserve">M3    </v>
          </cell>
          <cell r="F25017" t="str">
            <v>Coeficiente</v>
          </cell>
          <cell r="G25017" t="str">
            <v>Preço Unit.</v>
          </cell>
          <cell r="H25017" t="str">
            <v>Preço Total</v>
          </cell>
          <cell r="I25017">
            <v>0.46000000000000008</v>
          </cell>
        </row>
        <row r="25018">
          <cell r="B25018" t="str">
            <v>A</v>
          </cell>
          <cell r="C25018" t="str">
            <v>74022/001</v>
          </cell>
          <cell r="D25018" t="str">
            <v xml:space="preserve">ENSAIO DE PENETRACAO - MATERIAL BETUMINOSO                                                                                                                                                              </v>
          </cell>
          <cell r="E25018" t="str">
            <v xml:space="preserve">UN    </v>
          </cell>
          <cell r="F25018">
            <v>5.0000000000000002E-5</v>
          </cell>
          <cell r="G25018">
            <v>45.760000000000005</v>
          </cell>
          <cell r="H25018">
            <v>0</v>
          </cell>
        </row>
        <row r="25019">
          <cell r="B25019" t="str">
            <v>A</v>
          </cell>
          <cell r="C25019" t="str">
            <v>74022/002</v>
          </cell>
          <cell r="D25019" t="str">
            <v xml:space="preserve">ENSAIO DE VISCOSIDADE SAYBOLT - FUROL - MATERIAL BETUMINOSO                                                                                                                                             </v>
          </cell>
          <cell r="E25019" t="str">
            <v xml:space="preserve">UN    </v>
          </cell>
          <cell r="F25019">
            <v>6.0000000000000002E-5</v>
          </cell>
          <cell r="G25019">
            <v>59.22</v>
          </cell>
          <cell r="H25019">
            <v>0</v>
          </cell>
        </row>
        <row r="25020">
          <cell r="B25020" t="str">
            <v>A</v>
          </cell>
          <cell r="C25020" t="str">
            <v>74022/006</v>
          </cell>
          <cell r="D25020" t="str">
            <v xml:space="preserve">ENSAIO DE GRANULOMETRIA POR PENEIRAMENTO - SOLOS                                                                                                                                                        </v>
          </cell>
          <cell r="E25020" t="str">
            <v xml:space="preserve">UN    </v>
          </cell>
          <cell r="F25020">
            <v>8.9300000000000004E-3</v>
          </cell>
          <cell r="G25020">
            <v>43.08</v>
          </cell>
          <cell r="H25020">
            <v>0.38</v>
          </cell>
        </row>
        <row r="25021">
          <cell r="B25021" t="str">
            <v>A</v>
          </cell>
          <cell r="C25021" t="str">
            <v>74022/025</v>
          </cell>
          <cell r="D25021" t="str">
            <v xml:space="preserve">ENSAIO DE PONTO DE FULGOR - MATERIAL BETUMINOSO                                                                                                                                                         </v>
          </cell>
          <cell r="E25021" t="str">
            <v xml:space="preserve">UN    </v>
          </cell>
          <cell r="F25021">
            <v>5.0000000000000002E-5</v>
          </cell>
          <cell r="G25021">
            <v>43.08</v>
          </cell>
          <cell r="H25021">
            <v>0</v>
          </cell>
        </row>
        <row r="25022">
          <cell r="B25022" t="str">
            <v>A</v>
          </cell>
          <cell r="C25022" t="str">
            <v>74022/027</v>
          </cell>
          <cell r="D25022" t="str">
            <v xml:space="preserve">ENSAIO DE CONTROLE DE TAXA DE APLICACAO DE LIGANTE BETUMINOSO                                                                                                                                           </v>
          </cell>
          <cell r="E25022" t="str">
            <v xml:space="preserve">UN    </v>
          </cell>
          <cell r="F25022">
            <v>1.67E-3</v>
          </cell>
          <cell r="G25022">
            <v>18.84</v>
          </cell>
          <cell r="H25022">
            <v>0.03</v>
          </cell>
        </row>
        <row r="25023">
          <cell r="B25023" t="str">
            <v>A</v>
          </cell>
          <cell r="C25023" t="str">
            <v>74022/029</v>
          </cell>
          <cell r="D25023" t="str">
            <v xml:space="preserve">ENSAIO DE ESPUMA - MATERIAL ASFALTICO                                                                                                                                                                   </v>
          </cell>
          <cell r="E25023" t="str">
            <v xml:space="preserve">UN    </v>
          </cell>
          <cell r="F25023">
            <v>5.0000000000000002E-5</v>
          </cell>
          <cell r="G25023">
            <v>48.459999999999994</v>
          </cell>
          <cell r="H25023">
            <v>0</v>
          </cell>
        </row>
        <row r="25024">
          <cell r="B25024" t="str">
            <v>A</v>
          </cell>
          <cell r="C25024" t="str">
            <v>74022/041</v>
          </cell>
          <cell r="D25024" t="str">
            <v xml:space="preserve">ENSAIO DE DETERMINACAO DO INDICE DE FORMA - AGREGADOS                                                                                                                                                   </v>
          </cell>
          <cell r="E25024" t="str">
            <v xml:space="preserve">UN    </v>
          </cell>
          <cell r="F25024">
            <v>1.1100000000000001E-3</v>
          </cell>
          <cell r="G25024">
            <v>26.92</v>
          </cell>
          <cell r="H25024">
            <v>0.03</v>
          </cell>
        </row>
        <row r="25025">
          <cell r="B25025" t="str">
            <v>A</v>
          </cell>
          <cell r="C25025" t="str">
            <v>74022/050</v>
          </cell>
          <cell r="D25025" t="str">
            <v xml:space="preserve">ENSAIO DE DETERMINACAO DA TAXA DE ESPALHAMENTO DO AGREGADO                                                                                                                                              </v>
          </cell>
          <cell r="E25025" t="str">
            <v xml:space="preserve">UN    </v>
          </cell>
          <cell r="F25025">
            <v>1.67E-3</v>
          </cell>
          <cell r="G25025">
            <v>13.46</v>
          </cell>
          <cell r="H25025">
            <v>0.02</v>
          </cell>
        </row>
        <row r="25026">
          <cell r="B25026" t="str">
            <v>A</v>
          </cell>
          <cell r="C25026" t="str">
            <v>74022/051</v>
          </cell>
          <cell r="D25026" t="str">
            <v xml:space="preserve">ENSAIO DE ADESIVIDADE A LIGANTE BETUMINOSO - AGREGADO                                                                                                                                                   </v>
          </cell>
          <cell r="E25026" t="str">
            <v xml:space="preserve">UN    </v>
          </cell>
          <cell r="F25026">
            <v>6.0000000000000002E-5</v>
          </cell>
          <cell r="G25026">
            <v>29.619999999999997</v>
          </cell>
          <cell r="H25026">
            <v>0</v>
          </cell>
        </row>
        <row r="25027">
          <cell r="D25027" t="str">
            <v>Custo Direto Total</v>
          </cell>
          <cell r="H25027">
            <v>0.46000000000000008</v>
          </cell>
        </row>
        <row r="25028">
          <cell r="D25028" t="str">
            <v>Taxa de BDI %</v>
          </cell>
          <cell r="F25028">
            <v>1E-8</v>
          </cell>
          <cell r="H25028">
            <v>0</v>
          </cell>
        </row>
        <row r="25029">
          <cell r="D25029" t="str">
            <v>Total da Composição</v>
          </cell>
          <cell r="H25029">
            <v>0.46000000000000008</v>
          </cell>
        </row>
        <row r="25030">
          <cell r="A25030" t="str">
            <v>73900/009</v>
          </cell>
          <cell r="B25030" t="str">
            <v>ENSAIOS DE MACADAME BETUMINOSO POR PENETRACAO - COM EMULSAO ASFALTICA</v>
          </cell>
          <cell r="E25030" t="str">
            <v xml:space="preserve">M3    </v>
          </cell>
          <cell r="F25030" t="str">
            <v>Coeficiente</v>
          </cell>
          <cell r="G25030" t="str">
            <v>Preço Unit.</v>
          </cell>
          <cell r="H25030" t="str">
            <v>Preço Total</v>
          </cell>
          <cell r="I25030">
            <v>0.46000000000000008</v>
          </cell>
        </row>
        <row r="25031">
          <cell r="B25031" t="str">
            <v>A</v>
          </cell>
          <cell r="C25031" t="str">
            <v>74022/002</v>
          </cell>
          <cell r="D25031" t="str">
            <v xml:space="preserve">ENSAIO DE VISCOSIDADE SAYBOLT - FUROL - MATERIAL BETUMINOSO                                                                                                                                             </v>
          </cell>
          <cell r="E25031" t="str">
            <v xml:space="preserve">UN    </v>
          </cell>
          <cell r="F25031">
            <v>5.0000000000000002E-5</v>
          </cell>
          <cell r="G25031">
            <v>59.22</v>
          </cell>
          <cell r="H25031">
            <v>0</v>
          </cell>
        </row>
        <row r="25032">
          <cell r="B25032" t="str">
            <v>A</v>
          </cell>
          <cell r="C25032" t="str">
            <v>74022/003</v>
          </cell>
          <cell r="D25032" t="str">
            <v xml:space="preserve">ENSAIO DE DETERMINACAO DA PENEIRACAO - EMULSAO ASFALTICA                                                                                                                                                </v>
          </cell>
          <cell r="E25032" t="str">
            <v xml:space="preserve">UN    </v>
          </cell>
          <cell r="F25032">
            <v>1.0000000000000001E-5</v>
          </cell>
          <cell r="G25032">
            <v>53.84</v>
          </cell>
          <cell r="H25032">
            <v>0</v>
          </cell>
        </row>
        <row r="25033">
          <cell r="B25033" t="str">
            <v>A</v>
          </cell>
          <cell r="C25033" t="str">
            <v>74022/006</v>
          </cell>
          <cell r="D25033" t="str">
            <v xml:space="preserve">ENSAIO DE GRANULOMETRIA POR PENEIRAMENTO - SOLOS                                                                                                                                                        </v>
          </cell>
          <cell r="E25033" t="str">
            <v xml:space="preserve">UN    </v>
          </cell>
          <cell r="F25033">
            <v>8.8999999999999999E-3</v>
          </cell>
          <cell r="G25033">
            <v>43.08</v>
          </cell>
          <cell r="H25033">
            <v>0.38</v>
          </cell>
        </row>
        <row r="25034">
          <cell r="B25034" t="str">
            <v>A</v>
          </cell>
          <cell r="C25034" t="str">
            <v>74022/027</v>
          </cell>
          <cell r="D25034" t="str">
            <v xml:space="preserve">ENSAIO DE CONTROLE DE TAXA DE APLICACAO DE LIGANTE BETUMINOSO                                                                                                                                           </v>
          </cell>
          <cell r="E25034" t="str">
            <v xml:space="preserve">UN    </v>
          </cell>
          <cell r="F25034">
            <v>1.67E-3</v>
          </cell>
          <cell r="G25034">
            <v>18.84</v>
          </cell>
          <cell r="H25034">
            <v>0.03</v>
          </cell>
        </row>
        <row r="25035">
          <cell r="B25035" t="str">
            <v>A</v>
          </cell>
          <cell r="C25035" t="str">
            <v>74022/037</v>
          </cell>
          <cell r="D25035" t="str">
            <v xml:space="preserve">ENSAIO DE ADESIVIDADE A LIGANTE BETUMINOSO - AGREGADO GRAUDO                                                                                                                                            </v>
          </cell>
          <cell r="E25035" t="str">
            <v xml:space="preserve">UN    </v>
          </cell>
          <cell r="F25035">
            <v>6.0000000000000002E-5</v>
          </cell>
          <cell r="G25035">
            <v>26.92</v>
          </cell>
          <cell r="H25035">
            <v>0</v>
          </cell>
        </row>
        <row r="25036">
          <cell r="B25036" t="str">
            <v>A</v>
          </cell>
          <cell r="C25036" t="str">
            <v>74022/041</v>
          </cell>
          <cell r="D25036" t="str">
            <v xml:space="preserve">ENSAIO DE DETERMINACAO DO INDICE DE FORMA - AGREGADOS                                                                                                                                                   </v>
          </cell>
          <cell r="E25036" t="str">
            <v xml:space="preserve">UN    </v>
          </cell>
          <cell r="F25036">
            <v>1.1100000000000001E-3</v>
          </cell>
          <cell r="G25036">
            <v>26.92</v>
          </cell>
          <cell r="H25036">
            <v>0.03</v>
          </cell>
        </row>
        <row r="25037">
          <cell r="B25037" t="str">
            <v>A</v>
          </cell>
          <cell r="C25037" t="str">
            <v>74022/047</v>
          </cell>
          <cell r="D25037" t="str">
            <v xml:space="preserve">ENSAIO DE RESIDUO POR EVAPORACAO - EMULSAO ASFALTICA                                                                                                                                                    </v>
          </cell>
          <cell r="E25037" t="str">
            <v xml:space="preserve">UN    </v>
          </cell>
          <cell r="F25037">
            <v>5.0000000000000002E-5</v>
          </cell>
          <cell r="G25037">
            <v>26.92</v>
          </cell>
          <cell r="H25037">
            <v>0</v>
          </cell>
        </row>
        <row r="25038">
          <cell r="B25038" t="str">
            <v>A</v>
          </cell>
          <cell r="C25038" t="str">
            <v>74022/048</v>
          </cell>
          <cell r="D25038" t="str">
            <v xml:space="preserve">ENSAIO DE CARGA DA PARTICULA - EMULSAO ASFALTICA                                                                                                                                                        </v>
          </cell>
          <cell r="E25038" t="str">
            <v xml:space="preserve">UN    </v>
          </cell>
          <cell r="F25038">
            <v>5.0000000000000002E-5</v>
          </cell>
          <cell r="G25038">
            <v>20.189999999999998</v>
          </cell>
          <cell r="H25038">
            <v>0</v>
          </cell>
        </row>
        <row r="25039">
          <cell r="B25039" t="str">
            <v>A</v>
          </cell>
          <cell r="C25039" t="str">
            <v>74022/049</v>
          </cell>
          <cell r="D25039" t="str">
            <v xml:space="preserve">ENSAIO DE DESEMULSIBILIDADE - EMULSAO ASFALTICA                                                                                                                                                         </v>
          </cell>
          <cell r="E25039" t="str">
            <v xml:space="preserve">UN    </v>
          </cell>
          <cell r="F25039">
            <v>1.0000000000000001E-5</v>
          </cell>
          <cell r="G25039">
            <v>53.84</v>
          </cell>
          <cell r="H25039">
            <v>0</v>
          </cell>
        </row>
        <row r="25040">
          <cell r="B25040" t="str">
            <v>A</v>
          </cell>
          <cell r="C25040" t="str">
            <v>74022/050</v>
          </cell>
          <cell r="D25040" t="str">
            <v xml:space="preserve">ENSAIO DE DETERMINACAO DA TAXA DE ESPALHAMENTO DO AGREGADO                                                                                                                                              </v>
          </cell>
          <cell r="E25040" t="str">
            <v xml:space="preserve">UN    </v>
          </cell>
          <cell r="F25040">
            <v>1.67E-3</v>
          </cell>
          <cell r="G25040">
            <v>13.46</v>
          </cell>
          <cell r="H25040">
            <v>0.02</v>
          </cell>
        </row>
        <row r="25041">
          <cell r="D25041" t="str">
            <v>Custo Direto Total</v>
          </cell>
          <cell r="H25041">
            <v>0.46000000000000008</v>
          </cell>
        </row>
        <row r="25042">
          <cell r="D25042" t="str">
            <v>Taxa de BDI %</v>
          </cell>
          <cell r="F25042">
            <v>1E-8</v>
          </cell>
          <cell r="H25042">
            <v>0</v>
          </cell>
        </row>
        <row r="25043">
          <cell r="D25043" t="str">
            <v>Total da Composição</v>
          </cell>
          <cell r="H25043">
            <v>0.46000000000000008</v>
          </cell>
        </row>
        <row r="25044">
          <cell r="A25044" t="str">
            <v>73900/011</v>
          </cell>
          <cell r="B25044" t="str">
            <v>ENSAIOS DE AREIA ASFALTO A QUENTE</v>
          </cell>
          <cell r="E25044" t="str">
            <v xml:space="preserve">T     </v>
          </cell>
          <cell r="F25044" t="str">
            <v>Coeficiente</v>
          </cell>
          <cell r="G25044" t="str">
            <v>Preço Unit.</v>
          </cell>
          <cell r="H25044" t="str">
            <v>Preço Total</v>
          </cell>
          <cell r="I25044">
            <v>12.129999999999999</v>
          </cell>
        </row>
        <row r="25045">
          <cell r="B25045" t="str">
            <v>A</v>
          </cell>
          <cell r="C25045" t="str">
            <v>74022/001</v>
          </cell>
          <cell r="D25045" t="str">
            <v xml:space="preserve">ENSAIO DE PENETRACAO - MATERIAL BETUMINOSO                                                                                                                                                              </v>
          </cell>
          <cell r="E25045" t="str">
            <v xml:space="preserve">UN    </v>
          </cell>
          <cell r="F25045">
            <v>0.05</v>
          </cell>
          <cell r="G25045">
            <v>45.760000000000005</v>
          </cell>
          <cell r="H25045">
            <v>2.29</v>
          </cell>
        </row>
        <row r="25046">
          <cell r="B25046" t="str">
            <v>A</v>
          </cell>
          <cell r="C25046" t="str">
            <v>74022/002</v>
          </cell>
          <cell r="D25046" t="str">
            <v xml:space="preserve">ENSAIO DE VISCOSIDADE SAYBOLT - FUROL - MATERIAL BETUMINOSO                                                                                                                                             </v>
          </cell>
          <cell r="E25046" t="str">
            <v xml:space="preserve">UN    </v>
          </cell>
          <cell r="F25046">
            <v>0.01</v>
          </cell>
          <cell r="G25046">
            <v>59.22</v>
          </cell>
          <cell r="H25046">
            <v>0.59</v>
          </cell>
        </row>
        <row r="25047">
          <cell r="B25047" t="str">
            <v>A</v>
          </cell>
          <cell r="C25047" t="str">
            <v>74022/025</v>
          </cell>
          <cell r="D25047" t="str">
            <v xml:space="preserve">ENSAIO DE PONTO DE FULGOR - MATERIAL BETUMINOSO                                                                                                                                                         </v>
          </cell>
          <cell r="E25047" t="str">
            <v xml:space="preserve">UN    </v>
          </cell>
          <cell r="F25047">
            <v>0.05</v>
          </cell>
          <cell r="G25047">
            <v>43.08</v>
          </cell>
          <cell r="H25047">
            <v>2.15</v>
          </cell>
        </row>
        <row r="25048">
          <cell r="B25048" t="str">
            <v>A</v>
          </cell>
          <cell r="C25048" t="str">
            <v>74022/028</v>
          </cell>
          <cell r="D25048" t="str">
            <v xml:space="preserve">ENSAIO DE SUSCEPTIBILIDADE TERMICA - INDICE PFEIFFER - MATERIAL ASFALTICO                                                                                                                               </v>
          </cell>
          <cell r="E25048" t="str">
            <v xml:space="preserve">UN    </v>
          </cell>
          <cell r="F25048">
            <v>0.01</v>
          </cell>
          <cell r="G25048">
            <v>67.3</v>
          </cell>
          <cell r="H25048">
            <v>0.67</v>
          </cell>
        </row>
        <row r="25049">
          <cell r="B25049" t="str">
            <v>A</v>
          </cell>
          <cell r="C25049" t="str">
            <v>74022/029</v>
          </cell>
          <cell r="D25049" t="str">
            <v xml:space="preserve">ENSAIO DE ESPUMA - MATERIAL ASFALTICO                                                                                                                                                                   </v>
          </cell>
          <cell r="E25049" t="str">
            <v xml:space="preserve">UN    </v>
          </cell>
          <cell r="F25049">
            <v>0.05</v>
          </cell>
          <cell r="G25049">
            <v>48.459999999999994</v>
          </cell>
          <cell r="H25049">
            <v>2.42</v>
          </cell>
        </row>
        <row r="25050">
          <cell r="B25050" t="str">
            <v>A</v>
          </cell>
          <cell r="C25050" t="str">
            <v>74022/040</v>
          </cell>
          <cell r="D25050" t="str">
            <v xml:space="preserve">ENSAIO MARSHALL - MISTURA BETUMINOSA A QUENTE                                                                                                                                                           </v>
          </cell>
          <cell r="E25050" t="str">
            <v xml:space="preserve">UN    </v>
          </cell>
          <cell r="F25050">
            <v>3.3329999999999999E-2</v>
          </cell>
          <cell r="G25050">
            <v>94.22</v>
          </cell>
          <cell r="H25050">
            <v>3.14</v>
          </cell>
        </row>
        <row r="25051">
          <cell r="B25051" t="str">
            <v>A</v>
          </cell>
          <cell r="C25051" t="str">
            <v>74022/042</v>
          </cell>
          <cell r="D25051" t="str">
            <v xml:space="preserve">ENSAIO DE EQUIVALENTE EM AREIA - SOLOS                                                                                                                                                                  </v>
          </cell>
          <cell r="E25051" t="str">
            <v xml:space="preserve">UN    </v>
          </cell>
          <cell r="F25051">
            <v>1.82E-3</v>
          </cell>
          <cell r="G25051">
            <v>24.22</v>
          </cell>
          <cell r="H25051">
            <v>0.04</v>
          </cell>
        </row>
        <row r="25052">
          <cell r="B25052" t="str">
            <v>A</v>
          </cell>
          <cell r="C25052" t="str">
            <v>74022/052</v>
          </cell>
          <cell r="D25052" t="str">
            <v xml:space="preserve">ENSAIO DE GRANULOMETRIA DO AGREGADO                                                                                                                                                                     </v>
          </cell>
          <cell r="E25052" t="str">
            <v xml:space="preserve">UN    </v>
          </cell>
          <cell r="F25052">
            <v>1.82E-3</v>
          </cell>
          <cell r="G25052">
            <v>26.92</v>
          </cell>
          <cell r="H25052">
            <v>0.05</v>
          </cell>
        </row>
        <row r="25053">
          <cell r="B25053" t="str">
            <v>A</v>
          </cell>
          <cell r="C25053" t="str">
            <v>74022/053</v>
          </cell>
          <cell r="D25053" t="str">
            <v xml:space="preserve">ENSAIO DE CONTROLE DO GRAU DE COMPACTACAO DA MISTURA ASFALTICA                                                                                                                                          </v>
          </cell>
          <cell r="E25053" t="str">
            <v xml:space="preserve">UN    </v>
          </cell>
          <cell r="F25053">
            <v>3.2399999999999998E-2</v>
          </cell>
          <cell r="G25053">
            <v>24.22</v>
          </cell>
          <cell r="H25053">
            <v>0.78</v>
          </cell>
        </row>
        <row r="25054">
          <cell r="B25054" t="str">
            <v>A</v>
          </cell>
          <cell r="C25054" t="str">
            <v>74022/054</v>
          </cell>
          <cell r="D25054" t="str">
            <v xml:space="preserve">ENSAIO DE GRANULOMETRIA DO FILLER                                                                                                                                                                       </v>
          </cell>
          <cell r="E25054" t="str">
            <v xml:space="preserve">UN    </v>
          </cell>
          <cell r="F25054">
            <v>6.0000000000000002E-5</v>
          </cell>
          <cell r="G25054">
            <v>24.22</v>
          </cell>
          <cell r="H25054">
            <v>0</v>
          </cell>
        </row>
        <row r="25055">
          <cell r="D25055" t="str">
            <v>Custo Direto Total</v>
          </cell>
          <cell r="H25055">
            <v>12.129999999999999</v>
          </cell>
        </row>
        <row r="25056">
          <cell r="D25056" t="str">
            <v>Taxa de BDI %</v>
          </cell>
          <cell r="F25056">
            <v>1E-8</v>
          </cell>
          <cell r="H25056">
            <v>0</v>
          </cell>
        </row>
        <row r="25057">
          <cell r="D25057" t="str">
            <v>Total da Composição</v>
          </cell>
          <cell r="H25057">
            <v>12.129999999999999</v>
          </cell>
        </row>
        <row r="25058">
          <cell r="A25058" t="str">
            <v>73900/012</v>
          </cell>
          <cell r="B25058" t="str">
            <v>ENSAIOS DE CONCRETO ASFALTICO</v>
          </cell>
          <cell r="E25058" t="str">
            <v xml:space="preserve">T     </v>
          </cell>
          <cell r="F25058" t="str">
            <v>Coeficiente</v>
          </cell>
          <cell r="G25058" t="str">
            <v>Preço Unit.</v>
          </cell>
          <cell r="H25058" t="str">
            <v>Preço Total</v>
          </cell>
          <cell r="I25058">
            <v>16.91</v>
          </cell>
        </row>
        <row r="25059">
          <cell r="B25059" t="str">
            <v>A</v>
          </cell>
          <cell r="C25059" t="str">
            <v>74022/001</v>
          </cell>
          <cell r="D25059" t="str">
            <v xml:space="preserve">ENSAIO DE PENETRACAO - MATERIAL BETUMINOSO                                                                                                                                                              </v>
          </cell>
          <cell r="E25059" t="str">
            <v xml:space="preserve">UN    </v>
          </cell>
          <cell r="F25059">
            <v>0.05</v>
          </cell>
          <cell r="G25059">
            <v>45.760000000000005</v>
          </cell>
          <cell r="H25059">
            <v>2.29</v>
          </cell>
        </row>
        <row r="25060">
          <cell r="B25060" t="str">
            <v>A</v>
          </cell>
          <cell r="C25060" t="str">
            <v>74022/002</v>
          </cell>
          <cell r="D25060" t="str">
            <v xml:space="preserve">ENSAIO DE VISCOSIDADE SAYBOLT - FUROL - MATERIAL BETUMINOSO                                                                                                                                             </v>
          </cell>
          <cell r="E25060" t="str">
            <v xml:space="preserve">UN    </v>
          </cell>
          <cell r="F25060">
            <v>0.06</v>
          </cell>
          <cell r="G25060">
            <v>59.22</v>
          </cell>
          <cell r="H25060">
            <v>3.55</v>
          </cell>
        </row>
        <row r="25061">
          <cell r="B25061" t="str">
            <v>A</v>
          </cell>
          <cell r="C25061" t="str">
            <v>74022/025</v>
          </cell>
          <cell r="D25061" t="str">
            <v xml:space="preserve">ENSAIO DE PONTO DE FULGOR - MATERIAL BETUMINOSO                                                                                                                                                         </v>
          </cell>
          <cell r="E25061" t="str">
            <v xml:space="preserve">UN    </v>
          </cell>
          <cell r="F25061">
            <v>0.05</v>
          </cell>
          <cell r="G25061">
            <v>43.08</v>
          </cell>
          <cell r="H25061">
            <v>2.15</v>
          </cell>
        </row>
        <row r="25062">
          <cell r="B25062" t="str">
            <v>A</v>
          </cell>
          <cell r="C25062" t="str">
            <v>74022/028</v>
          </cell>
          <cell r="D25062" t="str">
            <v xml:space="preserve">ENSAIO DE SUSCEPTIBILIDADE TERMICA - INDICE PFEIFFER - MATERIAL ASFALTICO                                                                                                                               </v>
          </cell>
          <cell r="E25062" t="str">
            <v xml:space="preserve">UN    </v>
          </cell>
          <cell r="F25062">
            <v>0.01</v>
          </cell>
          <cell r="G25062">
            <v>67.3</v>
          </cell>
          <cell r="H25062">
            <v>0.67</v>
          </cell>
        </row>
        <row r="25063">
          <cell r="B25063" t="str">
            <v>A</v>
          </cell>
          <cell r="C25063" t="str">
            <v>74022/029</v>
          </cell>
          <cell r="D25063" t="str">
            <v xml:space="preserve">ENSAIO DE ESPUMA - MATERIAL ASFALTICO                                                                                                                                                                   </v>
          </cell>
          <cell r="E25063" t="str">
            <v xml:space="preserve">UN    </v>
          </cell>
          <cell r="F25063">
            <v>0.05</v>
          </cell>
          <cell r="G25063">
            <v>48.459999999999994</v>
          </cell>
          <cell r="H25063">
            <v>2.42</v>
          </cell>
        </row>
        <row r="25064">
          <cell r="B25064" t="str">
            <v>A</v>
          </cell>
          <cell r="C25064" t="str">
            <v>74022/040</v>
          </cell>
          <cell r="D25064" t="str">
            <v xml:space="preserve">ENSAIO MARSHALL - MISTURA BETUMINOSA A QUENTE                                                                                                                                                           </v>
          </cell>
          <cell r="E25064" t="str">
            <v xml:space="preserve">UN    </v>
          </cell>
          <cell r="F25064">
            <v>3.3329999999999999E-2</v>
          </cell>
          <cell r="G25064">
            <v>94.22</v>
          </cell>
          <cell r="H25064">
            <v>3.14</v>
          </cell>
        </row>
        <row r="25065">
          <cell r="B25065" t="str">
            <v>A</v>
          </cell>
          <cell r="C25065" t="str">
            <v>74022/042</v>
          </cell>
          <cell r="D25065" t="str">
            <v xml:space="preserve">ENSAIO DE EQUIVALENTE EM AREIA - SOLOS                                                                                                                                                                  </v>
          </cell>
          <cell r="E25065" t="str">
            <v xml:space="preserve">UN    </v>
          </cell>
          <cell r="F25065">
            <v>4.0000000000000003E-5</v>
          </cell>
          <cell r="G25065">
            <v>24.22</v>
          </cell>
          <cell r="H25065">
            <v>0</v>
          </cell>
        </row>
        <row r="25066">
          <cell r="B25066" t="str">
            <v>A</v>
          </cell>
          <cell r="C25066" t="str">
            <v>74022/052</v>
          </cell>
          <cell r="D25066" t="str">
            <v xml:space="preserve">ENSAIO DE GRANULOMETRIA DO AGREGADO                                                                                                                                                                     </v>
          </cell>
          <cell r="E25066" t="str">
            <v xml:space="preserve">UN    </v>
          </cell>
          <cell r="F25066">
            <v>1.5200000000000001E-3</v>
          </cell>
          <cell r="G25066">
            <v>26.92</v>
          </cell>
          <cell r="H25066">
            <v>0.04</v>
          </cell>
        </row>
        <row r="25067">
          <cell r="B25067" t="str">
            <v>A</v>
          </cell>
          <cell r="C25067" t="str">
            <v>74022/054</v>
          </cell>
          <cell r="D25067" t="str">
            <v xml:space="preserve">ENSAIO DE GRANULOMETRIA DO FILLER                                                                                                                                                                       </v>
          </cell>
          <cell r="E25067" t="str">
            <v xml:space="preserve">UN    </v>
          </cell>
          <cell r="F25067">
            <v>5.0000000000000002E-5</v>
          </cell>
          <cell r="G25067">
            <v>24.22</v>
          </cell>
          <cell r="H25067">
            <v>0</v>
          </cell>
        </row>
        <row r="25068">
          <cell r="B25068" t="str">
            <v>A</v>
          </cell>
          <cell r="C25068" t="str">
            <v>74022/055</v>
          </cell>
          <cell r="D25068" t="str">
            <v xml:space="preserve">ENSAIO DE TRACAO POR COMPRESSAO DIAMETRAL - MISTURAS BETUMINOSAS                                                                                                                                        </v>
          </cell>
          <cell r="E25068" t="str">
            <v xml:space="preserve">UN    </v>
          </cell>
          <cell r="F25068">
            <v>3.3329999999999999E-2</v>
          </cell>
          <cell r="G25068">
            <v>67.3</v>
          </cell>
          <cell r="H25068">
            <v>2.2400000000000002</v>
          </cell>
        </row>
        <row r="25069">
          <cell r="B25069" t="str">
            <v>A</v>
          </cell>
          <cell r="C25069" t="str">
            <v>74022/056</v>
          </cell>
          <cell r="D25069" t="str">
            <v xml:space="preserve">ENSAIO DE DENSIDADE DO MATERIAL BETUMINOSO                                                                                                                                                              </v>
          </cell>
          <cell r="E25069" t="str">
            <v xml:space="preserve">UN    </v>
          </cell>
          <cell r="F25069">
            <v>2.052E-2</v>
          </cell>
          <cell r="G25069">
            <v>19.84</v>
          </cell>
          <cell r="H25069">
            <v>0.41</v>
          </cell>
        </row>
        <row r="25070">
          <cell r="D25070" t="str">
            <v>Custo Direto Total</v>
          </cell>
          <cell r="H25070">
            <v>16.91</v>
          </cell>
        </row>
        <row r="25071">
          <cell r="D25071" t="str">
            <v>Taxa de BDI %</v>
          </cell>
          <cell r="F25071">
            <v>1E-8</v>
          </cell>
          <cell r="H25071">
            <v>0</v>
          </cell>
        </row>
        <row r="25072">
          <cell r="D25072" t="str">
            <v>Total da Composição</v>
          </cell>
          <cell r="H25072">
            <v>16.91</v>
          </cell>
        </row>
        <row r="25073">
          <cell r="A25073" t="str">
            <v>74020/001</v>
          </cell>
          <cell r="B25073" t="str">
            <v>ENSAIO DE PAVIMENTO DE CONCRETO</v>
          </cell>
          <cell r="E25073" t="str">
            <v xml:space="preserve">M3    </v>
          </cell>
          <cell r="F25073" t="str">
            <v>Coeficiente</v>
          </cell>
          <cell r="G25073" t="str">
            <v>Preço Unit.</v>
          </cell>
          <cell r="H25073" t="str">
            <v>Preço Total</v>
          </cell>
          <cell r="I25073">
            <v>8.26</v>
          </cell>
        </row>
        <row r="25074">
          <cell r="B25074" t="str">
            <v>A</v>
          </cell>
          <cell r="C25074" t="str">
            <v>72742</v>
          </cell>
          <cell r="D25074" t="str">
            <v xml:space="preserve">ENSAIO DE RECEBIMENTO E ACEITACAO DE CIMENTO PORTLAND                                                                                                                                                   </v>
          </cell>
          <cell r="E25074" t="str">
            <v xml:space="preserve">UN    </v>
          </cell>
          <cell r="F25074">
            <v>1.4E-2</v>
          </cell>
          <cell r="G25074">
            <v>215.36</v>
          </cell>
          <cell r="H25074">
            <v>3.02</v>
          </cell>
        </row>
        <row r="25075">
          <cell r="B25075" t="str">
            <v>A</v>
          </cell>
          <cell r="C25075" t="str">
            <v>72743</v>
          </cell>
          <cell r="D25075" t="str">
            <v xml:space="preserve">ENSAIO DE RECEBIMENTO E ACEITACAO DE AGREGADO GRAUDO                                                                                                                                                    </v>
          </cell>
          <cell r="E25075" t="str">
            <v xml:space="preserve">UN    </v>
          </cell>
          <cell r="F25075">
            <v>0.02</v>
          </cell>
          <cell r="G25075">
            <v>107.68</v>
          </cell>
          <cell r="H25075">
            <v>2.15</v>
          </cell>
        </row>
        <row r="25076">
          <cell r="B25076" t="str">
            <v>A</v>
          </cell>
          <cell r="C25076" t="str">
            <v>74022/030</v>
          </cell>
          <cell r="D25076" t="str">
            <v xml:space="preserve">ENSAIO DE RESISTENCIA A COMPRESSAO SIMPLES - CONCRETO                                                                                                                                                   </v>
          </cell>
          <cell r="E25076" t="str">
            <v xml:space="preserve">UN    </v>
          </cell>
          <cell r="F25076">
            <v>2.3999999999999998E-3</v>
          </cell>
          <cell r="G25076">
            <v>48.459999999999994</v>
          </cell>
          <cell r="H25076">
            <v>0.12</v>
          </cell>
        </row>
        <row r="25077">
          <cell r="B25077" t="str">
            <v>A</v>
          </cell>
          <cell r="C25077" t="str">
            <v>74022/032</v>
          </cell>
          <cell r="D25077" t="str">
            <v xml:space="preserve">ENSAIO DE RESISTENCIA A TRACAO NA FLEXAO DE CONCRETO                                                                                                                                                    </v>
          </cell>
          <cell r="E25077" t="str">
            <v xml:space="preserve">UN    </v>
          </cell>
          <cell r="F25077">
            <v>2.3999999999999998E-3</v>
          </cell>
          <cell r="G25077">
            <v>53.84</v>
          </cell>
          <cell r="H25077">
            <v>0.13</v>
          </cell>
        </row>
        <row r="25078">
          <cell r="B25078" t="str">
            <v>A</v>
          </cell>
          <cell r="C25078" t="str">
            <v>74022/058</v>
          </cell>
          <cell r="D25078" t="str">
            <v xml:space="preserve">ENSAIO DE ABATIMENTO DO TRONCO DE CONE                                                                                                                                                                  </v>
          </cell>
          <cell r="E25078" t="str">
            <v xml:space="preserve">UN    </v>
          </cell>
          <cell r="F25078">
            <v>0.1429</v>
          </cell>
          <cell r="G25078">
            <v>19.84</v>
          </cell>
          <cell r="H25078">
            <v>2.84</v>
          </cell>
        </row>
        <row r="25079">
          <cell r="D25079" t="str">
            <v>Custo Direto Total</v>
          </cell>
          <cell r="H25079">
            <v>8.26</v>
          </cell>
        </row>
        <row r="25080">
          <cell r="D25080" t="str">
            <v>Taxa de BDI %</v>
          </cell>
          <cell r="F25080">
            <v>1E-8</v>
          </cell>
          <cell r="H25080">
            <v>0</v>
          </cell>
        </row>
        <row r="25081">
          <cell r="D25081" t="str">
            <v>Total da Composição</v>
          </cell>
          <cell r="H25081">
            <v>8.26</v>
          </cell>
        </row>
        <row r="25082">
          <cell r="A25082" t="str">
            <v>74020/002</v>
          </cell>
          <cell r="B25082" t="str">
            <v>ENSAIOS DE PAVIMENTO DE CONCRETO COMPACTADO COM ROLO</v>
          </cell>
          <cell r="E25082" t="str">
            <v xml:space="preserve">M3    </v>
          </cell>
          <cell r="F25082" t="str">
            <v>Coeficiente</v>
          </cell>
          <cell r="G25082" t="str">
            <v>Preço Unit.</v>
          </cell>
          <cell r="H25082" t="str">
            <v>Preço Total</v>
          </cell>
          <cell r="I25082">
            <v>7.38</v>
          </cell>
        </row>
        <row r="25083">
          <cell r="B25083" t="str">
            <v>A</v>
          </cell>
          <cell r="C25083" t="str">
            <v>72742</v>
          </cell>
          <cell r="D25083" t="str">
            <v xml:space="preserve">ENSAIO DE RECEBIMENTO E ACEITACAO DE CIMENTO PORTLAND                                                                                                                                                   </v>
          </cell>
          <cell r="E25083" t="str">
            <v xml:space="preserve">UN    </v>
          </cell>
          <cell r="F25083">
            <v>1.4E-2</v>
          </cell>
          <cell r="G25083">
            <v>215.36</v>
          </cell>
          <cell r="H25083">
            <v>3.02</v>
          </cell>
        </row>
        <row r="25084">
          <cell r="B25084" t="str">
            <v>A</v>
          </cell>
          <cell r="C25084" t="str">
            <v>72743</v>
          </cell>
          <cell r="D25084" t="str">
            <v xml:space="preserve">ENSAIO DE RECEBIMENTO E ACEITACAO DE AGREGADO GRAUDO                                                                                                                                                    </v>
          </cell>
          <cell r="E25084" t="str">
            <v xml:space="preserve">UN    </v>
          </cell>
          <cell r="F25084">
            <v>0.02</v>
          </cell>
          <cell r="G25084">
            <v>107.68</v>
          </cell>
          <cell r="H25084">
            <v>2.15</v>
          </cell>
        </row>
        <row r="25085">
          <cell r="B25085" t="str">
            <v>A</v>
          </cell>
          <cell r="C25085" t="str">
            <v>74022/014</v>
          </cell>
          <cell r="D25085" t="str">
            <v xml:space="preserve">ENSAIO DE MASSA ESPECIFICA - IN SITU - METODO FRASCO DE AREIA - SOLOS                                                                                                                                   </v>
          </cell>
          <cell r="E25085" t="str">
            <v xml:space="preserve">UN    </v>
          </cell>
          <cell r="F25085">
            <v>0.1</v>
          </cell>
          <cell r="G25085">
            <v>18.84</v>
          </cell>
          <cell r="H25085">
            <v>1.88</v>
          </cell>
        </row>
        <row r="25086">
          <cell r="B25086" t="str">
            <v>A</v>
          </cell>
          <cell r="C25086" t="str">
            <v>74022/030</v>
          </cell>
          <cell r="D25086" t="str">
            <v xml:space="preserve">ENSAIO DE RESISTENCIA A COMPRESSAO SIMPLES - CONCRETO                                                                                                                                                   </v>
          </cell>
          <cell r="E25086" t="str">
            <v xml:space="preserve">UN    </v>
          </cell>
          <cell r="F25086">
            <v>2.3999999999999998E-3</v>
          </cell>
          <cell r="G25086">
            <v>48.459999999999994</v>
          </cell>
          <cell r="H25086">
            <v>0.12</v>
          </cell>
        </row>
        <row r="25087">
          <cell r="B25087" t="str">
            <v>A</v>
          </cell>
          <cell r="C25087" t="str">
            <v>74022/052</v>
          </cell>
          <cell r="D25087" t="str">
            <v xml:space="preserve">ENSAIO DE GRANULOMETRIA DO AGREGADO                                                                                                                                                                     </v>
          </cell>
          <cell r="E25087" t="str">
            <v xml:space="preserve">UN    </v>
          </cell>
          <cell r="F25087">
            <v>4.0000000000000002E-4</v>
          </cell>
          <cell r="G25087">
            <v>26.92</v>
          </cell>
          <cell r="H25087">
            <v>0.01</v>
          </cell>
        </row>
        <row r="25088">
          <cell r="B25088" t="str">
            <v>A</v>
          </cell>
          <cell r="C25088" t="str">
            <v>74022/057</v>
          </cell>
          <cell r="D25088" t="str">
            <v xml:space="preserve">ENSAIO DE CONSISTENCIA DO CONCRETO CCR - INDICE VEBE                                                                                                                                                    </v>
          </cell>
          <cell r="E25088" t="str">
            <v xml:space="preserve">UN    </v>
          </cell>
          <cell r="F25088">
            <v>0.01</v>
          </cell>
          <cell r="G25088">
            <v>19.84</v>
          </cell>
          <cell r="H25088">
            <v>0.2</v>
          </cell>
        </row>
        <row r="25089">
          <cell r="D25089" t="str">
            <v>Custo Direto Total</v>
          </cell>
          <cell r="H25089">
            <v>7.38</v>
          </cell>
        </row>
        <row r="25090">
          <cell r="D25090" t="str">
            <v>Taxa de BDI %</v>
          </cell>
          <cell r="F25090">
            <v>1E-8</v>
          </cell>
          <cell r="H25090">
            <v>0</v>
          </cell>
        </row>
        <row r="25091">
          <cell r="D25091" t="str">
            <v>Total da Composição</v>
          </cell>
          <cell r="H25091">
            <v>7.38</v>
          </cell>
        </row>
        <row r="25092">
          <cell r="A25092" t="str">
            <v>74021/001</v>
          </cell>
          <cell r="B25092" t="str">
            <v>ENSAIOS DE TERRAPLENAGEM - CORPO DO ATERRO</v>
          </cell>
          <cell r="E25092" t="str">
            <v xml:space="preserve">M3    </v>
          </cell>
          <cell r="F25092" t="str">
            <v>Coeficiente</v>
          </cell>
          <cell r="G25092" t="str">
            <v>Preço Unit.</v>
          </cell>
          <cell r="H25092" t="str">
            <v>Preço Total</v>
          </cell>
          <cell r="I25092">
            <v>0.18999999999999997</v>
          </cell>
        </row>
        <row r="25093">
          <cell r="B25093" t="str">
            <v>A</v>
          </cell>
          <cell r="C25093" t="str">
            <v>74022/006</v>
          </cell>
          <cell r="D25093" t="str">
            <v xml:space="preserve">ENSAIO DE GRANULOMETRIA POR PENEIRAMENTO - SOLOS                                                                                                                                                        </v>
          </cell>
          <cell r="E25093" t="str">
            <v xml:space="preserve">UN    </v>
          </cell>
          <cell r="F25093">
            <v>1E-4</v>
          </cell>
          <cell r="G25093">
            <v>43.08</v>
          </cell>
          <cell r="H25093">
            <v>0</v>
          </cell>
        </row>
        <row r="25094">
          <cell r="B25094" t="str">
            <v>A</v>
          </cell>
          <cell r="C25094" t="str">
            <v>74022/008</v>
          </cell>
          <cell r="D25094" t="str">
            <v xml:space="preserve">ENSAIO DE LIMITE DE LIQUIDEZ - SOLOS                                                                                                                                                                    </v>
          </cell>
          <cell r="E25094" t="str">
            <v xml:space="preserve">UN    </v>
          </cell>
          <cell r="F25094">
            <v>1E-4</v>
          </cell>
          <cell r="G25094">
            <v>26.92</v>
          </cell>
          <cell r="H25094">
            <v>0</v>
          </cell>
        </row>
        <row r="25095">
          <cell r="B25095" t="str">
            <v>A</v>
          </cell>
          <cell r="C25095" t="str">
            <v>74022/009</v>
          </cell>
          <cell r="D25095" t="str">
            <v xml:space="preserve">ENSAIO DE LIMITE DE PLASTICIDADE - SOLOS                                                                                                                                                                </v>
          </cell>
          <cell r="E25095" t="str">
            <v xml:space="preserve">UN    </v>
          </cell>
          <cell r="F25095">
            <v>1E-4</v>
          </cell>
          <cell r="G25095">
            <v>24.22</v>
          </cell>
          <cell r="H25095">
            <v>0</v>
          </cell>
        </row>
        <row r="25096">
          <cell r="B25096" t="str">
            <v>A</v>
          </cell>
          <cell r="C25096" t="str">
            <v>74022/010</v>
          </cell>
          <cell r="D25096" t="str">
            <v xml:space="preserve">ENSAIO DE COMPACTACAO - AMOSTRAS NAO TRABALHADAS - ENERGIA NORMAL - SOLOS                                                                                                                               </v>
          </cell>
          <cell r="E25096" t="str">
            <v xml:space="preserve">UN    </v>
          </cell>
          <cell r="F25096">
            <v>1E-3</v>
          </cell>
          <cell r="G25096">
            <v>51.14</v>
          </cell>
          <cell r="H25096">
            <v>0.05</v>
          </cell>
        </row>
        <row r="25097">
          <cell r="B25097" t="str">
            <v>A</v>
          </cell>
          <cell r="C25097" t="str">
            <v>74022/018</v>
          </cell>
          <cell r="D25097" t="str">
            <v xml:space="preserve">ENSAIO DE MASSA ESPECIFICA - IN SITU - EMPREGO DO OLEO - SOLOS                                                                                                                                          </v>
          </cell>
          <cell r="E25097" t="str">
            <v xml:space="preserve">UN    </v>
          </cell>
          <cell r="F25097">
            <v>4.1999999999999997E-3</v>
          </cell>
          <cell r="G25097">
            <v>29.619999999999997</v>
          </cell>
          <cell r="H25097">
            <v>0.12</v>
          </cell>
        </row>
        <row r="25098">
          <cell r="B25098" t="str">
            <v>A</v>
          </cell>
          <cell r="C25098" t="str">
            <v>74022/019</v>
          </cell>
          <cell r="D25098" t="str">
            <v xml:space="preserve">ENSAIO DE INDICE DE SUPORTE CALIFORNIA - AMOSTRAS NAO TRABALHADAS - ENERGIA NORMAL - SOLOS                                                                                                              </v>
          </cell>
          <cell r="E25098" t="str">
            <v xml:space="preserve">UN    </v>
          </cell>
          <cell r="F25098">
            <v>2.9999999999999997E-4</v>
          </cell>
          <cell r="G25098">
            <v>61.92</v>
          </cell>
          <cell r="H25098">
            <v>0.02</v>
          </cell>
        </row>
        <row r="25099">
          <cell r="D25099" t="str">
            <v>Custo Direto Total</v>
          </cell>
          <cell r="H25099">
            <v>0.18999999999999997</v>
          </cell>
        </row>
        <row r="25100">
          <cell r="D25100" t="str">
            <v>Taxa de BDI %</v>
          </cell>
          <cell r="F25100">
            <v>1E-8</v>
          </cell>
          <cell r="H25100">
            <v>0</v>
          </cell>
        </row>
        <row r="25101">
          <cell r="D25101" t="str">
            <v>Total da Composição</v>
          </cell>
          <cell r="H25101">
            <v>0.18999999999999997</v>
          </cell>
        </row>
        <row r="25102">
          <cell r="A25102" t="str">
            <v>74021/002</v>
          </cell>
          <cell r="B25102" t="str">
            <v>ENSAIO DE TERRAPLENAGEM - CAMADA FINAL DO ATERRO</v>
          </cell>
          <cell r="E25102" t="str">
            <v xml:space="preserve">M3    </v>
          </cell>
          <cell r="F25102" t="str">
            <v>Coeficiente</v>
          </cell>
          <cell r="G25102" t="str">
            <v>Preço Unit.</v>
          </cell>
          <cell r="H25102" t="str">
            <v>Preço Total</v>
          </cell>
          <cell r="I25102">
            <v>0.65</v>
          </cell>
        </row>
        <row r="25103">
          <cell r="B25103" t="str">
            <v>A</v>
          </cell>
          <cell r="C25103" t="str">
            <v>74022/006</v>
          </cell>
          <cell r="D25103" t="str">
            <v xml:space="preserve">ENSAIO DE GRANULOMETRIA POR PENEIRAMENTO - SOLOS                                                                                                                                                        </v>
          </cell>
          <cell r="E25103" t="str">
            <v xml:space="preserve">UN    </v>
          </cell>
          <cell r="F25103">
            <v>1.2999999999999999E-3</v>
          </cell>
          <cell r="G25103">
            <v>43.08</v>
          </cell>
          <cell r="H25103">
            <v>0.06</v>
          </cell>
        </row>
        <row r="25104">
          <cell r="B25104" t="str">
            <v>A</v>
          </cell>
          <cell r="C25104" t="str">
            <v>74022/008</v>
          </cell>
          <cell r="D25104" t="str">
            <v xml:space="preserve">ENSAIO DE LIMITE DE LIQUIDEZ - SOLOS                                                                                                                                                                    </v>
          </cell>
          <cell r="E25104" t="str">
            <v xml:space="preserve">UN    </v>
          </cell>
          <cell r="F25104">
            <v>1.2999999999999999E-3</v>
          </cell>
          <cell r="G25104">
            <v>26.92</v>
          </cell>
          <cell r="H25104">
            <v>0.03</v>
          </cell>
        </row>
        <row r="25105">
          <cell r="B25105" t="str">
            <v>A</v>
          </cell>
          <cell r="C25105" t="str">
            <v>74022/009</v>
          </cell>
          <cell r="D25105" t="str">
            <v xml:space="preserve">ENSAIO DE LIMITE DE PLASTICIDADE - SOLOS                                                                                                                                                                </v>
          </cell>
          <cell r="E25105" t="str">
            <v xml:space="preserve">UN    </v>
          </cell>
          <cell r="F25105">
            <v>1.2999999999999999E-3</v>
          </cell>
          <cell r="G25105">
            <v>24.22</v>
          </cell>
          <cell r="H25105">
            <v>0.03</v>
          </cell>
        </row>
        <row r="25106">
          <cell r="B25106" t="str">
            <v>A</v>
          </cell>
          <cell r="C25106" t="str">
            <v>74022/010</v>
          </cell>
          <cell r="D25106" t="str">
            <v xml:space="preserve">ENSAIO DE COMPACTACAO - AMOSTRAS NAO TRABALHADAS - ENERGIA NORMAL - SOLOS                                                                                                                               </v>
          </cell>
          <cell r="E25106" t="str">
            <v xml:space="preserve">UN    </v>
          </cell>
          <cell r="F25106">
            <v>5.0000000000000001E-3</v>
          </cell>
          <cell r="G25106">
            <v>51.14</v>
          </cell>
          <cell r="H25106">
            <v>0.26</v>
          </cell>
        </row>
        <row r="25107">
          <cell r="B25107" t="str">
            <v>A</v>
          </cell>
          <cell r="C25107" t="str">
            <v>74022/018</v>
          </cell>
          <cell r="D25107" t="str">
            <v xml:space="preserve">ENSAIO DE MASSA ESPECIFICA - IN SITU - EMPREGO DO OLEO - SOLOS                                                                                                                                          </v>
          </cell>
          <cell r="E25107" t="str">
            <v xml:space="preserve">UN    </v>
          </cell>
          <cell r="F25107">
            <v>6.3E-3</v>
          </cell>
          <cell r="G25107">
            <v>29.619999999999997</v>
          </cell>
          <cell r="H25107">
            <v>0.19</v>
          </cell>
        </row>
        <row r="25108">
          <cell r="B25108" t="str">
            <v>A</v>
          </cell>
          <cell r="C25108" t="str">
            <v>74022/019</v>
          </cell>
          <cell r="D25108" t="str">
            <v xml:space="preserve">ENSAIO DE INDICE DE SUPORTE CALIFORNIA - AMOSTRAS NAO TRABALHADAS - ENERGIA NORMAL - SOLOS                                                                                                              </v>
          </cell>
          <cell r="E25108" t="str">
            <v xml:space="preserve">UN    </v>
          </cell>
          <cell r="F25108">
            <v>1.2999999999999999E-3</v>
          </cell>
          <cell r="G25108">
            <v>61.92</v>
          </cell>
          <cell r="H25108">
            <v>0.08</v>
          </cell>
        </row>
        <row r="25109">
          <cell r="D25109" t="str">
            <v>Custo Direto Total</v>
          </cell>
          <cell r="H25109">
            <v>0.65</v>
          </cell>
        </row>
        <row r="25110">
          <cell r="D25110" t="str">
            <v>Taxa de BDI %</v>
          </cell>
          <cell r="F25110">
            <v>1E-8</v>
          </cell>
          <cell r="H25110">
            <v>0</v>
          </cell>
        </row>
        <row r="25111">
          <cell r="D25111" t="str">
            <v>Total da Composição</v>
          </cell>
          <cell r="H25111">
            <v>0.65</v>
          </cell>
        </row>
        <row r="25112">
          <cell r="A25112" t="str">
            <v>74021/003</v>
          </cell>
          <cell r="B25112" t="str">
            <v>ENSAIOS DE REGULARIZACAO DO SUBLEITO</v>
          </cell>
          <cell r="E25112" t="str">
            <v xml:space="preserve">M2    </v>
          </cell>
          <cell r="F25112" t="str">
            <v>Coeficiente</v>
          </cell>
          <cell r="G25112" t="str">
            <v>Preço Unit.</v>
          </cell>
          <cell r="H25112" t="str">
            <v>Preço Total</v>
          </cell>
          <cell r="I25112">
            <v>0.31</v>
          </cell>
        </row>
        <row r="25113">
          <cell r="B25113" t="str">
            <v>A</v>
          </cell>
          <cell r="C25113" t="str">
            <v>74022/006</v>
          </cell>
          <cell r="D25113" t="str">
            <v xml:space="preserve">ENSAIO DE GRANULOMETRIA POR PENEIRAMENTO - SOLOS                                                                                                                                                        </v>
          </cell>
          <cell r="E25113" t="str">
            <v xml:space="preserve">UN    </v>
          </cell>
          <cell r="F25113">
            <v>1.2999999999999999E-3</v>
          </cell>
          <cell r="G25113">
            <v>43.08</v>
          </cell>
          <cell r="H25113">
            <v>0.06</v>
          </cell>
        </row>
        <row r="25114">
          <cell r="B25114" t="str">
            <v>A</v>
          </cell>
          <cell r="C25114" t="str">
            <v>74022/008</v>
          </cell>
          <cell r="D25114" t="str">
            <v xml:space="preserve">ENSAIO DE LIMITE DE LIQUIDEZ - SOLOS                                                                                                                                                                    </v>
          </cell>
          <cell r="E25114" t="str">
            <v xml:space="preserve">UN    </v>
          </cell>
          <cell r="F25114">
            <v>1.2999999999999999E-3</v>
          </cell>
          <cell r="G25114">
            <v>26.92</v>
          </cell>
          <cell r="H25114">
            <v>0.03</v>
          </cell>
        </row>
        <row r="25115">
          <cell r="B25115" t="str">
            <v>A</v>
          </cell>
          <cell r="C25115" t="str">
            <v>74022/009</v>
          </cell>
          <cell r="D25115" t="str">
            <v xml:space="preserve">ENSAIO DE LIMITE DE PLASTICIDADE - SOLOS                                                                                                                                                                </v>
          </cell>
          <cell r="E25115" t="str">
            <v xml:space="preserve">UN    </v>
          </cell>
          <cell r="F25115">
            <v>1.2999999999999999E-3</v>
          </cell>
          <cell r="G25115">
            <v>24.22</v>
          </cell>
          <cell r="H25115">
            <v>0.03</v>
          </cell>
        </row>
        <row r="25116">
          <cell r="B25116" t="str">
            <v>A</v>
          </cell>
          <cell r="C25116" t="str">
            <v>74022/010</v>
          </cell>
          <cell r="D25116" t="str">
            <v xml:space="preserve">ENSAIO DE COMPACTACAO - AMOSTRAS NAO TRABALHADAS - ENERGIA NORMAL - SOLOS                                                                                                                               </v>
          </cell>
          <cell r="E25116" t="str">
            <v xml:space="preserve">UN    </v>
          </cell>
          <cell r="F25116">
            <v>1.2999999999999999E-3</v>
          </cell>
          <cell r="G25116">
            <v>51.14</v>
          </cell>
          <cell r="H25116">
            <v>7.0000000000000007E-2</v>
          </cell>
        </row>
        <row r="25117">
          <cell r="B25117" t="str">
            <v>A</v>
          </cell>
          <cell r="C25117" t="str">
            <v>74022/015</v>
          </cell>
          <cell r="D25117" t="str">
            <v xml:space="preserve">ENSAIO DE MASSA ESPECIFICA - IN SITU - METODO BALAO DE BORRACHA - SOLOS                                                                                                                                 </v>
          </cell>
          <cell r="E25117" t="str">
            <v xml:space="preserve">UN    </v>
          </cell>
          <cell r="F25117">
            <v>8.0000000000000004E-4</v>
          </cell>
          <cell r="G25117">
            <v>21.54</v>
          </cell>
          <cell r="H25117">
            <v>0.02</v>
          </cell>
        </row>
        <row r="25118">
          <cell r="B25118" t="str">
            <v>A</v>
          </cell>
          <cell r="C25118" t="str">
            <v>74022/019</v>
          </cell>
          <cell r="D25118" t="str">
            <v xml:space="preserve">ENSAIO DE INDICE DE SUPORTE CALIFORNIA - AMOSTRAS NAO TRABALHADAS - ENERGIA NORMAL - SOLOS                                                                                                              </v>
          </cell>
          <cell r="E25118" t="str">
            <v xml:space="preserve">UN    </v>
          </cell>
          <cell r="F25118">
            <v>1.2999999999999999E-3</v>
          </cell>
          <cell r="G25118">
            <v>61.92</v>
          </cell>
          <cell r="H25118">
            <v>0.08</v>
          </cell>
        </row>
        <row r="25119">
          <cell r="B25119" t="str">
            <v>A</v>
          </cell>
          <cell r="C25119" t="str">
            <v>74022/023</v>
          </cell>
          <cell r="D25119" t="str">
            <v xml:space="preserve">ENSAIO DE TEOR DE UMIDADE - PROCESSO SPEEDY - SOLOS E AGREGADOS MIUDOS                                                                                                                                  </v>
          </cell>
          <cell r="E25119" t="str">
            <v xml:space="preserve">UN    </v>
          </cell>
          <cell r="F25119">
            <v>1E-3</v>
          </cell>
          <cell r="G25119">
            <v>16.16</v>
          </cell>
          <cell r="H25119">
            <v>0.02</v>
          </cell>
        </row>
        <row r="25120">
          <cell r="D25120" t="str">
            <v>Custo Direto Total</v>
          </cell>
          <cell r="H25120">
            <v>0.31</v>
          </cell>
        </row>
        <row r="25121">
          <cell r="D25121" t="str">
            <v>Taxa de BDI %</v>
          </cell>
          <cell r="F25121">
            <v>1E-8</v>
          </cell>
          <cell r="H25121">
            <v>0</v>
          </cell>
        </row>
        <row r="25122">
          <cell r="D25122" t="str">
            <v>Total da Composição</v>
          </cell>
          <cell r="H25122">
            <v>0.31</v>
          </cell>
        </row>
        <row r="25123">
          <cell r="A25123" t="str">
            <v>74021/004</v>
          </cell>
          <cell r="B25123" t="str">
            <v>ENSAIOS DE REFORCO DO SUBLEITO</v>
          </cell>
          <cell r="E25123" t="str">
            <v xml:space="preserve">M3    </v>
          </cell>
          <cell r="F25123" t="str">
            <v>Coeficiente</v>
          </cell>
          <cell r="G25123" t="str">
            <v>Preço Unit.</v>
          </cell>
          <cell r="H25123" t="str">
            <v>Preço Total</v>
          </cell>
          <cell r="I25123">
            <v>0.54999999999999993</v>
          </cell>
        </row>
        <row r="25124">
          <cell r="B25124" t="str">
            <v>A</v>
          </cell>
          <cell r="C25124" t="str">
            <v>74022/006</v>
          </cell>
          <cell r="D25124" t="str">
            <v xml:space="preserve">ENSAIO DE GRANULOMETRIA POR PENEIRAMENTO - SOLOS                                                                                                                                                        </v>
          </cell>
          <cell r="E25124" t="str">
            <v xml:space="preserve">UN    </v>
          </cell>
          <cell r="F25124">
            <v>1.6999999999999999E-3</v>
          </cell>
          <cell r="G25124">
            <v>43.08</v>
          </cell>
          <cell r="H25124">
            <v>7.0000000000000007E-2</v>
          </cell>
        </row>
        <row r="25125">
          <cell r="B25125" t="str">
            <v>A</v>
          </cell>
          <cell r="C25125" t="str">
            <v>74022/008</v>
          </cell>
          <cell r="D25125" t="str">
            <v xml:space="preserve">ENSAIO DE LIMITE DE LIQUIDEZ - SOLOS                                                                                                                                                                    </v>
          </cell>
          <cell r="E25125" t="str">
            <v xml:space="preserve">UN    </v>
          </cell>
          <cell r="F25125">
            <v>1.6999999999999999E-3</v>
          </cell>
          <cell r="G25125">
            <v>26.92</v>
          </cell>
          <cell r="H25125">
            <v>0.05</v>
          </cell>
        </row>
        <row r="25126">
          <cell r="B25126" t="str">
            <v>A</v>
          </cell>
          <cell r="C25126" t="str">
            <v>74022/009</v>
          </cell>
          <cell r="D25126" t="str">
            <v xml:space="preserve">ENSAIO DE LIMITE DE PLASTICIDADE - SOLOS                                                                                                                                                                </v>
          </cell>
          <cell r="E25126" t="str">
            <v xml:space="preserve">UN    </v>
          </cell>
          <cell r="F25126">
            <v>1.6999999999999999E-3</v>
          </cell>
          <cell r="G25126">
            <v>24.22</v>
          </cell>
          <cell r="H25126">
            <v>0.04</v>
          </cell>
        </row>
        <row r="25127">
          <cell r="B25127" t="str">
            <v>A</v>
          </cell>
          <cell r="C25127" t="str">
            <v>74022/010</v>
          </cell>
          <cell r="D25127" t="str">
            <v xml:space="preserve">ENSAIO DE COMPACTACAO - AMOSTRAS NAO TRABALHADAS - ENERGIA NORMAL - SOLOS                                                                                                                               </v>
          </cell>
          <cell r="E25127" t="str">
            <v xml:space="preserve">UN    </v>
          </cell>
          <cell r="F25127">
            <v>1.6999999999999999E-3</v>
          </cell>
          <cell r="G25127">
            <v>51.14</v>
          </cell>
          <cell r="H25127">
            <v>0.09</v>
          </cell>
        </row>
        <row r="25128">
          <cell r="B25128" t="str">
            <v>A</v>
          </cell>
          <cell r="C25128" t="str">
            <v>74022/015</v>
          </cell>
          <cell r="D25128" t="str">
            <v xml:space="preserve">ENSAIO DE MASSA ESPECIFICA - IN SITU - METODO BALAO DE BORRACHA - SOLOS                                                                                                                                 </v>
          </cell>
          <cell r="E25128" t="str">
            <v xml:space="preserve">UN    </v>
          </cell>
          <cell r="F25128">
            <v>5.0000000000000001E-3</v>
          </cell>
          <cell r="G25128">
            <v>21.54</v>
          </cell>
          <cell r="H25128">
            <v>0.11</v>
          </cell>
        </row>
        <row r="25129">
          <cell r="B25129" t="str">
            <v>A</v>
          </cell>
          <cell r="C25129" t="str">
            <v>74022/019</v>
          </cell>
          <cell r="D25129" t="str">
            <v xml:space="preserve">ENSAIO DE INDICE DE SUPORTE CALIFORNIA - AMOSTRAS NAO TRABALHADAS - ENERGIA NORMAL - SOLOS                                                                                                              </v>
          </cell>
          <cell r="E25129" t="str">
            <v xml:space="preserve">UN    </v>
          </cell>
          <cell r="F25129">
            <v>1.6999999999999999E-3</v>
          </cell>
          <cell r="G25129">
            <v>61.92</v>
          </cell>
          <cell r="H25129">
            <v>0.11</v>
          </cell>
        </row>
        <row r="25130">
          <cell r="B25130" t="str">
            <v>A</v>
          </cell>
          <cell r="C25130" t="str">
            <v>74022/023</v>
          </cell>
          <cell r="D25130" t="str">
            <v xml:space="preserve">ENSAIO DE TEOR DE UMIDADE - PROCESSO SPEEDY - SOLOS E AGREGADOS MIUDOS                                                                                                                                  </v>
          </cell>
          <cell r="E25130" t="str">
            <v xml:space="preserve">UN    </v>
          </cell>
          <cell r="F25130">
            <v>5.0000000000000001E-3</v>
          </cell>
          <cell r="G25130">
            <v>16.16</v>
          </cell>
          <cell r="H25130">
            <v>0.08</v>
          </cell>
        </row>
        <row r="25131">
          <cell r="D25131" t="str">
            <v>Custo Direto Total</v>
          </cell>
          <cell r="H25131">
            <v>0.54999999999999993</v>
          </cell>
        </row>
        <row r="25132">
          <cell r="D25132" t="str">
            <v>Taxa de BDI %</v>
          </cell>
          <cell r="F25132">
            <v>1E-8</v>
          </cell>
          <cell r="H25132">
            <v>0</v>
          </cell>
        </row>
        <row r="25133">
          <cell r="D25133" t="str">
            <v>Total da Composição</v>
          </cell>
          <cell r="H25133">
            <v>0.54999999999999993</v>
          </cell>
        </row>
        <row r="25134">
          <cell r="A25134" t="str">
            <v>74021/005</v>
          </cell>
          <cell r="B25134" t="str">
            <v>ENSAIOS DE SUB BASE DE SOLO MELHORADO COM CIMENTO</v>
          </cell>
          <cell r="E25134" t="str">
            <v xml:space="preserve">M3    </v>
          </cell>
          <cell r="F25134" t="str">
            <v>Coeficiente</v>
          </cell>
          <cell r="G25134" t="str">
            <v>Preço Unit.</v>
          </cell>
          <cell r="H25134" t="str">
            <v>Preço Total</v>
          </cell>
          <cell r="I25134">
            <v>0.54999999999999993</v>
          </cell>
        </row>
        <row r="25135">
          <cell r="B25135" t="str">
            <v>A</v>
          </cell>
          <cell r="C25135" t="str">
            <v>74022/006</v>
          </cell>
          <cell r="D25135" t="str">
            <v xml:space="preserve">ENSAIO DE GRANULOMETRIA POR PENEIRAMENTO - SOLOS                                                                                                                                                        </v>
          </cell>
          <cell r="E25135" t="str">
            <v xml:space="preserve">UN    </v>
          </cell>
          <cell r="F25135">
            <v>1.6999999999999999E-3</v>
          </cell>
          <cell r="G25135">
            <v>43.08</v>
          </cell>
          <cell r="H25135">
            <v>7.0000000000000007E-2</v>
          </cell>
        </row>
        <row r="25136">
          <cell r="B25136" t="str">
            <v>A</v>
          </cell>
          <cell r="C25136" t="str">
            <v>74022/008</v>
          </cell>
          <cell r="D25136" t="str">
            <v xml:space="preserve">ENSAIO DE LIMITE DE LIQUIDEZ - SOLOS                                                                                                                                                                    </v>
          </cell>
          <cell r="E25136" t="str">
            <v xml:space="preserve">UN    </v>
          </cell>
          <cell r="F25136">
            <v>1.6999999999999999E-3</v>
          </cell>
          <cell r="G25136">
            <v>26.92</v>
          </cell>
          <cell r="H25136">
            <v>0.05</v>
          </cell>
        </row>
        <row r="25137">
          <cell r="B25137" t="str">
            <v>A</v>
          </cell>
          <cell r="C25137" t="str">
            <v>74022/009</v>
          </cell>
          <cell r="D25137" t="str">
            <v xml:space="preserve">ENSAIO DE LIMITE DE PLASTICIDADE - SOLOS                                                                                                                                                                </v>
          </cell>
          <cell r="E25137" t="str">
            <v xml:space="preserve">UN    </v>
          </cell>
          <cell r="F25137">
            <v>1.6999999999999999E-3</v>
          </cell>
          <cell r="G25137">
            <v>24.22</v>
          </cell>
          <cell r="H25137">
            <v>0.04</v>
          </cell>
        </row>
        <row r="25138">
          <cell r="B25138" t="str">
            <v>A</v>
          </cell>
          <cell r="C25138" t="str">
            <v>74022/010</v>
          </cell>
          <cell r="D25138" t="str">
            <v xml:space="preserve">ENSAIO DE COMPACTACAO - AMOSTRAS NAO TRABALHADAS - ENERGIA NORMAL - SOLOS                                                                                                                               </v>
          </cell>
          <cell r="E25138" t="str">
            <v xml:space="preserve">UN    </v>
          </cell>
          <cell r="F25138">
            <v>1.6999999999999999E-3</v>
          </cell>
          <cell r="G25138">
            <v>51.14</v>
          </cell>
          <cell r="H25138">
            <v>0.09</v>
          </cell>
        </row>
        <row r="25139">
          <cell r="B25139" t="str">
            <v>A</v>
          </cell>
          <cell r="C25139" t="str">
            <v>74022/015</v>
          </cell>
          <cell r="D25139" t="str">
            <v xml:space="preserve">ENSAIO DE MASSA ESPECIFICA - IN SITU - METODO BALAO DE BORRACHA - SOLOS                                                                                                                                 </v>
          </cell>
          <cell r="E25139" t="str">
            <v xml:space="preserve">UN    </v>
          </cell>
          <cell r="F25139">
            <v>5.0000000000000001E-3</v>
          </cell>
          <cell r="G25139">
            <v>21.54</v>
          </cell>
          <cell r="H25139">
            <v>0.11</v>
          </cell>
        </row>
        <row r="25140">
          <cell r="B25140" t="str">
            <v>A</v>
          </cell>
          <cell r="C25140" t="str">
            <v>74022/019</v>
          </cell>
          <cell r="D25140" t="str">
            <v xml:space="preserve">ENSAIO DE INDICE DE SUPORTE CALIFORNIA - AMOSTRAS NAO TRABALHADAS - ENERGIA NORMAL - SOLOS                                                                                                              </v>
          </cell>
          <cell r="E25140" t="str">
            <v xml:space="preserve">UN    </v>
          </cell>
          <cell r="F25140">
            <v>1.6999999999999999E-3</v>
          </cell>
          <cell r="G25140">
            <v>61.92</v>
          </cell>
          <cell r="H25140">
            <v>0.11</v>
          </cell>
        </row>
        <row r="25141">
          <cell r="B25141" t="str">
            <v>A</v>
          </cell>
          <cell r="C25141" t="str">
            <v>74022/023</v>
          </cell>
          <cell r="D25141" t="str">
            <v xml:space="preserve">ENSAIO DE TEOR DE UMIDADE - PROCESSO SPEEDY - SOLOS E AGREGADOS MIUDOS                                                                                                                                  </v>
          </cell>
          <cell r="E25141" t="str">
            <v xml:space="preserve">UN    </v>
          </cell>
          <cell r="F25141">
            <v>5.0000000000000001E-3</v>
          </cell>
          <cell r="G25141">
            <v>16.16</v>
          </cell>
          <cell r="H25141">
            <v>0.08</v>
          </cell>
        </row>
        <row r="25142">
          <cell r="D25142" t="str">
            <v>Custo Direto Total</v>
          </cell>
          <cell r="H25142">
            <v>0.54999999999999993</v>
          </cell>
        </row>
        <row r="25143">
          <cell r="D25143" t="str">
            <v>Taxa de BDI %</v>
          </cell>
          <cell r="F25143">
            <v>1E-8</v>
          </cell>
          <cell r="H25143">
            <v>0</v>
          </cell>
        </row>
        <row r="25144">
          <cell r="D25144" t="str">
            <v>Total da Composição</v>
          </cell>
          <cell r="H25144">
            <v>0.54999999999999993</v>
          </cell>
        </row>
        <row r="25145">
          <cell r="A25145" t="str">
            <v>74021/006</v>
          </cell>
          <cell r="B25145" t="str">
            <v>ENSAIOS DE BASE ESTABILIZADA GRANULOMETRICAMENTE</v>
          </cell>
          <cell r="E25145" t="str">
            <v xml:space="preserve">M3    </v>
          </cell>
          <cell r="F25145" t="str">
            <v>Coeficiente</v>
          </cell>
          <cell r="G25145" t="str">
            <v>Preço Unit.</v>
          </cell>
          <cell r="H25145" t="str">
            <v>Preço Total</v>
          </cell>
          <cell r="I25145">
            <v>0.59</v>
          </cell>
        </row>
        <row r="25146">
          <cell r="B25146" t="str">
            <v>A</v>
          </cell>
          <cell r="C25146" t="str">
            <v>74022/006</v>
          </cell>
          <cell r="D25146" t="str">
            <v xml:space="preserve">ENSAIO DE GRANULOMETRIA POR PENEIRAMENTO - SOLOS                                                                                                                                                        </v>
          </cell>
          <cell r="E25146" t="str">
            <v xml:space="preserve">UN    </v>
          </cell>
          <cell r="F25146">
            <v>1.6999999999999999E-3</v>
          </cell>
          <cell r="G25146">
            <v>43.08</v>
          </cell>
          <cell r="H25146">
            <v>7.0000000000000007E-2</v>
          </cell>
        </row>
        <row r="25147">
          <cell r="B25147" t="str">
            <v>A</v>
          </cell>
          <cell r="C25147" t="str">
            <v>74022/008</v>
          </cell>
          <cell r="D25147" t="str">
            <v xml:space="preserve">ENSAIO DE LIMITE DE LIQUIDEZ - SOLOS                                                                                                                                                                    </v>
          </cell>
          <cell r="E25147" t="str">
            <v xml:space="preserve">UN    </v>
          </cell>
          <cell r="F25147">
            <v>1.6999999999999999E-3</v>
          </cell>
          <cell r="G25147">
            <v>26.92</v>
          </cell>
          <cell r="H25147">
            <v>0.05</v>
          </cell>
        </row>
        <row r="25148">
          <cell r="B25148" t="str">
            <v>A</v>
          </cell>
          <cell r="C25148" t="str">
            <v>74022/009</v>
          </cell>
          <cell r="D25148" t="str">
            <v xml:space="preserve">ENSAIO DE LIMITE DE PLASTICIDADE - SOLOS                                                                                                                                                                </v>
          </cell>
          <cell r="E25148" t="str">
            <v xml:space="preserve">UN    </v>
          </cell>
          <cell r="F25148">
            <v>1.6999999999999999E-3</v>
          </cell>
          <cell r="G25148">
            <v>24.22</v>
          </cell>
          <cell r="H25148">
            <v>0.04</v>
          </cell>
        </row>
        <row r="25149">
          <cell r="B25149" t="str">
            <v>A</v>
          </cell>
          <cell r="C25149" t="str">
            <v>74022/010</v>
          </cell>
          <cell r="D25149" t="str">
            <v xml:space="preserve">ENSAIO DE COMPACTACAO - AMOSTRAS NAO TRABALHADAS - ENERGIA NORMAL - SOLOS                                                                                                                               </v>
          </cell>
          <cell r="E25149" t="str">
            <v xml:space="preserve">UN    </v>
          </cell>
          <cell r="F25149">
            <v>1.6999999999999999E-3</v>
          </cell>
          <cell r="G25149">
            <v>51.14</v>
          </cell>
          <cell r="H25149">
            <v>0.09</v>
          </cell>
        </row>
        <row r="25150">
          <cell r="B25150" t="str">
            <v>A</v>
          </cell>
          <cell r="C25150" t="str">
            <v>74022/015</v>
          </cell>
          <cell r="D25150" t="str">
            <v xml:space="preserve">ENSAIO DE MASSA ESPECIFICA - IN SITU - METODO BALAO DE BORRACHA - SOLOS                                                                                                                                 </v>
          </cell>
          <cell r="E25150" t="str">
            <v xml:space="preserve">UN    </v>
          </cell>
          <cell r="F25150">
            <v>5.0000000000000001E-3</v>
          </cell>
          <cell r="G25150">
            <v>21.54</v>
          </cell>
          <cell r="H25150">
            <v>0.11</v>
          </cell>
        </row>
        <row r="25151">
          <cell r="B25151" t="str">
            <v>A</v>
          </cell>
          <cell r="C25151" t="str">
            <v>74022/019</v>
          </cell>
          <cell r="D25151" t="str">
            <v xml:space="preserve">ENSAIO DE INDICE DE SUPORTE CALIFORNIA - AMOSTRAS NAO TRABALHADAS - ENERGIA NORMAL - SOLOS                                                                                                              </v>
          </cell>
          <cell r="E25151" t="str">
            <v xml:space="preserve">UN    </v>
          </cell>
          <cell r="F25151">
            <v>1.6999999999999999E-3</v>
          </cell>
          <cell r="G25151">
            <v>61.92</v>
          </cell>
          <cell r="H25151">
            <v>0.11</v>
          </cell>
        </row>
        <row r="25152">
          <cell r="B25152" t="str">
            <v>A</v>
          </cell>
          <cell r="C25152" t="str">
            <v>74022/023</v>
          </cell>
          <cell r="D25152" t="str">
            <v xml:space="preserve">ENSAIO DE TEOR DE UMIDADE - PROCESSO SPEEDY - SOLOS E AGREGADOS MIUDOS                                                                                                                                  </v>
          </cell>
          <cell r="E25152" t="str">
            <v xml:space="preserve">UN    </v>
          </cell>
          <cell r="F25152">
            <v>5.0000000000000001E-3</v>
          </cell>
          <cell r="G25152">
            <v>16.16</v>
          </cell>
          <cell r="H25152">
            <v>0.08</v>
          </cell>
        </row>
        <row r="25153">
          <cell r="B25153" t="str">
            <v>A</v>
          </cell>
          <cell r="C25153" t="str">
            <v>74022/042</v>
          </cell>
          <cell r="D25153" t="str">
            <v xml:space="preserve">ENSAIO DE EQUIVALENTE EM AREIA - SOLOS                                                                                                                                                                  </v>
          </cell>
          <cell r="E25153" t="str">
            <v xml:space="preserve">UN    </v>
          </cell>
          <cell r="F25153">
            <v>1.6999999999999999E-3</v>
          </cell>
          <cell r="G25153">
            <v>24.22</v>
          </cell>
          <cell r="H25153">
            <v>0.04</v>
          </cell>
        </row>
        <row r="25154">
          <cell r="D25154" t="str">
            <v>Custo Direto Total</v>
          </cell>
          <cell r="H25154">
            <v>0.59</v>
          </cell>
        </row>
        <row r="25155">
          <cell r="D25155" t="str">
            <v>Taxa de BDI %</v>
          </cell>
          <cell r="F25155">
            <v>1E-8</v>
          </cell>
          <cell r="H25155">
            <v>0</v>
          </cell>
        </row>
        <row r="25156">
          <cell r="D25156" t="str">
            <v>Total da Composição</v>
          </cell>
          <cell r="H25156">
            <v>0.59</v>
          </cell>
        </row>
        <row r="25157">
          <cell r="A25157" t="str">
            <v>74021/007</v>
          </cell>
          <cell r="B25157" t="str">
            <v>ENSAIO DE BASE DE SOLO MELHORADO COM CIMENTO</v>
          </cell>
          <cell r="E25157" t="str">
            <v xml:space="preserve">M3    </v>
          </cell>
          <cell r="F25157" t="str">
            <v>Coeficiente</v>
          </cell>
          <cell r="G25157" t="str">
            <v>Preço Unit.</v>
          </cell>
          <cell r="H25157" t="str">
            <v>Preço Total</v>
          </cell>
          <cell r="I25157">
            <v>0.54999999999999993</v>
          </cell>
        </row>
        <row r="25158">
          <cell r="B25158" t="str">
            <v>A</v>
          </cell>
          <cell r="C25158" t="str">
            <v>74022/006</v>
          </cell>
          <cell r="D25158" t="str">
            <v xml:space="preserve">ENSAIO DE GRANULOMETRIA POR PENEIRAMENTO - SOLOS                                                                                                                                                        </v>
          </cell>
          <cell r="E25158" t="str">
            <v xml:space="preserve">UN    </v>
          </cell>
          <cell r="F25158">
            <v>1.6999999999999999E-3</v>
          </cell>
          <cell r="G25158">
            <v>43.08</v>
          </cell>
          <cell r="H25158">
            <v>7.0000000000000007E-2</v>
          </cell>
        </row>
        <row r="25159">
          <cell r="B25159" t="str">
            <v>A</v>
          </cell>
          <cell r="C25159" t="str">
            <v>74022/008</v>
          </cell>
          <cell r="D25159" t="str">
            <v xml:space="preserve">ENSAIO DE LIMITE DE LIQUIDEZ - SOLOS                                                                                                                                                                    </v>
          </cell>
          <cell r="E25159" t="str">
            <v xml:space="preserve">UN    </v>
          </cell>
          <cell r="F25159">
            <v>1.6999999999999999E-3</v>
          </cell>
          <cell r="G25159">
            <v>26.92</v>
          </cell>
          <cell r="H25159">
            <v>0.05</v>
          </cell>
        </row>
        <row r="25160">
          <cell r="B25160" t="str">
            <v>A</v>
          </cell>
          <cell r="C25160" t="str">
            <v>74022/009</v>
          </cell>
          <cell r="D25160" t="str">
            <v xml:space="preserve">ENSAIO DE LIMITE DE PLASTICIDADE - SOLOS                                                                                                                                                                </v>
          </cell>
          <cell r="E25160" t="str">
            <v xml:space="preserve">UN    </v>
          </cell>
          <cell r="F25160">
            <v>1.6999999999999999E-3</v>
          </cell>
          <cell r="G25160">
            <v>24.22</v>
          </cell>
          <cell r="H25160">
            <v>0.04</v>
          </cell>
        </row>
        <row r="25161">
          <cell r="B25161" t="str">
            <v>A</v>
          </cell>
          <cell r="C25161" t="str">
            <v>74022/010</v>
          </cell>
          <cell r="D25161" t="str">
            <v xml:space="preserve">ENSAIO DE COMPACTACAO - AMOSTRAS NAO TRABALHADAS - ENERGIA NORMAL - SOLOS                                                                                                                               </v>
          </cell>
          <cell r="E25161" t="str">
            <v xml:space="preserve">UN    </v>
          </cell>
          <cell r="F25161">
            <v>1.6999999999999999E-3</v>
          </cell>
          <cell r="G25161">
            <v>51.14</v>
          </cell>
          <cell r="H25161">
            <v>0.09</v>
          </cell>
        </row>
        <row r="25162">
          <cell r="B25162" t="str">
            <v>A</v>
          </cell>
          <cell r="C25162" t="str">
            <v>74022/015</v>
          </cell>
          <cell r="D25162" t="str">
            <v xml:space="preserve">ENSAIO DE MASSA ESPECIFICA - IN SITU - METODO BALAO DE BORRACHA - SOLOS                                                                                                                                 </v>
          </cell>
          <cell r="E25162" t="str">
            <v xml:space="preserve">UN    </v>
          </cell>
          <cell r="F25162">
            <v>5.0000000000000001E-3</v>
          </cell>
          <cell r="G25162">
            <v>21.54</v>
          </cell>
          <cell r="H25162">
            <v>0.11</v>
          </cell>
        </row>
        <row r="25163">
          <cell r="B25163" t="str">
            <v>A</v>
          </cell>
          <cell r="C25163" t="str">
            <v>74022/019</v>
          </cell>
          <cell r="D25163" t="str">
            <v xml:space="preserve">ENSAIO DE INDICE DE SUPORTE CALIFORNIA - AMOSTRAS NAO TRABALHADAS - ENERGIA NORMAL - SOLOS                                                                                                              </v>
          </cell>
          <cell r="E25163" t="str">
            <v xml:space="preserve">UN    </v>
          </cell>
          <cell r="F25163">
            <v>1.6999999999999999E-3</v>
          </cell>
          <cell r="G25163">
            <v>61.92</v>
          </cell>
          <cell r="H25163">
            <v>0.11</v>
          </cell>
        </row>
        <row r="25164">
          <cell r="B25164" t="str">
            <v>A</v>
          </cell>
          <cell r="C25164" t="str">
            <v>74022/023</v>
          </cell>
          <cell r="D25164" t="str">
            <v xml:space="preserve">ENSAIO DE TEOR DE UMIDADE - PROCESSO SPEEDY - SOLOS E AGREGADOS MIUDOS                                                                                                                                  </v>
          </cell>
          <cell r="E25164" t="str">
            <v xml:space="preserve">UN    </v>
          </cell>
          <cell r="F25164">
            <v>5.0000000000000001E-3</v>
          </cell>
          <cell r="G25164">
            <v>16.16</v>
          </cell>
          <cell r="H25164">
            <v>0.08</v>
          </cell>
        </row>
        <row r="25165">
          <cell r="D25165" t="str">
            <v>Custo Direto Total</v>
          </cell>
          <cell r="H25165">
            <v>0.54999999999999993</v>
          </cell>
        </row>
        <row r="25166">
          <cell r="D25166" t="str">
            <v>Taxa de BDI %</v>
          </cell>
          <cell r="F25166">
            <v>1E-8</v>
          </cell>
          <cell r="H25166">
            <v>0</v>
          </cell>
        </row>
        <row r="25167">
          <cell r="D25167" t="str">
            <v>Total da Composição</v>
          </cell>
          <cell r="H25167">
            <v>0.54999999999999993</v>
          </cell>
        </row>
        <row r="25168">
          <cell r="A25168" t="str">
            <v>74021/008</v>
          </cell>
          <cell r="B25168" t="str">
            <v>ENSAIOS DE BASE DE SOLO CIMENTO</v>
          </cell>
          <cell r="E25168" t="str">
            <v xml:space="preserve">M3    </v>
          </cell>
          <cell r="F25168" t="str">
            <v>Coeficiente</v>
          </cell>
          <cell r="G25168" t="str">
            <v>Preço Unit.</v>
          </cell>
          <cell r="H25168" t="str">
            <v>Preço Total</v>
          </cell>
          <cell r="I25168">
            <v>0.59000000000000008</v>
          </cell>
        </row>
        <row r="25169">
          <cell r="B25169" t="str">
            <v>A</v>
          </cell>
          <cell r="C25169" t="str">
            <v>74022/006</v>
          </cell>
          <cell r="D25169" t="str">
            <v xml:space="preserve">ENSAIO DE GRANULOMETRIA POR PENEIRAMENTO - SOLOS                                                                                                                                                        </v>
          </cell>
          <cell r="E25169" t="str">
            <v xml:space="preserve">UN    </v>
          </cell>
          <cell r="F25169">
            <v>1.6999999999999999E-3</v>
          </cell>
          <cell r="G25169">
            <v>43.08</v>
          </cell>
          <cell r="H25169">
            <v>7.0000000000000007E-2</v>
          </cell>
        </row>
        <row r="25170">
          <cell r="B25170" t="str">
            <v>A</v>
          </cell>
          <cell r="C25170" t="str">
            <v>74022/008</v>
          </cell>
          <cell r="D25170" t="str">
            <v xml:space="preserve">ENSAIO DE LIMITE DE LIQUIDEZ - SOLOS                                                                                                                                                                    </v>
          </cell>
          <cell r="E25170" t="str">
            <v xml:space="preserve">UN    </v>
          </cell>
          <cell r="F25170">
            <v>1.6999999999999999E-3</v>
          </cell>
          <cell r="G25170">
            <v>26.92</v>
          </cell>
          <cell r="H25170">
            <v>0.05</v>
          </cell>
        </row>
        <row r="25171">
          <cell r="B25171" t="str">
            <v>A</v>
          </cell>
          <cell r="C25171" t="str">
            <v>74022/009</v>
          </cell>
          <cell r="D25171" t="str">
            <v xml:space="preserve">ENSAIO DE LIMITE DE PLASTICIDADE - SOLOS                                                                                                                                                                </v>
          </cell>
          <cell r="E25171" t="str">
            <v xml:space="preserve">UN    </v>
          </cell>
          <cell r="F25171">
            <v>1.6999999999999999E-3</v>
          </cell>
          <cell r="G25171">
            <v>24.22</v>
          </cell>
          <cell r="H25171">
            <v>0.04</v>
          </cell>
        </row>
        <row r="25172">
          <cell r="B25172" t="str">
            <v>A</v>
          </cell>
          <cell r="C25172" t="str">
            <v>74022/015</v>
          </cell>
          <cell r="D25172" t="str">
            <v xml:space="preserve">ENSAIO DE MASSA ESPECIFICA - IN SITU - METODO BALAO DE BORRACHA - SOLOS                                                                                                                                 </v>
          </cell>
          <cell r="E25172" t="str">
            <v xml:space="preserve">UN    </v>
          </cell>
          <cell r="F25172">
            <v>5.0000000000000001E-3</v>
          </cell>
          <cell r="G25172">
            <v>21.54</v>
          </cell>
          <cell r="H25172">
            <v>0.11</v>
          </cell>
        </row>
        <row r="25173">
          <cell r="B25173" t="str">
            <v>A</v>
          </cell>
          <cell r="C25173" t="str">
            <v>74022/023</v>
          </cell>
          <cell r="D25173" t="str">
            <v xml:space="preserve">ENSAIO DE TEOR DE UMIDADE - PROCESSO SPEEDY - SOLOS E AGREGADOS MIUDOS                                                                                                                                  </v>
          </cell>
          <cell r="E25173" t="str">
            <v xml:space="preserve">UN    </v>
          </cell>
          <cell r="F25173">
            <v>5.0000000000000001E-3</v>
          </cell>
          <cell r="G25173">
            <v>16.16</v>
          </cell>
          <cell r="H25173">
            <v>0.08</v>
          </cell>
        </row>
        <row r="25174">
          <cell r="B25174" t="str">
            <v>A</v>
          </cell>
          <cell r="C25174" t="str">
            <v>74022/043</v>
          </cell>
          <cell r="D25174" t="str">
            <v xml:space="preserve">ENSAIO DE MOLDAGEM E CURA DE SOLO CIMENTO                                                                                                                                                               </v>
          </cell>
          <cell r="E25174" t="str">
            <v xml:space="preserve">UN    </v>
          </cell>
          <cell r="F25174">
            <v>5.0000000000000001E-3</v>
          </cell>
          <cell r="G25174">
            <v>26.92</v>
          </cell>
          <cell r="H25174">
            <v>0.13</v>
          </cell>
        </row>
        <row r="25175">
          <cell r="B25175" t="str">
            <v>A</v>
          </cell>
          <cell r="C25175" t="str">
            <v>74022/044</v>
          </cell>
          <cell r="D25175" t="str">
            <v xml:space="preserve">ENSAIO DE COMPRESSAO AXIAL DE SOLO CIMENTO                                                                                                                                                              </v>
          </cell>
          <cell r="E25175" t="str">
            <v xml:space="preserve">UN    </v>
          </cell>
          <cell r="F25175">
            <v>5.0000000000000001E-3</v>
          </cell>
          <cell r="G25175">
            <v>21.54</v>
          </cell>
          <cell r="H25175">
            <v>0.11</v>
          </cell>
        </row>
        <row r="25176">
          <cell r="D25176" t="str">
            <v>Custo Direto Total</v>
          </cell>
          <cell r="H25176">
            <v>0.59000000000000008</v>
          </cell>
        </row>
        <row r="25177">
          <cell r="D25177" t="str">
            <v>Taxa de BDI %</v>
          </cell>
          <cell r="F25177">
            <v>1E-8</v>
          </cell>
          <cell r="H25177">
            <v>0</v>
          </cell>
        </row>
        <row r="25178">
          <cell r="D25178" t="str">
            <v>Total da Composição</v>
          </cell>
          <cell r="H25178">
            <v>0.59000000000000008</v>
          </cell>
        </row>
        <row r="25179">
          <cell r="A25179" t="str">
            <v>74022/001</v>
          </cell>
          <cell r="B25179" t="str">
            <v>ENSAIO DE PENETRACAO - MATERIAL BETUMINOSO</v>
          </cell>
          <cell r="E25179" t="str">
            <v xml:space="preserve">UN    </v>
          </cell>
          <cell r="F25179" t="str">
            <v>Coeficiente</v>
          </cell>
          <cell r="G25179" t="str">
            <v>Preço Unit.</v>
          </cell>
          <cell r="H25179" t="str">
            <v>Preço Total</v>
          </cell>
          <cell r="I25179">
            <v>45.760000000000005</v>
          </cell>
        </row>
        <row r="25180">
          <cell r="B25180">
            <v>1</v>
          </cell>
          <cell r="C25180" t="str">
            <v>245</v>
          </cell>
          <cell r="D25180" t="str">
            <v>AUXILIAR DE LABORATORIO</v>
          </cell>
          <cell r="E25180" t="str">
            <v>H</v>
          </cell>
          <cell r="F25180">
            <v>3.4</v>
          </cell>
          <cell r="G25180">
            <v>7.08</v>
          </cell>
          <cell r="H25180">
            <v>24.07</v>
          </cell>
        </row>
        <row r="25181">
          <cell r="B25181">
            <v>1</v>
          </cell>
          <cell r="C25181" t="str">
            <v>7153</v>
          </cell>
          <cell r="D25181" t="str">
            <v>TECNICO DE LABORATORIO</v>
          </cell>
          <cell r="E25181" t="str">
            <v>H</v>
          </cell>
          <cell r="F25181">
            <v>1.7</v>
          </cell>
          <cell r="G25181">
            <v>12.76</v>
          </cell>
          <cell r="H25181">
            <v>21.69</v>
          </cell>
        </row>
        <row r="25182">
          <cell r="D25182" t="str">
            <v>Custo Direto Total</v>
          </cell>
          <cell r="H25182">
            <v>45.760000000000005</v>
          </cell>
        </row>
        <row r="25183">
          <cell r="D25183" t="str">
            <v>Taxa de BDI %</v>
          </cell>
          <cell r="F25183">
            <v>1E-8</v>
          </cell>
          <cell r="H25183">
            <v>0</v>
          </cell>
        </row>
        <row r="25184">
          <cell r="D25184" t="str">
            <v>Total da Composição</v>
          </cell>
          <cell r="H25184">
            <v>45.760000000000005</v>
          </cell>
        </row>
        <row r="25185">
          <cell r="A25185" t="str">
            <v>74022/002</v>
          </cell>
          <cell r="B25185" t="str">
            <v>ENSAIO DE VISCOSIDADE SAYBOLT - FUROL - MATERIAL BETUMINOSO</v>
          </cell>
          <cell r="E25185" t="str">
            <v xml:space="preserve">UN    </v>
          </cell>
          <cell r="F25185" t="str">
            <v>Coeficiente</v>
          </cell>
          <cell r="G25185" t="str">
            <v>Preço Unit.</v>
          </cell>
          <cell r="H25185" t="str">
            <v>Preço Total</v>
          </cell>
          <cell r="I25185">
            <v>59.22</v>
          </cell>
        </row>
        <row r="25186">
          <cell r="B25186">
            <v>1</v>
          </cell>
          <cell r="C25186" t="str">
            <v>245</v>
          </cell>
          <cell r="D25186" t="str">
            <v>AUXILIAR DE LABORATORIO</v>
          </cell>
          <cell r="E25186" t="str">
            <v>H</v>
          </cell>
          <cell r="F25186">
            <v>4.4000000000000004</v>
          </cell>
          <cell r="G25186">
            <v>7.08</v>
          </cell>
          <cell r="H25186">
            <v>31.15</v>
          </cell>
        </row>
        <row r="25187">
          <cell r="B25187">
            <v>1</v>
          </cell>
          <cell r="C25187" t="str">
            <v>7153</v>
          </cell>
          <cell r="D25187" t="str">
            <v>TECNICO DE LABORATORIO</v>
          </cell>
          <cell r="E25187" t="str">
            <v>H</v>
          </cell>
          <cell r="F25187">
            <v>2.2000000000000002</v>
          </cell>
          <cell r="G25187">
            <v>12.76</v>
          </cell>
          <cell r="H25187">
            <v>28.07</v>
          </cell>
        </row>
        <row r="25188">
          <cell r="D25188" t="str">
            <v>Custo Direto Total</v>
          </cell>
          <cell r="H25188">
            <v>59.22</v>
          </cell>
        </row>
        <row r="25189">
          <cell r="D25189" t="str">
            <v>Taxa de BDI %</v>
          </cell>
          <cell r="F25189">
            <v>1E-8</v>
          </cell>
          <cell r="H25189">
            <v>0</v>
          </cell>
        </row>
        <row r="25190">
          <cell r="D25190" t="str">
            <v>Total da Composição</v>
          </cell>
          <cell r="H25190">
            <v>59.22</v>
          </cell>
        </row>
        <row r="25191">
          <cell r="A25191" t="str">
            <v>74022/003</v>
          </cell>
          <cell r="B25191" t="str">
            <v>ENSAIO DE DETERMINACAO DA PENEIRACAO - EMULSAO ASFALTICA</v>
          </cell>
          <cell r="E25191" t="str">
            <v xml:space="preserve">UN    </v>
          </cell>
          <cell r="F25191" t="str">
            <v>Coeficiente</v>
          </cell>
          <cell r="G25191" t="str">
            <v>Preço Unit.</v>
          </cell>
          <cell r="H25191" t="str">
            <v>Preço Total</v>
          </cell>
          <cell r="I25191">
            <v>53.84</v>
          </cell>
        </row>
        <row r="25192">
          <cell r="B25192">
            <v>1</v>
          </cell>
          <cell r="C25192" t="str">
            <v>245</v>
          </cell>
          <cell r="D25192" t="str">
            <v>AUXILIAR DE LABORATORIO</v>
          </cell>
          <cell r="E25192" t="str">
            <v>H</v>
          </cell>
          <cell r="F25192">
            <v>4</v>
          </cell>
          <cell r="G25192">
            <v>7.08</v>
          </cell>
          <cell r="H25192">
            <v>28.32</v>
          </cell>
        </row>
        <row r="25193">
          <cell r="B25193">
            <v>1</v>
          </cell>
          <cell r="C25193" t="str">
            <v>7153</v>
          </cell>
          <cell r="D25193" t="str">
            <v>TECNICO DE LABORATORIO</v>
          </cell>
          <cell r="E25193" t="str">
            <v>H</v>
          </cell>
          <cell r="F25193">
            <v>2</v>
          </cell>
          <cell r="G25193">
            <v>12.76</v>
          </cell>
          <cell r="H25193">
            <v>25.52</v>
          </cell>
        </row>
        <row r="25194">
          <cell r="D25194" t="str">
            <v>Custo Direto Total</v>
          </cell>
          <cell r="H25194">
            <v>53.84</v>
          </cell>
        </row>
        <row r="25195">
          <cell r="D25195" t="str">
            <v>Taxa de BDI %</v>
          </cell>
          <cell r="F25195">
            <v>1E-8</v>
          </cell>
          <cell r="H25195">
            <v>0</v>
          </cell>
        </row>
        <row r="25196">
          <cell r="D25196" t="str">
            <v>Total da Composição</v>
          </cell>
          <cell r="H25196">
            <v>53.84</v>
          </cell>
        </row>
        <row r="25197">
          <cell r="A25197" t="str">
            <v>74022/004</v>
          </cell>
          <cell r="B25197" t="str">
            <v>ENSAIO DE DETERMINACAO DA SEDIMENTACAO - EMULSAO ASFALTICA</v>
          </cell>
          <cell r="E25197" t="str">
            <v xml:space="preserve">UN    </v>
          </cell>
          <cell r="F25197" t="str">
            <v>Coeficiente</v>
          </cell>
          <cell r="G25197" t="str">
            <v>Preço Unit.</v>
          </cell>
          <cell r="H25197" t="str">
            <v>Preço Total</v>
          </cell>
          <cell r="I25197">
            <v>59.22</v>
          </cell>
        </row>
        <row r="25198">
          <cell r="B25198">
            <v>1</v>
          </cell>
          <cell r="C25198" t="str">
            <v>245</v>
          </cell>
          <cell r="D25198" t="str">
            <v>AUXILIAR DE LABORATORIO</v>
          </cell>
          <cell r="E25198" t="str">
            <v>H</v>
          </cell>
          <cell r="F25198">
            <v>4.4000000000000004</v>
          </cell>
          <cell r="G25198">
            <v>7.08</v>
          </cell>
          <cell r="H25198">
            <v>31.15</v>
          </cell>
        </row>
        <row r="25199">
          <cell r="B25199">
            <v>1</v>
          </cell>
          <cell r="C25199" t="str">
            <v>7153</v>
          </cell>
          <cell r="D25199" t="str">
            <v>TECNICO DE LABORATORIO</v>
          </cell>
          <cell r="E25199" t="str">
            <v>H</v>
          </cell>
          <cell r="F25199">
            <v>2.2000000000000002</v>
          </cell>
          <cell r="G25199">
            <v>12.76</v>
          </cell>
          <cell r="H25199">
            <v>28.07</v>
          </cell>
        </row>
        <row r="25200">
          <cell r="D25200" t="str">
            <v>Custo Direto Total</v>
          </cell>
          <cell r="H25200">
            <v>59.22</v>
          </cell>
        </row>
        <row r="25201">
          <cell r="D25201" t="str">
            <v>Taxa de BDI %</v>
          </cell>
          <cell r="F25201">
            <v>1E-8</v>
          </cell>
          <cell r="H25201">
            <v>0</v>
          </cell>
        </row>
        <row r="25202">
          <cell r="D25202" t="str">
            <v>Total da Composição</v>
          </cell>
          <cell r="H25202">
            <v>59.22</v>
          </cell>
        </row>
        <row r="25203">
          <cell r="A25203" t="str">
            <v>74022/005</v>
          </cell>
          <cell r="B25203" t="str">
            <v>ENSAIO DE DETERMINACAO DO TEOR DE BETUME - CIMENTO ASFALTICO DE PETROLEO</v>
          </cell>
          <cell r="E25203" t="str">
            <v xml:space="preserve">UN    </v>
          </cell>
          <cell r="F25203" t="str">
            <v>Coeficiente</v>
          </cell>
          <cell r="G25203" t="str">
            <v>Preço Unit.</v>
          </cell>
          <cell r="H25203" t="str">
            <v>Preço Total</v>
          </cell>
          <cell r="I25203">
            <v>47.11</v>
          </cell>
        </row>
        <row r="25204">
          <cell r="B25204">
            <v>1</v>
          </cell>
          <cell r="C25204" t="str">
            <v>245</v>
          </cell>
          <cell r="D25204" t="str">
            <v>AUXILIAR DE LABORATORIO</v>
          </cell>
          <cell r="E25204" t="str">
            <v>H</v>
          </cell>
          <cell r="F25204">
            <v>3.5</v>
          </cell>
          <cell r="G25204">
            <v>7.08</v>
          </cell>
          <cell r="H25204">
            <v>24.78</v>
          </cell>
        </row>
        <row r="25205">
          <cell r="B25205">
            <v>1</v>
          </cell>
          <cell r="C25205" t="str">
            <v>7153</v>
          </cell>
          <cell r="D25205" t="str">
            <v>TECNICO DE LABORATORIO</v>
          </cell>
          <cell r="E25205" t="str">
            <v>H</v>
          </cell>
          <cell r="F25205">
            <v>1.75</v>
          </cell>
          <cell r="G25205">
            <v>12.76</v>
          </cell>
          <cell r="H25205">
            <v>22.33</v>
          </cell>
        </row>
        <row r="25206">
          <cell r="D25206" t="str">
            <v>Custo Direto Total</v>
          </cell>
          <cell r="H25206">
            <v>47.11</v>
          </cell>
        </row>
        <row r="25207">
          <cell r="D25207" t="str">
            <v>Taxa de BDI %</v>
          </cell>
          <cell r="F25207">
            <v>1E-8</v>
          </cell>
          <cell r="H25207">
            <v>0</v>
          </cell>
        </row>
        <row r="25208">
          <cell r="D25208" t="str">
            <v>Total da Composição</v>
          </cell>
          <cell r="H25208">
            <v>47.11</v>
          </cell>
        </row>
        <row r="25209">
          <cell r="A25209" t="str">
            <v>74022/006</v>
          </cell>
          <cell r="B25209" t="str">
            <v>ENSAIO DE GRANULOMETRIA POR PENEIRAMENTO - SOLOS</v>
          </cell>
          <cell r="E25209" t="str">
            <v xml:space="preserve">UN    </v>
          </cell>
          <cell r="F25209" t="str">
            <v>Coeficiente</v>
          </cell>
          <cell r="G25209" t="str">
            <v>Preço Unit.</v>
          </cell>
          <cell r="H25209" t="str">
            <v>Preço Total</v>
          </cell>
          <cell r="I25209">
            <v>43.08</v>
          </cell>
        </row>
        <row r="25210">
          <cell r="B25210">
            <v>1</v>
          </cell>
          <cell r="C25210" t="str">
            <v>245</v>
          </cell>
          <cell r="D25210" t="str">
            <v>AUXILIAR DE LABORATORIO</v>
          </cell>
          <cell r="E25210" t="str">
            <v>H</v>
          </cell>
          <cell r="F25210">
            <v>3.2</v>
          </cell>
          <cell r="G25210">
            <v>7.08</v>
          </cell>
          <cell r="H25210">
            <v>22.66</v>
          </cell>
        </row>
        <row r="25211">
          <cell r="B25211">
            <v>1</v>
          </cell>
          <cell r="C25211" t="str">
            <v>7153</v>
          </cell>
          <cell r="D25211" t="str">
            <v>TECNICO DE LABORATORIO</v>
          </cell>
          <cell r="E25211" t="str">
            <v>H</v>
          </cell>
          <cell r="F25211">
            <v>1.6</v>
          </cell>
          <cell r="G25211">
            <v>12.76</v>
          </cell>
          <cell r="H25211">
            <v>20.420000000000002</v>
          </cell>
        </row>
        <row r="25212">
          <cell r="D25212" t="str">
            <v>Custo Direto Total</v>
          </cell>
          <cell r="H25212">
            <v>43.08</v>
          </cell>
        </row>
        <row r="25213">
          <cell r="D25213" t="str">
            <v>Taxa de BDI %</v>
          </cell>
          <cell r="F25213">
            <v>1E-8</v>
          </cell>
          <cell r="H25213">
            <v>0</v>
          </cell>
        </row>
        <row r="25214">
          <cell r="D25214" t="str">
            <v>Total da Composição</v>
          </cell>
          <cell r="H25214">
            <v>43.08</v>
          </cell>
        </row>
        <row r="25215">
          <cell r="A25215" t="str">
            <v>74022/007</v>
          </cell>
          <cell r="B25215" t="str">
            <v>ENSAIO DE GRANULOMETRIA POR PENEIRAMENTO E SEDIMENTACAO - SOLOS</v>
          </cell>
          <cell r="E25215" t="str">
            <v xml:space="preserve">UN    </v>
          </cell>
          <cell r="F25215" t="str">
            <v>Coeficiente</v>
          </cell>
          <cell r="G25215" t="str">
            <v>Preço Unit.</v>
          </cell>
          <cell r="H25215" t="str">
            <v>Preço Total</v>
          </cell>
          <cell r="I25215">
            <v>51.14</v>
          </cell>
        </row>
        <row r="25216">
          <cell r="B25216">
            <v>1</v>
          </cell>
          <cell r="C25216" t="str">
            <v>245</v>
          </cell>
          <cell r="D25216" t="str">
            <v>AUXILIAR DE LABORATORIO</v>
          </cell>
          <cell r="E25216" t="str">
            <v>H</v>
          </cell>
          <cell r="F25216">
            <v>3.8</v>
          </cell>
          <cell r="G25216">
            <v>7.08</v>
          </cell>
          <cell r="H25216">
            <v>26.9</v>
          </cell>
        </row>
        <row r="25217">
          <cell r="B25217">
            <v>1</v>
          </cell>
          <cell r="C25217" t="str">
            <v>7153</v>
          </cell>
          <cell r="D25217" t="str">
            <v>TECNICO DE LABORATORIO</v>
          </cell>
          <cell r="E25217" t="str">
            <v>H</v>
          </cell>
          <cell r="F25217">
            <v>1.9</v>
          </cell>
          <cell r="G25217">
            <v>12.76</v>
          </cell>
          <cell r="H25217">
            <v>24.24</v>
          </cell>
        </row>
        <row r="25218">
          <cell r="D25218" t="str">
            <v>Custo Direto Total</v>
          </cell>
          <cell r="H25218">
            <v>51.14</v>
          </cell>
        </row>
        <row r="25219">
          <cell r="D25219" t="str">
            <v>Taxa de BDI %</v>
          </cell>
          <cell r="F25219">
            <v>1E-8</v>
          </cell>
          <cell r="H25219">
            <v>0</v>
          </cell>
        </row>
        <row r="25220">
          <cell r="D25220" t="str">
            <v>Total da Composição</v>
          </cell>
          <cell r="H25220">
            <v>51.14</v>
          </cell>
        </row>
        <row r="25221">
          <cell r="A25221" t="str">
            <v>74022/008</v>
          </cell>
          <cell r="B25221" t="str">
            <v>ENSAIO DE LIMITE DE LIQUIDEZ - SOLOS</v>
          </cell>
          <cell r="E25221" t="str">
            <v xml:space="preserve">UN    </v>
          </cell>
          <cell r="F25221" t="str">
            <v>Coeficiente</v>
          </cell>
          <cell r="G25221" t="str">
            <v>Preço Unit.</v>
          </cell>
          <cell r="H25221" t="str">
            <v>Preço Total</v>
          </cell>
          <cell r="I25221">
            <v>26.92</v>
          </cell>
        </row>
        <row r="25222">
          <cell r="B25222">
            <v>1</v>
          </cell>
          <cell r="C25222" t="str">
            <v>245</v>
          </cell>
          <cell r="D25222" t="str">
            <v>AUXILIAR DE LABORATORIO</v>
          </cell>
          <cell r="E25222" t="str">
            <v>H</v>
          </cell>
          <cell r="F25222">
            <v>2</v>
          </cell>
          <cell r="G25222">
            <v>7.08</v>
          </cell>
          <cell r="H25222">
            <v>14.16</v>
          </cell>
        </row>
        <row r="25223">
          <cell r="B25223">
            <v>1</v>
          </cell>
          <cell r="C25223" t="str">
            <v>7153</v>
          </cell>
          <cell r="D25223" t="str">
            <v>TECNICO DE LABORATORIO</v>
          </cell>
          <cell r="E25223" t="str">
            <v>H</v>
          </cell>
          <cell r="F25223">
            <v>1</v>
          </cell>
          <cell r="G25223">
            <v>12.76</v>
          </cell>
          <cell r="H25223">
            <v>12.76</v>
          </cell>
        </row>
        <row r="25224">
          <cell r="D25224" t="str">
            <v>Custo Direto Total</v>
          </cell>
          <cell r="H25224">
            <v>26.92</v>
          </cell>
        </row>
        <row r="25225">
          <cell r="D25225" t="str">
            <v>Taxa de BDI %</v>
          </cell>
          <cell r="F25225">
            <v>1E-8</v>
          </cell>
          <cell r="H25225">
            <v>0</v>
          </cell>
        </row>
        <row r="25226">
          <cell r="D25226" t="str">
            <v>Total da Composição</v>
          </cell>
          <cell r="H25226">
            <v>26.92</v>
          </cell>
        </row>
        <row r="25227">
          <cell r="A25227" t="str">
            <v>74022/009</v>
          </cell>
          <cell r="B25227" t="str">
            <v>ENSAIO DE LIMITE DE PLASTICIDADE - SOLOS</v>
          </cell>
          <cell r="E25227" t="str">
            <v xml:space="preserve">UN    </v>
          </cell>
          <cell r="F25227" t="str">
            <v>Coeficiente</v>
          </cell>
          <cell r="G25227" t="str">
            <v>Preço Unit.</v>
          </cell>
          <cell r="H25227" t="str">
            <v>Preço Total</v>
          </cell>
          <cell r="I25227">
            <v>24.22</v>
          </cell>
        </row>
        <row r="25228">
          <cell r="B25228">
            <v>1</v>
          </cell>
          <cell r="C25228" t="str">
            <v>245</v>
          </cell>
          <cell r="D25228" t="str">
            <v>AUXILIAR DE LABORATORIO</v>
          </cell>
          <cell r="E25228" t="str">
            <v>H</v>
          </cell>
          <cell r="F25228">
            <v>1.8</v>
          </cell>
          <cell r="G25228">
            <v>7.08</v>
          </cell>
          <cell r="H25228">
            <v>12.74</v>
          </cell>
        </row>
        <row r="25229">
          <cell r="B25229">
            <v>1</v>
          </cell>
          <cell r="C25229" t="str">
            <v>7153</v>
          </cell>
          <cell r="D25229" t="str">
            <v>TECNICO DE LABORATORIO</v>
          </cell>
          <cell r="E25229" t="str">
            <v>H</v>
          </cell>
          <cell r="F25229">
            <v>0.9</v>
          </cell>
          <cell r="G25229">
            <v>12.76</v>
          </cell>
          <cell r="H25229">
            <v>11.48</v>
          </cell>
        </row>
        <row r="25230">
          <cell r="D25230" t="str">
            <v>Custo Direto Total</v>
          </cell>
          <cell r="H25230">
            <v>24.22</v>
          </cell>
        </row>
        <row r="25231">
          <cell r="D25231" t="str">
            <v>Taxa de BDI %</v>
          </cell>
          <cell r="F25231">
            <v>1E-8</v>
          </cell>
          <cell r="H25231">
            <v>0</v>
          </cell>
        </row>
        <row r="25232">
          <cell r="D25232" t="str">
            <v>Total da Composição</v>
          </cell>
          <cell r="H25232">
            <v>24.22</v>
          </cell>
        </row>
        <row r="25233">
          <cell r="A25233" t="str">
            <v>74022/010</v>
          </cell>
          <cell r="B25233" t="str">
            <v>ENSAIO DE COMPACTACAO - AMOSTRAS NAO TRABALHADAS - ENERGIA NORMAL - SOLOS</v>
          </cell>
          <cell r="E25233" t="str">
            <v xml:space="preserve">UN    </v>
          </cell>
          <cell r="F25233" t="str">
            <v>Coeficiente</v>
          </cell>
          <cell r="G25233" t="str">
            <v>Preço Unit.</v>
          </cell>
          <cell r="H25233" t="str">
            <v>Preço Total</v>
          </cell>
          <cell r="I25233">
            <v>51.14</v>
          </cell>
        </row>
        <row r="25234">
          <cell r="B25234">
            <v>1</v>
          </cell>
          <cell r="C25234" t="str">
            <v>245</v>
          </cell>
          <cell r="D25234" t="str">
            <v>AUXILIAR DE LABORATORIO</v>
          </cell>
          <cell r="E25234" t="str">
            <v>H</v>
          </cell>
          <cell r="F25234">
            <v>3.8</v>
          </cell>
          <cell r="G25234">
            <v>7.08</v>
          </cell>
          <cell r="H25234">
            <v>26.9</v>
          </cell>
        </row>
        <row r="25235">
          <cell r="B25235">
            <v>1</v>
          </cell>
          <cell r="C25235" t="str">
            <v>7153</v>
          </cell>
          <cell r="D25235" t="str">
            <v>TECNICO DE LABORATORIO</v>
          </cell>
          <cell r="E25235" t="str">
            <v>H</v>
          </cell>
          <cell r="F25235">
            <v>1.9</v>
          </cell>
          <cell r="G25235">
            <v>12.76</v>
          </cell>
          <cell r="H25235">
            <v>24.24</v>
          </cell>
        </row>
        <row r="25236">
          <cell r="D25236" t="str">
            <v>Custo Direto Total</v>
          </cell>
          <cell r="H25236">
            <v>51.14</v>
          </cell>
        </row>
        <row r="25237">
          <cell r="D25237" t="str">
            <v>Taxa de BDI %</v>
          </cell>
          <cell r="F25237">
            <v>1E-8</v>
          </cell>
          <cell r="H25237">
            <v>0</v>
          </cell>
        </row>
        <row r="25238">
          <cell r="D25238" t="str">
            <v>Total da Composição</v>
          </cell>
          <cell r="H25238">
            <v>51.14</v>
          </cell>
        </row>
        <row r="25239">
          <cell r="A25239" t="str">
            <v>74022/011</v>
          </cell>
          <cell r="B25239" t="str">
            <v>ENSAIO DE COMPACTACAO - AMOSTRAS NAO TRABALHADAS - ENERGIA INTERMEDIARIA - SOLOS</v>
          </cell>
          <cell r="E25239" t="str">
            <v xml:space="preserve">UN    </v>
          </cell>
          <cell r="F25239" t="str">
            <v>Coeficiente</v>
          </cell>
          <cell r="G25239" t="str">
            <v>Preço Unit.</v>
          </cell>
          <cell r="H25239" t="str">
            <v>Preço Total</v>
          </cell>
          <cell r="I25239">
            <v>78.06</v>
          </cell>
        </row>
        <row r="25240">
          <cell r="B25240">
            <v>1</v>
          </cell>
          <cell r="C25240" t="str">
            <v>245</v>
          </cell>
          <cell r="D25240" t="str">
            <v>AUXILIAR DE LABORATORIO</v>
          </cell>
          <cell r="E25240" t="str">
            <v>H</v>
          </cell>
          <cell r="F25240">
            <v>5.8</v>
          </cell>
          <cell r="G25240">
            <v>7.08</v>
          </cell>
          <cell r="H25240">
            <v>41.06</v>
          </cell>
        </row>
        <row r="25241">
          <cell r="B25241">
            <v>1</v>
          </cell>
          <cell r="C25241" t="str">
            <v>7153</v>
          </cell>
          <cell r="D25241" t="str">
            <v>TECNICO DE LABORATORIO</v>
          </cell>
          <cell r="E25241" t="str">
            <v>H</v>
          </cell>
          <cell r="F25241">
            <v>2.9</v>
          </cell>
          <cell r="G25241">
            <v>12.76</v>
          </cell>
          <cell r="H25241">
            <v>37</v>
          </cell>
        </row>
        <row r="25242">
          <cell r="D25242" t="str">
            <v>Custo Direto Total</v>
          </cell>
          <cell r="H25242">
            <v>78.06</v>
          </cell>
        </row>
        <row r="25243">
          <cell r="D25243" t="str">
            <v>Taxa de BDI %</v>
          </cell>
          <cell r="F25243">
            <v>1E-8</v>
          </cell>
          <cell r="H25243">
            <v>0</v>
          </cell>
        </row>
        <row r="25244">
          <cell r="D25244" t="str">
            <v>Total da Composição</v>
          </cell>
          <cell r="H25244">
            <v>78.06</v>
          </cell>
        </row>
        <row r="25245">
          <cell r="A25245" t="str">
            <v>74022/012</v>
          </cell>
          <cell r="B25245" t="str">
            <v>ENSAIO DE COMPACTACAO - AMOSTRAS NAO TRABALHADAS - ENERGIA MODIFICADA- SOLOS</v>
          </cell>
          <cell r="E25245" t="str">
            <v xml:space="preserve">UN    </v>
          </cell>
          <cell r="F25245" t="str">
            <v>Coeficiente</v>
          </cell>
          <cell r="G25245" t="str">
            <v>Preço Unit.</v>
          </cell>
          <cell r="H25245" t="str">
            <v>Preço Total</v>
          </cell>
          <cell r="I25245">
            <v>102.30000000000001</v>
          </cell>
        </row>
        <row r="25246">
          <cell r="B25246">
            <v>1</v>
          </cell>
          <cell r="C25246" t="str">
            <v>245</v>
          </cell>
          <cell r="D25246" t="str">
            <v>AUXILIAR DE LABORATORIO</v>
          </cell>
          <cell r="E25246" t="str">
            <v>H</v>
          </cell>
          <cell r="F25246">
            <v>7.6</v>
          </cell>
          <cell r="G25246">
            <v>7.08</v>
          </cell>
          <cell r="H25246">
            <v>53.81</v>
          </cell>
        </row>
        <row r="25247">
          <cell r="B25247">
            <v>1</v>
          </cell>
          <cell r="C25247" t="str">
            <v>7153</v>
          </cell>
          <cell r="D25247" t="str">
            <v>TECNICO DE LABORATORIO</v>
          </cell>
          <cell r="E25247" t="str">
            <v>H</v>
          </cell>
          <cell r="F25247">
            <v>3.8</v>
          </cell>
          <cell r="G25247">
            <v>12.76</v>
          </cell>
          <cell r="H25247">
            <v>48.49</v>
          </cell>
        </row>
        <row r="25248">
          <cell r="D25248" t="str">
            <v>Custo Direto Total</v>
          </cell>
          <cell r="H25248">
            <v>102.30000000000001</v>
          </cell>
        </row>
        <row r="25249">
          <cell r="D25249" t="str">
            <v>Taxa de BDI %</v>
          </cell>
          <cell r="F25249">
            <v>1E-8</v>
          </cell>
          <cell r="H25249">
            <v>0</v>
          </cell>
        </row>
        <row r="25250">
          <cell r="D25250" t="str">
            <v>Total da Composição</v>
          </cell>
          <cell r="H25250">
            <v>102.30000000000001</v>
          </cell>
        </row>
        <row r="25251">
          <cell r="A25251" t="str">
            <v>74022/013</v>
          </cell>
          <cell r="B25251" t="str">
            <v>ENSAIO DE COMPACTACAO - AMOSTRAS TRABALHADAS - SOLOS</v>
          </cell>
          <cell r="E25251" t="str">
            <v xml:space="preserve">UN    </v>
          </cell>
          <cell r="F25251" t="str">
            <v>Coeficiente</v>
          </cell>
          <cell r="G25251" t="str">
            <v>Preço Unit.</v>
          </cell>
          <cell r="H25251" t="str">
            <v>Preço Total</v>
          </cell>
          <cell r="I25251">
            <v>53.84</v>
          </cell>
        </row>
        <row r="25252">
          <cell r="B25252">
            <v>1</v>
          </cell>
          <cell r="C25252" t="str">
            <v>245</v>
          </cell>
          <cell r="D25252" t="str">
            <v>AUXILIAR DE LABORATORIO</v>
          </cell>
          <cell r="E25252" t="str">
            <v>H</v>
          </cell>
          <cell r="F25252">
            <v>4</v>
          </cell>
          <cell r="G25252">
            <v>7.08</v>
          </cell>
          <cell r="H25252">
            <v>28.32</v>
          </cell>
        </row>
        <row r="25253">
          <cell r="B25253">
            <v>1</v>
          </cell>
          <cell r="C25253" t="str">
            <v>7153</v>
          </cell>
          <cell r="D25253" t="str">
            <v>TECNICO DE LABORATORIO</v>
          </cell>
          <cell r="E25253" t="str">
            <v>H</v>
          </cell>
          <cell r="F25253">
            <v>2</v>
          </cell>
          <cell r="G25253">
            <v>12.76</v>
          </cell>
          <cell r="H25253">
            <v>25.52</v>
          </cell>
        </row>
        <row r="25254">
          <cell r="D25254" t="str">
            <v>Custo Direto Total</v>
          </cell>
          <cell r="H25254">
            <v>53.84</v>
          </cell>
        </row>
        <row r="25255">
          <cell r="D25255" t="str">
            <v>Taxa de BDI %</v>
          </cell>
          <cell r="F25255">
            <v>1E-8</v>
          </cell>
          <cell r="H25255">
            <v>0</v>
          </cell>
        </row>
        <row r="25256">
          <cell r="D25256" t="str">
            <v>Total da Composição</v>
          </cell>
          <cell r="H25256">
            <v>53.84</v>
          </cell>
        </row>
        <row r="25257">
          <cell r="A25257" t="str">
            <v>74022/014</v>
          </cell>
          <cell r="B25257" t="str">
            <v>ENSAIO DE MASSA ESPECIFICA - IN SITU - METODO FRASCO DE AREIA - SOLOS</v>
          </cell>
          <cell r="E25257" t="str">
            <v xml:space="preserve">UN    </v>
          </cell>
          <cell r="F25257" t="str">
            <v>Coeficiente</v>
          </cell>
          <cell r="G25257" t="str">
            <v>Preço Unit.</v>
          </cell>
          <cell r="H25257" t="str">
            <v>Preço Total</v>
          </cell>
          <cell r="I25257">
            <v>18.84</v>
          </cell>
        </row>
        <row r="25258">
          <cell r="B25258">
            <v>1</v>
          </cell>
          <cell r="C25258" t="str">
            <v>245</v>
          </cell>
          <cell r="D25258" t="str">
            <v>AUXILIAR DE LABORATORIO</v>
          </cell>
          <cell r="E25258" t="str">
            <v>H</v>
          </cell>
          <cell r="F25258">
            <v>1.4</v>
          </cell>
          <cell r="G25258">
            <v>7.08</v>
          </cell>
          <cell r="H25258">
            <v>9.91</v>
          </cell>
        </row>
        <row r="25259">
          <cell r="B25259">
            <v>1</v>
          </cell>
          <cell r="C25259" t="str">
            <v>7153</v>
          </cell>
          <cell r="D25259" t="str">
            <v>TECNICO DE LABORATORIO</v>
          </cell>
          <cell r="E25259" t="str">
            <v>H</v>
          </cell>
          <cell r="F25259">
            <v>0.7</v>
          </cell>
          <cell r="G25259">
            <v>12.76</v>
          </cell>
          <cell r="H25259">
            <v>8.93</v>
          </cell>
        </row>
        <row r="25260">
          <cell r="D25260" t="str">
            <v>Custo Direto Total</v>
          </cell>
          <cell r="H25260">
            <v>18.84</v>
          </cell>
        </row>
        <row r="25261">
          <cell r="D25261" t="str">
            <v>Taxa de BDI %</v>
          </cell>
          <cell r="F25261">
            <v>1E-8</v>
          </cell>
          <cell r="H25261">
            <v>0</v>
          </cell>
        </row>
        <row r="25262">
          <cell r="D25262" t="str">
            <v>Total da Composição</v>
          </cell>
          <cell r="H25262">
            <v>18.84</v>
          </cell>
        </row>
        <row r="25263">
          <cell r="A25263" t="str">
            <v>74022/015</v>
          </cell>
          <cell r="B25263" t="str">
            <v>ENSAIO DE MASSA ESPECIFICA - IN SITU - METODO BALAO DE BORRACHA - SOLOS</v>
          </cell>
          <cell r="E25263" t="str">
            <v xml:space="preserve">UN    </v>
          </cell>
          <cell r="F25263" t="str">
            <v>Coeficiente</v>
          </cell>
          <cell r="G25263" t="str">
            <v>Preço Unit.</v>
          </cell>
          <cell r="H25263" t="str">
            <v>Preço Total</v>
          </cell>
          <cell r="I25263">
            <v>21.54</v>
          </cell>
        </row>
        <row r="25264">
          <cell r="B25264">
            <v>1</v>
          </cell>
          <cell r="C25264" t="str">
            <v>245</v>
          </cell>
          <cell r="D25264" t="str">
            <v>AUXILIAR DE LABORATORIO</v>
          </cell>
          <cell r="E25264" t="str">
            <v>H</v>
          </cell>
          <cell r="F25264">
            <v>1.6</v>
          </cell>
          <cell r="G25264">
            <v>7.08</v>
          </cell>
          <cell r="H25264">
            <v>11.33</v>
          </cell>
        </row>
        <row r="25265">
          <cell r="B25265">
            <v>1</v>
          </cell>
          <cell r="C25265" t="str">
            <v>7153</v>
          </cell>
          <cell r="D25265" t="str">
            <v>TECNICO DE LABORATORIO</v>
          </cell>
          <cell r="E25265" t="str">
            <v>H</v>
          </cell>
          <cell r="F25265">
            <v>0.8</v>
          </cell>
          <cell r="G25265">
            <v>12.76</v>
          </cell>
          <cell r="H25265">
            <v>10.210000000000001</v>
          </cell>
        </row>
        <row r="25266">
          <cell r="D25266" t="str">
            <v>Custo Direto Total</v>
          </cell>
          <cell r="H25266">
            <v>21.54</v>
          </cell>
        </row>
        <row r="25267">
          <cell r="D25267" t="str">
            <v>Taxa de BDI %</v>
          </cell>
          <cell r="F25267">
            <v>1E-8</v>
          </cell>
          <cell r="H25267">
            <v>0</v>
          </cell>
        </row>
        <row r="25268">
          <cell r="D25268" t="str">
            <v>Total da Composição</v>
          </cell>
          <cell r="H25268">
            <v>21.54</v>
          </cell>
        </row>
        <row r="25269">
          <cell r="A25269" t="str">
            <v>74022/016</v>
          </cell>
          <cell r="B25269" t="str">
            <v>ENSAIO DE DENSIDADE REAL - SOLOS</v>
          </cell>
          <cell r="E25269" t="str">
            <v xml:space="preserve">UN    </v>
          </cell>
          <cell r="F25269" t="str">
            <v>Coeficiente</v>
          </cell>
          <cell r="G25269" t="str">
            <v>Preço Unit.</v>
          </cell>
          <cell r="H25269" t="str">
            <v>Preço Total</v>
          </cell>
          <cell r="I25269">
            <v>24.22</v>
          </cell>
        </row>
        <row r="25270">
          <cell r="B25270">
            <v>1</v>
          </cell>
          <cell r="C25270" t="str">
            <v>245</v>
          </cell>
          <cell r="D25270" t="str">
            <v>AUXILIAR DE LABORATORIO</v>
          </cell>
          <cell r="E25270" t="str">
            <v>H</v>
          </cell>
          <cell r="F25270">
            <v>1.8</v>
          </cell>
          <cell r="G25270">
            <v>7.08</v>
          </cell>
          <cell r="H25270">
            <v>12.74</v>
          </cell>
        </row>
        <row r="25271">
          <cell r="B25271">
            <v>1</v>
          </cell>
          <cell r="C25271" t="str">
            <v>7153</v>
          </cell>
          <cell r="D25271" t="str">
            <v>TECNICO DE LABORATORIO</v>
          </cell>
          <cell r="E25271" t="str">
            <v>H</v>
          </cell>
          <cell r="F25271">
            <v>0.9</v>
          </cell>
          <cell r="G25271">
            <v>12.76</v>
          </cell>
          <cell r="H25271">
            <v>11.48</v>
          </cell>
        </row>
        <row r="25272">
          <cell r="D25272" t="str">
            <v>Custo Direto Total</v>
          </cell>
          <cell r="H25272">
            <v>24.22</v>
          </cell>
        </row>
        <row r="25273">
          <cell r="D25273" t="str">
            <v>Taxa de BDI %</v>
          </cell>
          <cell r="F25273">
            <v>1E-8</v>
          </cell>
          <cell r="H25273">
            <v>0</v>
          </cell>
        </row>
        <row r="25274">
          <cell r="D25274" t="str">
            <v>Total da Composição</v>
          </cell>
          <cell r="H25274">
            <v>24.22</v>
          </cell>
        </row>
        <row r="25275">
          <cell r="A25275" t="str">
            <v>74022/017</v>
          </cell>
          <cell r="B25275" t="str">
            <v>ENSAIO DE ABRASAO LOS ANGELES - AGREGADOS</v>
          </cell>
          <cell r="E25275" t="str">
            <v xml:space="preserve">UN    </v>
          </cell>
          <cell r="F25275" t="str">
            <v>Coeficiente</v>
          </cell>
          <cell r="G25275" t="str">
            <v>Preço Unit.</v>
          </cell>
          <cell r="H25275" t="str">
            <v>Preço Total</v>
          </cell>
          <cell r="I25275">
            <v>113.06</v>
          </cell>
        </row>
        <row r="25276">
          <cell r="B25276">
            <v>1</v>
          </cell>
          <cell r="C25276" t="str">
            <v>245</v>
          </cell>
          <cell r="D25276" t="str">
            <v>AUXILIAR DE LABORATORIO</v>
          </cell>
          <cell r="E25276" t="str">
            <v>H</v>
          </cell>
          <cell r="F25276">
            <v>8.4</v>
          </cell>
          <cell r="G25276">
            <v>7.08</v>
          </cell>
          <cell r="H25276">
            <v>59.47</v>
          </cell>
        </row>
        <row r="25277">
          <cell r="B25277">
            <v>1</v>
          </cell>
          <cell r="C25277" t="str">
            <v>7153</v>
          </cell>
          <cell r="D25277" t="str">
            <v>TECNICO DE LABORATORIO</v>
          </cell>
          <cell r="E25277" t="str">
            <v>H</v>
          </cell>
          <cell r="F25277">
            <v>4.2</v>
          </cell>
          <cell r="G25277">
            <v>12.76</v>
          </cell>
          <cell r="H25277">
            <v>53.59</v>
          </cell>
        </row>
        <row r="25278">
          <cell r="D25278" t="str">
            <v>Custo Direto Total</v>
          </cell>
          <cell r="H25278">
            <v>113.06</v>
          </cell>
        </row>
        <row r="25279">
          <cell r="D25279" t="str">
            <v>Taxa de BDI %</v>
          </cell>
          <cell r="F25279">
            <v>1E-8</v>
          </cell>
          <cell r="H25279">
            <v>0</v>
          </cell>
        </row>
        <row r="25280">
          <cell r="D25280" t="str">
            <v>Total da Composição</v>
          </cell>
          <cell r="H25280">
            <v>113.06</v>
          </cell>
        </row>
        <row r="25281">
          <cell r="A25281" t="str">
            <v>74022/018</v>
          </cell>
          <cell r="B25281" t="str">
            <v>ENSAIO DE MASSA ESPECIFICA - IN SITU - EMPREGO DO OLEO - SOLOS</v>
          </cell>
          <cell r="E25281" t="str">
            <v xml:space="preserve">UN    </v>
          </cell>
          <cell r="F25281" t="str">
            <v>Coeficiente</v>
          </cell>
          <cell r="G25281" t="str">
            <v>Preço Unit.</v>
          </cell>
          <cell r="H25281" t="str">
            <v>Preço Total</v>
          </cell>
          <cell r="I25281">
            <v>29.619999999999997</v>
          </cell>
        </row>
        <row r="25282">
          <cell r="B25282">
            <v>1</v>
          </cell>
          <cell r="C25282" t="str">
            <v>245</v>
          </cell>
          <cell r="D25282" t="str">
            <v>AUXILIAR DE LABORATORIO</v>
          </cell>
          <cell r="E25282" t="str">
            <v>H</v>
          </cell>
          <cell r="F25282">
            <v>2.2000000000000002</v>
          </cell>
          <cell r="G25282">
            <v>7.08</v>
          </cell>
          <cell r="H25282">
            <v>15.58</v>
          </cell>
        </row>
        <row r="25283">
          <cell r="B25283">
            <v>1</v>
          </cell>
          <cell r="C25283" t="str">
            <v>7153</v>
          </cell>
          <cell r="D25283" t="str">
            <v>TECNICO DE LABORATORIO</v>
          </cell>
          <cell r="E25283" t="str">
            <v>H</v>
          </cell>
          <cell r="F25283">
            <v>1.1000000000000001</v>
          </cell>
          <cell r="G25283">
            <v>12.76</v>
          </cell>
          <cell r="H25283">
            <v>14.04</v>
          </cell>
        </row>
        <row r="25284">
          <cell r="D25284" t="str">
            <v>Custo Direto Total</v>
          </cell>
          <cell r="H25284">
            <v>29.619999999999997</v>
          </cell>
        </row>
        <row r="25285">
          <cell r="D25285" t="str">
            <v>Taxa de BDI %</v>
          </cell>
          <cell r="F25285">
            <v>1E-8</v>
          </cell>
          <cell r="H25285">
            <v>0</v>
          </cell>
        </row>
        <row r="25286">
          <cell r="D25286" t="str">
            <v>Total da Composição</v>
          </cell>
          <cell r="H25286">
            <v>29.619999999999997</v>
          </cell>
        </row>
        <row r="25287">
          <cell r="A25287" t="str">
            <v>74022/019</v>
          </cell>
          <cell r="B25287" t="str">
            <v>ENSAIO DE INDICE DE SUPORTE CALIFORNIA - AMOSTRAS NAO TRABALHADAS - ENERGIA NORMAL - SOLOS</v>
          </cell>
          <cell r="E25287" t="str">
            <v xml:space="preserve">UN    </v>
          </cell>
          <cell r="F25287" t="str">
            <v>Coeficiente</v>
          </cell>
          <cell r="G25287" t="str">
            <v>Preço Unit.</v>
          </cell>
          <cell r="H25287" t="str">
            <v>Preço Total</v>
          </cell>
          <cell r="I25287">
            <v>61.92</v>
          </cell>
        </row>
        <row r="25288">
          <cell r="B25288">
            <v>1</v>
          </cell>
          <cell r="C25288" t="str">
            <v>245</v>
          </cell>
          <cell r="D25288" t="str">
            <v>AUXILIAR DE LABORATORIO</v>
          </cell>
          <cell r="E25288" t="str">
            <v>H</v>
          </cell>
          <cell r="F25288">
            <v>4.5999999999999996</v>
          </cell>
          <cell r="G25288">
            <v>7.08</v>
          </cell>
          <cell r="H25288">
            <v>32.57</v>
          </cell>
        </row>
        <row r="25289">
          <cell r="B25289">
            <v>1</v>
          </cell>
          <cell r="C25289" t="str">
            <v>7153</v>
          </cell>
          <cell r="D25289" t="str">
            <v>TECNICO DE LABORATORIO</v>
          </cell>
          <cell r="E25289" t="str">
            <v>H</v>
          </cell>
          <cell r="F25289">
            <v>2.2999999999999998</v>
          </cell>
          <cell r="G25289">
            <v>12.76</v>
          </cell>
          <cell r="H25289">
            <v>29.35</v>
          </cell>
        </row>
        <row r="25290">
          <cell r="D25290" t="str">
            <v>Custo Direto Total</v>
          </cell>
          <cell r="H25290">
            <v>61.92</v>
          </cell>
        </row>
        <row r="25291">
          <cell r="D25291" t="str">
            <v>Taxa de BDI %</v>
          </cell>
          <cell r="F25291">
            <v>1E-8</v>
          </cell>
          <cell r="H25291">
            <v>0</v>
          </cell>
        </row>
        <row r="25292">
          <cell r="D25292" t="str">
            <v>Total da Composição</v>
          </cell>
          <cell r="H25292">
            <v>61.92</v>
          </cell>
        </row>
        <row r="25293">
          <cell r="A25293" t="str">
            <v>74022/020</v>
          </cell>
          <cell r="B25293" t="str">
            <v>ENSAIO DE INDICE DE SUPORTE CALIFORNIA - AMOSTRAS NAO TRABALHADAS - ENERGIA INTERMEDIARIA - SOLOS</v>
          </cell>
          <cell r="E25293" t="str">
            <v xml:space="preserve">UN    </v>
          </cell>
          <cell r="F25293" t="str">
            <v>Coeficiente</v>
          </cell>
          <cell r="G25293" t="str">
            <v>Preço Unit.</v>
          </cell>
          <cell r="H25293" t="str">
            <v>Preço Total</v>
          </cell>
          <cell r="I25293">
            <v>70</v>
          </cell>
        </row>
        <row r="25294">
          <cell r="B25294">
            <v>1</v>
          </cell>
          <cell r="C25294" t="str">
            <v>245</v>
          </cell>
          <cell r="D25294" t="str">
            <v>AUXILIAR DE LABORATORIO</v>
          </cell>
          <cell r="E25294" t="str">
            <v>H</v>
          </cell>
          <cell r="F25294">
            <v>5.2</v>
          </cell>
          <cell r="G25294">
            <v>7.08</v>
          </cell>
          <cell r="H25294">
            <v>36.82</v>
          </cell>
        </row>
        <row r="25295">
          <cell r="B25295">
            <v>1</v>
          </cell>
          <cell r="C25295" t="str">
            <v>7153</v>
          </cell>
          <cell r="D25295" t="str">
            <v>TECNICO DE LABORATORIO</v>
          </cell>
          <cell r="E25295" t="str">
            <v>H</v>
          </cell>
          <cell r="F25295">
            <v>2.6</v>
          </cell>
          <cell r="G25295">
            <v>12.76</v>
          </cell>
          <cell r="H25295">
            <v>33.18</v>
          </cell>
        </row>
        <row r="25296">
          <cell r="D25296" t="str">
            <v>Custo Direto Total</v>
          </cell>
          <cell r="H25296">
            <v>70</v>
          </cell>
        </row>
        <row r="25297">
          <cell r="D25297" t="str">
            <v>Taxa de BDI %</v>
          </cell>
          <cell r="F25297">
            <v>1E-8</v>
          </cell>
          <cell r="H25297">
            <v>0</v>
          </cell>
        </row>
        <row r="25298">
          <cell r="D25298" t="str">
            <v>Total da Composição</v>
          </cell>
          <cell r="H25298">
            <v>70</v>
          </cell>
        </row>
        <row r="25299">
          <cell r="A25299" t="str">
            <v>74022/021</v>
          </cell>
          <cell r="B25299" t="str">
            <v>ENSAIO DE INDICE DE SUPORTE CALIFORNIA- AMOSTRAS NAO TRABALHADAS - ENERGIA MODIFICADA- SOLOS</v>
          </cell>
          <cell r="E25299" t="str">
            <v xml:space="preserve">UN    </v>
          </cell>
          <cell r="F25299" t="str">
            <v>Coeficiente</v>
          </cell>
          <cell r="G25299" t="str">
            <v>Preço Unit.</v>
          </cell>
          <cell r="H25299" t="str">
            <v>Preço Total</v>
          </cell>
          <cell r="I25299">
            <v>75.38</v>
          </cell>
        </row>
        <row r="25300">
          <cell r="B25300">
            <v>1</v>
          </cell>
          <cell r="C25300" t="str">
            <v>245</v>
          </cell>
          <cell r="D25300" t="str">
            <v>AUXILIAR DE LABORATORIO</v>
          </cell>
          <cell r="E25300" t="str">
            <v>H</v>
          </cell>
          <cell r="F25300">
            <v>5.6</v>
          </cell>
          <cell r="G25300">
            <v>7.08</v>
          </cell>
          <cell r="H25300">
            <v>39.65</v>
          </cell>
        </row>
        <row r="25301">
          <cell r="B25301">
            <v>1</v>
          </cell>
          <cell r="C25301" t="str">
            <v>7153</v>
          </cell>
          <cell r="D25301" t="str">
            <v>TECNICO DE LABORATORIO</v>
          </cell>
          <cell r="E25301" t="str">
            <v>H</v>
          </cell>
          <cell r="F25301">
            <v>2.8</v>
          </cell>
          <cell r="G25301">
            <v>12.76</v>
          </cell>
          <cell r="H25301">
            <v>35.729999999999997</v>
          </cell>
        </row>
        <row r="25302">
          <cell r="D25302" t="str">
            <v>Custo Direto Total</v>
          </cell>
          <cell r="H25302">
            <v>75.38</v>
          </cell>
        </row>
        <row r="25303">
          <cell r="D25303" t="str">
            <v>Taxa de BDI %</v>
          </cell>
          <cell r="F25303">
            <v>1E-8</v>
          </cell>
          <cell r="H25303">
            <v>0</v>
          </cell>
        </row>
        <row r="25304">
          <cell r="D25304" t="str">
            <v>Total da Composição</v>
          </cell>
          <cell r="H25304">
            <v>75.38</v>
          </cell>
        </row>
        <row r="25305">
          <cell r="A25305" t="str">
            <v>74022/022</v>
          </cell>
          <cell r="B25305" t="str">
            <v>ENSAIO DE TEOR DE UMIDADE - METODO EXPEDITO DO ALCOOL - SOLOS</v>
          </cell>
          <cell r="E25305" t="str">
            <v xml:space="preserve">UN    </v>
          </cell>
          <cell r="F25305" t="str">
            <v>Coeficiente</v>
          </cell>
          <cell r="G25305" t="str">
            <v>Preço Unit.</v>
          </cell>
          <cell r="H25305" t="str">
            <v>Preço Total</v>
          </cell>
          <cell r="I25305">
            <v>16.16</v>
          </cell>
        </row>
        <row r="25306">
          <cell r="B25306">
            <v>1</v>
          </cell>
          <cell r="C25306" t="str">
            <v>245</v>
          </cell>
          <cell r="D25306" t="str">
            <v>AUXILIAR DE LABORATORIO</v>
          </cell>
          <cell r="E25306" t="str">
            <v>H</v>
          </cell>
          <cell r="F25306">
            <v>1.2</v>
          </cell>
          <cell r="G25306">
            <v>7.08</v>
          </cell>
          <cell r="H25306">
            <v>8.5</v>
          </cell>
        </row>
        <row r="25307">
          <cell r="B25307">
            <v>1</v>
          </cell>
          <cell r="C25307" t="str">
            <v>7153</v>
          </cell>
          <cell r="D25307" t="str">
            <v>TECNICO DE LABORATORIO</v>
          </cell>
          <cell r="E25307" t="str">
            <v>H</v>
          </cell>
          <cell r="F25307">
            <v>0.6</v>
          </cell>
          <cell r="G25307">
            <v>12.76</v>
          </cell>
          <cell r="H25307">
            <v>7.66</v>
          </cell>
        </row>
        <row r="25308">
          <cell r="D25308" t="str">
            <v>Custo Direto Total</v>
          </cell>
          <cell r="H25308">
            <v>16.16</v>
          </cell>
        </row>
        <row r="25309">
          <cell r="D25309" t="str">
            <v>Taxa de BDI %</v>
          </cell>
          <cell r="F25309">
            <v>1E-8</v>
          </cell>
          <cell r="H25309">
            <v>0</v>
          </cell>
        </row>
        <row r="25310">
          <cell r="D25310" t="str">
            <v>Total da Composição</v>
          </cell>
          <cell r="H25310">
            <v>16.16</v>
          </cell>
        </row>
        <row r="25311">
          <cell r="A25311" t="str">
            <v>74022/023</v>
          </cell>
          <cell r="B25311" t="str">
            <v>ENSAIO DE TEOR DE UMIDADE - PROCESSO SPEEDY - SOLOS E AGREGADOS MIUDOS</v>
          </cell>
          <cell r="E25311" t="str">
            <v xml:space="preserve">UN    </v>
          </cell>
          <cell r="F25311" t="str">
            <v>Coeficiente</v>
          </cell>
          <cell r="G25311" t="str">
            <v>Preço Unit.</v>
          </cell>
          <cell r="H25311" t="str">
            <v>Preço Total</v>
          </cell>
          <cell r="I25311">
            <v>16.16</v>
          </cell>
        </row>
        <row r="25312">
          <cell r="B25312">
            <v>1</v>
          </cell>
          <cell r="C25312" t="str">
            <v>245</v>
          </cell>
          <cell r="D25312" t="str">
            <v>AUXILIAR DE LABORATORIO</v>
          </cell>
          <cell r="E25312" t="str">
            <v>H</v>
          </cell>
          <cell r="F25312">
            <v>1.2</v>
          </cell>
          <cell r="G25312">
            <v>7.08</v>
          </cell>
          <cell r="H25312">
            <v>8.5</v>
          </cell>
        </row>
        <row r="25313">
          <cell r="B25313">
            <v>1</v>
          </cell>
          <cell r="C25313" t="str">
            <v>7153</v>
          </cell>
          <cell r="D25313" t="str">
            <v>TECNICO DE LABORATORIO</v>
          </cell>
          <cell r="E25313" t="str">
            <v>H</v>
          </cell>
          <cell r="F25313">
            <v>0.6</v>
          </cell>
          <cell r="G25313">
            <v>12.76</v>
          </cell>
          <cell r="H25313">
            <v>7.66</v>
          </cell>
        </row>
        <row r="25314">
          <cell r="D25314" t="str">
            <v>Custo Direto Total</v>
          </cell>
          <cell r="H25314">
            <v>16.16</v>
          </cell>
        </row>
        <row r="25315">
          <cell r="D25315" t="str">
            <v>Taxa de BDI %</v>
          </cell>
          <cell r="F25315">
            <v>1E-8</v>
          </cell>
          <cell r="H25315">
            <v>0</v>
          </cell>
        </row>
        <row r="25316">
          <cell r="D25316" t="str">
            <v>Total da Composição</v>
          </cell>
          <cell r="H25316">
            <v>16.16</v>
          </cell>
        </row>
        <row r="25317">
          <cell r="A25317" t="str">
            <v>74022/024</v>
          </cell>
          <cell r="B25317" t="str">
            <v>ENSAIO DE TEOR DE UMIDADE - EM LABORATORIO - SOLOS</v>
          </cell>
          <cell r="E25317" t="str">
            <v xml:space="preserve">UN    </v>
          </cell>
          <cell r="F25317" t="str">
            <v>Coeficiente</v>
          </cell>
          <cell r="G25317" t="str">
            <v>Preço Unit.</v>
          </cell>
          <cell r="H25317" t="str">
            <v>Preço Total</v>
          </cell>
          <cell r="I25317">
            <v>21.54</v>
          </cell>
        </row>
        <row r="25318">
          <cell r="B25318">
            <v>1</v>
          </cell>
          <cell r="C25318" t="str">
            <v>245</v>
          </cell>
          <cell r="D25318" t="str">
            <v>AUXILIAR DE LABORATORIO</v>
          </cell>
          <cell r="E25318" t="str">
            <v>H</v>
          </cell>
          <cell r="F25318">
            <v>1.6</v>
          </cell>
          <cell r="G25318">
            <v>7.08</v>
          </cell>
          <cell r="H25318">
            <v>11.33</v>
          </cell>
        </row>
        <row r="25319">
          <cell r="B25319">
            <v>1</v>
          </cell>
          <cell r="C25319" t="str">
            <v>7153</v>
          </cell>
          <cell r="D25319" t="str">
            <v>TECNICO DE LABORATORIO</v>
          </cell>
          <cell r="E25319" t="str">
            <v>H</v>
          </cell>
          <cell r="F25319">
            <v>0.8</v>
          </cell>
          <cell r="G25319">
            <v>12.76</v>
          </cell>
          <cell r="H25319">
            <v>10.210000000000001</v>
          </cell>
        </row>
        <row r="25320">
          <cell r="D25320" t="str">
            <v>Custo Direto Total</v>
          </cell>
          <cell r="H25320">
            <v>21.54</v>
          </cell>
        </row>
        <row r="25321">
          <cell r="D25321" t="str">
            <v>Taxa de BDI %</v>
          </cell>
          <cell r="F25321">
            <v>1E-8</v>
          </cell>
          <cell r="H25321">
            <v>0</v>
          </cell>
        </row>
        <row r="25322">
          <cell r="D25322" t="str">
            <v>Total da Composição</v>
          </cell>
          <cell r="H25322">
            <v>21.54</v>
          </cell>
        </row>
        <row r="25323">
          <cell r="A25323" t="str">
            <v>74022/025</v>
          </cell>
          <cell r="B25323" t="str">
            <v>ENSAIO DE PONTO DE FULGOR - MATERIAL BETUMINOSO</v>
          </cell>
          <cell r="E25323" t="str">
            <v xml:space="preserve">UN    </v>
          </cell>
          <cell r="F25323" t="str">
            <v>Coeficiente</v>
          </cell>
          <cell r="G25323" t="str">
            <v>Preço Unit.</v>
          </cell>
          <cell r="H25323" t="str">
            <v>Preço Total</v>
          </cell>
          <cell r="I25323">
            <v>43.08</v>
          </cell>
        </row>
        <row r="25324">
          <cell r="B25324">
            <v>1</v>
          </cell>
          <cell r="C25324" t="str">
            <v>245</v>
          </cell>
          <cell r="D25324" t="str">
            <v>AUXILIAR DE LABORATORIO</v>
          </cell>
          <cell r="E25324" t="str">
            <v>H</v>
          </cell>
          <cell r="F25324">
            <v>3.2</v>
          </cell>
          <cell r="G25324">
            <v>7.08</v>
          </cell>
          <cell r="H25324">
            <v>22.66</v>
          </cell>
        </row>
        <row r="25325">
          <cell r="B25325">
            <v>1</v>
          </cell>
          <cell r="C25325" t="str">
            <v>7153</v>
          </cell>
          <cell r="D25325" t="str">
            <v>TECNICO DE LABORATORIO</v>
          </cell>
          <cell r="E25325" t="str">
            <v>H</v>
          </cell>
          <cell r="F25325">
            <v>1.6</v>
          </cell>
          <cell r="G25325">
            <v>12.76</v>
          </cell>
          <cell r="H25325">
            <v>20.420000000000002</v>
          </cell>
        </row>
        <row r="25326">
          <cell r="D25326" t="str">
            <v>Custo Direto Total</v>
          </cell>
          <cell r="H25326">
            <v>43.08</v>
          </cell>
        </row>
        <row r="25327">
          <cell r="D25327" t="str">
            <v>Taxa de BDI %</v>
          </cell>
          <cell r="F25327">
            <v>1E-8</v>
          </cell>
          <cell r="H25327">
            <v>0</v>
          </cell>
        </row>
        <row r="25328">
          <cell r="D25328" t="str">
            <v>Total da Composição</v>
          </cell>
          <cell r="H25328">
            <v>43.08</v>
          </cell>
        </row>
        <row r="25329">
          <cell r="A25329" t="str">
            <v>74022/026</v>
          </cell>
          <cell r="B25329" t="str">
            <v>ENSAIO DE DESTILACAO - ASFALTO DILUIDO</v>
          </cell>
          <cell r="E25329" t="str">
            <v xml:space="preserve">UN    </v>
          </cell>
          <cell r="F25329" t="str">
            <v>Coeficiente</v>
          </cell>
          <cell r="G25329" t="str">
            <v>Preço Unit.</v>
          </cell>
          <cell r="H25329" t="str">
            <v>Preço Total</v>
          </cell>
          <cell r="I25329">
            <v>70</v>
          </cell>
        </row>
        <row r="25330">
          <cell r="B25330">
            <v>1</v>
          </cell>
          <cell r="C25330" t="str">
            <v>245</v>
          </cell>
          <cell r="D25330" t="str">
            <v>AUXILIAR DE LABORATORIO</v>
          </cell>
          <cell r="E25330" t="str">
            <v>H</v>
          </cell>
          <cell r="F25330">
            <v>5.2</v>
          </cell>
          <cell r="G25330">
            <v>7.08</v>
          </cell>
          <cell r="H25330">
            <v>36.82</v>
          </cell>
        </row>
        <row r="25331">
          <cell r="B25331">
            <v>1</v>
          </cell>
          <cell r="C25331" t="str">
            <v>7153</v>
          </cell>
          <cell r="D25331" t="str">
            <v>TECNICO DE LABORATORIO</v>
          </cell>
          <cell r="E25331" t="str">
            <v>H</v>
          </cell>
          <cell r="F25331">
            <v>2.6</v>
          </cell>
          <cell r="G25331">
            <v>12.76</v>
          </cell>
          <cell r="H25331">
            <v>33.18</v>
          </cell>
        </row>
        <row r="25332">
          <cell r="D25332" t="str">
            <v>Custo Direto Total</v>
          </cell>
          <cell r="H25332">
            <v>70</v>
          </cell>
        </row>
        <row r="25333">
          <cell r="D25333" t="str">
            <v>Taxa de BDI %</v>
          </cell>
          <cell r="F25333">
            <v>1E-8</v>
          </cell>
          <cell r="H25333">
            <v>0</v>
          </cell>
        </row>
        <row r="25334">
          <cell r="D25334" t="str">
            <v>Total da Composição</v>
          </cell>
          <cell r="H25334">
            <v>70</v>
          </cell>
        </row>
        <row r="25335">
          <cell r="A25335" t="str">
            <v>74022/027</v>
          </cell>
          <cell r="B25335" t="str">
            <v>ENSAIO DE CONTROLE DE TAXA DE APLICACAO DE LIGANTE BETUMINOSO</v>
          </cell>
          <cell r="E25335" t="str">
            <v xml:space="preserve">UN    </v>
          </cell>
          <cell r="F25335" t="str">
            <v>Coeficiente</v>
          </cell>
          <cell r="G25335" t="str">
            <v>Preço Unit.</v>
          </cell>
          <cell r="H25335" t="str">
            <v>Preço Total</v>
          </cell>
          <cell r="I25335">
            <v>18.84</v>
          </cell>
        </row>
        <row r="25336">
          <cell r="B25336">
            <v>1</v>
          </cell>
          <cell r="C25336" t="str">
            <v>245</v>
          </cell>
          <cell r="D25336" t="str">
            <v>AUXILIAR DE LABORATORIO</v>
          </cell>
          <cell r="E25336" t="str">
            <v>H</v>
          </cell>
          <cell r="F25336">
            <v>1.4</v>
          </cell>
          <cell r="G25336">
            <v>7.08</v>
          </cell>
          <cell r="H25336">
            <v>9.91</v>
          </cell>
        </row>
        <row r="25337">
          <cell r="B25337">
            <v>1</v>
          </cell>
          <cell r="C25337" t="str">
            <v>7153</v>
          </cell>
          <cell r="D25337" t="str">
            <v>TECNICO DE LABORATORIO</v>
          </cell>
          <cell r="E25337" t="str">
            <v>H</v>
          </cell>
          <cell r="F25337">
            <v>0.7</v>
          </cell>
          <cell r="G25337">
            <v>12.76</v>
          </cell>
          <cell r="H25337">
            <v>8.93</v>
          </cell>
        </row>
        <row r="25338">
          <cell r="D25338" t="str">
            <v>Custo Direto Total</v>
          </cell>
          <cell r="H25338">
            <v>18.84</v>
          </cell>
        </row>
        <row r="25339">
          <cell r="D25339" t="str">
            <v>Taxa de BDI %</v>
          </cell>
          <cell r="F25339">
            <v>1E-8</v>
          </cell>
          <cell r="H25339">
            <v>0</v>
          </cell>
        </row>
        <row r="25340">
          <cell r="D25340" t="str">
            <v>Total da Composição</v>
          </cell>
          <cell r="H25340">
            <v>18.84</v>
          </cell>
        </row>
        <row r="25341">
          <cell r="A25341" t="str">
            <v>74022/028</v>
          </cell>
          <cell r="B25341" t="str">
            <v>ENSAIO DE SUSCEPTIBILIDADE TERMICA - INDICE PFEIFFER - MATERIAL ASFALTICO</v>
          </cell>
          <cell r="E25341" t="str">
            <v xml:space="preserve">UN    </v>
          </cell>
          <cell r="F25341" t="str">
            <v>Coeficiente</v>
          </cell>
          <cell r="G25341" t="str">
            <v>Preço Unit.</v>
          </cell>
          <cell r="H25341" t="str">
            <v>Preço Total</v>
          </cell>
          <cell r="I25341">
            <v>67.3</v>
          </cell>
        </row>
        <row r="25342">
          <cell r="B25342">
            <v>1</v>
          </cell>
          <cell r="C25342" t="str">
            <v>245</v>
          </cell>
          <cell r="D25342" t="str">
            <v>AUXILIAR DE LABORATORIO</v>
          </cell>
          <cell r="E25342" t="str">
            <v>H</v>
          </cell>
          <cell r="F25342">
            <v>5</v>
          </cell>
          <cell r="G25342">
            <v>7.08</v>
          </cell>
          <cell r="H25342">
            <v>35.4</v>
          </cell>
        </row>
        <row r="25343">
          <cell r="B25343">
            <v>1</v>
          </cell>
          <cell r="C25343" t="str">
            <v>7153</v>
          </cell>
          <cell r="D25343" t="str">
            <v>TECNICO DE LABORATORIO</v>
          </cell>
          <cell r="E25343" t="str">
            <v>H</v>
          </cell>
          <cell r="F25343">
            <v>2.5</v>
          </cell>
          <cell r="G25343">
            <v>12.76</v>
          </cell>
          <cell r="H25343">
            <v>31.9</v>
          </cell>
        </row>
        <row r="25344">
          <cell r="D25344" t="str">
            <v>Custo Direto Total</v>
          </cell>
          <cell r="H25344">
            <v>67.3</v>
          </cell>
        </row>
        <row r="25345">
          <cell r="D25345" t="str">
            <v>Taxa de BDI %</v>
          </cell>
          <cell r="F25345">
            <v>1E-8</v>
          </cell>
          <cell r="H25345">
            <v>0</v>
          </cell>
        </row>
        <row r="25346">
          <cell r="D25346" t="str">
            <v>Total da Composição</v>
          </cell>
          <cell r="H25346">
            <v>67.3</v>
          </cell>
        </row>
        <row r="25347">
          <cell r="A25347" t="str">
            <v>74022/029</v>
          </cell>
          <cell r="B25347" t="str">
            <v>ENSAIO DE ESPUMA - MATERIAL ASFALTICO</v>
          </cell>
          <cell r="E25347" t="str">
            <v xml:space="preserve">UN    </v>
          </cell>
          <cell r="F25347" t="str">
            <v>Coeficiente</v>
          </cell>
          <cell r="G25347" t="str">
            <v>Preço Unit.</v>
          </cell>
          <cell r="H25347" t="str">
            <v>Preço Total</v>
          </cell>
          <cell r="I25347">
            <v>48.459999999999994</v>
          </cell>
        </row>
        <row r="25348">
          <cell r="B25348">
            <v>1</v>
          </cell>
          <cell r="C25348" t="str">
            <v>245</v>
          </cell>
          <cell r="D25348" t="str">
            <v>AUXILIAR DE LABORATORIO</v>
          </cell>
          <cell r="E25348" t="str">
            <v>H</v>
          </cell>
          <cell r="F25348">
            <v>3.6</v>
          </cell>
          <cell r="G25348">
            <v>7.08</v>
          </cell>
          <cell r="H25348">
            <v>25.49</v>
          </cell>
        </row>
        <row r="25349">
          <cell r="B25349">
            <v>1</v>
          </cell>
          <cell r="C25349" t="str">
            <v>7153</v>
          </cell>
          <cell r="D25349" t="str">
            <v>TECNICO DE LABORATORIO</v>
          </cell>
          <cell r="E25349" t="str">
            <v>H</v>
          </cell>
          <cell r="F25349">
            <v>1.8</v>
          </cell>
          <cell r="G25349">
            <v>12.76</v>
          </cell>
          <cell r="H25349">
            <v>22.97</v>
          </cell>
        </row>
        <row r="25350">
          <cell r="D25350" t="str">
            <v>Custo Direto Total</v>
          </cell>
          <cell r="H25350">
            <v>48.459999999999994</v>
          </cell>
        </row>
        <row r="25351">
          <cell r="D25351" t="str">
            <v>Taxa de BDI %</v>
          </cell>
          <cell r="F25351">
            <v>1E-8</v>
          </cell>
          <cell r="H25351">
            <v>0</v>
          </cell>
        </row>
        <row r="25352">
          <cell r="D25352" t="str">
            <v>Total da Composição</v>
          </cell>
          <cell r="H25352">
            <v>48.459999999999994</v>
          </cell>
        </row>
        <row r="25353">
          <cell r="A25353" t="str">
            <v>74022/030</v>
          </cell>
          <cell r="B25353" t="str">
            <v>ENSAIO DE RESISTENCIA A COMPRESSAO SIMPLES - CONCRETO</v>
          </cell>
          <cell r="E25353" t="str">
            <v xml:space="preserve">UN    </v>
          </cell>
          <cell r="F25353" t="str">
            <v>Coeficiente</v>
          </cell>
          <cell r="G25353" t="str">
            <v>Preço Unit.</v>
          </cell>
          <cell r="H25353" t="str">
            <v>Preço Total</v>
          </cell>
          <cell r="I25353">
            <v>48.459999999999994</v>
          </cell>
        </row>
        <row r="25354">
          <cell r="B25354">
            <v>1</v>
          </cell>
          <cell r="C25354" t="str">
            <v>245</v>
          </cell>
          <cell r="D25354" t="str">
            <v>AUXILIAR DE LABORATORIO</v>
          </cell>
          <cell r="E25354" t="str">
            <v>H</v>
          </cell>
          <cell r="F25354">
            <v>3.6</v>
          </cell>
          <cell r="G25354">
            <v>7.08</v>
          </cell>
          <cell r="H25354">
            <v>25.49</v>
          </cell>
        </row>
        <row r="25355">
          <cell r="B25355">
            <v>1</v>
          </cell>
          <cell r="C25355" t="str">
            <v>7153</v>
          </cell>
          <cell r="D25355" t="str">
            <v>TECNICO DE LABORATORIO</v>
          </cell>
          <cell r="E25355" t="str">
            <v>H</v>
          </cell>
          <cell r="F25355">
            <v>1.8</v>
          </cell>
          <cell r="G25355">
            <v>12.76</v>
          </cell>
          <cell r="H25355">
            <v>22.97</v>
          </cell>
        </row>
        <row r="25356">
          <cell r="D25356" t="str">
            <v>Custo Direto Total</v>
          </cell>
          <cell r="H25356">
            <v>48.459999999999994</v>
          </cell>
        </row>
        <row r="25357">
          <cell r="D25357" t="str">
            <v>Taxa de BDI %</v>
          </cell>
          <cell r="F25357">
            <v>1E-8</v>
          </cell>
          <cell r="H25357">
            <v>0</v>
          </cell>
        </row>
        <row r="25358">
          <cell r="D25358" t="str">
            <v>Total da Composição</v>
          </cell>
          <cell r="H25358">
            <v>48.459999999999994</v>
          </cell>
        </row>
        <row r="25359">
          <cell r="A25359" t="str">
            <v>74022/031</v>
          </cell>
          <cell r="B25359" t="str">
            <v>ENSAIO DE RESISTENCIA A TRACAO POR COMPRESSAO DIAMETRAL - CONCRETO</v>
          </cell>
          <cell r="E25359" t="str">
            <v xml:space="preserve">UN    </v>
          </cell>
          <cell r="F25359" t="str">
            <v>Coeficiente</v>
          </cell>
          <cell r="G25359" t="str">
            <v>Preço Unit.</v>
          </cell>
          <cell r="H25359" t="str">
            <v>Preço Total</v>
          </cell>
          <cell r="I25359">
            <v>48.459999999999994</v>
          </cell>
        </row>
        <row r="25360">
          <cell r="B25360">
            <v>1</v>
          </cell>
          <cell r="C25360" t="str">
            <v>245</v>
          </cell>
          <cell r="D25360" t="str">
            <v>AUXILIAR DE LABORATORIO</v>
          </cell>
          <cell r="E25360" t="str">
            <v>H</v>
          </cell>
          <cell r="F25360">
            <v>3.6</v>
          </cell>
          <cell r="G25360">
            <v>7.08</v>
          </cell>
          <cell r="H25360">
            <v>25.49</v>
          </cell>
        </row>
        <row r="25361">
          <cell r="B25361">
            <v>1</v>
          </cell>
          <cell r="C25361" t="str">
            <v>7153</v>
          </cell>
          <cell r="D25361" t="str">
            <v>TECNICO DE LABORATORIO</v>
          </cell>
          <cell r="E25361" t="str">
            <v>H</v>
          </cell>
          <cell r="F25361">
            <v>1.8</v>
          </cell>
          <cell r="G25361">
            <v>12.76</v>
          </cell>
          <cell r="H25361">
            <v>22.97</v>
          </cell>
        </row>
        <row r="25362">
          <cell r="D25362" t="str">
            <v>Custo Direto Total</v>
          </cell>
          <cell r="H25362">
            <v>48.459999999999994</v>
          </cell>
        </row>
        <row r="25363">
          <cell r="D25363" t="str">
            <v>Taxa de BDI %</v>
          </cell>
          <cell r="F25363">
            <v>1E-8</v>
          </cell>
          <cell r="H25363">
            <v>0</v>
          </cell>
        </row>
        <row r="25364">
          <cell r="D25364" t="str">
            <v>Total da Composição</v>
          </cell>
          <cell r="H25364">
            <v>48.459999999999994</v>
          </cell>
        </row>
        <row r="25365">
          <cell r="A25365" t="str">
            <v>74022/032</v>
          </cell>
          <cell r="B25365" t="str">
            <v>ENSAIO DE RESISTENCIA A TRACAO NA FLEXAO DE CONCRETO</v>
          </cell>
          <cell r="E25365" t="str">
            <v xml:space="preserve">UN    </v>
          </cell>
          <cell r="F25365" t="str">
            <v>Coeficiente</v>
          </cell>
          <cell r="G25365" t="str">
            <v>Preço Unit.</v>
          </cell>
          <cell r="H25365" t="str">
            <v>Preço Total</v>
          </cell>
          <cell r="I25365">
            <v>53.84</v>
          </cell>
        </row>
        <row r="25366">
          <cell r="B25366">
            <v>1</v>
          </cell>
          <cell r="C25366" t="str">
            <v>245</v>
          </cell>
          <cell r="D25366" t="str">
            <v>AUXILIAR DE LABORATORIO</v>
          </cell>
          <cell r="E25366" t="str">
            <v>H</v>
          </cell>
          <cell r="F25366">
            <v>4</v>
          </cell>
          <cell r="G25366">
            <v>7.08</v>
          </cell>
          <cell r="H25366">
            <v>28.32</v>
          </cell>
        </row>
        <row r="25367">
          <cell r="B25367">
            <v>1</v>
          </cell>
          <cell r="C25367" t="str">
            <v>7153</v>
          </cell>
          <cell r="D25367" t="str">
            <v>TECNICO DE LABORATORIO</v>
          </cell>
          <cell r="E25367" t="str">
            <v>H</v>
          </cell>
          <cell r="F25367">
            <v>2</v>
          </cell>
          <cell r="G25367">
            <v>12.76</v>
          </cell>
          <cell r="H25367">
            <v>25.52</v>
          </cell>
        </row>
        <row r="25368">
          <cell r="D25368" t="str">
            <v>Custo Direto Total</v>
          </cell>
          <cell r="H25368">
            <v>53.84</v>
          </cell>
        </row>
        <row r="25369">
          <cell r="D25369" t="str">
            <v>Taxa de BDI %</v>
          </cell>
          <cell r="F25369">
            <v>1E-8</v>
          </cell>
          <cell r="H25369">
            <v>0</v>
          </cell>
        </row>
        <row r="25370">
          <cell r="D25370" t="str">
            <v>Total da Composição</v>
          </cell>
          <cell r="H25370">
            <v>53.84</v>
          </cell>
        </row>
        <row r="25371">
          <cell r="A25371" t="str">
            <v>74022/033</v>
          </cell>
          <cell r="B25371" t="str">
            <v>ENSAIO DE RESILIENCIA - SOLOS</v>
          </cell>
          <cell r="E25371" t="str">
            <v xml:space="preserve">UN    </v>
          </cell>
          <cell r="F25371" t="str">
            <v>Coeficiente</v>
          </cell>
          <cell r="G25371" t="str">
            <v>Preço Unit.</v>
          </cell>
          <cell r="H25371" t="str">
            <v>Preço Total</v>
          </cell>
          <cell r="I25371">
            <v>347.26</v>
          </cell>
        </row>
        <row r="25372">
          <cell r="B25372">
            <v>1</v>
          </cell>
          <cell r="C25372" t="str">
            <v>245</v>
          </cell>
          <cell r="D25372" t="str">
            <v>AUXILIAR DE LABORATORIO</v>
          </cell>
          <cell r="E25372" t="str">
            <v>H</v>
          </cell>
          <cell r="F25372">
            <v>25.8</v>
          </cell>
          <cell r="G25372">
            <v>7.08</v>
          </cell>
          <cell r="H25372">
            <v>182.66</v>
          </cell>
        </row>
        <row r="25373">
          <cell r="B25373">
            <v>1</v>
          </cell>
          <cell r="C25373" t="str">
            <v>7153</v>
          </cell>
          <cell r="D25373" t="str">
            <v>TECNICO DE LABORATORIO</v>
          </cell>
          <cell r="E25373" t="str">
            <v>H</v>
          </cell>
          <cell r="F25373">
            <v>12.9</v>
          </cell>
          <cell r="G25373">
            <v>12.76</v>
          </cell>
          <cell r="H25373">
            <v>164.6</v>
          </cell>
        </row>
        <row r="25374">
          <cell r="D25374" t="str">
            <v>Custo Direto Total</v>
          </cell>
          <cell r="H25374">
            <v>347.26</v>
          </cell>
        </row>
        <row r="25375">
          <cell r="D25375" t="str">
            <v>Taxa de BDI %</v>
          </cell>
          <cell r="F25375">
            <v>1E-8</v>
          </cell>
          <cell r="H25375">
            <v>0</v>
          </cell>
        </row>
        <row r="25376">
          <cell r="D25376" t="str">
            <v>Total da Composição</v>
          </cell>
          <cell r="H25376">
            <v>347.26</v>
          </cell>
        </row>
        <row r="25377">
          <cell r="A25377" t="str">
            <v>74022/034</v>
          </cell>
          <cell r="B25377" t="str">
            <v>ENSAIO DE RESILIENCIA - MISTURAS BETUMINOSAS</v>
          </cell>
          <cell r="E25377" t="str">
            <v xml:space="preserve">UN    </v>
          </cell>
          <cell r="F25377" t="str">
            <v>Coeficiente</v>
          </cell>
          <cell r="G25377" t="str">
            <v>Preço Unit.</v>
          </cell>
          <cell r="H25377" t="str">
            <v>Preço Total</v>
          </cell>
          <cell r="I25377">
            <v>72.680000000000007</v>
          </cell>
        </row>
        <row r="25378">
          <cell r="B25378">
            <v>1</v>
          </cell>
          <cell r="C25378" t="str">
            <v>245</v>
          </cell>
          <cell r="D25378" t="str">
            <v>AUXILIAR DE LABORATORIO</v>
          </cell>
          <cell r="E25378" t="str">
            <v>H</v>
          </cell>
          <cell r="F25378">
            <v>5.4</v>
          </cell>
          <cell r="G25378">
            <v>7.08</v>
          </cell>
          <cell r="H25378">
            <v>38.229999999999997</v>
          </cell>
        </row>
        <row r="25379">
          <cell r="B25379">
            <v>1</v>
          </cell>
          <cell r="C25379" t="str">
            <v>7153</v>
          </cell>
          <cell r="D25379" t="str">
            <v>TECNICO DE LABORATORIO</v>
          </cell>
          <cell r="E25379" t="str">
            <v>H</v>
          </cell>
          <cell r="F25379">
            <v>2.7</v>
          </cell>
          <cell r="G25379">
            <v>12.76</v>
          </cell>
          <cell r="H25379">
            <v>34.450000000000003</v>
          </cell>
        </row>
        <row r="25380">
          <cell r="D25380" t="str">
            <v>Custo Direto Total</v>
          </cell>
          <cell r="H25380">
            <v>72.680000000000007</v>
          </cell>
        </row>
        <row r="25381">
          <cell r="D25381" t="str">
            <v>Taxa de BDI %</v>
          </cell>
          <cell r="F25381">
            <v>1E-8</v>
          </cell>
          <cell r="H25381">
            <v>0</v>
          </cell>
        </row>
        <row r="25382">
          <cell r="D25382" t="str">
            <v>Total da Composição</v>
          </cell>
          <cell r="H25382">
            <v>72.680000000000007</v>
          </cell>
        </row>
        <row r="25383">
          <cell r="A25383" t="str">
            <v>74022/035</v>
          </cell>
          <cell r="B25383" t="str">
            <v>ENSAIO DE PERCENTAGEM DE BETUME - MISTURAS BETUMINOSAS</v>
          </cell>
          <cell r="E25383" t="str">
            <v xml:space="preserve">UN    </v>
          </cell>
          <cell r="F25383" t="str">
            <v>Coeficiente</v>
          </cell>
          <cell r="G25383" t="str">
            <v>Preço Unit.</v>
          </cell>
          <cell r="H25383" t="str">
            <v>Preço Total</v>
          </cell>
          <cell r="I25383">
            <v>40.379999999999995</v>
          </cell>
        </row>
        <row r="25384">
          <cell r="B25384">
            <v>1</v>
          </cell>
          <cell r="C25384" t="str">
            <v>245</v>
          </cell>
          <cell r="D25384" t="str">
            <v>AUXILIAR DE LABORATORIO</v>
          </cell>
          <cell r="E25384" t="str">
            <v>H</v>
          </cell>
          <cell r="F25384">
            <v>3</v>
          </cell>
          <cell r="G25384">
            <v>7.08</v>
          </cell>
          <cell r="H25384">
            <v>21.24</v>
          </cell>
        </row>
        <row r="25385">
          <cell r="B25385">
            <v>1</v>
          </cell>
          <cell r="C25385" t="str">
            <v>7153</v>
          </cell>
          <cell r="D25385" t="str">
            <v>TECNICO DE LABORATORIO</v>
          </cell>
          <cell r="E25385" t="str">
            <v>H</v>
          </cell>
          <cell r="F25385">
            <v>1.5</v>
          </cell>
          <cell r="G25385">
            <v>12.76</v>
          </cell>
          <cell r="H25385">
            <v>19.14</v>
          </cell>
        </row>
        <row r="25386">
          <cell r="D25386" t="str">
            <v>Custo Direto Total</v>
          </cell>
          <cell r="H25386">
            <v>40.379999999999995</v>
          </cell>
        </row>
        <row r="25387">
          <cell r="D25387" t="str">
            <v>Taxa de BDI %</v>
          </cell>
          <cell r="F25387">
            <v>1E-8</v>
          </cell>
          <cell r="H25387">
            <v>0</v>
          </cell>
        </row>
        <row r="25388">
          <cell r="D25388" t="str">
            <v>Total da Composição</v>
          </cell>
          <cell r="H25388">
            <v>40.379999999999995</v>
          </cell>
        </row>
        <row r="25389">
          <cell r="A25389" t="str">
            <v>74022/036</v>
          </cell>
          <cell r="B25389" t="str">
            <v>ENSAIO DE ADESIVIDADE - RESISTENCIA A AGUA - EMULSAO ASFALTICA</v>
          </cell>
          <cell r="E25389" t="str">
            <v xml:space="preserve">UN    </v>
          </cell>
          <cell r="F25389" t="str">
            <v>Coeficiente</v>
          </cell>
          <cell r="G25389" t="str">
            <v>Preço Unit.</v>
          </cell>
          <cell r="H25389" t="str">
            <v>Preço Total</v>
          </cell>
          <cell r="I25389">
            <v>32.299999999999997</v>
          </cell>
        </row>
        <row r="25390">
          <cell r="B25390">
            <v>1</v>
          </cell>
          <cell r="C25390" t="str">
            <v>245</v>
          </cell>
          <cell r="D25390" t="str">
            <v>AUXILIAR DE LABORATORIO</v>
          </cell>
          <cell r="E25390" t="str">
            <v>H</v>
          </cell>
          <cell r="F25390">
            <v>2.4</v>
          </cell>
          <cell r="G25390">
            <v>7.08</v>
          </cell>
          <cell r="H25390">
            <v>16.989999999999998</v>
          </cell>
        </row>
        <row r="25391">
          <cell r="B25391">
            <v>1</v>
          </cell>
          <cell r="C25391" t="str">
            <v>7153</v>
          </cell>
          <cell r="D25391" t="str">
            <v>TECNICO DE LABORATORIO</v>
          </cell>
          <cell r="E25391" t="str">
            <v>H</v>
          </cell>
          <cell r="F25391">
            <v>1.2</v>
          </cell>
          <cell r="G25391">
            <v>12.76</v>
          </cell>
          <cell r="H25391">
            <v>15.31</v>
          </cell>
        </row>
        <row r="25392">
          <cell r="D25392" t="str">
            <v>Custo Direto Total</v>
          </cell>
          <cell r="H25392">
            <v>32.299999999999997</v>
          </cell>
        </row>
        <row r="25393">
          <cell r="D25393" t="str">
            <v>Taxa de BDI %</v>
          </cell>
          <cell r="F25393">
            <v>1E-8</v>
          </cell>
          <cell r="H25393">
            <v>0</v>
          </cell>
        </row>
        <row r="25394">
          <cell r="D25394" t="str">
            <v>Total da Composição</v>
          </cell>
          <cell r="H25394">
            <v>32.299999999999997</v>
          </cell>
        </row>
        <row r="25395">
          <cell r="A25395" t="str">
            <v>74022/037</v>
          </cell>
          <cell r="B25395" t="str">
            <v>ENSAIO DE ADESIVIDADE A LIGANTE BETUMINOSO - AGREGADO GRAUDO</v>
          </cell>
          <cell r="E25395" t="str">
            <v xml:space="preserve">UN    </v>
          </cell>
          <cell r="F25395" t="str">
            <v>Coeficiente</v>
          </cell>
          <cell r="G25395" t="str">
            <v>Preço Unit.</v>
          </cell>
          <cell r="H25395" t="str">
            <v>Preço Total</v>
          </cell>
          <cell r="I25395">
            <v>26.92</v>
          </cell>
        </row>
        <row r="25396">
          <cell r="B25396">
            <v>1</v>
          </cell>
          <cell r="C25396" t="str">
            <v>245</v>
          </cell>
          <cell r="D25396" t="str">
            <v>AUXILIAR DE LABORATORIO</v>
          </cell>
          <cell r="E25396" t="str">
            <v>H</v>
          </cell>
          <cell r="F25396">
            <v>2</v>
          </cell>
          <cell r="G25396">
            <v>7.08</v>
          </cell>
          <cell r="H25396">
            <v>14.16</v>
          </cell>
        </row>
        <row r="25397">
          <cell r="B25397">
            <v>1</v>
          </cell>
          <cell r="C25397" t="str">
            <v>7153</v>
          </cell>
          <cell r="D25397" t="str">
            <v>TECNICO DE LABORATORIO</v>
          </cell>
          <cell r="E25397" t="str">
            <v>H</v>
          </cell>
          <cell r="F25397">
            <v>1</v>
          </cell>
          <cell r="G25397">
            <v>12.76</v>
          </cell>
          <cell r="H25397">
            <v>12.76</v>
          </cell>
        </row>
        <row r="25398">
          <cell r="D25398" t="str">
            <v>Custo Direto Total</v>
          </cell>
          <cell r="H25398">
            <v>26.92</v>
          </cell>
        </row>
        <row r="25399">
          <cell r="D25399" t="str">
            <v>Taxa de BDI %</v>
          </cell>
          <cell r="F25399">
            <v>1E-8</v>
          </cell>
          <cell r="H25399">
            <v>0</v>
          </cell>
        </row>
        <row r="25400">
          <cell r="D25400" t="str">
            <v>Total da Composição</v>
          </cell>
          <cell r="H25400">
            <v>26.92</v>
          </cell>
        </row>
        <row r="25401">
          <cell r="A25401" t="str">
            <v>74022/038</v>
          </cell>
          <cell r="B25401" t="str">
            <v>ENSAIO DE EXPANSIBILIDADE - SOLOS</v>
          </cell>
          <cell r="E25401" t="str">
            <v xml:space="preserve">UN    </v>
          </cell>
          <cell r="F25401" t="str">
            <v>Coeficiente</v>
          </cell>
          <cell r="G25401" t="str">
            <v>Preço Unit.</v>
          </cell>
          <cell r="H25401" t="str">
            <v>Preço Total</v>
          </cell>
          <cell r="I25401">
            <v>39.03</v>
          </cell>
        </row>
        <row r="25402">
          <cell r="B25402">
            <v>1</v>
          </cell>
          <cell r="C25402" t="str">
            <v>245</v>
          </cell>
          <cell r="D25402" t="str">
            <v>AUXILIAR DE LABORATORIO</v>
          </cell>
          <cell r="E25402" t="str">
            <v>H</v>
          </cell>
          <cell r="F25402">
            <v>2.9</v>
          </cell>
          <cell r="G25402">
            <v>7.08</v>
          </cell>
          <cell r="H25402">
            <v>20.53</v>
          </cell>
        </row>
        <row r="25403">
          <cell r="B25403">
            <v>1</v>
          </cell>
          <cell r="C25403" t="str">
            <v>7153</v>
          </cell>
          <cell r="D25403" t="str">
            <v>TECNICO DE LABORATORIO</v>
          </cell>
          <cell r="E25403" t="str">
            <v>H</v>
          </cell>
          <cell r="F25403">
            <v>1.45</v>
          </cell>
          <cell r="G25403">
            <v>12.76</v>
          </cell>
          <cell r="H25403">
            <v>18.5</v>
          </cell>
        </row>
        <row r="25404">
          <cell r="D25404" t="str">
            <v>Custo Direto Total</v>
          </cell>
          <cell r="H25404">
            <v>39.03</v>
          </cell>
        </row>
        <row r="25405">
          <cell r="D25405" t="str">
            <v>Taxa de BDI %</v>
          </cell>
          <cell r="F25405">
            <v>1E-8</v>
          </cell>
          <cell r="H25405">
            <v>0</v>
          </cell>
        </row>
        <row r="25406">
          <cell r="D25406" t="str">
            <v>Total da Composição</v>
          </cell>
          <cell r="H25406">
            <v>39.03</v>
          </cell>
        </row>
        <row r="25407">
          <cell r="A25407" t="str">
            <v>74022/039</v>
          </cell>
          <cell r="B25407" t="str">
            <v>PREPARACAO DE AMOSTRAS PARA ENSAIO DE CARACTERIZACAO - SOLOS</v>
          </cell>
          <cell r="E25407" t="str">
            <v xml:space="preserve">UN    </v>
          </cell>
          <cell r="F25407" t="str">
            <v>Coeficiente</v>
          </cell>
          <cell r="G25407" t="str">
            <v>Preço Unit.</v>
          </cell>
          <cell r="H25407" t="str">
            <v>Preço Total</v>
          </cell>
          <cell r="I25407">
            <v>29.619999999999997</v>
          </cell>
        </row>
        <row r="25408">
          <cell r="B25408">
            <v>1</v>
          </cell>
          <cell r="C25408" t="str">
            <v>245</v>
          </cell>
          <cell r="D25408" t="str">
            <v>AUXILIAR DE LABORATORIO</v>
          </cell>
          <cell r="E25408" t="str">
            <v>H</v>
          </cell>
          <cell r="F25408">
            <v>2.2000000000000002</v>
          </cell>
          <cell r="G25408">
            <v>7.08</v>
          </cell>
          <cell r="H25408">
            <v>15.58</v>
          </cell>
        </row>
        <row r="25409">
          <cell r="B25409">
            <v>1</v>
          </cell>
          <cell r="C25409" t="str">
            <v>7153</v>
          </cell>
          <cell r="D25409" t="str">
            <v>TECNICO DE LABORATORIO</v>
          </cell>
          <cell r="E25409" t="str">
            <v>H</v>
          </cell>
          <cell r="F25409">
            <v>1.1000000000000001</v>
          </cell>
          <cell r="G25409">
            <v>12.76</v>
          </cell>
          <cell r="H25409">
            <v>14.04</v>
          </cell>
        </row>
        <row r="25410">
          <cell r="D25410" t="str">
            <v>Custo Direto Total</v>
          </cell>
          <cell r="H25410">
            <v>29.619999999999997</v>
          </cell>
        </row>
        <row r="25411">
          <cell r="D25411" t="str">
            <v>Taxa de BDI %</v>
          </cell>
          <cell r="F25411">
            <v>1E-8</v>
          </cell>
          <cell r="H25411">
            <v>0</v>
          </cell>
        </row>
        <row r="25412">
          <cell r="D25412" t="str">
            <v>Total da Composição</v>
          </cell>
          <cell r="H25412">
            <v>29.619999999999997</v>
          </cell>
        </row>
        <row r="25413">
          <cell r="A25413" t="str">
            <v>74022/040</v>
          </cell>
          <cell r="B25413" t="str">
            <v>ENSAIO MARSHALL - MISTURA BETUMINOSA A QUENTE</v>
          </cell>
          <cell r="E25413" t="str">
            <v xml:space="preserve">UN    </v>
          </cell>
          <cell r="F25413" t="str">
            <v>Coeficiente</v>
          </cell>
          <cell r="G25413" t="str">
            <v>Preço Unit.</v>
          </cell>
          <cell r="H25413" t="str">
            <v>Preço Total</v>
          </cell>
          <cell r="I25413">
            <v>94.22</v>
          </cell>
        </row>
        <row r="25414">
          <cell r="B25414">
            <v>1</v>
          </cell>
          <cell r="C25414" t="str">
            <v>245</v>
          </cell>
          <cell r="D25414" t="str">
            <v>AUXILIAR DE LABORATORIO</v>
          </cell>
          <cell r="E25414" t="str">
            <v>H</v>
          </cell>
          <cell r="F25414">
            <v>7</v>
          </cell>
          <cell r="G25414">
            <v>7.08</v>
          </cell>
          <cell r="H25414">
            <v>49.56</v>
          </cell>
        </row>
        <row r="25415">
          <cell r="B25415">
            <v>1</v>
          </cell>
          <cell r="C25415" t="str">
            <v>7153</v>
          </cell>
          <cell r="D25415" t="str">
            <v>TECNICO DE LABORATORIO</v>
          </cell>
          <cell r="E25415" t="str">
            <v>H</v>
          </cell>
          <cell r="F25415">
            <v>3.5</v>
          </cell>
          <cell r="G25415">
            <v>12.76</v>
          </cell>
          <cell r="H25415">
            <v>44.66</v>
          </cell>
        </row>
        <row r="25416">
          <cell r="D25416" t="str">
            <v>Custo Direto Total</v>
          </cell>
          <cell r="H25416">
            <v>94.22</v>
          </cell>
        </row>
        <row r="25417">
          <cell r="D25417" t="str">
            <v>Taxa de BDI %</v>
          </cell>
          <cell r="F25417">
            <v>1E-8</v>
          </cell>
          <cell r="H25417">
            <v>0</v>
          </cell>
        </row>
        <row r="25418">
          <cell r="D25418" t="str">
            <v>Total da Composição</v>
          </cell>
          <cell r="H25418">
            <v>94.22</v>
          </cell>
        </row>
        <row r="25419">
          <cell r="A25419" t="str">
            <v>74022/041</v>
          </cell>
          <cell r="B25419" t="str">
            <v>ENSAIO DE DETERMINACAO DO INDICE DE FORMA - AGREGADOS</v>
          </cell>
          <cell r="E25419" t="str">
            <v xml:space="preserve">UN    </v>
          </cell>
          <cell r="F25419" t="str">
            <v>Coeficiente</v>
          </cell>
          <cell r="G25419" t="str">
            <v>Preço Unit.</v>
          </cell>
          <cell r="H25419" t="str">
            <v>Preço Total</v>
          </cell>
          <cell r="I25419">
            <v>26.92</v>
          </cell>
        </row>
        <row r="25420">
          <cell r="B25420">
            <v>1</v>
          </cell>
          <cell r="C25420" t="str">
            <v>245</v>
          </cell>
          <cell r="D25420" t="str">
            <v>AUXILIAR DE LABORATORIO</v>
          </cell>
          <cell r="E25420" t="str">
            <v>H</v>
          </cell>
          <cell r="F25420">
            <v>2</v>
          </cell>
          <cell r="G25420">
            <v>7.08</v>
          </cell>
          <cell r="H25420">
            <v>14.16</v>
          </cell>
        </row>
        <row r="25421">
          <cell r="B25421">
            <v>1</v>
          </cell>
          <cell r="C25421" t="str">
            <v>7153</v>
          </cell>
          <cell r="D25421" t="str">
            <v>TECNICO DE LABORATORIO</v>
          </cell>
          <cell r="E25421" t="str">
            <v>H</v>
          </cell>
          <cell r="F25421">
            <v>1</v>
          </cell>
          <cell r="G25421">
            <v>12.76</v>
          </cell>
          <cell r="H25421">
            <v>12.76</v>
          </cell>
        </row>
        <row r="25422">
          <cell r="D25422" t="str">
            <v>Custo Direto Total</v>
          </cell>
          <cell r="H25422">
            <v>26.92</v>
          </cell>
        </row>
        <row r="25423">
          <cell r="D25423" t="str">
            <v>Taxa de BDI %</v>
          </cell>
          <cell r="F25423">
            <v>1E-8</v>
          </cell>
          <cell r="H25423">
            <v>0</v>
          </cell>
        </row>
        <row r="25424">
          <cell r="D25424" t="str">
            <v>Total da Composição</v>
          </cell>
          <cell r="H25424">
            <v>26.92</v>
          </cell>
        </row>
        <row r="25425">
          <cell r="A25425" t="str">
            <v>74022/042</v>
          </cell>
          <cell r="B25425" t="str">
            <v>ENSAIO DE EQUIVALENTE EM AREIA - SOLOS</v>
          </cell>
          <cell r="E25425" t="str">
            <v xml:space="preserve">UN    </v>
          </cell>
          <cell r="F25425" t="str">
            <v>Coeficiente</v>
          </cell>
          <cell r="G25425" t="str">
            <v>Preço Unit.</v>
          </cell>
          <cell r="H25425" t="str">
            <v>Preço Total</v>
          </cell>
          <cell r="I25425">
            <v>24.22</v>
          </cell>
        </row>
        <row r="25426">
          <cell r="B25426">
            <v>1</v>
          </cell>
          <cell r="C25426" t="str">
            <v>245</v>
          </cell>
          <cell r="D25426" t="str">
            <v>AUXILIAR DE LABORATORIO</v>
          </cell>
          <cell r="E25426" t="str">
            <v>H</v>
          </cell>
          <cell r="F25426">
            <v>1.8</v>
          </cell>
          <cell r="G25426">
            <v>7.08</v>
          </cell>
          <cell r="H25426">
            <v>12.74</v>
          </cell>
        </row>
        <row r="25427">
          <cell r="B25427">
            <v>1</v>
          </cell>
          <cell r="C25427" t="str">
            <v>7153</v>
          </cell>
          <cell r="D25427" t="str">
            <v>TECNICO DE LABORATORIO</v>
          </cell>
          <cell r="E25427" t="str">
            <v>H</v>
          </cell>
          <cell r="F25427">
            <v>0.9</v>
          </cell>
          <cell r="G25427">
            <v>12.76</v>
          </cell>
          <cell r="H25427">
            <v>11.48</v>
          </cell>
        </row>
        <row r="25428">
          <cell r="D25428" t="str">
            <v>Custo Direto Total</v>
          </cell>
          <cell r="H25428">
            <v>24.22</v>
          </cell>
        </row>
        <row r="25429">
          <cell r="D25429" t="str">
            <v>Taxa de BDI %</v>
          </cell>
          <cell r="F25429">
            <v>1E-8</v>
          </cell>
          <cell r="H25429">
            <v>0</v>
          </cell>
        </row>
        <row r="25430">
          <cell r="D25430" t="str">
            <v>Total da Composição</v>
          </cell>
          <cell r="H25430">
            <v>24.22</v>
          </cell>
        </row>
        <row r="25431">
          <cell r="A25431" t="str">
            <v>74022/043</v>
          </cell>
          <cell r="B25431" t="str">
            <v>ENSAIO DE MOLDAGEM E CURA DE SOLO CIMENTO</v>
          </cell>
          <cell r="E25431" t="str">
            <v xml:space="preserve">UN    </v>
          </cell>
          <cell r="F25431" t="str">
            <v>Coeficiente</v>
          </cell>
          <cell r="G25431" t="str">
            <v>Preço Unit.</v>
          </cell>
          <cell r="H25431" t="str">
            <v>Preço Total</v>
          </cell>
          <cell r="I25431">
            <v>26.92</v>
          </cell>
        </row>
        <row r="25432">
          <cell r="B25432">
            <v>1</v>
          </cell>
          <cell r="C25432" t="str">
            <v>245</v>
          </cell>
          <cell r="D25432" t="str">
            <v>AUXILIAR DE LABORATORIO</v>
          </cell>
          <cell r="E25432" t="str">
            <v>H</v>
          </cell>
          <cell r="F25432">
            <v>2</v>
          </cell>
          <cell r="G25432">
            <v>7.08</v>
          </cell>
          <cell r="H25432">
            <v>14.16</v>
          </cell>
        </row>
        <row r="25433">
          <cell r="B25433">
            <v>1</v>
          </cell>
          <cell r="C25433" t="str">
            <v>7153</v>
          </cell>
          <cell r="D25433" t="str">
            <v>TECNICO DE LABORATORIO</v>
          </cell>
          <cell r="E25433" t="str">
            <v>H</v>
          </cell>
          <cell r="F25433">
            <v>1</v>
          </cell>
          <cell r="G25433">
            <v>12.76</v>
          </cell>
          <cell r="H25433">
            <v>12.76</v>
          </cell>
        </row>
        <row r="25434">
          <cell r="D25434" t="str">
            <v>Custo Direto Total</v>
          </cell>
          <cell r="H25434">
            <v>26.92</v>
          </cell>
        </row>
        <row r="25435">
          <cell r="D25435" t="str">
            <v>Taxa de BDI %</v>
          </cell>
          <cell r="F25435">
            <v>1E-8</v>
          </cell>
          <cell r="H25435">
            <v>0</v>
          </cell>
        </row>
        <row r="25436">
          <cell r="D25436" t="str">
            <v>Total da Composição</v>
          </cell>
          <cell r="H25436">
            <v>26.92</v>
          </cell>
        </row>
        <row r="25437">
          <cell r="A25437" t="str">
            <v>74022/044</v>
          </cell>
          <cell r="B25437" t="str">
            <v>ENSAIO DE COMPRESSAO AXIAL DE SOLO CIMENTO</v>
          </cell>
          <cell r="E25437" t="str">
            <v xml:space="preserve">UN    </v>
          </cell>
          <cell r="F25437" t="str">
            <v>Coeficiente</v>
          </cell>
          <cell r="G25437" t="str">
            <v>Preço Unit.</v>
          </cell>
          <cell r="H25437" t="str">
            <v>Preço Total</v>
          </cell>
          <cell r="I25437">
            <v>21.54</v>
          </cell>
        </row>
        <row r="25438">
          <cell r="B25438">
            <v>1</v>
          </cell>
          <cell r="C25438" t="str">
            <v>245</v>
          </cell>
          <cell r="D25438" t="str">
            <v>AUXILIAR DE LABORATORIO</v>
          </cell>
          <cell r="E25438" t="str">
            <v>H</v>
          </cell>
          <cell r="F25438">
            <v>1.6</v>
          </cell>
          <cell r="G25438">
            <v>7.08</v>
          </cell>
          <cell r="H25438">
            <v>11.33</v>
          </cell>
        </row>
        <row r="25439">
          <cell r="B25439">
            <v>1</v>
          </cell>
          <cell r="C25439" t="str">
            <v>7153</v>
          </cell>
          <cell r="D25439" t="str">
            <v>TECNICO DE LABORATORIO</v>
          </cell>
          <cell r="E25439" t="str">
            <v>H</v>
          </cell>
          <cell r="F25439">
            <v>0.8</v>
          </cell>
          <cell r="G25439">
            <v>12.76</v>
          </cell>
          <cell r="H25439">
            <v>10.210000000000001</v>
          </cell>
        </row>
        <row r="25440">
          <cell r="D25440" t="str">
            <v>Custo Direto Total</v>
          </cell>
          <cell r="H25440">
            <v>21.54</v>
          </cell>
        </row>
        <row r="25441">
          <cell r="D25441" t="str">
            <v>Taxa de BDI %</v>
          </cell>
          <cell r="F25441">
            <v>1E-8</v>
          </cell>
          <cell r="H25441">
            <v>0</v>
          </cell>
        </row>
        <row r="25442">
          <cell r="D25442" t="str">
            <v>Total da Composição</v>
          </cell>
          <cell r="H25442">
            <v>21.54</v>
          </cell>
        </row>
        <row r="25443">
          <cell r="A25443" t="str">
            <v>74022/045</v>
          </cell>
          <cell r="B25443" t="str">
            <v>ENSAIO DE VISCOSIDADE CINEMATICA - ASFALTO</v>
          </cell>
          <cell r="E25443" t="str">
            <v xml:space="preserve">UN    </v>
          </cell>
          <cell r="F25443" t="str">
            <v>Coeficiente</v>
          </cell>
          <cell r="G25443" t="str">
            <v>Preço Unit.</v>
          </cell>
          <cell r="H25443" t="str">
            <v>Preço Total</v>
          </cell>
          <cell r="I25443">
            <v>53.84</v>
          </cell>
        </row>
        <row r="25444">
          <cell r="B25444">
            <v>1</v>
          </cell>
          <cell r="C25444" t="str">
            <v>245</v>
          </cell>
          <cell r="D25444" t="str">
            <v>AUXILIAR DE LABORATORIO</v>
          </cell>
          <cell r="E25444" t="str">
            <v>H</v>
          </cell>
          <cell r="F25444">
            <v>4</v>
          </cell>
          <cell r="G25444">
            <v>7.08</v>
          </cell>
          <cell r="H25444">
            <v>28.32</v>
          </cell>
        </row>
        <row r="25445">
          <cell r="B25445">
            <v>1</v>
          </cell>
          <cell r="C25445" t="str">
            <v>7153</v>
          </cell>
          <cell r="D25445" t="str">
            <v>TECNICO DE LABORATORIO</v>
          </cell>
          <cell r="E25445" t="str">
            <v>H</v>
          </cell>
          <cell r="F25445">
            <v>2</v>
          </cell>
          <cell r="G25445">
            <v>12.76</v>
          </cell>
          <cell r="H25445">
            <v>25.52</v>
          </cell>
        </row>
        <row r="25446">
          <cell r="D25446" t="str">
            <v>Custo Direto Total</v>
          </cell>
          <cell r="H25446">
            <v>53.84</v>
          </cell>
        </row>
        <row r="25447">
          <cell r="D25447" t="str">
            <v>Taxa de BDI %</v>
          </cell>
          <cell r="F25447">
            <v>1E-8</v>
          </cell>
          <cell r="H25447">
            <v>0</v>
          </cell>
        </row>
        <row r="25448">
          <cell r="D25448" t="str">
            <v>Total da Composição</v>
          </cell>
          <cell r="H25448">
            <v>53.84</v>
          </cell>
        </row>
        <row r="25449">
          <cell r="A25449" t="str">
            <v>74022/047</v>
          </cell>
          <cell r="B25449" t="str">
            <v>ENSAIO DE RESIDUO POR EVAPORACAO - EMULSAO ASFALTICA</v>
          </cell>
          <cell r="E25449" t="str">
            <v xml:space="preserve">UN    </v>
          </cell>
          <cell r="F25449" t="str">
            <v>Coeficiente</v>
          </cell>
          <cell r="G25449" t="str">
            <v>Preço Unit.</v>
          </cell>
          <cell r="H25449" t="str">
            <v>Preço Total</v>
          </cell>
          <cell r="I25449">
            <v>26.92</v>
          </cell>
        </row>
        <row r="25450">
          <cell r="B25450">
            <v>1</v>
          </cell>
          <cell r="C25450" t="str">
            <v>245</v>
          </cell>
          <cell r="D25450" t="str">
            <v>AUXILIAR DE LABORATORIO</v>
          </cell>
          <cell r="E25450" t="str">
            <v>H</v>
          </cell>
          <cell r="F25450">
            <v>2</v>
          </cell>
          <cell r="G25450">
            <v>7.08</v>
          </cell>
          <cell r="H25450">
            <v>14.16</v>
          </cell>
        </row>
        <row r="25451">
          <cell r="B25451">
            <v>1</v>
          </cell>
          <cell r="C25451" t="str">
            <v>7153</v>
          </cell>
          <cell r="D25451" t="str">
            <v>TECNICO DE LABORATORIO</v>
          </cell>
          <cell r="E25451" t="str">
            <v>H</v>
          </cell>
          <cell r="F25451">
            <v>1</v>
          </cell>
          <cell r="G25451">
            <v>12.76</v>
          </cell>
          <cell r="H25451">
            <v>12.76</v>
          </cell>
        </row>
        <row r="25452">
          <cell r="D25452" t="str">
            <v>Custo Direto Total</v>
          </cell>
          <cell r="H25452">
            <v>26.92</v>
          </cell>
        </row>
        <row r="25453">
          <cell r="D25453" t="str">
            <v>Taxa de BDI %</v>
          </cell>
          <cell r="F25453">
            <v>1E-8</v>
          </cell>
          <cell r="H25453">
            <v>0</v>
          </cell>
        </row>
        <row r="25454">
          <cell r="D25454" t="str">
            <v>Total da Composição</v>
          </cell>
          <cell r="H25454">
            <v>26.92</v>
          </cell>
        </row>
        <row r="25455">
          <cell r="A25455" t="str">
            <v>74022/048</v>
          </cell>
          <cell r="B25455" t="str">
            <v>ENSAIO DE CARGA DA PARTICULA - EMULSAO ASFALTICA</v>
          </cell>
          <cell r="E25455" t="str">
            <v xml:space="preserve">UN    </v>
          </cell>
          <cell r="F25455" t="str">
            <v>Coeficiente</v>
          </cell>
          <cell r="G25455" t="str">
            <v>Preço Unit.</v>
          </cell>
          <cell r="H25455" t="str">
            <v>Preço Total</v>
          </cell>
          <cell r="I25455">
            <v>20.189999999999998</v>
          </cell>
        </row>
        <row r="25456">
          <cell r="B25456">
            <v>1</v>
          </cell>
          <cell r="C25456" t="str">
            <v>245</v>
          </cell>
          <cell r="D25456" t="str">
            <v>AUXILIAR DE LABORATORIO</v>
          </cell>
          <cell r="E25456" t="str">
            <v>H</v>
          </cell>
          <cell r="F25456">
            <v>1.5</v>
          </cell>
          <cell r="G25456">
            <v>7.08</v>
          </cell>
          <cell r="H25456">
            <v>10.62</v>
          </cell>
        </row>
        <row r="25457">
          <cell r="B25457">
            <v>1</v>
          </cell>
          <cell r="C25457" t="str">
            <v>7153</v>
          </cell>
          <cell r="D25457" t="str">
            <v>TECNICO DE LABORATORIO</v>
          </cell>
          <cell r="E25457" t="str">
            <v>H</v>
          </cell>
          <cell r="F25457">
            <v>0.75</v>
          </cell>
          <cell r="G25457">
            <v>12.76</v>
          </cell>
          <cell r="H25457">
            <v>9.57</v>
          </cell>
        </row>
        <row r="25458">
          <cell r="D25458" t="str">
            <v>Custo Direto Total</v>
          </cell>
          <cell r="H25458">
            <v>20.189999999999998</v>
          </cell>
        </row>
        <row r="25459">
          <cell r="D25459" t="str">
            <v>Taxa de BDI %</v>
          </cell>
          <cell r="F25459">
            <v>1E-8</v>
          </cell>
          <cell r="H25459">
            <v>0</v>
          </cell>
        </row>
        <row r="25460">
          <cell r="D25460" t="str">
            <v>Total da Composição</v>
          </cell>
          <cell r="H25460">
            <v>20.189999999999998</v>
          </cell>
        </row>
        <row r="25461">
          <cell r="A25461" t="str">
            <v>74022/049</v>
          </cell>
          <cell r="B25461" t="str">
            <v>ENSAIO DE DESEMULSIBILIDADE - EMULSAO ASFALTICA</v>
          </cell>
          <cell r="E25461" t="str">
            <v xml:space="preserve">UN    </v>
          </cell>
          <cell r="F25461" t="str">
            <v>Coeficiente</v>
          </cell>
          <cell r="G25461" t="str">
            <v>Preço Unit.</v>
          </cell>
          <cell r="H25461" t="str">
            <v>Preço Total</v>
          </cell>
          <cell r="I25461">
            <v>53.84</v>
          </cell>
        </row>
        <row r="25462">
          <cell r="B25462">
            <v>1</v>
          </cell>
          <cell r="C25462" t="str">
            <v>245</v>
          </cell>
          <cell r="D25462" t="str">
            <v>AUXILIAR DE LABORATORIO</v>
          </cell>
          <cell r="E25462" t="str">
            <v>H</v>
          </cell>
          <cell r="F25462">
            <v>4</v>
          </cell>
          <cell r="G25462">
            <v>7.08</v>
          </cell>
          <cell r="H25462">
            <v>28.32</v>
          </cell>
        </row>
        <row r="25463">
          <cell r="B25463">
            <v>1</v>
          </cell>
          <cell r="C25463" t="str">
            <v>7153</v>
          </cell>
          <cell r="D25463" t="str">
            <v>TECNICO DE LABORATORIO</v>
          </cell>
          <cell r="E25463" t="str">
            <v>H</v>
          </cell>
          <cell r="F25463">
            <v>2</v>
          </cell>
          <cell r="G25463">
            <v>12.76</v>
          </cell>
          <cell r="H25463">
            <v>25.52</v>
          </cell>
        </row>
        <row r="25464">
          <cell r="D25464" t="str">
            <v>Custo Direto Total</v>
          </cell>
          <cell r="H25464">
            <v>53.84</v>
          </cell>
        </row>
        <row r="25465">
          <cell r="D25465" t="str">
            <v>Taxa de BDI %</v>
          </cell>
          <cell r="F25465">
            <v>1E-8</v>
          </cell>
          <cell r="H25465">
            <v>0</v>
          </cell>
        </row>
        <row r="25466">
          <cell r="D25466" t="str">
            <v>Total da Composição</v>
          </cell>
          <cell r="H25466">
            <v>53.84</v>
          </cell>
        </row>
        <row r="25467">
          <cell r="A25467" t="str">
            <v>74022/050</v>
          </cell>
          <cell r="B25467" t="str">
            <v>ENSAIO DE DETERMINACAO DA TAXA DE ESPALHAMENTO DO AGREGADO</v>
          </cell>
          <cell r="E25467" t="str">
            <v xml:space="preserve">UN    </v>
          </cell>
          <cell r="F25467" t="str">
            <v>Coeficiente</v>
          </cell>
          <cell r="G25467" t="str">
            <v>Preço Unit.</v>
          </cell>
          <cell r="H25467" t="str">
            <v>Preço Total</v>
          </cell>
          <cell r="I25467">
            <v>13.46</v>
          </cell>
        </row>
        <row r="25468">
          <cell r="B25468">
            <v>1</v>
          </cell>
          <cell r="C25468" t="str">
            <v>245</v>
          </cell>
          <cell r="D25468" t="str">
            <v>AUXILIAR DE LABORATORIO</v>
          </cell>
          <cell r="E25468" t="str">
            <v>H</v>
          </cell>
          <cell r="F25468">
            <v>1</v>
          </cell>
          <cell r="G25468">
            <v>7.08</v>
          </cell>
          <cell r="H25468">
            <v>7.08</v>
          </cell>
        </row>
        <row r="25469">
          <cell r="B25469">
            <v>1</v>
          </cell>
          <cell r="C25469" t="str">
            <v>7153</v>
          </cell>
          <cell r="D25469" t="str">
            <v>TECNICO DE LABORATORIO</v>
          </cell>
          <cell r="E25469" t="str">
            <v>H</v>
          </cell>
          <cell r="F25469">
            <v>0.5</v>
          </cell>
          <cell r="G25469">
            <v>12.76</v>
          </cell>
          <cell r="H25469">
            <v>6.38</v>
          </cell>
        </row>
        <row r="25470">
          <cell r="D25470" t="str">
            <v>Custo Direto Total</v>
          </cell>
          <cell r="H25470">
            <v>13.46</v>
          </cell>
        </row>
        <row r="25471">
          <cell r="D25471" t="str">
            <v>Taxa de BDI %</v>
          </cell>
          <cell r="F25471">
            <v>1E-8</v>
          </cell>
          <cell r="H25471">
            <v>0</v>
          </cell>
        </row>
        <row r="25472">
          <cell r="D25472" t="str">
            <v>Total da Composição</v>
          </cell>
          <cell r="H25472">
            <v>13.46</v>
          </cell>
        </row>
        <row r="25473">
          <cell r="A25473" t="str">
            <v>74022/051</v>
          </cell>
          <cell r="B25473" t="str">
            <v>ENSAIO DE ADESIVIDADE A LIGANTE BETUMINOSO - AGREGADO</v>
          </cell>
          <cell r="E25473" t="str">
            <v xml:space="preserve">UN    </v>
          </cell>
          <cell r="F25473" t="str">
            <v>Coeficiente</v>
          </cell>
          <cell r="G25473" t="str">
            <v>Preço Unit.</v>
          </cell>
          <cell r="H25473" t="str">
            <v>Preço Total</v>
          </cell>
          <cell r="I25473">
            <v>29.619999999999997</v>
          </cell>
        </row>
        <row r="25474">
          <cell r="B25474">
            <v>1</v>
          </cell>
          <cell r="C25474" t="str">
            <v>245</v>
          </cell>
          <cell r="D25474" t="str">
            <v>AUXILIAR DE LABORATORIO</v>
          </cell>
          <cell r="E25474" t="str">
            <v>H</v>
          </cell>
          <cell r="F25474">
            <v>2.2000000000000002</v>
          </cell>
          <cell r="G25474">
            <v>7.08</v>
          </cell>
          <cell r="H25474">
            <v>15.58</v>
          </cell>
        </row>
        <row r="25475">
          <cell r="B25475">
            <v>1</v>
          </cell>
          <cell r="C25475" t="str">
            <v>7153</v>
          </cell>
          <cell r="D25475" t="str">
            <v>TECNICO DE LABORATORIO</v>
          </cell>
          <cell r="E25475" t="str">
            <v>H</v>
          </cell>
          <cell r="F25475">
            <v>1.1000000000000001</v>
          </cell>
          <cell r="G25475">
            <v>12.76</v>
          </cell>
          <cell r="H25475">
            <v>14.04</v>
          </cell>
        </row>
        <row r="25476">
          <cell r="D25476" t="str">
            <v>Custo Direto Total</v>
          </cell>
          <cell r="H25476">
            <v>29.619999999999997</v>
          </cell>
        </row>
        <row r="25477">
          <cell r="D25477" t="str">
            <v>Taxa de BDI %</v>
          </cell>
          <cell r="F25477">
            <v>1E-8</v>
          </cell>
          <cell r="H25477">
            <v>0</v>
          </cell>
        </row>
        <row r="25478">
          <cell r="D25478" t="str">
            <v>Total da Composição</v>
          </cell>
          <cell r="H25478">
            <v>29.619999999999997</v>
          </cell>
        </row>
        <row r="25479">
          <cell r="A25479" t="str">
            <v>74022/052</v>
          </cell>
          <cell r="B25479" t="str">
            <v>ENSAIO DE GRANULOMETRIA DO AGREGADO</v>
          </cell>
          <cell r="E25479" t="str">
            <v xml:space="preserve">UN    </v>
          </cell>
          <cell r="F25479" t="str">
            <v>Coeficiente</v>
          </cell>
          <cell r="G25479" t="str">
            <v>Preço Unit.</v>
          </cell>
          <cell r="H25479" t="str">
            <v>Preço Total</v>
          </cell>
          <cell r="I25479">
            <v>26.92</v>
          </cell>
        </row>
        <row r="25480">
          <cell r="B25480">
            <v>1</v>
          </cell>
          <cell r="C25480" t="str">
            <v>245</v>
          </cell>
          <cell r="D25480" t="str">
            <v>AUXILIAR DE LABORATORIO</v>
          </cell>
          <cell r="E25480" t="str">
            <v>H</v>
          </cell>
          <cell r="F25480">
            <v>2</v>
          </cell>
          <cell r="G25480">
            <v>7.08</v>
          </cell>
          <cell r="H25480">
            <v>14.16</v>
          </cell>
        </row>
        <row r="25481">
          <cell r="B25481">
            <v>1</v>
          </cell>
          <cell r="C25481" t="str">
            <v>7153</v>
          </cell>
          <cell r="D25481" t="str">
            <v>TECNICO DE LABORATORIO</v>
          </cell>
          <cell r="E25481" t="str">
            <v>H</v>
          </cell>
          <cell r="F25481">
            <v>1</v>
          </cell>
          <cell r="G25481">
            <v>12.76</v>
          </cell>
          <cell r="H25481">
            <v>12.76</v>
          </cell>
        </row>
        <row r="25482">
          <cell r="D25482" t="str">
            <v>Custo Direto Total</v>
          </cell>
          <cell r="H25482">
            <v>26.92</v>
          </cell>
        </row>
        <row r="25483">
          <cell r="D25483" t="str">
            <v>Taxa de BDI %</v>
          </cell>
          <cell r="F25483">
            <v>1E-8</v>
          </cell>
          <cell r="H25483">
            <v>0</v>
          </cell>
        </row>
        <row r="25484">
          <cell r="D25484" t="str">
            <v>Total da Composição</v>
          </cell>
          <cell r="H25484">
            <v>26.92</v>
          </cell>
        </row>
        <row r="25485">
          <cell r="A25485" t="str">
            <v>74022/053</v>
          </cell>
          <cell r="B25485" t="str">
            <v>ENSAIO DE CONTROLE DO GRAU DE COMPACTACAO DA MISTURA ASFALTICA</v>
          </cell>
          <cell r="E25485" t="str">
            <v xml:space="preserve">UN    </v>
          </cell>
          <cell r="F25485" t="str">
            <v>Coeficiente</v>
          </cell>
          <cell r="G25485" t="str">
            <v>Preço Unit.</v>
          </cell>
          <cell r="H25485" t="str">
            <v>Preço Total</v>
          </cell>
          <cell r="I25485">
            <v>24.22</v>
          </cell>
        </row>
        <row r="25486">
          <cell r="B25486">
            <v>1</v>
          </cell>
          <cell r="C25486" t="str">
            <v>245</v>
          </cell>
          <cell r="D25486" t="str">
            <v>AUXILIAR DE LABORATORIO</v>
          </cell>
          <cell r="E25486" t="str">
            <v>H</v>
          </cell>
          <cell r="F25486">
            <v>1.8</v>
          </cell>
          <cell r="G25486">
            <v>7.08</v>
          </cell>
          <cell r="H25486">
            <v>12.74</v>
          </cell>
        </row>
        <row r="25487">
          <cell r="B25487">
            <v>1</v>
          </cell>
          <cell r="C25487" t="str">
            <v>7153</v>
          </cell>
          <cell r="D25487" t="str">
            <v>TECNICO DE LABORATORIO</v>
          </cell>
          <cell r="E25487" t="str">
            <v>H</v>
          </cell>
          <cell r="F25487">
            <v>0.9</v>
          </cell>
          <cell r="G25487">
            <v>12.76</v>
          </cell>
          <cell r="H25487">
            <v>11.48</v>
          </cell>
        </row>
        <row r="25488">
          <cell r="D25488" t="str">
            <v>Custo Direto Total</v>
          </cell>
          <cell r="H25488">
            <v>24.22</v>
          </cell>
        </row>
        <row r="25489">
          <cell r="D25489" t="str">
            <v>Taxa de BDI %</v>
          </cell>
          <cell r="F25489">
            <v>1E-8</v>
          </cell>
          <cell r="H25489">
            <v>0</v>
          </cell>
        </row>
        <row r="25490">
          <cell r="D25490" t="str">
            <v>Total da Composição</v>
          </cell>
          <cell r="H25490">
            <v>24.22</v>
          </cell>
        </row>
        <row r="25491">
          <cell r="A25491" t="str">
            <v>74022/054</v>
          </cell>
          <cell r="B25491" t="str">
            <v>ENSAIO DE GRANULOMETRIA DO FILLER</v>
          </cell>
          <cell r="E25491" t="str">
            <v xml:space="preserve">UN    </v>
          </cell>
          <cell r="F25491" t="str">
            <v>Coeficiente</v>
          </cell>
          <cell r="G25491" t="str">
            <v>Preço Unit.</v>
          </cell>
          <cell r="H25491" t="str">
            <v>Preço Total</v>
          </cell>
          <cell r="I25491">
            <v>24.22</v>
          </cell>
        </row>
        <row r="25492">
          <cell r="B25492">
            <v>1</v>
          </cell>
          <cell r="C25492" t="str">
            <v>245</v>
          </cell>
          <cell r="D25492" t="str">
            <v>AUXILIAR DE LABORATORIO</v>
          </cell>
          <cell r="E25492" t="str">
            <v>H</v>
          </cell>
          <cell r="F25492">
            <v>1.8</v>
          </cell>
          <cell r="G25492">
            <v>7.08</v>
          </cell>
          <cell r="H25492">
            <v>12.74</v>
          </cell>
        </row>
        <row r="25493">
          <cell r="B25493">
            <v>1</v>
          </cell>
          <cell r="C25493" t="str">
            <v>7153</v>
          </cell>
          <cell r="D25493" t="str">
            <v>TECNICO DE LABORATORIO</v>
          </cell>
          <cell r="E25493" t="str">
            <v>H</v>
          </cell>
          <cell r="F25493">
            <v>0.9</v>
          </cell>
          <cell r="G25493">
            <v>12.76</v>
          </cell>
          <cell r="H25493">
            <v>11.48</v>
          </cell>
        </row>
        <row r="25494">
          <cell r="D25494" t="str">
            <v>Custo Direto Total</v>
          </cell>
          <cell r="H25494">
            <v>24.22</v>
          </cell>
        </row>
        <row r="25495">
          <cell r="D25495" t="str">
            <v>Taxa de BDI %</v>
          </cell>
          <cell r="F25495">
            <v>1E-8</v>
          </cell>
          <cell r="H25495">
            <v>0</v>
          </cell>
        </row>
        <row r="25496">
          <cell r="D25496" t="str">
            <v>Total da Composição</v>
          </cell>
          <cell r="H25496">
            <v>24.22</v>
          </cell>
        </row>
        <row r="25497">
          <cell r="A25497" t="str">
            <v>74022/055</v>
          </cell>
          <cell r="B25497" t="str">
            <v>ENSAIO DE TRACAO POR COMPRESSAO DIAMETRAL - MISTURAS BETUMINOSAS</v>
          </cell>
          <cell r="E25497" t="str">
            <v xml:space="preserve">UN    </v>
          </cell>
          <cell r="F25497" t="str">
            <v>Coeficiente</v>
          </cell>
          <cell r="G25497" t="str">
            <v>Preço Unit.</v>
          </cell>
          <cell r="H25497" t="str">
            <v>Preço Total</v>
          </cell>
          <cell r="I25497">
            <v>67.3</v>
          </cell>
        </row>
        <row r="25498">
          <cell r="B25498">
            <v>1</v>
          </cell>
          <cell r="C25498" t="str">
            <v>245</v>
          </cell>
          <cell r="D25498" t="str">
            <v>AUXILIAR DE LABORATORIO</v>
          </cell>
          <cell r="E25498" t="str">
            <v>H</v>
          </cell>
          <cell r="F25498">
            <v>5</v>
          </cell>
          <cell r="G25498">
            <v>7.08</v>
          </cell>
          <cell r="H25498">
            <v>35.4</v>
          </cell>
        </row>
        <row r="25499">
          <cell r="B25499">
            <v>1</v>
          </cell>
          <cell r="C25499" t="str">
            <v>7153</v>
          </cell>
          <cell r="D25499" t="str">
            <v>TECNICO DE LABORATORIO</v>
          </cell>
          <cell r="E25499" t="str">
            <v>H</v>
          </cell>
          <cell r="F25499">
            <v>2.5</v>
          </cell>
          <cell r="G25499">
            <v>12.76</v>
          </cell>
          <cell r="H25499">
            <v>31.9</v>
          </cell>
        </row>
        <row r="25500">
          <cell r="D25500" t="str">
            <v>Custo Direto Total</v>
          </cell>
          <cell r="H25500">
            <v>67.3</v>
          </cell>
        </row>
        <row r="25501">
          <cell r="D25501" t="str">
            <v>Taxa de BDI %</v>
          </cell>
          <cell r="F25501">
            <v>1E-8</v>
          </cell>
          <cell r="H25501">
            <v>0</v>
          </cell>
        </row>
        <row r="25502">
          <cell r="D25502" t="str">
            <v>Total da Composição</v>
          </cell>
          <cell r="H25502">
            <v>67.3</v>
          </cell>
        </row>
        <row r="25503">
          <cell r="A25503" t="str">
            <v>74022/056</v>
          </cell>
          <cell r="B25503" t="str">
            <v>ENSAIO DE DENSIDADE DO MATERIAL BETUMINOSO</v>
          </cell>
          <cell r="E25503" t="str">
            <v xml:space="preserve">UN    </v>
          </cell>
          <cell r="F25503" t="str">
            <v>Coeficiente</v>
          </cell>
          <cell r="G25503" t="str">
            <v>Preço Unit.</v>
          </cell>
          <cell r="H25503" t="str">
            <v>Preço Total</v>
          </cell>
          <cell r="I25503">
            <v>19.84</v>
          </cell>
        </row>
        <row r="25504">
          <cell r="B25504">
            <v>1</v>
          </cell>
          <cell r="C25504" t="str">
            <v>245</v>
          </cell>
          <cell r="D25504" t="str">
            <v>AUXILIAR DE LABORATORIO</v>
          </cell>
          <cell r="E25504" t="str">
            <v>H</v>
          </cell>
          <cell r="F25504">
            <v>1</v>
          </cell>
          <cell r="G25504">
            <v>7.08</v>
          </cell>
          <cell r="H25504">
            <v>7.08</v>
          </cell>
        </row>
        <row r="25505">
          <cell r="B25505">
            <v>1</v>
          </cell>
          <cell r="C25505" t="str">
            <v>7153</v>
          </cell>
          <cell r="D25505" t="str">
            <v>TECNICO DE LABORATORIO</v>
          </cell>
          <cell r="E25505" t="str">
            <v>H</v>
          </cell>
          <cell r="F25505">
            <v>1</v>
          </cell>
          <cell r="G25505">
            <v>12.76</v>
          </cell>
          <cell r="H25505">
            <v>12.76</v>
          </cell>
        </row>
        <row r="25506">
          <cell r="D25506" t="str">
            <v>Custo Direto Total</v>
          </cell>
          <cell r="H25506">
            <v>19.84</v>
          </cell>
        </row>
        <row r="25507">
          <cell r="D25507" t="str">
            <v>Taxa de BDI %</v>
          </cell>
          <cell r="F25507">
            <v>1E-8</v>
          </cell>
          <cell r="H25507">
            <v>0</v>
          </cell>
        </row>
        <row r="25508">
          <cell r="D25508" t="str">
            <v>Total da Composição</v>
          </cell>
          <cell r="H25508">
            <v>19.84</v>
          </cell>
        </row>
        <row r="25509">
          <cell r="A25509" t="str">
            <v>74022/057</v>
          </cell>
          <cell r="B25509" t="str">
            <v>ENSAIO DE CONSISTENCIA DO CONCRETO CCR - INDICE VEBE</v>
          </cell>
          <cell r="E25509" t="str">
            <v xml:space="preserve">UN    </v>
          </cell>
          <cell r="F25509" t="str">
            <v>Coeficiente</v>
          </cell>
          <cell r="G25509" t="str">
            <v>Preço Unit.</v>
          </cell>
          <cell r="H25509" t="str">
            <v>Preço Total</v>
          </cell>
          <cell r="I25509">
            <v>19.84</v>
          </cell>
        </row>
        <row r="25510">
          <cell r="B25510">
            <v>1</v>
          </cell>
          <cell r="C25510" t="str">
            <v>245</v>
          </cell>
          <cell r="D25510" t="str">
            <v>AUXILIAR DE LABORATORIO</v>
          </cell>
          <cell r="E25510" t="str">
            <v>H</v>
          </cell>
          <cell r="F25510">
            <v>1</v>
          </cell>
          <cell r="G25510">
            <v>7.08</v>
          </cell>
          <cell r="H25510">
            <v>7.08</v>
          </cell>
        </row>
        <row r="25511">
          <cell r="B25511">
            <v>1</v>
          </cell>
          <cell r="C25511" t="str">
            <v>7153</v>
          </cell>
          <cell r="D25511" t="str">
            <v>TECNICO DE LABORATORIO</v>
          </cell>
          <cell r="E25511" t="str">
            <v>H</v>
          </cell>
          <cell r="F25511">
            <v>1</v>
          </cell>
          <cell r="G25511">
            <v>12.76</v>
          </cell>
          <cell r="H25511">
            <v>12.76</v>
          </cell>
        </row>
        <row r="25512">
          <cell r="D25512" t="str">
            <v>Custo Direto Total</v>
          </cell>
          <cell r="H25512">
            <v>19.84</v>
          </cell>
        </row>
        <row r="25513">
          <cell r="D25513" t="str">
            <v>Taxa de BDI %</v>
          </cell>
          <cell r="F25513">
            <v>1E-8</v>
          </cell>
          <cell r="H25513">
            <v>0</v>
          </cell>
        </row>
        <row r="25514">
          <cell r="D25514" t="str">
            <v>Total da Composição</v>
          </cell>
          <cell r="H25514">
            <v>19.84</v>
          </cell>
        </row>
        <row r="25515">
          <cell r="A25515" t="str">
            <v>74022/058</v>
          </cell>
          <cell r="B25515" t="str">
            <v>ENSAIO DE ABATIMENTO DO TRONCO DE CONE</v>
          </cell>
          <cell r="E25515" t="str">
            <v xml:space="preserve">UN    </v>
          </cell>
          <cell r="F25515" t="str">
            <v>Coeficiente</v>
          </cell>
          <cell r="G25515" t="str">
            <v>Preço Unit.</v>
          </cell>
          <cell r="H25515" t="str">
            <v>Preço Total</v>
          </cell>
          <cell r="I25515">
            <v>19.84</v>
          </cell>
        </row>
        <row r="25516">
          <cell r="B25516">
            <v>1</v>
          </cell>
          <cell r="C25516" t="str">
            <v>245</v>
          </cell>
          <cell r="D25516" t="str">
            <v>AUXILIAR DE LABORATORIO</v>
          </cell>
          <cell r="E25516" t="str">
            <v>H</v>
          </cell>
          <cell r="F25516">
            <v>1</v>
          </cell>
          <cell r="G25516">
            <v>7.08</v>
          </cell>
          <cell r="H25516">
            <v>7.08</v>
          </cell>
        </row>
        <row r="25517">
          <cell r="B25517">
            <v>1</v>
          </cell>
          <cell r="C25517" t="str">
            <v>7153</v>
          </cell>
          <cell r="D25517" t="str">
            <v>TECNICO DE LABORATORIO</v>
          </cell>
          <cell r="E25517" t="str">
            <v>H</v>
          </cell>
          <cell r="F25517">
            <v>1</v>
          </cell>
          <cell r="G25517">
            <v>12.76</v>
          </cell>
          <cell r="H25517">
            <v>12.76</v>
          </cell>
        </row>
        <row r="25518">
          <cell r="D25518" t="str">
            <v>Custo Direto Total</v>
          </cell>
          <cell r="H25518">
            <v>19.84</v>
          </cell>
        </row>
        <row r="25519">
          <cell r="D25519" t="str">
            <v>Taxa de BDI %</v>
          </cell>
          <cell r="F25519">
            <v>1E-8</v>
          </cell>
          <cell r="H25519">
            <v>0</v>
          </cell>
        </row>
        <row r="25520">
          <cell r="D25520" t="str">
            <v>Total da Composição</v>
          </cell>
          <cell r="H25520">
            <v>19.84</v>
          </cell>
        </row>
        <row r="25521">
          <cell r="A25521" t="str">
            <v>74259</v>
          </cell>
          <cell r="B25521" t="str">
            <v>ENSAIOS DE PINTURA DE LIGACAO</v>
          </cell>
          <cell r="E25521" t="str">
            <v xml:space="preserve">M2    </v>
          </cell>
          <cell r="F25521" t="str">
            <v>Coeficiente</v>
          </cell>
          <cell r="G25521" t="str">
            <v>Preço Unit.</v>
          </cell>
          <cell r="H25521" t="str">
            <v>Preço Total</v>
          </cell>
          <cell r="I25521">
            <v>0.01</v>
          </cell>
        </row>
        <row r="25522">
          <cell r="B25522" t="str">
            <v>A</v>
          </cell>
          <cell r="C25522" t="str">
            <v>74022/002</v>
          </cell>
          <cell r="D25522" t="str">
            <v xml:space="preserve">ENSAIO DE VISCOSIDADE SAYBOLT - FUROL - MATERIAL BETUMINOSO                                                                                                                                             </v>
          </cell>
          <cell r="E25522" t="str">
            <v xml:space="preserve">UN    </v>
          </cell>
          <cell r="F25522">
            <v>2.0000000000000002E-5</v>
          </cell>
          <cell r="G25522">
            <v>59.22</v>
          </cell>
          <cell r="H25522">
            <v>0</v>
          </cell>
        </row>
        <row r="25523">
          <cell r="B25523" t="str">
            <v>A</v>
          </cell>
          <cell r="C25523" t="str">
            <v>74022/003</v>
          </cell>
          <cell r="D25523" t="str">
            <v xml:space="preserve">ENSAIO DE DETERMINACAO DA PENEIRACAO - EMULSAO ASFALTICA                                                                                                                                                </v>
          </cell>
          <cell r="E25523" t="str">
            <v xml:space="preserve">UN    </v>
          </cell>
          <cell r="F25523">
            <v>2.0000000000000002E-5</v>
          </cell>
          <cell r="G25523">
            <v>53.84</v>
          </cell>
          <cell r="H25523">
            <v>0</v>
          </cell>
        </row>
        <row r="25524">
          <cell r="B25524" t="str">
            <v>A</v>
          </cell>
          <cell r="C25524" t="str">
            <v>74022/004</v>
          </cell>
          <cell r="D25524" t="str">
            <v xml:space="preserve">ENSAIO DE DETERMINACAO DA SEDIMENTACAO - EMULSAO ASFALTICA                                                                                                                                              </v>
          </cell>
          <cell r="E25524" t="str">
            <v xml:space="preserve">UN    </v>
          </cell>
          <cell r="F25524">
            <v>4.0000000000000003E-5</v>
          </cell>
          <cell r="G25524">
            <v>59.22</v>
          </cell>
          <cell r="H25524">
            <v>0</v>
          </cell>
        </row>
        <row r="25525">
          <cell r="B25525" t="str">
            <v>A</v>
          </cell>
          <cell r="C25525" t="str">
            <v>74022/027</v>
          </cell>
          <cell r="D25525" t="str">
            <v xml:space="preserve">ENSAIO DE CONTROLE DE TAXA DE APLICACAO DE LIGANTE BETUMINOSO                                                                                                                                           </v>
          </cell>
          <cell r="E25525" t="str">
            <v xml:space="preserve">UN    </v>
          </cell>
          <cell r="F25525">
            <v>4.0000000000000002E-4</v>
          </cell>
          <cell r="G25525">
            <v>18.84</v>
          </cell>
          <cell r="H25525">
            <v>0.01</v>
          </cell>
        </row>
        <row r="25526">
          <cell r="B25526" t="str">
            <v>A</v>
          </cell>
          <cell r="C25526" t="str">
            <v>74022/047</v>
          </cell>
          <cell r="D25526" t="str">
            <v xml:space="preserve">ENSAIO DE RESIDUO POR EVAPORACAO - EMULSAO ASFALTICA                                                                                                                                                    </v>
          </cell>
          <cell r="E25526" t="str">
            <v xml:space="preserve">UN    </v>
          </cell>
          <cell r="F25526">
            <v>2.0000000000000002E-5</v>
          </cell>
          <cell r="G25526">
            <v>26.92</v>
          </cell>
          <cell r="H25526">
            <v>0</v>
          </cell>
        </row>
        <row r="25527">
          <cell r="B25527" t="str">
            <v>A</v>
          </cell>
          <cell r="C25527" t="str">
            <v>74022/048</v>
          </cell>
          <cell r="D25527" t="str">
            <v xml:space="preserve">ENSAIO DE CARGA DA PARTICULA - EMULSAO ASFALTICA                                                                                                                                                        </v>
          </cell>
          <cell r="E25527" t="str">
            <v xml:space="preserve">UN    </v>
          </cell>
          <cell r="F25527">
            <v>2.0000000000000002E-5</v>
          </cell>
          <cell r="G25527">
            <v>20.189999999999998</v>
          </cell>
          <cell r="H25527">
            <v>0</v>
          </cell>
        </row>
        <row r="25528">
          <cell r="D25528" t="str">
            <v>Custo Direto Total</v>
          </cell>
          <cell r="H25528">
            <v>0.01</v>
          </cell>
        </row>
        <row r="25529">
          <cell r="D25529" t="str">
            <v>Taxa de BDI %</v>
          </cell>
          <cell r="F25529">
            <v>1E-8</v>
          </cell>
          <cell r="H25529">
            <v>0</v>
          </cell>
        </row>
        <row r="25530">
          <cell r="D25530" t="str">
            <v>Total da Composição</v>
          </cell>
          <cell r="H25530">
            <v>0.01</v>
          </cell>
        </row>
        <row r="25531">
          <cell r="A25531" t="str">
            <v>72733</v>
          </cell>
          <cell r="B25531" t="str">
            <v>MOBILIZACAO E DESMOBILIZACAO DE EQUIPAMENTO DE SONDAGEM A PERCUSSAO</v>
          </cell>
          <cell r="E25531" t="str">
            <v xml:space="preserve">UN    </v>
          </cell>
          <cell r="F25531" t="str">
            <v>Coeficiente</v>
          </cell>
          <cell r="G25531" t="str">
            <v>Preço Unit.</v>
          </cell>
          <cell r="H25531" t="str">
            <v>Preço Total</v>
          </cell>
          <cell r="I25531">
            <v>397.54</v>
          </cell>
        </row>
        <row r="25532">
          <cell r="B25532">
            <v>1</v>
          </cell>
          <cell r="C25532" t="str">
            <v>6111</v>
          </cell>
          <cell r="D25532" t="str">
            <v>SERVENTE</v>
          </cell>
          <cell r="E25532" t="str">
            <v>H</v>
          </cell>
          <cell r="F25532">
            <v>10</v>
          </cell>
          <cell r="G25532">
            <v>6.93</v>
          </cell>
          <cell r="H25532">
            <v>69.3</v>
          </cell>
        </row>
        <row r="25533">
          <cell r="B25533">
            <v>1</v>
          </cell>
          <cell r="C25533" t="str">
            <v>6173</v>
          </cell>
          <cell r="D25533" t="str">
            <v>SONDADOR</v>
          </cell>
          <cell r="E25533" t="str">
            <v>H</v>
          </cell>
          <cell r="F25533">
            <v>5</v>
          </cell>
          <cell r="G25533">
            <v>9.8000000000000007</v>
          </cell>
          <cell r="H25533">
            <v>49</v>
          </cell>
        </row>
        <row r="25534">
          <cell r="B25534" t="str">
            <v>A</v>
          </cell>
          <cell r="C25534" t="str">
            <v>5824</v>
          </cell>
          <cell r="D25534" t="str">
            <v xml:space="preserve">CAMINHAO CARROCERIA ABERTA,EM MADEIRA, TOCO, 170CV - 11T (VU=6ANOS) -CUSTO HORÁRIO DE PRODUÇÃO DIURNA                                                                                                   </v>
          </cell>
          <cell r="E25534" t="str">
            <v xml:space="preserve">CHP   </v>
          </cell>
          <cell r="F25534">
            <v>3</v>
          </cell>
          <cell r="G25534">
            <v>93.08</v>
          </cell>
          <cell r="H25534">
            <v>279.24</v>
          </cell>
        </row>
        <row r="25535">
          <cell r="D25535" t="str">
            <v>Custo Direto Total</v>
          </cell>
          <cell r="H25535">
            <v>397.54</v>
          </cell>
        </row>
        <row r="25536">
          <cell r="D25536" t="str">
            <v>Taxa de BDI %</v>
          </cell>
          <cell r="F25536">
            <v>1E-8</v>
          </cell>
          <cell r="H25536">
            <v>0</v>
          </cell>
        </row>
        <row r="25537">
          <cell r="D25537" t="str">
            <v>Total da Composição</v>
          </cell>
          <cell r="H25537">
            <v>397.54</v>
          </cell>
        </row>
        <row r="25538">
          <cell r="A25538" t="str">
            <v>68051</v>
          </cell>
          <cell r="B25538" t="str">
            <v>LOCACAO ALVENARIA</v>
          </cell>
          <cell r="E25538" t="str">
            <v xml:space="preserve">M     </v>
          </cell>
          <cell r="F25538" t="str">
            <v>Coeficiente</v>
          </cell>
          <cell r="G25538" t="str">
            <v>Preço Unit.</v>
          </cell>
          <cell r="H25538" t="str">
            <v>Preço Total</v>
          </cell>
          <cell r="I25538">
            <v>2.66</v>
          </cell>
        </row>
        <row r="25539">
          <cell r="B25539">
            <v>1</v>
          </cell>
          <cell r="C25539" t="str">
            <v>4750</v>
          </cell>
          <cell r="D25539" t="str">
            <v>PEDREIRO</v>
          </cell>
          <cell r="E25539" t="str">
            <v>H</v>
          </cell>
          <cell r="F25539">
            <v>0.16</v>
          </cell>
          <cell r="G25539">
            <v>9.68</v>
          </cell>
          <cell r="H25539">
            <v>1.55</v>
          </cell>
        </row>
        <row r="25540">
          <cell r="B25540">
            <v>1</v>
          </cell>
          <cell r="C25540" t="str">
            <v>6111</v>
          </cell>
          <cell r="D25540" t="str">
            <v>SERVENTE</v>
          </cell>
          <cell r="E25540" t="str">
            <v>H</v>
          </cell>
          <cell r="F25540">
            <v>0.16</v>
          </cell>
          <cell r="G25540">
            <v>6.93</v>
          </cell>
          <cell r="H25540">
            <v>1.1100000000000001</v>
          </cell>
        </row>
        <row r="25541">
          <cell r="D25541" t="str">
            <v>Custo Direto Total</v>
          </cell>
          <cell r="H25541">
            <v>2.66</v>
          </cell>
        </row>
        <row r="25542">
          <cell r="D25542" t="str">
            <v>Taxa de BDI %</v>
          </cell>
          <cell r="F25542">
            <v>1E-8</v>
          </cell>
          <cell r="H25542">
            <v>0</v>
          </cell>
        </row>
        <row r="25543">
          <cell r="D25543" t="str">
            <v>Total da Composição</v>
          </cell>
          <cell r="H25543">
            <v>2.66</v>
          </cell>
        </row>
        <row r="25544">
          <cell r="A25544" t="str">
            <v>73610</v>
          </cell>
          <cell r="B25544" t="str">
            <v>LOCAÇÃO DE REDES DE ÁGUA OU DE ESGOTO</v>
          </cell>
          <cell r="E25544" t="str">
            <v xml:space="preserve">M     </v>
          </cell>
          <cell r="F25544" t="str">
            <v>Coeficiente</v>
          </cell>
          <cell r="G25544" t="str">
            <v>Preço Unit.</v>
          </cell>
          <cell r="H25544" t="str">
            <v>Preço Total</v>
          </cell>
          <cell r="I25544">
            <v>0.87</v>
          </cell>
        </row>
        <row r="25545">
          <cell r="B25545">
            <v>3</v>
          </cell>
          <cell r="C25545" t="str">
            <v>1158</v>
          </cell>
          <cell r="D25545" t="str">
            <v>CAMINHONETE DE CARGA ATE 1,2 T C/ MOTOR DIESEL TIPO GM D-10 OU EQUIV (INCL MANUT/OPERACAO)</v>
          </cell>
          <cell r="E25545" t="str">
            <v>H</v>
          </cell>
          <cell r="F25545">
            <v>4.0000000000000001E-3</v>
          </cell>
          <cell r="G25545">
            <v>27.15</v>
          </cell>
          <cell r="H25545">
            <v>0.11</v>
          </cell>
        </row>
        <row r="25546">
          <cell r="B25546">
            <v>1</v>
          </cell>
          <cell r="C25546" t="str">
            <v>244</v>
          </cell>
          <cell r="D25546" t="str">
            <v>AUXILIAR DE TOPOGRAFIA</v>
          </cell>
          <cell r="E25546" t="str">
            <v>H</v>
          </cell>
          <cell r="F25546">
            <v>3.5999999999999997E-2</v>
          </cell>
          <cell r="G25546">
            <v>10.45</v>
          </cell>
          <cell r="H25546">
            <v>0.38</v>
          </cell>
        </row>
        <row r="25547">
          <cell r="B25547">
            <v>1</v>
          </cell>
          <cell r="C25547" t="str">
            <v>7592</v>
          </cell>
          <cell r="D25547" t="str">
            <v>TOPOGRAFO</v>
          </cell>
          <cell r="E25547" t="str">
            <v>H</v>
          </cell>
          <cell r="F25547">
            <v>1.2E-2</v>
          </cell>
          <cell r="G25547">
            <v>31.3</v>
          </cell>
          <cell r="H25547">
            <v>0.38</v>
          </cell>
        </row>
        <row r="25548">
          <cell r="D25548" t="str">
            <v>Custo Direto Total</v>
          </cell>
          <cell r="H25548">
            <v>0.87</v>
          </cell>
        </row>
        <row r="25549">
          <cell r="D25549" t="str">
            <v>Taxa de BDI %</v>
          </cell>
          <cell r="F25549">
            <v>1E-8</v>
          </cell>
          <cell r="H25549">
            <v>0</v>
          </cell>
        </row>
        <row r="25550">
          <cell r="D25550" t="str">
            <v>Total da Composição</v>
          </cell>
          <cell r="H25550">
            <v>0.87</v>
          </cell>
        </row>
        <row r="25551">
          <cell r="A25551" t="str">
            <v>73679</v>
          </cell>
          <cell r="B25551" t="str">
            <v>LOCAÇÃO DE ADUTORAS, COLETORES TRONCO E INTERCEPTORES - ATÉ DN 500 MM</v>
          </cell>
          <cell r="E25551" t="str">
            <v xml:space="preserve">M     </v>
          </cell>
          <cell r="F25551" t="str">
            <v>Coeficiente</v>
          </cell>
          <cell r="G25551" t="str">
            <v>Preço Unit.</v>
          </cell>
          <cell r="H25551" t="str">
            <v>Preço Total</v>
          </cell>
          <cell r="I25551">
            <v>0.73</v>
          </cell>
        </row>
        <row r="25552">
          <cell r="B25552">
            <v>3</v>
          </cell>
          <cell r="C25552" t="str">
            <v>1158</v>
          </cell>
          <cell r="D25552" t="str">
            <v>CAMINHONETE DE CARGA ATE 1,2 T C/ MOTOR DIESEL TIPO GM D-10 OU EQUIV (INCL MANUT/OPERACAO)</v>
          </cell>
          <cell r="E25552" t="str">
            <v>H</v>
          </cell>
          <cell r="F25552">
            <v>1.4999999999999999E-2</v>
          </cell>
          <cell r="G25552">
            <v>27.15</v>
          </cell>
          <cell r="H25552">
            <v>0.41</v>
          </cell>
        </row>
        <row r="25553">
          <cell r="B25553">
            <v>1</v>
          </cell>
          <cell r="C25553" t="str">
            <v>244</v>
          </cell>
          <cell r="D25553" t="str">
            <v>AUXILIAR DE TOPOGRAFIA</v>
          </cell>
          <cell r="E25553" t="str">
            <v>H</v>
          </cell>
          <cell r="F25553">
            <v>1.2E-2</v>
          </cell>
          <cell r="G25553">
            <v>10.45</v>
          </cell>
          <cell r="H25553">
            <v>0.13</v>
          </cell>
        </row>
        <row r="25554">
          <cell r="B25554">
            <v>1</v>
          </cell>
          <cell r="C25554" t="str">
            <v>7592</v>
          </cell>
          <cell r="D25554" t="str">
            <v>TOPOGRAFO</v>
          </cell>
          <cell r="E25554" t="str">
            <v>H</v>
          </cell>
          <cell r="F25554">
            <v>6.0000000000000001E-3</v>
          </cell>
          <cell r="G25554">
            <v>31.3</v>
          </cell>
          <cell r="H25554">
            <v>0.19</v>
          </cell>
        </row>
        <row r="25555">
          <cell r="D25555" t="str">
            <v>Custo Direto Total</v>
          </cell>
          <cell r="H25555">
            <v>0.73</v>
          </cell>
        </row>
        <row r="25556">
          <cell r="D25556" t="str">
            <v>Taxa de BDI %</v>
          </cell>
          <cell r="F25556">
            <v>1E-8</v>
          </cell>
          <cell r="H25556">
            <v>0</v>
          </cell>
        </row>
        <row r="25557">
          <cell r="D25557" t="str">
            <v>Total da Composição</v>
          </cell>
          <cell r="H25557">
            <v>0.73</v>
          </cell>
        </row>
        <row r="25558">
          <cell r="A25558" t="str">
            <v>73686</v>
          </cell>
          <cell r="B25558" t="str">
            <v>LOCACAO DA OBRA, COM USO DE EQUIPAMENTOS TOPOGRAFICOS.</v>
          </cell>
          <cell r="E25558" t="str">
            <v xml:space="preserve">M2    </v>
          </cell>
          <cell r="F25558" t="str">
            <v>Coeficiente</v>
          </cell>
          <cell r="G25558" t="str">
            <v>Preço Unit.</v>
          </cell>
          <cell r="H25558" t="str">
            <v>Preço Total</v>
          </cell>
          <cell r="I25558">
            <v>15.99</v>
          </cell>
        </row>
        <row r="25559">
          <cell r="B25559">
            <v>3</v>
          </cell>
          <cell r="C25559" t="str">
            <v>7247</v>
          </cell>
          <cell r="D25559" t="str">
            <v>TEODOLITO C/ PRECISAO +/- 6 SEGUNDOS, INCLUSIVE TRIPE TIPO WILD T-1 OU EQUIV</v>
          </cell>
          <cell r="E25559" t="str">
            <v>H</v>
          </cell>
          <cell r="F25559">
            <v>0.1</v>
          </cell>
          <cell r="G25559">
            <v>3.2</v>
          </cell>
          <cell r="H25559">
            <v>0.32</v>
          </cell>
        </row>
        <row r="25560">
          <cell r="B25560">
            <v>3</v>
          </cell>
          <cell r="C25560" t="str">
            <v>7252</v>
          </cell>
          <cell r="D25560" t="str">
            <v>NIVEL OTICO C/ PRECISAO +/- 0,7MM TIPO WILD NA-2 OU EQUIV</v>
          </cell>
          <cell r="E25560" t="str">
            <v>H</v>
          </cell>
          <cell r="F25560">
            <v>0.1</v>
          </cell>
          <cell r="G25560">
            <v>1.85</v>
          </cell>
          <cell r="H25560">
            <v>0.19</v>
          </cell>
        </row>
        <row r="25561">
          <cell r="B25561">
            <v>1</v>
          </cell>
          <cell r="C25561" t="str">
            <v>244</v>
          </cell>
          <cell r="D25561" t="str">
            <v>AUXILIAR DE TOPOGRAFIA</v>
          </cell>
          <cell r="E25561" t="str">
            <v>H</v>
          </cell>
          <cell r="F25561">
            <v>0.6</v>
          </cell>
          <cell r="G25561">
            <v>10.45</v>
          </cell>
          <cell r="H25561">
            <v>6.27</v>
          </cell>
        </row>
        <row r="25562">
          <cell r="B25562">
            <v>1</v>
          </cell>
          <cell r="C25562" t="str">
            <v>1213</v>
          </cell>
          <cell r="D25562" t="str">
            <v>CARPINTEIRO DE FORMAS</v>
          </cell>
          <cell r="E25562" t="str">
            <v>H</v>
          </cell>
          <cell r="F25562">
            <v>0.13</v>
          </cell>
          <cell r="G25562">
            <v>9.68</v>
          </cell>
          <cell r="H25562">
            <v>1.26</v>
          </cell>
        </row>
        <row r="25563">
          <cell r="B25563">
            <v>1</v>
          </cell>
          <cell r="C25563" t="str">
            <v>6115</v>
          </cell>
          <cell r="D25563" t="str">
            <v>AJUDANTE</v>
          </cell>
          <cell r="E25563" t="str">
            <v>H</v>
          </cell>
          <cell r="F25563">
            <v>0.13</v>
          </cell>
          <cell r="G25563">
            <v>6.93</v>
          </cell>
          <cell r="H25563">
            <v>0.9</v>
          </cell>
        </row>
        <row r="25564">
          <cell r="B25564">
            <v>1</v>
          </cell>
          <cell r="C25564" t="str">
            <v>7592</v>
          </cell>
          <cell r="D25564" t="str">
            <v>TOPOGRAFO</v>
          </cell>
          <cell r="E25564" t="str">
            <v>H</v>
          </cell>
          <cell r="F25564">
            <v>0.1</v>
          </cell>
          <cell r="G25564">
            <v>31.3</v>
          </cell>
          <cell r="H25564">
            <v>3.13</v>
          </cell>
        </row>
        <row r="25565">
          <cell r="B25565">
            <v>1</v>
          </cell>
          <cell r="C25565" t="str">
            <v>7595</v>
          </cell>
          <cell r="D25565" t="str">
            <v>NIVELADOR</v>
          </cell>
          <cell r="E25565" t="str">
            <v>H</v>
          </cell>
          <cell r="F25565">
            <v>0.1</v>
          </cell>
          <cell r="G25565">
            <v>14.29</v>
          </cell>
          <cell r="H25565">
            <v>1.43</v>
          </cell>
        </row>
        <row r="25566">
          <cell r="B25566">
            <v>2</v>
          </cell>
          <cell r="C25566" t="str">
            <v>344</v>
          </cell>
          <cell r="D25566" t="str">
            <v>ARAME GALVANIZADO 16 BWG - 1,65MM - 16,60 G/M</v>
          </cell>
          <cell r="E25566" t="str">
            <v>KG</v>
          </cell>
          <cell r="F25566">
            <v>0.02</v>
          </cell>
          <cell r="G25566">
            <v>8.7799999999999994</v>
          </cell>
          <cell r="H25566">
            <v>0.18</v>
          </cell>
        </row>
        <row r="25567">
          <cell r="B25567">
            <v>2</v>
          </cell>
          <cell r="C25567" t="str">
            <v>4433</v>
          </cell>
          <cell r="D25567" t="str">
            <v>PECA DE MADEIRA DE LEI 1A QUALIDADE 7,5 X 7,5CM NAO APARELHADA</v>
          </cell>
          <cell r="E25567" t="str">
            <v>M</v>
          </cell>
          <cell r="F25567">
            <v>0.04</v>
          </cell>
          <cell r="G25567">
            <v>11.99</v>
          </cell>
          <cell r="H25567">
            <v>0.48</v>
          </cell>
        </row>
        <row r="25568">
          <cell r="B25568">
            <v>2</v>
          </cell>
          <cell r="C25568" t="str">
            <v>5074</v>
          </cell>
          <cell r="D25568" t="str">
            <v>PREGO DE ACO 1 1/2" X 13"</v>
          </cell>
          <cell r="E25568" t="str">
            <v>KG</v>
          </cell>
          <cell r="F25568">
            <v>1.2E-2</v>
          </cell>
          <cell r="G25568">
            <v>8.7799999999999994</v>
          </cell>
          <cell r="H25568">
            <v>0.11</v>
          </cell>
        </row>
        <row r="25569">
          <cell r="B25569">
            <v>2</v>
          </cell>
          <cell r="C25569" t="str">
            <v>6188</v>
          </cell>
          <cell r="D25569" t="str">
            <v>TABUA MADEIRA 3A QUALIDADE 2,5 X 30CM (1 X 12") NAO APARELHADA</v>
          </cell>
          <cell r="E25569" t="str">
            <v>M2</v>
          </cell>
          <cell r="F25569">
            <v>0.09</v>
          </cell>
          <cell r="G25569">
            <v>19.16</v>
          </cell>
          <cell r="H25569">
            <v>1.72</v>
          </cell>
        </row>
        <row r="25570">
          <cell r="D25570" t="str">
            <v>Custo Direto Total</v>
          </cell>
          <cell r="H25570">
            <v>15.99</v>
          </cell>
        </row>
        <row r="25571">
          <cell r="D25571" t="str">
            <v>Taxa de BDI %</v>
          </cell>
          <cell r="F25571">
            <v>1E-8</v>
          </cell>
          <cell r="H25571">
            <v>0</v>
          </cell>
        </row>
        <row r="25572">
          <cell r="D25572" t="str">
            <v>Total da Composição</v>
          </cell>
          <cell r="H25572">
            <v>15.99</v>
          </cell>
        </row>
        <row r="25573">
          <cell r="A25573" t="str">
            <v>73992/001</v>
          </cell>
          <cell r="B25573" t="str">
            <v>LOCACAO CONVENCIONAL DE OBRA, ATRAVÉS DE GABARITO DE TABUAS CORRIDAS PONTALETADAS A CADA 1,50M</v>
          </cell>
          <cell r="E25573" t="str">
            <v xml:space="preserve">M2    </v>
          </cell>
          <cell r="F25573" t="str">
            <v>Coeficiente</v>
          </cell>
          <cell r="G25573" t="str">
            <v>Preço Unit.</v>
          </cell>
          <cell r="H25573" t="str">
            <v>Preço Total</v>
          </cell>
          <cell r="I25573">
            <v>4.3499999999999996</v>
          </cell>
        </row>
        <row r="25574">
          <cell r="B25574">
            <v>1</v>
          </cell>
          <cell r="C25574" t="str">
            <v>1213</v>
          </cell>
          <cell r="D25574" t="str">
            <v>CARPINTEIRO DE FORMAS</v>
          </cell>
          <cell r="E25574" t="str">
            <v>H</v>
          </cell>
          <cell r="F25574">
            <v>0.13</v>
          </cell>
          <cell r="G25574">
            <v>9.68</v>
          </cell>
          <cell r="H25574">
            <v>1.26</v>
          </cell>
        </row>
        <row r="25575">
          <cell r="B25575">
            <v>1</v>
          </cell>
          <cell r="C25575" t="str">
            <v>6115</v>
          </cell>
          <cell r="D25575" t="str">
            <v>AJUDANTE</v>
          </cell>
          <cell r="E25575" t="str">
            <v>H</v>
          </cell>
          <cell r="F25575">
            <v>0.13</v>
          </cell>
          <cell r="G25575">
            <v>6.93</v>
          </cell>
          <cell r="H25575">
            <v>0.9</v>
          </cell>
        </row>
        <row r="25576">
          <cell r="B25576">
            <v>2</v>
          </cell>
          <cell r="C25576" t="str">
            <v>337</v>
          </cell>
          <cell r="D25576" t="str">
            <v>ARAME RECOZIDO 18 BWG - 1,25MM - 9,60 G/M</v>
          </cell>
          <cell r="E25576" t="str">
            <v>KG</v>
          </cell>
          <cell r="F25576">
            <v>0.02</v>
          </cell>
          <cell r="G25576">
            <v>7.5</v>
          </cell>
          <cell r="H25576">
            <v>0.15</v>
          </cell>
        </row>
        <row r="25577">
          <cell r="B25577">
            <v>2</v>
          </cell>
          <cell r="C25577" t="str">
            <v>4493</v>
          </cell>
          <cell r="D25577" t="str">
            <v>PECA DE MADEIRA 2A QUALIDADE 7,5 X 7,5CM NAO APARELHADA</v>
          </cell>
          <cell r="E25577" t="str">
            <v>M</v>
          </cell>
          <cell r="F25577">
            <v>0.25</v>
          </cell>
          <cell r="G25577">
            <v>5.59</v>
          </cell>
          <cell r="H25577">
            <v>1.4</v>
          </cell>
        </row>
        <row r="25578">
          <cell r="B25578">
            <v>2</v>
          </cell>
          <cell r="C25578" t="str">
            <v>5061</v>
          </cell>
          <cell r="D25578" t="str">
            <v>PREGO DE ACO 18 X 27</v>
          </cell>
          <cell r="E25578" t="str">
            <v>KG</v>
          </cell>
          <cell r="F25578">
            <v>0.01</v>
          </cell>
          <cell r="G25578">
            <v>7.23</v>
          </cell>
          <cell r="H25578">
            <v>7.0000000000000007E-2</v>
          </cell>
        </row>
        <row r="25579">
          <cell r="B25579">
            <v>2</v>
          </cell>
          <cell r="C25579" t="str">
            <v>6188</v>
          </cell>
          <cell r="D25579" t="str">
            <v>TABUA MADEIRA 3A QUALIDADE 2,5 X 30CM (1 X 12") NAO APARELHADA</v>
          </cell>
          <cell r="E25579" t="str">
            <v>M2</v>
          </cell>
          <cell r="F25579">
            <v>0.03</v>
          </cell>
          <cell r="G25579">
            <v>19.16</v>
          </cell>
          <cell r="H25579">
            <v>0.56999999999999995</v>
          </cell>
        </row>
        <row r="25580">
          <cell r="D25580" t="str">
            <v>Custo Direto Total</v>
          </cell>
          <cell r="H25580">
            <v>4.3499999999999996</v>
          </cell>
        </row>
        <row r="25581">
          <cell r="D25581" t="str">
            <v>Taxa de BDI %</v>
          </cell>
          <cell r="F25581">
            <v>1E-8</v>
          </cell>
          <cell r="H25581">
            <v>0</v>
          </cell>
        </row>
        <row r="25582">
          <cell r="D25582" t="str">
            <v>Total da Composição</v>
          </cell>
          <cell r="H25582">
            <v>4.3499999999999996</v>
          </cell>
        </row>
        <row r="25583">
          <cell r="A25583" t="str">
            <v>74077/001</v>
          </cell>
          <cell r="B25583" t="str">
            <v>LOCACAO CONVENCIONAL DE OBRA, ATRAVÉS DE GABARITO DE TABUAS CORRIDAS PONTALETADAS, SEM REAPROVEITAMENTO</v>
          </cell>
          <cell r="E25583" t="str">
            <v xml:space="preserve">M2    </v>
          </cell>
          <cell r="F25583" t="str">
            <v>Coeficiente</v>
          </cell>
          <cell r="G25583" t="str">
            <v>Preço Unit.</v>
          </cell>
          <cell r="H25583" t="str">
            <v>Preço Total</v>
          </cell>
          <cell r="I25583">
            <v>5.37</v>
          </cell>
        </row>
        <row r="25584">
          <cell r="B25584">
            <v>1</v>
          </cell>
          <cell r="C25584" t="str">
            <v>1213</v>
          </cell>
          <cell r="D25584" t="str">
            <v>CARPINTEIRO DE FORMAS</v>
          </cell>
          <cell r="E25584" t="str">
            <v>H</v>
          </cell>
          <cell r="F25584">
            <v>0.1</v>
          </cell>
          <cell r="G25584">
            <v>9.68</v>
          </cell>
          <cell r="H25584">
            <v>0.97</v>
          </cell>
        </row>
        <row r="25585">
          <cell r="B25585">
            <v>1</v>
          </cell>
          <cell r="C25585" t="str">
            <v>6111</v>
          </cell>
          <cell r="D25585" t="str">
            <v>SERVENTE</v>
          </cell>
          <cell r="E25585" t="str">
            <v>H</v>
          </cell>
          <cell r="F25585">
            <v>0.1</v>
          </cell>
          <cell r="G25585">
            <v>6.93</v>
          </cell>
          <cell r="H25585">
            <v>0.69</v>
          </cell>
        </row>
        <row r="25586">
          <cell r="B25586">
            <v>2</v>
          </cell>
          <cell r="C25586" t="str">
            <v>337</v>
          </cell>
          <cell r="D25586" t="str">
            <v>ARAME RECOZIDO 18 BWG - 1,25MM - 9,60 G/M</v>
          </cell>
          <cell r="E25586" t="str">
            <v>KG</v>
          </cell>
          <cell r="F25586">
            <v>0.02</v>
          </cell>
          <cell r="G25586">
            <v>7.5</v>
          </cell>
          <cell r="H25586">
            <v>0.15</v>
          </cell>
        </row>
        <row r="25587">
          <cell r="B25587">
            <v>2</v>
          </cell>
          <cell r="C25587" t="str">
            <v>4491</v>
          </cell>
          <cell r="D25587" t="str">
            <v>PECA DE MADEIRA 3A/4A QUALIDADE 7,5 X 7,5CM (3X3) NAO APARELHADA</v>
          </cell>
          <cell r="E25587" t="str">
            <v>M</v>
          </cell>
          <cell r="F25587">
            <v>0.36</v>
          </cell>
          <cell r="G25587">
            <v>6.03</v>
          </cell>
          <cell r="H25587">
            <v>2.17</v>
          </cell>
        </row>
        <row r="25588">
          <cell r="B25588">
            <v>2</v>
          </cell>
          <cell r="C25588" t="str">
            <v>5061</v>
          </cell>
          <cell r="D25588" t="str">
            <v>PREGO DE ACO 18 X 27</v>
          </cell>
          <cell r="E25588" t="str">
            <v>KG</v>
          </cell>
          <cell r="F25588">
            <v>0.01</v>
          </cell>
          <cell r="G25588">
            <v>7.23</v>
          </cell>
          <cell r="H25588">
            <v>7.0000000000000007E-2</v>
          </cell>
        </row>
        <row r="25589">
          <cell r="B25589">
            <v>2</v>
          </cell>
          <cell r="C25589" t="str">
            <v>10567</v>
          </cell>
          <cell r="D25589" t="str">
            <v>TABUA MADEIRA 3A QUALIDADE 2,5 X 23,0CM (1 X 9") NAO APARELHADA</v>
          </cell>
          <cell r="E25589" t="str">
            <v>M</v>
          </cell>
          <cell r="F25589">
            <v>0.32</v>
          </cell>
          <cell r="G25589">
            <v>4.1100000000000003</v>
          </cell>
          <cell r="H25589">
            <v>1.32</v>
          </cell>
        </row>
        <row r="25590">
          <cell r="D25590" t="str">
            <v>Custo Direto Total</v>
          </cell>
          <cell r="H25590">
            <v>5.37</v>
          </cell>
        </row>
        <row r="25591">
          <cell r="D25591" t="str">
            <v>Taxa de BDI %</v>
          </cell>
          <cell r="F25591">
            <v>1E-8</v>
          </cell>
          <cell r="H25591">
            <v>0</v>
          </cell>
        </row>
        <row r="25592">
          <cell r="D25592" t="str">
            <v>Total da Composição</v>
          </cell>
          <cell r="H25592">
            <v>5.37</v>
          </cell>
        </row>
        <row r="25593">
          <cell r="A25593" t="str">
            <v>74077/002</v>
          </cell>
          <cell r="B25593" t="str">
            <v>LOCACAO CONVENCIONAL DE OBRA, ATRAVÉS DE GABARITO DE TABUAS CORRIDAS PONTALETADAS, COM REAPROVEITAMENTO DE 10 VEZES.</v>
          </cell>
          <cell r="E25593" t="str">
            <v xml:space="preserve">M2    </v>
          </cell>
          <cell r="F25593" t="str">
            <v>Coeficiente</v>
          </cell>
          <cell r="G25593" t="str">
            <v>Preço Unit.</v>
          </cell>
          <cell r="H25593" t="str">
            <v>Preço Total</v>
          </cell>
          <cell r="I25593">
            <v>2.2299999999999995</v>
          </cell>
        </row>
        <row r="25594">
          <cell r="B25594">
            <v>1</v>
          </cell>
          <cell r="C25594" t="str">
            <v>1213</v>
          </cell>
          <cell r="D25594" t="str">
            <v>CARPINTEIRO DE FORMAS</v>
          </cell>
          <cell r="E25594" t="str">
            <v>H</v>
          </cell>
          <cell r="F25594">
            <v>0.1</v>
          </cell>
          <cell r="G25594">
            <v>9.68</v>
          </cell>
          <cell r="H25594">
            <v>0.97</v>
          </cell>
        </row>
        <row r="25595">
          <cell r="B25595">
            <v>1</v>
          </cell>
          <cell r="C25595" t="str">
            <v>6111</v>
          </cell>
          <cell r="D25595" t="str">
            <v>SERVENTE</v>
          </cell>
          <cell r="E25595" t="str">
            <v>H</v>
          </cell>
          <cell r="F25595">
            <v>0.1</v>
          </cell>
          <cell r="G25595">
            <v>6.93</v>
          </cell>
          <cell r="H25595">
            <v>0.69</v>
          </cell>
        </row>
        <row r="25596">
          <cell r="B25596">
            <v>2</v>
          </cell>
          <cell r="C25596" t="str">
            <v>337</v>
          </cell>
          <cell r="D25596" t="str">
            <v>ARAME RECOZIDO 18 BWG - 1,25MM - 9,60 G/M</v>
          </cell>
          <cell r="E25596" t="str">
            <v>KG</v>
          </cell>
          <cell r="F25596">
            <v>0.02</v>
          </cell>
          <cell r="G25596">
            <v>7.5</v>
          </cell>
          <cell r="H25596">
            <v>0.15</v>
          </cell>
        </row>
        <row r="25597">
          <cell r="B25597">
            <v>2</v>
          </cell>
          <cell r="C25597" t="str">
            <v>4491</v>
          </cell>
          <cell r="D25597" t="str">
            <v>PECA DE MADEIRA 3A/4A QUALIDADE 7,5 X 7,5CM (3X3) NAO APARELHADA</v>
          </cell>
          <cell r="E25597" t="str">
            <v>M</v>
          </cell>
          <cell r="F25597">
            <v>3.5999999999999997E-2</v>
          </cell>
          <cell r="G25597">
            <v>6.03</v>
          </cell>
          <cell r="H25597">
            <v>0.22</v>
          </cell>
        </row>
        <row r="25598">
          <cell r="B25598">
            <v>2</v>
          </cell>
          <cell r="C25598" t="str">
            <v>5061</v>
          </cell>
          <cell r="D25598" t="str">
            <v>PREGO DE ACO 18 X 27</v>
          </cell>
          <cell r="E25598" t="str">
            <v>KG</v>
          </cell>
          <cell r="F25598">
            <v>0.01</v>
          </cell>
          <cell r="G25598">
            <v>7.23</v>
          </cell>
          <cell r="H25598">
            <v>7.0000000000000007E-2</v>
          </cell>
        </row>
        <row r="25599">
          <cell r="B25599">
            <v>2</v>
          </cell>
          <cell r="C25599" t="str">
            <v>10567</v>
          </cell>
          <cell r="D25599" t="str">
            <v>TABUA MADEIRA 3A QUALIDADE 2,5 X 23,0CM (1 X 9") NAO APARELHADA</v>
          </cell>
          <cell r="E25599" t="str">
            <v>M</v>
          </cell>
          <cell r="F25599">
            <v>3.2000000000000001E-2</v>
          </cell>
          <cell r="G25599">
            <v>4.1100000000000003</v>
          </cell>
          <cell r="H25599">
            <v>0.13</v>
          </cell>
        </row>
        <row r="25600">
          <cell r="D25600" t="str">
            <v>Custo Direto Total</v>
          </cell>
          <cell r="H25600">
            <v>2.2299999999999995</v>
          </cell>
        </row>
        <row r="25601">
          <cell r="D25601" t="str">
            <v>Taxa de BDI %</v>
          </cell>
          <cell r="F25601">
            <v>1E-8</v>
          </cell>
          <cell r="H25601">
            <v>0</v>
          </cell>
        </row>
        <row r="25602">
          <cell r="D25602" t="str">
            <v>Total da Composição</v>
          </cell>
          <cell r="H25602">
            <v>2.2299999999999995</v>
          </cell>
        </row>
        <row r="25603">
          <cell r="A25603" t="str">
            <v>74077/003</v>
          </cell>
          <cell r="B25603" t="str">
            <v>LOCACAO CONVENCIONAL DE OBRA, ATRAVÉS DE GABARITO DE TABUAS CORRIDAS PONTALETADAS, COM REAPROVEITAMENTO DE 3 VEZES.</v>
          </cell>
          <cell r="E25603" t="str">
            <v xml:space="preserve">M2    </v>
          </cell>
          <cell r="F25603" t="str">
            <v>Coeficiente</v>
          </cell>
          <cell r="G25603" t="str">
            <v>Preço Unit.</v>
          </cell>
          <cell r="H25603" t="str">
            <v>Preço Total</v>
          </cell>
          <cell r="I25603">
            <v>3.0399999999999996</v>
          </cell>
        </row>
        <row r="25604">
          <cell r="B25604">
            <v>1</v>
          </cell>
          <cell r="C25604" t="str">
            <v>1213</v>
          </cell>
          <cell r="D25604" t="str">
            <v>CARPINTEIRO DE FORMAS</v>
          </cell>
          <cell r="E25604" t="str">
            <v>H</v>
          </cell>
          <cell r="F25604">
            <v>0.1</v>
          </cell>
          <cell r="G25604">
            <v>9.68</v>
          </cell>
          <cell r="H25604">
            <v>0.97</v>
          </cell>
        </row>
        <row r="25605">
          <cell r="B25605">
            <v>1</v>
          </cell>
          <cell r="C25605" t="str">
            <v>6111</v>
          </cell>
          <cell r="D25605" t="str">
            <v>SERVENTE</v>
          </cell>
          <cell r="E25605" t="str">
            <v>H</v>
          </cell>
          <cell r="F25605">
            <v>0.1</v>
          </cell>
          <cell r="G25605">
            <v>6.93</v>
          </cell>
          <cell r="H25605">
            <v>0.69</v>
          </cell>
        </row>
        <row r="25606">
          <cell r="B25606">
            <v>2</v>
          </cell>
          <cell r="C25606" t="str">
            <v>337</v>
          </cell>
          <cell r="D25606" t="str">
            <v>ARAME RECOZIDO 18 BWG - 1,25MM - 9,60 G/M</v>
          </cell>
          <cell r="E25606" t="str">
            <v>KG</v>
          </cell>
          <cell r="F25606">
            <v>0.02</v>
          </cell>
          <cell r="G25606">
            <v>7.5</v>
          </cell>
          <cell r="H25606">
            <v>0.15</v>
          </cell>
        </row>
        <row r="25607">
          <cell r="B25607">
            <v>2</v>
          </cell>
          <cell r="C25607" t="str">
            <v>4491</v>
          </cell>
          <cell r="D25607" t="str">
            <v>PECA DE MADEIRA 3A/4A QUALIDADE 7,5 X 7,5CM (3X3) NAO APARELHADA</v>
          </cell>
          <cell r="E25607" t="str">
            <v>M</v>
          </cell>
          <cell r="F25607">
            <v>0.12</v>
          </cell>
          <cell r="G25607">
            <v>6.03</v>
          </cell>
          <cell r="H25607">
            <v>0.72</v>
          </cell>
        </row>
        <row r="25608">
          <cell r="B25608">
            <v>2</v>
          </cell>
          <cell r="C25608" t="str">
            <v>5061</v>
          </cell>
          <cell r="D25608" t="str">
            <v>PREGO DE ACO 18 X 27</v>
          </cell>
          <cell r="E25608" t="str">
            <v>KG</v>
          </cell>
          <cell r="F25608">
            <v>0.01</v>
          </cell>
          <cell r="G25608">
            <v>7.23</v>
          </cell>
          <cell r="H25608">
            <v>7.0000000000000007E-2</v>
          </cell>
        </row>
        <row r="25609">
          <cell r="B25609">
            <v>2</v>
          </cell>
          <cell r="C25609" t="str">
            <v>10567</v>
          </cell>
          <cell r="D25609" t="str">
            <v>TABUA MADEIRA 3A QUALIDADE 2,5 X 23,0CM (1 X 9") NAO APARELHADA</v>
          </cell>
          <cell r="E25609" t="str">
            <v>M</v>
          </cell>
          <cell r="F25609">
            <v>0.1067</v>
          </cell>
          <cell r="G25609">
            <v>4.1100000000000003</v>
          </cell>
          <cell r="H25609">
            <v>0.44</v>
          </cell>
        </row>
        <row r="25610">
          <cell r="D25610" t="str">
            <v>Custo Direto Total</v>
          </cell>
          <cell r="H25610">
            <v>3.0399999999999996</v>
          </cell>
        </row>
        <row r="25611">
          <cell r="D25611" t="str">
            <v>Taxa de BDI %</v>
          </cell>
          <cell r="F25611">
            <v>1E-8</v>
          </cell>
          <cell r="H25611">
            <v>0</v>
          </cell>
        </row>
        <row r="25612">
          <cell r="D25612" t="str">
            <v>Total da Composição</v>
          </cell>
          <cell r="H25612">
            <v>3.0399999999999996</v>
          </cell>
        </row>
        <row r="25613">
          <cell r="A25613" t="str">
            <v>73677</v>
          </cell>
          <cell r="B25613" t="str">
            <v>CADASTRO DE LIGAÇÕES PREDIAIS</v>
          </cell>
          <cell r="E25613" t="str">
            <v xml:space="preserve">UN    </v>
          </cell>
          <cell r="F25613" t="str">
            <v>Coeficiente</v>
          </cell>
          <cell r="G25613" t="str">
            <v>Preço Unit.</v>
          </cell>
          <cell r="H25613" t="str">
            <v>Preço Total</v>
          </cell>
          <cell r="I25613">
            <v>7.46</v>
          </cell>
        </row>
        <row r="25614">
          <cell r="B25614">
            <v>3</v>
          </cell>
          <cell r="C25614" t="str">
            <v>1158</v>
          </cell>
          <cell r="D25614" t="str">
            <v>CAMINHONETE DE CARGA ATE 1,2 T C/ MOTOR DIESEL TIPO GM D-10 OU EQUIV (INCL MANUT/OPERACAO)</v>
          </cell>
          <cell r="E25614" t="str">
            <v>H</v>
          </cell>
          <cell r="F25614">
            <v>2.4E-2</v>
          </cell>
          <cell r="G25614">
            <v>27.15</v>
          </cell>
          <cell r="H25614">
            <v>0.65</v>
          </cell>
        </row>
        <row r="25615">
          <cell r="B25615">
            <v>1</v>
          </cell>
          <cell r="C25615" t="str">
            <v>244</v>
          </cell>
          <cell r="D25615" t="str">
            <v>AUXILIAR DE TOPOGRAFIA</v>
          </cell>
          <cell r="E25615" t="str">
            <v>H</v>
          </cell>
          <cell r="F25615">
            <v>0.08</v>
          </cell>
          <cell r="G25615">
            <v>10.45</v>
          </cell>
          <cell r="H25615">
            <v>0.84</v>
          </cell>
        </row>
        <row r="25616">
          <cell r="B25616">
            <v>1</v>
          </cell>
          <cell r="C25616" t="str">
            <v>2355</v>
          </cell>
          <cell r="D25616" t="str">
            <v>DESENHISTA DETALHISTA</v>
          </cell>
          <cell r="E25616" t="str">
            <v>H</v>
          </cell>
          <cell r="F25616">
            <v>0.2</v>
          </cell>
          <cell r="G25616">
            <v>21.56</v>
          </cell>
          <cell r="H25616">
            <v>4.3099999999999996</v>
          </cell>
        </row>
        <row r="25617">
          <cell r="B25617">
            <v>1</v>
          </cell>
          <cell r="C25617" t="str">
            <v>7592</v>
          </cell>
          <cell r="D25617" t="str">
            <v>TOPOGRAFO</v>
          </cell>
          <cell r="E25617" t="str">
            <v>H</v>
          </cell>
          <cell r="F25617">
            <v>0.04</v>
          </cell>
          <cell r="G25617">
            <v>31.3</v>
          </cell>
          <cell r="H25617">
            <v>1.25</v>
          </cell>
        </row>
        <row r="25618">
          <cell r="B25618">
            <v>2</v>
          </cell>
          <cell r="C25618" t="str">
            <v>4266</v>
          </cell>
          <cell r="D25618" t="str">
            <v>COPIA HELIOGRAFICA</v>
          </cell>
          <cell r="E25618" t="str">
            <v>M2</v>
          </cell>
          <cell r="F25618">
            <v>0.03</v>
          </cell>
          <cell r="G25618">
            <v>12.04</v>
          </cell>
          <cell r="H25618">
            <v>0.36</v>
          </cell>
        </row>
        <row r="25619">
          <cell r="B25619">
            <v>2</v>
          </cell>
          <cell r="C25619" t="str">
            <v>21139</v>
          </cell>
          <cell r="D25619" t="str">
            <v>PAPEL VEGETAL 90G/M2 - 0,8M DE LARGURA</v>
          </cell>
          <cell r="E25619" t="str">
            <v>M</v>
          </cell>
          <cell r="F25619">
            <v>1.2500000000000001E-2</v>
          </cell>
          <cell r="G25619">
            <v>4.13</v>
          </cell>
          <cell r="H25619">
            <v>0.05</v>
          </cell>
        </row>
        <row r="25620">
          <cell r="D25620" t="str">
            <v>Custo Direto Total</v>
          </cell>
          <cell r="H25620">
            <v>7.46</v>
          </cell>
        </row>
        <row r="25621">
          <cell r="D25621" t="str">
            <v>Taxa de BDI %</v>
          </cell>
          <cell r="F25621">
            <v>1E-8</v>
          </cell>
          <cell r="H25621">
            <v>0</v>
          </cell>
        </row>
        <row r="25622">
          <cell r="D25622" t="str">
            <v>Total da Composição</v>
          </cell>
          <cell r="H25622">
            <v>7.46</v>
          </cell>
        </row>
        <row r="25623">
          <cell r="A25623" t="str">
            <v>73678</v>
          </cell>
          <cell r="B25623" t="str">
            <v>CADASTRO DE ADUTORAS. COLETORES E INTERCEPTORES - ATÉ DN 500 MM</v>
          </cell>
          <cell r="E25623" t="str">
            <v xml:space="preserve">M     </v>
          </cell>
          <cell r="F25623" t="str">
            <v>Coeficiente</v>
          </cell>
          <cell r="G25623" t="str">
            <v>Preço Unit.</v>
          </cell>
          <cell r="H25623" t="str">
            <v>Preço Total</v>
          </cell>
          <cell r="I25623">
            <v>2.2099999999999995</v>
          </cell>
        </row>
        <row r="25624">
          <cell r="B25624">
            <v>3</v>
          </cell>
          <cell r="C25624" t="str">
            <v>1158</v>
          </cell>
          <cell r="D25624" t="str">
            <v>CAMINHONETE DE CARGA ATE 1,2 T C/ MOTOR DIESEL TIPO GM D-10 OU EQUIV (INCL MANUT/OPERACAO)</v>
          </cell>
          <cell r="E25624" t="str">
            <v>H</v>
          </cell>
          <cell r="F25624">
            <v>8.0000000000000002E-3</v>
          </cell>
          <cell r="G25624">
            <v>27.15</v>
          </cell>
          <cell r="H25624">
            <v>0.22</v>
          </cell>
        </row>
        <row r="25625">
          <cell r="B25625">
            <v>1</v>
          </cell>
          <cell r="C25625" t="str">
            <v>244</v>
          </cell>
          <cell r="D25625" t="str">
            <v>AUXILIAR DE TOPOGRAFIA</v>
          </cell>
          <cell r="E25625" t="str">
            <v>H</v>
          </cell>
          <cell r="F25625">
            <v>0.06</v>
          </cell>
          <cell r="G25625">
            <v>10.45</v>
          </cell>
          <cell r="H25625">
            <v>0.63</v>
          </cell>
        </row>
        <row r="25626">
          <cell r="B25626">
            <v>1</v>
          </cell>
          <cell r="C25626" t="str">
            <v>2355</v>
          </cell>
          <cell r="D25626" t="str">
            <v>DESENHISTA DETALHISTA</v>
          </cell>
          <cell r="E25626" t="str">
            <v>H</v>
          </cell>
          <cell r="F25626">
            <v>1.4999999999999999E-2</v>
          </cell>
          <cell r="G25626">
            <v>21.56</v>
          </cell>
          <cell r="H25626">
            <v>0.32</v>
          </cell>
        </row>
        <row r="25627">
          <cell r="B25627">
            <v>1</v>
          </cell>
          <cell r="C25627" t="str">
            <v>7592</v>
          </cell>
          <cell r="D25627" t="str">
            <v>TOPOGRAFO</v>
          </cell>
          <cell r="E25627" t="str">
            <v>H</v>
          </cell>
          <cell r="F25627">
            <v>0.02</v>
          </cell>
          <cell r="G25627">
            <v>31.3</v>
          </cell>
          <cell r="H25627">
            <v>0.63</v>
          </cell>
        </row>
        <row r="25628">
          <cell r="B25628">
            <v>2</v>
          </cell>
          <cell r="C25628" t="str">
            <v>4266</v>
          </cell>
          <cell r="D25628" t="str">
            <v>COPIA HELIOGRAFICA</v>
          </cell>
          <cell r="E25628" t="str">
            <v>M2</v>
          </cell>
          <cell r="F25628">
            <v>0.03</v>
          </cell>
          <cell r="G25628">
            <v>12.04</v>
          </cell>
          <cell r="H25628">
            <v>0.36</v>
          </cell>
        </row>
        <row r="25629">
          <cell r="B25629">
            <v>2</v>
          </cell>
          <cell r="C25629" t="str">
            <v>21139</v>
          </cell>
          <cell r="D25629" t="str">
            <v>PAPEL VEGETAL 90G/M2 - 0,8M DE LARGURA</v>
          </cell>
          <cell r="E25629" t="str">
            <v>M</v>
          </cell>
          <cell r="F25629">
            <v>1.2500000000000001E-2</v>
          </cell>
          <cell r="G25629">
            <v>4.13</v>
          </cell>
          <cell r="H25629">
            <v>0.05</v>
          </cell>
        </row>
        <row r="25630">
          <cell r="D25630" t="str">
            <v>Custo Direto Total</v>
          </cell>
          <cell r="H25630">
            <v>2.2099999999999995</v>
          </cell>
        </row>
        <row r="25631">
          <cell r="D25631" t="str">
            <v>Taxa de BDI %</v>
          </cell>
          <cell r="F25631">
            <v>1E-8</v>
          </cell>
          <cell r="H25631">
            <v>0</v>
          </cell>
        </row>
        <row r="25632">
          <cell r="D25632" t="str">
            <v>Total da Composição</v>
          </cell>
          <cell r="H25632">
            <v>2.2099999999999995</v>
          </cell>
        </row>
        <row r="25633">
          <cell r="A25633" t="str">
            <v>73682</v>
          </cell>
          <cell r="B25633" t="str">
            <v>CADASTRO DE REDES</v>
          </cell>
          <cell r="E25633" t="str">
            <v xml:space="preserve">M     </v>
          </cell>
          <cell r="F25633" t="str">
            <v>Coeficiente</v>
          </cell>
          <cell r="G25633" t="str">
            <v>Preço Unit.</v>
          </cell>
          <cell r="H25633" t="str">
            <v>Preço Total</v>
          </cell>
          <cell r="I25633">
            <v>1.1599999999999999</v>
          </cell>
        </row>
        <row r="25634">
          <cell r="B25634">
            <v>3</v>
          </cell>
          <cell r="C25634" t="str">
            <v>1158</v>
          </cell>
          <cell r="D25634" t="str">
            <v>CAMINHONETE DE CARGA ATE 1,2 T C/ MOTOR DIESEL TIPO GM D-10 OU EQUIV (INCL MANUT/OPERACAO)</v>
          </cell>
          <cell r="E25634" t="str">
            <v>H</v>
          </cell>
          <cell r="F25634">
            <v>4.0000000000000001E-3</v>
          </cell>
          <cell r="G25634">
            <v>27.15</v>
          </cell>
          <cell r="H25634">
            <v>0.11</v>
          </cell>
        </row>
        <row r="25635">
          <cell r="B25635">
            <v>1</v>
          </cell>
          <cell r="C25635" t="str">
            <v>244</v>
          </cell>
          <cell r="D25635" t="str">
            <v>AUXILIAR DE TOPOGRAFIA</v>
          </cell>
          <cell r="E25635" t="str">
            <v>H</v>
          </cell>
          <cell r="F25635">
            <v>3.5999999999999997E-2</v>
          </cell>
          <cell r="G25635">
            <v>10.45</v>
          </cell>
          <cell r="H25635">
            <v>0.38</v>
          </cell>
        </row>
        <row r="25636">
          <cell r="B25636">
            <v>1</v>
          </cell>
          <cell r="C25636" t="str">
            <v>2355</v>
          </cell>
          <cell r="D25636" t="str">
            <v>DESENHISTA DETALHISTA</v>
          </cell>
          <cell r="E25636" t="str">
            <v>H</v>
          </cell>
          <cell r="F25636">
            <v>0.01</v>
          </cell>
          <cell r="G25636">
            <v>21.56</v>
          </cell>
          <cell r="H25636">
            <v>0.22</v>
          </cell>
        </row>
        <row r="25637">
          <cell r="B25637">
            <v>1</v>
          </cell>
          <cell r="C25637" t="str">
            <v>7592</v>
          </cell>
          <cell r="D25637" t="str">
            <v>TOPOGRAFO</v>
          </cell>
          <cell r="E25637" t="str">
            <v>H</v>
          </cell>
          <cell r="F25637">
            <v>1.2E-2</v>
          </cell>
          <cell r="G25637">
            <v>31.3</v>
          </cell>
          <cell r="H25637">
            <v>0.38</v>
          </cell>
        </row>
        <row r="25638">
          <cell r="B25638">
            <v>2</v>
          </cell>
          <cell r="C25638" t="str">
            <v>4266</v>
          </cell>
          <cell r="D25638" t="str">
            <v>COPIA HELIOGRAFICA</v>
          </cell>
          <cell r="E25638" t="str">
            <v>M2</v>
          </cell>
          <cell r="F25638">
            <v>5.0000000000000001E-3</v>
          </cell>
          <cell r="G25638">
            <v>12.04</v>
          </cell>
          <cell r="H25638">
            <v>0.06</v>
          </cell>
        </row>
        <row r="25639">
          <cell r="B25639">
            <v>2</v>
          </cell>
          <cell r="C25639" t="str">
            <v>21139</v>
          </cell>
          <cell r="D25639" t="str">
            <v>PAPEL VEGETAL 90G/M2 - 0,8M DE LARGURA</v>
          </cell>
          <cell r="E25639" t="str">
            <v>M</v>
          </cell>
          <cell r="F25639">
            <v>2.1250000000000002E-3</v>
          </cell>
          <cell r="G25639">
            <v>4.13</v>
          </cell>
          <cell r="H25639">
            <v>0.01</v>
          </cell>
        </row>
        <row r="25640">
          <cell r="D25640" t="str">
            <v>Custo Direto Total</v>
          </cell>
          <cell r="H25640">
            <v>1.1599999999999999</v>
          </cell>
        </row>
        <row r="25641">
          <cell r="D25641" t="str">
            <v>Taxa de BDI %</v>
          </cell>
          <cell r="F25641">
            <v>1E-8</v>
          </cell>
          <cell r="H25641">
            <v>0</v>
          </cell>
        </row>
        <row r="25642">
          <cell r="D25642" t="str">
            <v>Total da Composição</v>
          </cell>
          <cell r="H25642">
            <v>1.1599999999999999</v>
          </cell>
        </row>
        <row r="25643">
          <cell r="A25643" t="str">
            <v>73758/001</v>
          </cell>
          <cell r="B25643" t="str">
            <v>LEVANT SECAO TRANSV C/NIVEL TERR N ACIDENT VEGET DENSA INCLDES ESC 1:200 EM PAPEL VEGETAL MILIMETRADO(MEDIDO P/M SECAO)URBA URBANIZACAO</v>
          </cell>
          <cell r="E25643" t="str">
            <v xml:space="preserve">M     </v>
          </cell>
          <cell r="F25643" t="str">
            <v>Coeficiente</v>
          </cell>
          <cell r="G25643" t="str">
            <v>Preço Unit.</v>
          </cell>
          <cell r="H25643" t="str">
            <v>Preço Total</v>
          </cell>
          <cell r="I25643">
            <v>1.25</v>
          </cell>
        </row>
        <row r="25644">
          <cell r="B25644">
            <v>1</v>
          </cell>
          <cell r="C25644" t="str">
            <v>244</v>
          </cell>
          <cell r="D25644" t="str">
            <v>AUXILIAR DE TOPOGRAFIA</v>
          </cell>
          <cell r="E25644" t="str">
            <v>H</v>
          </cell>
          <cell r="F25644">
            <v>3.2000000000000001E-2</v>
          </cell>
          <cell r="G25644">
            <v>10.45</v>
          </cell>
          <cell r="H25644">
            <v>0.33</v>
          </cell>
        </row>
        <row r="25645">
          <cell r="B25645">
            <v>1</v>
          </cell>
          <cell r="C25645" t="str">
            <v>531</v>
          </cell>
          <cell r="D25645" t="str">
            <v>AUXILIAR DE CALCULO TOPOGRAFICO</v>
          </cell>
          <cell r="E25645" t="str">
            <v>H</v>
          </cell>
          <cell r="F25645">
            <v>4.0000000000000001E-3</v>
          </cell>
          <cell r="G25645">
            <v>16.149999999999999</v>
          </cell>
          <cell r="H25645">
            <v>0.06</v>
          </cell>
        </row>
        <row r="25646">
          <cell r="B25646">
            <v>1</v>
          </cell>
          <cell r="C25646" t="str">
            <v>2355</v>
          </cell>
          <cell r="D25646" t="str">
            <v>DESENHISTA DETALHISTA</v>
          </cell>
          <cell r="E25646" t="str">
            <v>H</v>
          </cell>
          <cell r="F25646">
            <v>4.0000000000000001E-3</v>
          </cell>
          <cell r="G25646">
            <v>21.56</v>
          </cell>
          <cell r="H25646">
            <v>0.09</v>
          </cell>
        </row>
        <row r="25647">
          <cell r="B25647">
            <v>1</v>
          </cell>
          <cell r="C25647" t="str">
            <v>2706</v>
          </cell>
          <cell r="D25647" t="str">
            <v>ENGENHEIRO OU ARQUITETO AUXILIAR/JUNIOR - DE OBRA</v>
          </cell>
          <cell r="E25647" t="str">
            <v>H</v>
          </cell>
          <cell r="F25647">
            <v>4.0000000000000001E-3</v>
          </cell>
          <cell r="G25647">
            <v>47.82</v>
          </cell>
          <cell r="H25647">
            <v>0.19</v>
          </cell>
        </row>
        <row r="25648">
          <cell r="B25648">
            <v>1</v>
          </cell>
          <cell r="C25648" t="str">
            <v>6111</v>
          </cell>
          <cell r="D25648" t="str">
            <v>SERVENTE</v>
          </cell>
          <cell r="E25648" t="str">
            <v>H</v>
          </cell>
          <cell r="F25648">
            <v>4.8000000000000001E-2</v>
          </cell>
          <cell r="G25648">
            <v>6.93</v>
          </cell>
          <cell r="H25648">
            <v>0.33</v>
          </cell>
        </row>
        <row r="25649">
          <cell r="B25649">
            <v>1</v>
          </cell>
          <cell r="C25649" t="str">
            <v>7595</v>
          </cell>
          <cell r="D25649" t="str">
            <v>NIVELADOR</v>
          </cell>
          <cell r="E25649" t="str">
            <v>H</v>
          </cell>
          <cell r="F25649">
            <v>1.6E-2</v>
          </cell>
          <cell r="G25649">
            <v>14.29</v>
          </cell>
          <cell r="H25649">
            <v>0.23</v>
          </cell>
        </row>
        <row r="25650">
          <cell r="B25650" t="str">
            <v>A</v>
          </cell>
          <cell r="C25650" t="str">
            <v>73562</v>
          </cell>
          <cell r="D25650" t="str">
            <v xml:space="preserve">NIVEL WILD-NA-Z                                                                                                                                                                                         </v>
          </cell>
          <cell r="E25650" t="str">
            <v xml:space="preserve">H     </v>
          </cell>
          <cell r="F25650">
            <v>1.6E-2</v>
          </cell>
          <cell r="G25650">
            <v>1.06</v>
          </cell>
          <cell r="H25650">
            <v>0.02</v>
          </cell>
        </row>
        <row r="25651">
          <cell r="D25651" t="str">
            <v>Custo Direto Total</v>
          </cell>
          <cell r="H25651">
            <v>1.25</v>
          </cell>
        </row>
        <row r="25652">
          <cell r="D25652" t="str">
            <v>Taxa de BDI %</v>
          </cell>
          <cell r="F25652">
            <v>1E-8</v>
          </cell>
          <cell r="H25652">
            <v>0</v>
          </cell>
        </row>
        <row r="25653">
          <cell r="D25653" t="str">
            <v>Total da Composição</v>
          </cell>
          <cell r="H25653">
            <v>1.25</v>
          </cell>
        </row>
        <row r="25654">
          <cell r="A25654" t="str">
            <v>73814/001</v>
          </cell>
          <cell r="B25654" t="str">
            <v>PORTAO EM TUBO DE ACO GALVANIZADO, PAINEL UNICO, 1MX1,6M, INCLUSO CADEADO</v>
          </cell>
          <cell r="E25654" t="str">
            <v xml:space="preserve">UN    </v>
          </cell>
          <cell r="F25654" t="str">
            <v>Coeficiente</v>
          </cell>
          <cell r="G25654" t="str">
            <v>Preço Unit.</v>
          </cell>
          <cell r="H25654" t="str">
            <v>Preço Total</v>
          </cell>
          <cell r="I25654">
            <v>345.73</v>
          </cell>
        </row>
        <row r="25655">
          <cell r="B25655">
            <v>1</v>
          </cell>
          <cell r="C25655" t="str">
            <v>6115</v>
          </cell>
          <cell r="D25655" t="str">
            <v>AJUDANTE</v>
          </cell>
          <cell r="E25655" t="str">
            <v>H</v>
          </cell>
          <cell r="F25655">
            <v>6.2</v>
          </cell>
          <cell r="G25655">
            <v>6.93</v>
          </cell>
          <cell r="H25655">
            <v>42.97</v>
          </cell>
        </row>
        <row r="25656">
          <cell r="B25656">
            <v>1</v>
          </cell>
          <cell r="C25656" t="str">
            <v>6160</v>
          </cell>
          <cell r="D25656" t="str">
            <v>SOLDADOR</v>
          </cell>
          <cell r="E25656" t="str">
            <v>H</v>
          </cell>
          <cell r="F25656">
            <v>6.2</v>
          </cell>
          <cell r="G25656">
            <v>9.68</v>
          </cell>
          <cell r="H25656">
            <v>60.02</v>
          </cell>
        </row>
        <row r="25657">
          <cell r="B25657">
            <v>2</v>
          </cell>
          <cell r="C25657" t="str">
            <v>30</v>
          </cell>
          <cell r="D25657" t="str">
            <v>ACO CA-50 3/4" (19,05 MM)</v>
          </cell>
          <cell r="E25657" t="str">
            <v>KG</v>
          </cell>
          <cell r="F25657">
            <v>0.56000000000000005</v>
          </cell>
          <cell r="G25657">
            <v>3.42</v>
          </cell>
          <cell r="H25657">
            <v>1.92</v>
          </cell>
        </row>
        <row r="25658">
          <cell r="B25658">
            <v>2</v>
          </cell>
          <cell r="C25658" t="str">
            <v>555</v>
          </cell>
          <cell r="D25658" t="str">
            <v>BARRA FERRO RETANGULAR CHATA 1 X 1/4" - (1,2265KG/M)</v>
          </cell>
          <cell r="E25658" t="str">
            <v>M</v>
          </cell>
          <cell r="F25658">
            <v>1.6</v>
          </cell>
          <cell r="G25658">
            <v>4.5999999999999996</v>
          </cell>
          <cell r="H25658">
            <v>7.36</v>
          </cell>
        </row>
        <row r="25659">
          <cell r="B25659">
            <v>2</v>
          </cell>
          <cell r="C25659" t="str">
            <v>5089</v>
          </cell>
          <cell r="D25659" t="str">
            <v>CADEADO ACO GRAFITADO OXIDADO ENVERNIZADO 45MM</v>
          </cell>
          <cell r="E25659" t="str">
            <v>UN</v>
          </cell>
          <cell r="F25659">
            <v>1</v>
          </cell>
          <cell r="G25659">
            <v>20.7</v>
          </cell>
          <cell r="H25659">
            <v>20.7</v>
          </cell>
        </row>
        <row r="25660">
          <cell r="B25660">
            <v>2</v>
          </cell>
          <cell r="C25660" t="str">
            <v>7691</v>
          </cell>
          <cell r="D25660" t="str">
            <v>TUBO ACO GALV C/ COSTURA DIN 2440/NBR 5580 CLASSE MEDIA DN 1/2" (15MM) E = 2,65MM - 1,22KG/M</v>
          </cell>
          <cell r="E25660" t="str">
            <v>M</v>
          </cell>
          <cell r="F25660">
            <v>9</v>
          </cell>
          <cell r="G25660">
            <v>9.89</v>
          </cell>
          <cell r="H25660">
            <v>89.01</v>
          </cell>
        </row>
        <row r="25661">
          <cell r="B25661">
            <v>2</v>
          </cell>
          <cell r="C25661" t="str">
            <v>10998</v>
          </cell>
          <cell r="D25661" t="str">
            <v>ELETRODO AWS E-6010 (0K 22.50; WI 610) D = 4MM ( SOLDA ELETRICA )</v>
          </cell>
          <cell r="E25661" t="str">
            <v>KG</v>
          </cell>
          <cell r="F25661">
            <v>0.3</v>
          </cell>
          <cell r="G25661">
            <v>18.62</v>
          </cell>
          <cell r="H25661">
            <v>5.59</v>
          </cell>
        </row>
        <row r="25662">
          <cell r="B25662">
            <v>2</v>
          </cell>
          <cell r="C25662" t="str">
            <v>21010</v>
          </cell>
          <cell r="D25662" t="str">
            <v>TUBO ACO GALV C/ COSTURA NBR 5580 CLASSE LEVE DN 25MM ( 1" ) E = 2,65MM - 2,11KG/M</v>
          </cell>
          <cell r="E25662" t="str">
            <v>M</v>
          </cell>
          <cell r="F25662">
            <v>8</v>
          </cell>
          <cell r="G25662">
            <v>14.77</v>
          </cell>
          <cell r="H25662">
            <v>118.16</v>
          </cell>
        </row>
        <row r="25663">
          <cell r="D25663" t="str">
            <v>Custo Direto Total</v>
          </cell>
          <cell r="H25663">
            <v>345.73</v>
          </cell>
        </row>
        <row r="25664">
          <cell r="D25664" t="str">
            <v>Taxa de BDI %</v>
          </cell>
          <cell r="F25664">
            <v>1E-8</v>
          </cell>
          <cell r="H25664">
            <v>0</v>
          </cell>
        </row>
        <row r="25665">
          <cell r="D25665" t="str">
            <v>Total da Composição</v>
          </cell>
          <cell r="H25665">
            <v>345.73</v>
          </cell>
        </row>
        <row r="25666">
          <cell r="A25666" t="str">
            <v>73814/002</v>
          </cell>
          <cell r="B25666" t="str">
            <v>PORTAO DE FERRO GALVANIZADO 4,0X1,2M PAINEL ÚNICO, INCLUSIVE CADEADO</v>
          </cell>
          <cell r="E25666" t="str">
            <v xml:space="preserve">UN    </v>
          </cell>
          <cell r="F25666" t="str">
            <v>Coeficiente</v>
          </cell>
          <cell r="G25666" t="str">
            <v>Preço Unit.</v>
          </cell>
          <cell r="H25666" t="str">
            <v>Preço Total</v>
          </cell>
          <cell r="I25666">
            <v>903.1099999999999</v>
          </cell>
        </row>
        <row r="25667">
          <cell r="B25667">
            <v>1</v>
          </cell>
          <cell r="C25667" t="str">
            <v>6115</v>
          </cell>
          <cell r="D25667" t="str">
            <v>AJUDANTE</v>
          </cell>
          <cell r="E25667" t="str">
            <v>H</v>
          </cell>
          <cell r="F25667">
            <v>10</v>
          </cell>
          <cell r="G25667">
            <v>6.93</v>
          </cell>
          <cell r="H25667">
            <v>69.3</v>
          </cell>
        </row>
        <row r="25668">
          <cell r="B25668">
            <v>1</v>
          </cell>
          <cell r="C25668" t="str">
            <v>6160</v>
          </cell>
          <cell r="D25668" t="str">
            <v>SOLDADOR</v>
          </cell>
          <cell r="E25668" t="str">
            <v>H</v>
          </cell>
          <cell r="F25668">
            <v>10</v>
          </cell>
          <cell r="G25668">
            <v>9.68</v>
          </cell>
          <cell r="H25668">
            <v>96.8</v>
          </cell>
        </row>
        <row r="25669">
          <cell r="B25669">
            <v>2</v>
          </cell>
          <cell r="C25669" t="str">
            <v>30</v>
          </cell>
          <cell r="D25669" t="str">
            <v>ACO CA-50 3/4" (19,05 MM)</v>
          </cell>
          <cell r="E25669" t="str">
            <v>KG</v>
          </cell>
          <cell r="F25669">
            <v>0.56000000000000005</v>
          </cell>
          <cell r="G25669">
            <v>3.42</v>
          </cell>
          <cell r="H25669">
            <v>1.92</v>
          </cell>
        </row>
        <row r="25670">
          <cell r="B25670">
            <v>2</v>
          </cell>
          <cell r="C25670" t="str">
            <v>555</v>
          </cell>
          <cell r="D25670" t="str">
            <v>BARRA FERRO RETANGULAR CHATA 1 X 1/4" - (1,2265KG/M)</v>
          </cell>
          <cell r="E25670" t="str">
            <v>M</v>
          </cell>
          <cell r="F25670">
            <v>1.2</v>
          </cell>
          <cell r="G25670">
            <v>4.5999999999999996</v>
          </cell>
          <cell r="H25670">
            <v>5.52</v>
          </cell>
        </row>
        <row r="25671">
          <cell r="B25671">
            <v>2</v>
          </cell>
          <cell r="C25671" t="str">
            <v>5089</v>
          </cell>
          <cell r="D25671" t="str">
            <v>CADEADO ACO GRAFITADO OXIDADO ENVERNIZADO 45MM</v>
          </cell>
          <cell r="E25671" t="str">
            <v>UN</v>
          </cell>
          <cell r="F25671">
            <v>1</v>
          </cell>
          <cell r="G25671">
            <v>20.7</v>
          </cell>
          <cell r="H25671">
            <v>20.7</v>
          </cell>
        </row>
        <row r="25672">
          <cell r="B25672">
            <v>2</v>
          </cell>
          <cell r="C25672" t="str">
            <v>7691</v>
          </cell>
          <cell r="D25672" t="str">
            <v>TUBO ACO GALV C/ COSTURA DIN 2440/NBR 5580 CLASSE MEDIA DN 1/2" (15MM) E = 2,65MM - 1,22KG/M</v>
          </cell>
          <cell r="E25672" t="str">
            <v>M</v>
          </cell>
          <cell r="F25672">
            <v>28</v>
          </cell>
          <cell r="G25672">
            <v>9.89</v>
          </cell>
          <cell r="H25672">
            <v>276.92</v>
          </cell>
        </row>
        <row r="25673">
          <cell r="B25673">
            <v>2</v>
          </cell>
          <cell r="C25673" t="str">
            <v>7698</v>
          </cell>
          <cell r="D25673" t="str">
            <v>TUBO ACO GALV C/ COSTURA DIN 2440/NBR 5580 CLASSE MEDIA DN 1.1/4" (32MM) E=3,25MM - 3,14KG/M</v>
          </cell>
          <cell r="E25673" t="str">
            <v>M</v>
          </cell>
          <cell r="F25673">
            <v>13</v>
          </cell>
          <cell r="G25673">
            <v>26.4</v>
          </cell>
          <cell r="H25673">
            <v>343.2</v>
          </cell>
        </row>
        <row r="25674">
          <cell r="B25674">
            <v>2</v>
          </cell>
          <cell r="C25674" t="str">
            <v>10998</v>
          </cell>
          <cell r="D25674" t="str">
            <v>ELETRODO AWS E-6010 (0K 22.50; WI 610) D = 4MM ( SOLDA ELETRICA )</v>
          </cell>
          <cell r="E25674" t="str">
            <v>KG</v>
          </cell>
          <cell r="F25674">
            <v>0.8</v>
          </cell>
          <cell r="G25674">
            <v>18.62</v>
          </cell>
          <cell r="H25674">
            <v>14.9</v>
          </cell>
        </row>
        <row r="25675">
          <cell r="B25675">
            <v>2</v>
          </cell>
          <cell r="C25675" t="str">
            <v>21010</v>
          </cell>
          <cell r="D25675" t="str">
            <v>TUBO ACO GALV C/ COSTURA NBR 5580 CLASSE LEVE DN 25MM ( 1" ) E = 2,65MM - 2,11KG/M</v>
          </cell>
          <cell r="E25675" t="str">
            <v>M</v>
          </cell>
          <cell r="F25675">
            <v>5</v>
          </cell>
          <cell r="G25675">
            <v>14.77</v>
          </cell>
          <cell r="H25675">
            <v>73.849999999999994</v>
          </cell>
        </row>
        <row r="25676">
          <cell r="D25676" t="str">
            <v>Custo Direto Total</v>
          </cell>
          <cell r="H25676">
            <v>903.1099999999999</v>
          </cell>
        </row>
        <row r="25677">
          <cell r="D25677" t="str">
            <v>Taxa de BDI %</v>
          </cell>
          <cell r="F25677">
            <v>1E-8</v>
          </cell>
          <cell r="H25677">
            <v>0</v>
          </cell>
        </row>
        <row r="25678">
          <cell r="D25678" t="str">
            <v>Total da Composição</v>
          </cell>
          <cell r="H25678">
            <v>903.1099999999999</v>
          </cell>
        </row>
        <row r="25679">
          <cell r="A25679" t="str">
            <v>73823/001</v>
          </cell>
          <cell r="B25679" t="str">
            <v>PORTAO EM CHAPA DE FERRO E TELA, INCLUSIVE PINTURA E PILARES DE APOIO UN 1.909,09(PARA VEICULOS)</v>
          </cell>
          <cell r="E25679" t="str">
            <v xml:space="preserve">UN    </v>
          </cell>
          <cell r="F25679" t="str">
            <v>Coeficiente</v>
          </cell>
          <cell r="G25679" t="str">
            <v>Preço Unit.</v>
          </cell>
          <cell r="H25679" t="str">
            <v>Preço Total</v>
          </cell>
          <cell r="I25679">
            <v>1754.3199999999997</v>
          </cell>
        </row>
        <row r="25680">
          <cell r="B25680">
            <v>1</v>
          </cell>
          <cell r="C25680" t="str">
            <v>4750</v>
          </cell>
          <cell r="D25680" t="str">
            <v>PEDREIRO</v>
          </cell>
          <cell r="E25680" t="str">
            <v>H</v>
          </cell>
          <cell r="F25680">
            <v>23.12</v>
          </cell>
          <cell r="G25680">
            <v>9.68</v>
          </cell>
          <cell r="H25680">
            <v>223.8</v>
          </cell>
        </row>
        <row r="25681">
          <cell r="B25681">
            <v>1</v>
          </cell>
          <cell r="C25681" t="str">
            <v>6111</v>
          </cell>
          <cell r="D25681" t="str">
            <v>SERVENTE</v>
          </cell>
          <cell r="E25681" t="str">
            <v>H</v>
          </cell>
          <cell r="F25681">
            <v>11.56</v>
          </cell>
          <cell r="G25681">
            <v>6.93</v>
          </cell>
          <cell r="H25681">
            <v>80.11</v>
          </cell>
        </row>
        <row r="25682">
          <cell r="B25682">
            <v>2</v>
          </cell>
          <cell r="C25682" t="str">
            <v>550</v>
          </cell>
          <cell r="D25682" t="str">
            <v>BARRA FERRO RETANGULAR CHATA QUALQUER BITOLA X E = 3/16"</v>
          </cell>
          <cell r="E25682" t="str">
            <v>KG</v>
          </cell>
          <cell r="F25682">
            <v>46</v>
          </cell>
          <cell r="G25682">
            <v>3.68</v>
          </cell>
          <cell r="H25682">
            <v>169.28</v>
          </cell>
        </row>
        <row r="25683">
          <cell r="B25683">
            <v>2</v>
          </cell>
          <cell r="C25683" t="str">
            <v>557</v>
          </cell>
          <cell r="D25683" t="str">
            <v>BARRA FERRO RETANGULAR CHATA 1 1/2 X 1/2" - (3,79 KG/M)</v>
          </cell>
          <cell r="E25683" t="str">
            <v>M</v>
          </cell>
          <cell r="F25683">
            <v>25.4</v>
          </cell>
          <cell r="G25683">
            <v>13.93</v>
          </cell>
          <cell r="H25683">
            <v>353.82</v>
          </cell>
        </row>
        <row r="25684">
          <cell r="B25684">
            <v>2</v>
          </cell>
          <cell r="C25684" t="str">
            <v>5089</v>
          </cell>
          <cell r="D25684" t="str">
            <v>CADEADO ACO GRAFITADO OXIDADO ENVERNIZADO 45MM</v>
          </cell>
          <cell r="E25684" t="str">
            <v>UN</v>
          </cell>
          <cell r="F25684">
            <v>1</v>
          </cell>
          <cell r="G25684">
            <v>20.7</v>
          </cell>
          <cell r="H25684">
            <v>20.7</v>
          </cell>
        </row>
        <row r="25685">
          <cell r="B25685">
            <v>2</v>
          </cell>
          <cell r="C25685" t="str">
            <v>10932</v>
          </cell>
          <cell r="D25685" t="str">
            <v>TELA ARAME GALV FIO 8 BWG (4,19MM) MALHA 2" (5X5CM) QUADRADA OU LOSANGO H=2,0M</v>
          </cell>
          <cell r="E25685" t="str">
            <v>M2</v>
          </cell>
          <cell r="F25685">
            <v>6.8</v>
          </cell>
          <cell r="G25685">
            <v>23.05</v>
          </cell>
          <cell r="H25685">
            <v>156.74</v>
          </cell>
        </row>
        <row r="25686">
          <cell r="B25686" t="str">
            <v>A</v>
          </cell>
          <cell r="C25686" t="str">
            <v>73394</v>
          </cell>
          <cell r="D25686" t="str">
            <v xml:space="preserve">FORMA PLANA P/FUNDACAO E BALDRAME EM CHAPA RESINADA E=10 MM                                                                                                                                             </v>
          </cell>
          <cell r="E25686" t="str">
            <v xml:space="preserve">M2    </v>
          </cell>
          <cell r="F25686">
            <v>2.94</v>
          </cell>
          <cell r="G25686">
            <v>25.01</v>
          </cell>
          <cell r="H25686">
            <v>73.53</v>
          </cell>
        </row>
        <row r="25687">
          <cell r="B25687" t="str">
            <v>A</v>
          </cell>
          <cell r="C25687" t="str">
            <v>73406</v>
          </cell>
          <cell r="D25687" t="str">
            <v xml:space="preserve">CONCRETO FCK= 15,0 MPA                                                                                                                                                                                  </v>
          </cell>
          <cell r="E25687" t="str">
            <v xml:space="preserve">M3    </v>
          </cell>
          <cell r="F25687">
            <v>0.51900000000000002</v>
          </cell>
          <cell r="G25687">
            <v>361.99</v>
          </cell>
          <cell r="H25687">
            <v>187.87</v>
          </cell>
        </row>
        <row r="25688">
          <cell r="B25688" t="str">
            <v>A</v>
          </cell>
          <cell r="C25688" t="str">
            <v>73410</v>
          </cell>
          <cell r="D25688" t="str">
            <v xml:space="preserve">FORMA PLANA P/VIGA, PILAR E PAREDE EM CHAPA RESINADA E= 10 MM                                                                                                                                           </v>
          </cell>
          <cell r="E25688" t="str">
            <v xml:space="preserve">M2    </v>
          </cell>
          <cell r="F25688">
            <v>3.9</v>
          </cell>
          <cell r="G25688">
            <v>44.069999999999993</v>
          </cell>
          <cell r="H25688">
            <v>171.87</v>
          </cell>
        </row>
        <row r="25689">
          <cell r="B25689" t="str">
            <v>A</v>
          </cell>
          <cell r="C25689" t="str">
            <v>73415</v>
          </cell>
          <cell r="D25689" t="str">
            <v xml:space="preserve">PINTURA DE SUPERFICIE COM LATEX                                                                                                                                                                         </v>
          </cell>
          <cell r="E25689" t="str">
            <v xml:space="preserve">M2    </v>
          </cell>
          <cell r="F25689">
            <v>3.9</v>
          </cell>
          <cell r="G25689">
            <v>5.45</v>
          </cell>
          <cell r="H25689">
            <v>21.26</v>
          </cell>
        </row>
        <row r="25690">
          <cell r="B25690" t="str">
            <v>A</v>
          </cell>
          <cell r="C25690" t="str">
            <v>73426</v>
          </cell>
          <cell r="D25690" t="str">
            <v xml:space="preserve">PERFURACAO MANUAL DIAMETRO 20 CM (5 TF)                                                                                                                                                                 </v>
          </cell>
          <cell r="E25690" t="str">
            <v xml:space="preserve">M     </v>
          </cell>
          <cell r="F25690">
            <v>4.5</v>
          </cell>
          <cell r="G25690">
            <v>35.64</v>
          </cell>
          <cell r="H25690">
            <v>160.38</v>
          </cell>
        </row>
        <row r="25691">
          <cell r="B25691" t="str">
            <v>A</v>
          </cell>
          <cell r="C25691" t="str">
            <v>73446</v>
          </cell>
          <cell r="D25691" t="str">
            <v xml:space="preserve">PINTURA DE SUPERFICIE C/TINTA GRAFITE                                                                                                                                                                   </v>
          </cell>
          <cell r="E25691" t="str">
            <v xml:space="preserve">M2    </v>
          </cell>
          <cell r="F25691">
            <v>13.6</v>
          </cell>
          <cell r="G25691">
            <v>9.5</v>
          </cell>
          <cell r="H25691">
            <v>129.19999999999999</v>
          </cell>
        </row>
        <row r="25692">
          <cell r="B25692" t="str">
            <v>A</v>
          </cell>
          <cell r="C25692" t="str">
            <v>73481</v>
          </cell>
          <cell r="D25692" t="str">
            <v xml:space="preserve">ESCAVACAO MANUAL DE VALAS EM TERRA COMPACTA, PROF. DE 0 M &lt; H &lt;= 1 M                                                                                                                                    </v>
          </cell>
          <cell r="E25692" t="str">
            <v xml:space="preserve">M3    </v>
          </cell>
          <cell r="F25692">
            <v>0.28499999999999998</v>
          </cell>
          <cell r="G25692">
            <v>20.21</v>
          </cell>
          <cell r="H25692">
            <v>5.76</v>
          </cell>
        </row>
        <row r="25693">
          <cell r="D25693" t="str">
            <v>Custo Direto Total</v>
          </cell>
          <cell r="H25693">
            <v>1754.3199999999997</v>
          </cell>
        </row>
        <row r="25694">
          <cell r="D25694" t="str">
            <v>Taxa de BDI %</v>
          </cell>
          <cell r="F25694">
            <v>1E-8</v>
          </cell>
          <cell r="H25694">
            <v>0</v>
          </cell>
        </row>
        <row r="25695">
          <cell r="D25695" t="str">
            <v>Total da Composição</v>
          </cell>
          <cell r="H25695">
            <v>1754.3199999999997</v>
          </cell>
        </row>
        <row r="25696">
          <cell r="A25696" t="str">
            <v>73823/002</v>
          </cell>
          <cell r="B25696" t="str">
            <v>PORTAO EM CHAPA DE FERRO E TELA, INCLUSIVE PINTURA E PILARES DE APOIO(PARA PEDESTRES)</v>
          </cell>
          <cell r="E25696" t="str">
            <v xml:space="preserve">UN    </v>
          </cell>
          <cell r="F25696" t="str">
            <v>Coeficiente</v>
          </cell>
          <cell r="G25696" t="str">
            <v>Preço Unit.</v>
          </cell>
          <cell r="H25696" t="str">
            <v>Preço Total</v>
          </cell>
          <cell r="I25696">
            <v>758.99999999999989</v>
          </cell>
        </row>
        <row r="25697">
          <cell r="B25697">
            <v>1</v>
          </cell>
          <cell r="C25697" t="str">
            <v>4750</v>
          </cell>
          <cell r="D25697" t="str">
            <v>PEDREIRO</v>
          </cell>
          <cell r="E25697" t="str">
            <v>H</v>
          </cell>
          <cell r="F25697">
            <v>5.78</v>
          </cell>
          <cell r="G25697">
            <v>9.68</v>
          </cell>
          <cell r="H25697">
            <v>55.95</v>
          </cell>
        </row>
        <row r="25698">
          <cell r="B25698">
            <v>1</v>
          </cell>
          <cell r="C25698" t="str">
            <v>6111</v>
          </cell>
          <cell r="D25698" t="str">
            <v>SERVENTE</v>
          </cell>
          <cell r="E25698" t="str">
            <v>H</v>
          </cell>
          <cell r="F25698">
            <v>2.89</v>
          </cell>
          <cell r="G25698">
            <v>6.93</v>
          </cell>
          <cell r="H25698">
            <v>20.03</v>
          </cell>
        </row>
        <row r="25699">
          <cell r="B25699">
            <v>2</v>
          </cell>
          <cell r="C25699" t="str">
            <v>550</v>
          </cell>
          <cell r="D25699" t="str">
            <v>BARRA FERRO RETANGULAR CHATA QUALQUER BITOLA X E = 3/16"</v>
          </cell>
          <cell r="E25699" t="str">
            <v>KG</v>
          </cell>
          <cell r="F25699">
            <v>17</v>
          </cell>
          <cell r="G25699">
            <v>3.68</v>
          </cell>
          <cell r="H25699">
            <v>62.56</v>
          </cell>
        </row>
        <row r="25700">
          <cell r="B25700">
            <v>2</v>
          </cell>
          <cell r="C25700" t="str">
            <v>557</v>
          </cell>
          <cell r="D25700" t="str">
            <v>BARRA FERRO RETANGULAR CHATA 1 1/2 X 1/2" - (3,79 KG/M)</v>
          </cell>
          <cell r="E25700" t="str">
            <v>M</v>
          </cell>
          <cell r="F25700">
            <v>7.4</v>
          </cell>
          <cell r="G25700">
            <v>13.93</v>
          </cell>
          <cell r="H25700">
            <v>103.08</v>
          </cell>
        </row>
        <row r="25701">
          <cell r="B25701">
            <v>2</v>
          </cell>
          <cell r="C25701" t="str">
            <v>5089</v>
          </cell>
          <cell r="D25701" t="str">
            <v>CADEADO ACO GRAFITADO OXIDADO ENVERNIZADO 45MM</v>
          </cell>
          <cell r="E25701" t="str">
            <v>UN</v>
          </cell>
          <cell r="F25701">
            <v>1</v>
          </cell>
          <cell r="G25701">
            <v>20.7</v>
          </cell>
          <cell r="H25701">
            <v>20.7</v>
          </cell>
        </row>
        <row r="25702">
          <cell r="B25702">
            <v>2</v>
          </cell>
          <cell r="C25702" t="str">
            <v>10932</v>
          </cell>
          <cell r="D25702" t="str">
            <v>TELA ARAME GALV FIO 8 BWG (4,19MM) MALHA 2" (5X5CM) QUADRADA OU LOSANGO H=2,0M</v>
          </cell>
          <cell r="E25702" t="str">
            <v>M2</v>
          </cell>
          <cell r="F25702">
            <v>1.7</v>
          </cell>
          <cell r="G25702">
            <v>23.05</v>
          </cell>
          <cell r="H25702">
            <v>39.19</v>
          </cell>
        </row>
        <row r="25703">
          <cell r="B25703" t="str">
            <v>A</v>
          </cell>
          <cell r="C25703" t="str">
            <v>73406</v>
          </cell>
          <cell r="D25703" t="str">
            <v xml:space="preserve">CONCRETO FCK= 15,0 MPA                                                                                                                                                                                  </v>
          </cell>
          <cell r="E25703" t="str">
            <v xml:space="preserve">M3    </v>
          </cell>
          <cell r="F25703">
            <v>0.27</v>
          </cell>
          <cell r="G25703">
            <v>361.99</v>
          </cell>
          <cell r="H25703">
            <v>97.74</v>
          </cell>
        </row>
        <row r="25704">
          <cell r="B25704" t="str">
            <v>A</v>
          </cell>
          <cell r="C25704" t="str">
            <v>73410</v>
          </cell>
          <cell r="D25704" t="str">
            <v xml:space="preserve">FORMA PLANA P/VIGA, PILAR E PAREDE EM CHAPA RESINADA E= 10 MM                                                                                                                                           </v>
          </cell>
          <cell r="E25704" t="str">
            <v xml:space="preserve">M2    </v>
          </cell>
          <cell r="F25704">
            <v>4.5</v>
          </cell>
          <cell r="G25704">
            <v>44.069999999999993</v>
          </cell>
          <cell r="H25704">
            <v>198.32</v>
          </cell>
        </row>
        <row r="25705">
          <cell r="B25705" t="str">
            <v>A</v>
          </cell>
          <cell r="C25705" t="str">
            <v>73415</v>
          </cell>
          <cell r="D25705" t="str">
            <v xml:space="preserve">PINTURA DE SUPERFICIE COM LATEX                                                                                                                                                                         </v>
          </cell>
          <cell r="E25705" t="str">
            <v xml:space="preserve">M2    </v>
          </cell>
          <cell r="F25705">
            <v>3.9</v>
          </cell>
          <cell r="G25705">
            <v>5.45</v>
          </cell>
          <cell r="H25705">
            <v>21.26</v>
          </cell>
        </row>
        <row r="25706">
          <cell r="B25706" t="str">
            <v>A</v>
          </cell>
          <cell r="C25706" t="str">
            <v>73426</v>
          </cell>
          <cell r="D25706" t="str">
            <v xml:space="preserve">PERFURACAO MANUAL DIAMETRO 20 CM (5 TF)                                                                                                                                                                 </v>
          </cell>
          <cell r="E25706" t="str">
            <v xml:space="preserve">M     </v>
          </cell>
          <cell r="F25706">
            <v>3</v>
          </cell>
          <cell r="G25706">
            <v>35.64</v>
          </cell>
          <cell r="H25706">
            <v>106.92</v>
          </cell>
        </row>
        <row r="25707">
          <cell r="B25707" t="str">
            <v>A</v>
          </cell>
          <cell r="C25707" t="str">
            <v>73446</v>
          </cell>
          <cell r="D25707" t="str">
            <v xml:space="preserve">PINTURA DE SUPERFICIE C/TINTA GRAFITE                                                                                                                                                                   </v>
          </cell>
          <cell r="E25707" t="str">
            <v xml:space="preserve">M2    </v>
          </cell>
          <cell r="F25707">
            <v>3.4</v>
          </cell>
          <cell r="G25707">
            <v>9.5</v>
          </cell>
          <cell r="H25707">
            <v>32.299999999999997</v>
          </cell>
        </row>
        <row r="25708">
          <cell r="B25708" t="str">
            <v>A</v>
          </cell>
          <cell r="C25708" t="str">
            <v>73447</v>
          </cell>
          <cell r="D25708" t="str">
            <v xml:space="preserve">ESCAVACAO MANUAL DE VALAS EM TERRA COMPACTA, PROF. 2 M &lt; H &lt;= 3 M                                                                                                                                       </v>
          </cell>
          <cell r="E25708" t="str">
            <v xml:space="preserve">M3    </v>
          </cell>
          <cell r="F25708">
            <v>3.5999999999999997E-2</v>
          </cell>
          <cell r="G25708">
            <v>26.45</v>
          </cell>
          <cell r="H25708">
            <v>0.95</v>
          </cell>
        </row>
        <row r="25709">
          <cell r="D25709" t="str">
            <v>Custo Direto Total</v>
          </cell>
          <cell r="H25709">
            <v>758.99999999999989</v>
          </cell>
        </row>
        <row r="25710">
          <cell r="D25710" t="str">
            <v>Taxa de BDI %</v>
          </cell>
          <cell r="F25710">
            <v>1E-8</v>
          </cell>
          <cell r="H25710">
            <v>0</v>
          </cell>
        </row>
        <row r="25711">
          <cell r="D25711" t="str">
            <v>Total da Composição</v>
          </cell>
          <cell r="H25711">
            <v>758.99999999999989</v>
          </cell>
        </row>
        <row r="25712">
          <cell r="A25712" t="str">
            <v>74038/001</v>
          </cell>
          <cell r="B25712" t="str">
            <v>PORTÃO COM MOURÃO DE MADEIRA ROLIÇA D=11CM COM 5 FIOS DE ARAME FARPADONº 14.</v>
          </cell>
          <cell r="E25712" t="str">
            <v xml:space="preserve">M     </v>
          </cell>
          <cell r="F25712" t="str">
            <v>Coeficiente</v>
          </cell>
          <cell r="G25712" t="str">
            <v>Preço Unit.</v>
          </cell>
          <cell r="H25712" t="str">
            <v>Preço Total</v>
          </cell>
          <cell r="I25712">
            <v>10.3</v>
          </cell>
        </row>
        <row r="25713">
          <cell r="B25713" t="str">
            <v>A</v>
          </cell>
          <cell r="C25713" t="str">
            <v>74039/001</v>
          </cell>
          <cell r="D25713" t="str">
            <v xml:space="preserve">CERCA COM MOURÕES DE MADEIRA ROLIÇA D=11CM, ESPAÇAMENTO DE 2M, ALTURALIVRE DE 1M, CRAVADOS 0,50M, COM 5 FIOS DE ARAME FARPADO Nº14 CLASSE 250 - FORNEC E COLOC.                                         </v>
          </cell>
          <cell r="E25713" t="str">
            <v xml:space="preserve">M     </v>
          </cell>
          <cell r="F25713">
            <v>1</v>
          </cell>
          <cell r="G25713">
            <v>10.3</v>
          </cell>
          <cell r="H25713">
            <v>10.3</v>
          </cell>
        </row>
        <row r="25714">
          <cell r="D25714" t="str">
            <v>Custo Direto Total</v>
          </cell>
          <cell r="H25714">
            <v>10.3</v>
          </cell>
        </row>
        <row r="25715">
          <cell r="D25715" t="str">
            <v>Taxa de BDI %</v>
          </cell>
          <cell r="F25715">
            <v>1E-8</v>
          </cell>
          <cell r="H25715">
            <v>0</v>
          </cell>
        </row>
        <row r="25716">
          <cell r="D25716" t="str">
            <v>Total da Composição</v>
          </cell>
          <cell r="H25716">
            <v>10.3</v>
          </cell>
        </row>
        <row r="25717">
          <cell r="A25717" t="str">
            <v>74039/001</v>
          </cell>
          <cell r="B25717" t="str">
            <v>CERCA COM MOURÕES DE MADEIRA ROLIÇA D=11CM, ESPAÇAMENTO DE 2M, ALTURALIVRE DE 1M, CRAVADOS 0,50M, COM 5 FIOS DE ARAME FARPADO Nº14 CLASSE 250 - FORNEC E COLOC.</v>
          </cell>
          <cell r="E25717" t="str">
            <v xml:space="preserve">M     </v>
          </cell>
          <cell r="F25717" t="str">
            <v>Coeficiente</v>
          </cell>
          <cell r="G25717" t="str">
            <v>Preço Unit.</v>
          </cell>
          <cell r="H25717" t="str">
            <v>Preço Total</v>
          </cell>
          <cell r="I25717">
            <v>10.3</v>
          </cell>
        </row>
        <row r="25718">
          <cell r="B25718">
            <v>1</v>
          </cell>
          <cell r="C25718" t="str">
            <v>6111</v>
          </cell>
          <cell r="D25718" t="str">
            <v>SERVENTE</v>
          </cell>
          <cell r="E25718" t="str">
            <v>H</v>
          </cell>
          <cell r="F25718">
            <v>0.6</v>
          </cell>
          <cell r="G25718">
            <v>6.93</v>
          </cell>
          <cell r="H25718">
            <v>4.16</v>
          </cell>
        </row>
        <row r="25719">
          <cell r="B25719">
            <v>2</v>
          </cell>
          <cell r="C25719" t="str">
            <v>339</v>
          </cell>
          <cell r="D25719" t="str">
            <v>ARAME FARPADO GALVANIZADO 14 BWG - CLASSE 250</v>
          </cell>
          <cell r="E25719" t="str">
            <v>M</v>
          </cell>
          <cell r="F25719">
            <v>5.5</v>
          </cell>
          <cell r="G25719">
            <v>0.36</v>
          </cell>
          <cell r="H25719">
            <v>1.98</v>
          </cell>
        </row>
        <row r="25720">
          <cell r="B25720">
            <v>2</v>
          </cell>
          <cell r="C25720" t="str">
            <v>5076</v>
          </cell>
          <cell r="D25720" t="str">
            <v>GRAMPO DE ACO P/ FIXACAO CERCA DE ARAME FARPADO</v>
          </cell>
          <cell r="E25720" t="str">
            <v>KG</v>
          </cell>
          <cell r="F25720">
            <v>0.02</v>
          </cell>
          <cell r="G25720">
            <v>8.7799999999999994</v>
          </cell>
          <cell r="H25720">
            <v>0.18</v>
          </cell>
        </row>
        <row r="25721">
          <cell r="B25721">
            <v>2</v>
          </cell>
          <cell r="C25721" t="str">
            <v>21138</v>
          </cell>
          <cell r="D25721" t="str">
            <v>PECA DE MADEIRA ROLICA IMUNIZADA D = 11CM P/ CERCA</v>
          </cell>
          <cell r="E25721" t="str">
            <v>M</v>
          </cell>
          <cell r="F25721">
            <v>1.65</v>
          </cell>
          <cell r="G25721">
            <v>2.41</v>
          </cell>
          <cell r="H25721">
            <v>3.98</v>
          </cell>
        </row>
        <row r="25722">
          <cell r="D25722" t="str">
            <v>Custo Direto Total</v>
          </cell>
          <cell r="H25722">
            <v>10.3</v>
          </cell>
        </row>
        <row r="25723">
          <cell r="D25723" t="str">
            <v>Taxa de BDI %</v>
          </cell>
          <cell r="F25723">
            <v>1E-8</v>
          </cell>
          <cell r="H25723">
            <v>0</v>
          </cell>
        </row>
        <row r="25724">
          <cell r="D25724" t="str">
            <v>Total da Composição</v>
          </cell>
          <cell r="H25724">
            <v>10.3</v>
          </cell>
        </row>
        <row r="25725">
          <cell r="A25725" t="str">
            <v>74118/001</v>
          </cell>
          <cell r="B25725" t="str">
            <v>CERCA VIVA DE HISBICO, CEDRIHO, CALIAMDRA, ACALIFA - FORNEC. E PLANTIO</v>
          </cell>
          <cell r="E25725" t="str">
            <v xml:space="preserve">M     </v>
          </cell>
          <cell r="F25725" t="str">
            <v>Coeficiente</v>
          </cell>
          <cell r="G25725" t="str">
            <v>Preço Unit.</v>
          </cell>
          <cell r="H25725" t="str">
            <v>Preço Total</v>
          </cell>
          <cell r="I25725">
            <v>3.21</v>
          </cell>
        </row>
        <row r="25726">
          <cell r="B25726">
            <v>1</v>
          </cell>
          <cell r="C25726" t="str">
            <v>6111</v>
          </cell>
          <cell r="D25726" t="str">
            <v>SERVENTE</v>
          </cell>
          <cell r="E25726" t="str">
            <v>H</v>
          </cell>
          <cell r="F25726">
            <v>0.17499999999999999</v>
          </cell>
          <cell r="G25726">
            <v>6.93</v>
          </cell>
          <cell r="H25726">
            <v>1.21</v>
          </cell>
        </row>
        <row r="25727">
          <cell r="B25727">
            <v>2</v>
          </cell>
          <cell r="C25727" t="str">
            <v>360</v>
          </cell>
          <cell r="D25727" t="str">
            <v>MUDAS RASTEIRAS DA REGIAO</v>
          </cell>
          <cell r="E25727" t="str">
            <v>UN</v>
          </cell>
          <cell r="F25727">
            <v>4</v>
          </cell>
          <cell r="G25727">
            <v>0.5</v>
          </cell>
          <cell r="H25727">
            <v>2</v>
          </cell>
        </row>
        <row r="25728">
          <cell r="D25728" t="str">
            <v>Custo Direto Total</v>
          </cell>
          <cell r="H25728">
            <v>3.21</v>
          </cell>
        </row>
        <row r="25729">
          <cell r="D25729" t="str">
            <v>Taxa de BDI %</v>
          </cell>
          <cell r="F25729">
            <v>1E-8</v>
          </cell>
          <cell r="H25729">
            <v>0</v>
          </cell>
        </row>
        <row r="25730">
          <cell r="D25730" t="str">
            <v>Total da Composição</v>
          </cell>
          <cell r="H25730">
            <v>3.21</v>
          </cell>
        </row>
        <row r="25731">
          <cell r="A25731" t="str">
            <v>74142/001</v>
          </cell>
          <cell r="B25731" t="str">
            <v>CERCA COM MOURÕES DE CONCRETO, RETO, ESPAÇAMENTO DE 3M, CRAVADOS 0,5M,COM 4 FIOS DE ARAME FARPADO Nº14 CLASSE 250 - FORNEC E COLOC.</v>
          </cell>
          <cell r="E25731" t="str">
            <v xml:space="preserve">M     </v>
          </cell>
          <cell r="F25731" t="str">
            <v>Coeficiente</v>
          </cell>
          <cell r="G25731" t="str">
            <v>Preço Unit.</v>
          </cell>
          <cell r="H25731" t="str">
            <v>Preço Total</v>
          </cell>
          <cell r="I25731">
            <v>21.32</v>
          </cell>
        </row>
        <row r="25732">
          <cell r="B25732">
            <v>1</v>
          </cell>
          <cell r="C25732" t="str">
            <v>1213</v>
          </cell>
          <cell r="D25732" t="str">
            <v>CARPINTEIRO DE FORMAS</v>
          </cell>
          <cell r="E25732" t="str">
            <v>H</v>
          </cell>
          <cell r="F25732">
            <v>0.4</v>
          </cell>
          <cell r="G25732">
            <v>9.68</v>
          </cell>
          <cell r="H25732">
            <v>3.87</v>
          </cell>
        </row>
        <row r="25733">
          <cell r="B25733">
            <v>1</v>
          </cell>
          <cell r="C25733" t="str">
            <v>6111</v>
          </cell>
          <cell r="D25733" t="str">
            <v>SERVENTE</v>
          </cell>
          <cell r="E25733" t="str">
            <v>H</v>
          </cell>
          <cell r="F25733">
            <v>0.6</v>
          </cell>
          <cell r="G25733">
            <v>6.93</v>
          </cell>
          <cell r="H25733">
            <v>4.16</v>
          </cell>
        </row>
        <row r="25734">
          <cell r="B25734">
            <v>2</v>
          </cell>
          <cell r="C25734" t="str">
            <v>339</v>
          </cell>
          <cell r="D25734" t="str">
            <v>ARAME FARPADO GALVANIZADO 14 BWG - CLASSE 250</v>
          </cell>
          <cell r="E25734" t="str">
            <v>M</v>
          </cell>
          <cell r="F25734">
            <v>4</v>
          </cell>
          <cell r="G25734">
            <v>0.36</v>
          </cell>
          <cell r="H25734">
            <v>1.44</v>
          </cell>
        </row>
        <row r="25735">
          <cell r="B25735">
            <v>2</v>
          </cell>
          <cell r="C25735" t="str">
            <v>342</v>
          </cell>
          <cell r="D25735" t="str">
            <v>ARAME GALVANIZADO 12 BWG - 2,60MM - 48,00 G/M</v>
          </cell>
          <cell r="E25735" t="str">
            <v>KG</v>
          </cell>
          <cell r="F25735">
            <v>0.18</v>
          </cell>
          <cell r="G25735">
            <v>7.51</v>
          </cell>
          <cell r="H25735">
            <v>1.35</v>
          </cell>
        </row>
        <row r="25736">
          <cell r="B25736">
            <v>2</v>
          </cell>
          <cell r="C25736" t="str">
            <v>4102</v>
          </cell>
          <cell r="D25736" t="str">
            <v>MOURÃO RETO DE CONCRETO PRÉ-MOLDADO 10 X 10CM, H=3M, PARA CERCAS</v>
          </cell>
          <cell r="E25736" t="str">
            <v>UN</v>
          </cell>
          <cell r="F25736">
            <v>0.35</v>
          </cell>
          <cell r="G25736">
            <v>30</v>
          </cell>
          <cell r="H25736">
            <v>10.5</v>
          </cell>
        </row>
        <row r="25737">
          <cell r="D25737" t="str">
            <v>Custo Direto Total</v>
          </cell>
          <cell r="H25737">
            <v>21.32</v>
          </cell>
        </row>
        <row r="25738">
          <cell r="D25738" t="str">
            <v>Taxa de BDI %</v>
          </cell>
          <cell r="F25738">
            <v>1E-8</v>
          </cell>
          <cell r="H25738">
            <v>0</v>
          </cell>
        </row>
        <row r="25739">
          <cell r="D25739" t="str">
            <v>Total da Composição</v>
          </cell>
          <cell r="H25739">
            <v>21.32</v>
          </cell>
        </row>
        <row r="25740">
          <cell r="A25740" t="str">
            <v>74142/002</v>
          </cell>
          <cell r="B25740" t="str">
            <v>CERCA COM MOURÕES DE MADEIRA, 7,5X7,5CM, ESPAÇAMENTO DE 2M, ALTURA LIVRE DE 2M, CRAVADOS 0,5M, COM 4 FIOS DE ARAME FARPADO Nº14 CLASSE 250 -FORNEC E COLOC.</v>
          </cell>
          <cell r="E25740" t="str">
            <v xml:space="preserve">M     </v>
          </cell>
          <cell r="F25740" t="str">
            <v>Coeficiente</v>
          </cell>
          <cell r="G25740" t="str">
            <v>Preço Unit.</v>
          </cell>
          <cell r="H25740" t="str">
            <v>Preço Total</v>
          </cell>
          <cell r="I25740">
            <v>17.71</v>
          </cell>
        </row>
        <row r="25741">
          <cell r="B25741">
            <v>1</v>
          </cell>
          <cell r="C25741" t="str">
            <v>1213</v>
          </cell>
          <cell r="D25741" t="str">
            <v>CARPINTEIRO DE FORMAS</v>
          </cell>
          <cell r="E25741" t="str">
            <v>H</v>
          </cell>
          <cell r="F25741">
            <v>0.2</v>
          </cell>
          <cell r="G25741">
            <v>9.68</v>
          </cell>
          <cell r="H25741">
            <v>1.94</v>
          </cell>
        </row>
        <row r="25742">
          <cell r="B25742">
            <v>1</v>
          </cell>
          <cell r="C25742" t="str">
            <v>6111</v>
          </cell>
          <cell r="D25742" t="str">
            <v>SERVENTE</v>
          </cell>
          <cell r="E25742" t="str">
            <v>H</v>
          </cell>
          <cell r="F25742">
            <v>0.3</v>
          </cell>
          <cell r="G25742">
            <v>6.93</v>
          </cell>
          <cell r="H25742">
            <v>2.08</v>
          </cell>
        </row>
        <row r="25743">
          <cell r="B25743">
            <v>2</v>
          </cell>
          <cell r="C25743" t="str">
            <v>339</v>
          </cell>
          <cell r="D25743" t="str">
            <v>ARAME FARPADO GALVANIZADO 14 BWG - CLASSE 250</v>
          </cell>
          <cell r="E25743" t="str">
            <v>M</v>
          </cell>
          <cell r="F25743">
            <v>4</v>
          </cell>
          <cell r="G25743">
            <v>0.36</v>
          </cell>
          <cell r="H25743">
            <v>1.44</v>
          </cell>
        </row>
        <row r="25744">
          <cell r="B25744">
            <v>2</v>
          </cell>
          <cell r="C25744" t="str">
            <v>4433</v>
          </cell>
          <cell r="D25744" t="str">
            <v>PECA DE MADEIRA DE LEI 1A QUALIDADE 7,5 X 7,5CM NAO APARELHADA</v>
          </cell>
          <cell r="E25744" t="str">
            <v>M</v>
          </cell>
          <cell r="F25744">
            <v>1</v>
          </cell>
          <cell r="G25744">
            <v>11.99</v>
          </cell>
          <cell r="H25744">
            <v>11.99</v>
          </cell>
        </row>
        <row r="25745">
          <cell r="B25745">
            <v>2</v>
          </cell>
          <cell r="C25745" t="str">
            <v>5076</v>
          </cell>
          <cell r="D25745" t="str">
            <v>GRAMPO DE ACO P/ FIXACAO CERCA DE ARAME FARPADO</v>
          </cell>
          <cell r="E25745" t="str">
            <v>KG</v>
          </cell>
          <cell r="F25745">
            <v>0.03</v>
          </cell>
          <cell r="G25745">
            <v>8.7799999999999994</v>
          </cell>
          <cell r="H25745">
            <v>0.26</v>
          </cell>
        </row>
        <row r="25746">
          <cell r="D25746" t="str">
            <v>Custo Direto Total</v>
          </cell>
          <cell r="H25746">
            <v>17.71</v>
          </cell>
        </row>
        <row r="25747">
          <cell r="D25747" t="str">
            <v>Taxa de BDI %</v>
          </cell>
          <cell r="F25747">
            <v>1E-8</v>
          </cell>
          <cell r="H25747">
            <v>0</v>
          </cell>
        </row>
        <row r="25748">
          <cell r="D25748" t="str">
            <v>Total da Composição</v>
          </cell>
          <cell r="H25748">
            <v>17.71</v>
          </cell>
        </row>
        <row r="25749">
          <cell r="A25749" t="str">
            <v>74142/003</v>
          </cell>
          <cell r="B25749" t="str">
            <v>CERCA COM MOURÕES DE MADEIRA, 7,5X7,5CM, ESPAÇAMENTO DE 2M, CRAVADOS 0,5M, COM 8 FIOS DE ARAME FARPADO Nº14 CLASSE 250 - FORNEC E COLOC.</v>
          </cell>
          <cell r="E25749" t="str">
            <v xml:space="preserve">M     </v>
          </cell>
          <cell r="F25749" t="str">
            <v>Coeficiente</v>
          </cell>
          <cell r="G25749" t="str">
            <v>Preço Unit.</v>
          </cell>
          <cell r="H25749" t="str">
            <v>Preço Total</v>
          </cell>
          <cell r="I25749">
            <v>20.53</v>
          </cell>
        </row>
        <row r="25750">
          <cell r="B25750">
            <v>1</v>
          </cell>
          <cell r="C25750" t="str">
            <v>1213</v>
          </cell>
          <cell r="D25750" t="str">
            <v>CARPINTEIRO DE FORMAS</v>
          </cell>
          <cell r="E25750" t="str">
            <v>H</v>
          </cell>
          <cell r="F25750">
            <v>0.1</v>
          </cell>
          <cell r="G25750">
            <v>9.68</v>
          </cell>
          <cell r="H25750">
            <v>0.97</v>
          </cell>
        </row>
        <row r="25751">
          <cell r="B25751">
            <v>1</v>
          </cell>
          <cell r="C25751" t="str">
            <v>6111</v>
          </cell>
          <cell r="D25751" t="str">
            <v>SERVENTE</v>
          </cell>
          <cell r="E25751" t="str">
            <v>H</v>
          </cell>
          <cell r="F25751">
            <v>0.6</v>
          </cell>
          <cell r="G25751">
            <v>6.93</v>
          </cell>
          <cell r="H25751">
            <v>4.16</v>
          </cell>
        </row>
        <row r="25752">
          <cell r="B25752">
            <v>2</v>
          </cell>
          <cell r="C25752" t="str">
            <v>339</v>
          </cell>
          <cell r="D25752" t="str">
            <v>ARAME FARPADO GALVANIZADO 14 BWG - CLASSE 250</v>
          </cell>
          <cell r="E25752" t="str">
            <v>M</v>
          </cell>
          <cell r="F25752">
            <v>8</v>
          </cell>
          <cell r="G25752">
            <v>0.36</v>
          </cell>
          <cell r="H25752">
            <v>2.88</v>
          </cell>
        </row>
        <row r="25753">
          <cell r="B25753">
            <v>2</v>
          </cell>
          <cell r="C25753" t="str">
            <v>4433</v>
          </cell>
          <cell r="D25753" t="str">
            <v>PECA DE MADEIRA DE LEI 1A QUALIDADE 7,5 X 7,5CM NAO APARELHADA</v>
          </cell>
          <cell r="E25753" t="str">
            <v>M</v>
          </cell>
          <cell r="F25753">
            <v>1</v>
          </cell>
          <cell r="G25753">
            <v>11.99</v>
          </cell>
          <cell r="H25753">
            <v>11.99</v>
          </cell>
        </row>
        <row r="25754">
          <cell r="B25754">
            <v>2</v>
          </cell>
          <cell r="C25754" t="str">
            <v>5076</v>
          </cell>
          <cell r="D25754" t="str">
            <v>GRAMPO DE ACO P/ FIXACAO CERCA DE ARAME FARPADO</v>
          </cell>
          <cell r="E25754" t="str">
            <v>KG</v>
          </cell>
          <cell r="F25754">
            <v>0.06</v>
          </cell>
          <cell r="G25754">
            <v>8.7799999999999994</v>
          </cell>
          <cell r="H25754">
            <v>0.53</v>
          </cell>
        </row>
        <row r="25755">
          <cell r="D25755" t="str">
            <v>Custo Direto Total</v>
          </cell>
          <cell r="H25755">
            <v>20.53</v>
          </cell>
        </row>
        <row r="25756">
          <cell r="D25756" t="str">
            <v>Taxa de BDI %</v>
          </cell>
          <cell r="F25756">
            <v>1E-8</v>
          </cell>
          <cell r="H25756">
            <v>0</v>
          </cell>
        </row>
        <row r="25757">
          <cell r="D25757" t="str">
            <v>Total da Composição</v>
          </cell>
          <cell r="H25757">
            <v>20.53</v>
          </cell>
        </row>
        <row r="25758">
          <cell r="A25758" t="str">
            <v>74142/004</v>
          </cell>
          <cell r="B25758" t="str">
            <v>CERCA COM MOURÕES DE CONCRETO, SEÇÃO "T" PONTA INCLINADA, 7,5X7,5CM, ESPAÇAMENTO DE 3M, CRAVADOS 0,5M, COM 11 FIOS DE ARAME FARPADO Nº14 CLASSE 250 - FORNEC E COLOC.</v>
          </cell>
          <cell r="E25758" t="str">
            <v xml:space="preserve">M     </v>
          </cell>
          <cell r="F25758" t="str">
            <v>Coeficiente</v>
          </cell>
          <cell r="G25758" t="str">
            <v>Preço Unit.</v>
          </cell>
          <cell r="H25758" t="str">
            <v>Preço Total</v>
          </cell>
          <cell r="I25758">
            <v>26.040000000000003</v>
          </cell>
        </row>
        <row r="25759">
          <cell r="B25759">
            <v>1</v>
          </cell>
          <cell r="C25759" t="str">
            <v>4750</v>
          </cell>
          <cell r="D25759" t="str">
            <v>PEDREIRO</v>
          </cell>
          <cell r="E25759" t="str">
            <v>H</v>
          </cell>
          <cell r="F25759">
            <v>0.3</v>
          </cell>
          <cell r="G25759">
            <v>9.68</v>
          </cell>
          <cell r="H25759">
            <v>2.9</v>
          </cell>
        </row>
        <row r="25760">
          <cell r="B25760">
            <v>1</v>
          </cell>
          <cell r="C25760" t="str">
            <v>6111</v>
          </cell>
          <cell r="D25760" t="str">
            <v>SERVENTE</v>
          </cell>
          <cell r="E25760" t="str">
            <v>H</v>
          </cell>
          <cell r="F25760">
            <v>0.6</v>
          </cell>
          <cell r="G25760">
            <v>6.93</v>
          </cell>
          <cell r="H25760">
            <v>4.16</v>
          </cell>
        </row>
        <row r="25761">
          <cell r="B25761">
            <v>2</v>
          </cell>
          <cell r="C25761" t="str">
            <v>340</v>
          </cell>
          <cell r="D25761" t="str">
            <v>ARAME FARPADO 16 BWG 4 X 4" - 23,50 KG/ROLO 500M</v>
          </cell>
          <cell r="E25761" t="str">
            <v>M</v>
          </cell>
          <cell r="F25761">
            <v>12.1</v>
          </cell>
          <cell r="G25761">
            <v>0.36</v>
          </cell>
          <cell r="H25761">
            <v>4.3600000000000003</v>
          </cell>
        </row>
        <row r="25762">
          <cell r="B25762">
            <v>2</v>
          </cell>
          <cell r="C25762" t="str">
            <v>345</v>
          </cell>
          <cell r="D25762" t="str">
            <v>ARAME GALVANIZADO 18 BWG - 1,24MM - 9,0 G/M</v>
          </cell>
          <cell r="E25762" t="str">
            <v>KG</v>
          </cell>
          <cell r="F25762">
            <v>0.11</v>
          </cell>
          <cell r="G25762">
            <v>5.84</v>
          </cell>
          <cell r="H25762">
            <v>0.64</v>
          </cell>
        </row>
        <row r="25763">
          <cell r="B25763">
            <v>2</v>
          </cell>
          <cell r="C25763" t="str">
            <v>4111</v>
          </cell>
          <cell r="D25763" t="str">
            <v>ESCORA OU MOURAO DE CONCRETO 10X10CM H = 2,30M</v>
          </cell>
          <cell r="E25763" t="str">
            <v>UN</v>
          </cell>
          <cell r="F25763">
            <v>0.08</v>
          </cell>
          <cell r="G25763">
            <v>20.47</v>
          </cell>
          <cell r="H25763">
            <v>1.64</v>
          </cell>
        </row>
        <row r="25764">
          <cell r="B25764">
            <v>2</v>
          </cell>
          <cell r="C25764" t="str">
            <v>4114</v>
          </cell>
          <cell r="D25764" t="str">
            <v>MOURAO CONCRETO "T" H = 2,78M P/ 8FIOS + 0,45M P/ 3FIOS"</v>
          </cell>
          <cell r="E25764" t="str">
            <v>UN</v>
          </cell>
          <cell r="F25764">
            <v>0.4</v>
          </cell>
          <cell r="G25764">
            <v>30.85</v>
          </cell>
          <cell r="H25764">
            <v>12.34</v>
          </cell>
        </row>
        <row r="25765">
          <cell r="D25765" t="str">
            <v>Custo Direto Total</v>
          </cell>
          <cell r="H25765">
            <v>26.040000000000003</v>
          </cell>
        </row>
        <row r="25766">
          <cell r="D25766" t="str">
            <v>Taxa de BDI %</v>
          </cell>
          <cell r="F25766">
            <v>1E-8</v>
          </cell>
          <cell r="H25766">
            <v>0</v>
          </cell>
        </row>
        <row r="25767">
          <cell r="D25767" t="str">
            <v>Total da Composição</v>
          </cell>
          <cell r="H25767">
            <v>26.040000000000003</v>
          </cell>
        </row>
        <row r="25768">
          <cell r="A25768" t="str">
            <v>74143/001</v>
          </cell>
          <cell r="B25768" t="str">
            <v>CERCA C/ POSTES RETOS DE CONCRETO (ESTICADORES RETOS) DE 15X15 CM, ALT. DE 2,3 A 2,5 M, COM ESCORAS DE 10 X 10 CM NOS CANTOS, COM 12 FIOS DEARAME LISO (PARA DIVISÃO DE TERRENOS URBANOS)</v>
          </cell>
          <cell r="E25768" t="str">
            <v xml:space="preserve">M     </v>
          </cell>
          <cell r="F25768" t="str">
            <v>Coeficiente</v>
          </cell>
          <cell r="G25768" t="str">
            <v>Preço Unit.</v>
          </cell>
          <cell r="H25768" t="str">
            <v>Preço Total</v>
          </cell>
          <cell r="I25768">
            <v>25.25</v>
          </cell>
        </row>
        <row r="25769">
          <cell r="B25769">
            <v>1</v>
          </cell>
          <cell r="C25769" t="str">
            <v>4750</v>
          </cell>
          <cell r="D25769" t="str">
            <v>PEDREIRO</v>
          </cell>
          <cell r="E25769" t="str">
            <v>H</v>
          </cell>
          <cell r="F25769">
            <v>0.33500000000000002</v>
          </cell>
          <cell r="G25769">
            <v>9.68</v>
          </cell>
          <cell r="H25769">
            <v>3.24</v>
          </cell>
        </row>
        <row r="25770">
          <cell r="B25770">
            <v>1</v>
          </cell>
          <cell r="C25770" t="str">
            <v>6111</v>
          </cell>
          <cell r="D25770" t="str">
            <v>SERVENTE</v>
          </cell>
          <cell r="E25770" t="str">
            <v>H</v>
          </cell>
          <cell r="F25770">
            <v>0.67100000000000004</v>
          </cell>
          <cell r="G25770">
            <v>6.93</v>
          </cell>
          <cell r="H25770">
            <v>4.6500000000000004</v>
          </cell>
        </row>
        <row r="25771">
          <cell r="B25771">
            <v>2</v>
          </cell>
          <cell r="C25771" t="str">
            <v>333</v>
          </cell>
          <cell r="D25771" t="str">
            <v>ARAME GALVANIZADO 14 BWG - 2,10MM - 27,20 G/M</v>
          </cell>
          <cell r="E25771" t="str">
            <v>KG</v>
          </cell>
          <cell r="F25771">
            <v>6.5600000000000006E-2</v>
          </cell>
          <cell r="G25771">
            <v>8.17</v>
          </cell>
          <cell r="H25771">
            <v>0.54</v>
          </cell>
        </row>
        <row r="25772">
          <cell r="B25772">
            <v>2</v>
          </cell>
          <cell r="C25772" t="str">
            <v>346</v>
          </cell>
          <cell r="D25772" t="str">
            <v>ARAME DE ACO OVALADO 15 X 17 (ROLO 1000M- 45KG-700KGF)</v>
          </cell>
          <cell r="E25772" t="str">
            <v>KG</v>
          </cell>
          <cell r="F25772">
            <v>0.4536</v>
          </cell>
          <cell r="G25772">
            <v>6.67</v>
          </cell>
          <cell r="H25772">
            <v>3.03</v>
          </cell>
        </row>
        <row r="25773">
          <cell r="B25773">
            <v>2</v>
          </cell>
          <cell r="C25773" t="str">
            <v>4107</v>
          </cell>
          <cell r="D25773" t="str">
            <v>MOURAO CONCRETO RETO 15X15CM H = 2,30M</v>
          </cell>
          <cell r="E25773" t="str">
            <v>UN</v>
          </cell>
          <cell r="F25773">
            <v>0.42</v>
          </cell>
          <cell r="G25773">
            <v>25.02</v>
          </cell>
          <cell r="H25773">
            <v>10.51</v>
          </cell>
        </row>
        <row r="25774">
          <cell r="B25774">
            <v>2</v>
          </cell>
          <cell r="C25774" t="str">
            <v>4111</v>
          </cell>
          <cell r="D25774" t="str">
            <v>ESCORA OU MOURAO DE CONCRETO 10X10CM H = 2,30M</v>
          </cell>
          <cell r="E25774" t="str">
            <v>UN</v>
          </cell>
          <cell r="F25774">
            <v>0.16</v>
          </cell>
          <cell r="G25774">
            <v>20.47</v>
          </cell>
          <cell r="H25774">
            <v>3.28</v>
          </cell>
        </row>
        <row r="25775">
          <cell r="D25775" t="str">
            <v>Custo Direto Total</v>
          </cell>
          <cell r="H25775">
            <v>25.25</v>
          </cell>
        </row>
        <row r="25776">
          <cell r="D25776" t="str">
            <v>Taxa de BDI %</v>
          </cell>
          <cell r="F25776">
            <v>1E-8</v>
          </cell>
          <cell r="H25776">
            <v>0</v>
          </cell>
        </row>
        <row r="25777">
          <cell r="D25777" t="str">
            <v>Total da Composição</v>
          </cell>
          <cell r="H25777">
            <v>25.25</v>
          </cell>
        </row>
        <row r="25778">
          <cell r="A25778" t="str">
            <v>74143/002</v>
          </cell>
          <cell r="B25778" t="str">
            <v>CERCA C/ POSTES RETOS DE CONCRETO (ESTICADORES RETOS) DE 15X15 CM, ALT. DE 2,3 A 2,5 M, COM ESCORAS DE 10 X 10 CM NOS CANTOS, COM 09 FIOS DEARAME LISO (PARA DIVISÃO DE TERRENOS URBANOS)</v>
          </cell>
          <cell r="E25778" t="str">
            <v xml:space="preserve">M     </v>
          </cell>
          <cell r="F25778" t="str">
            <v>Coeficiente</v>
          </cell>
          <cell r="G25778" t="str">
            <v>Preço Unit.</v>
          </cell>
          <cell r="H25778" t="str">
            <v>Preço Total</v>
          </cell>
          <cell r="I25778">
            <v>24.35</v>
          </cell>
        </row>
        <row r="25779">
          <cell r="B25779">
            <v>1</v>
          </cell>
          <cell r="C25779" t="str">
            <v>4750</v>
          </cell>
          <cell r="D25779" t="str">
            <v>PEDREIRO</v>
          </cell>
          <cell r="E25779" t="str">
            <v>H</v>
          </cell>
          <cell r="F25779">
            <v>0.33500000000000002</v>
          </cell>
          <cell r="G25779">
            <v>9.68</v>
          </cell>
          <cell r="H25779">
            <v>3.24</v>
          </cell>
        </row>
        <row r="25780">
          <cell r="B25780">
            <v>1</v>
          </cell>
          <cell r="C25780" t="str">
            <v>6111</v>
          </cell>
          <cell r="D25780" t="str">
            <v>SERVENTE</v>
          </cell>
          <cell r="E25780" t="str">
            <v>H</v>
          </cell>
          <cell r="F25780">
            <v>0.67100000000000004</v>
          </cell>
          <cell r="G25780">
            <v>6.93</v>
          </cell>
          <cell r="H25780">
            <v>4.6500000000000004</v>
          </cell>
        </row>
        <row r="25781">
          <cell r="B25781">
            <v>2</v>
          </cell>
          <cell r="C25781" t="str">
            <v>333</v>
          </cell>
          <cell r="D25781" t="str">
            <v>ARAME GALVANIZADO 14 BWG - 2,10MM - 27,20 G/M</v>
          </cell>
          <cell r="E25781" t="str">
            <v>KG</v>
          </cell>
          <cell r="F25781">
            <v>4.9200000000000001E-2</v>
          </cell>
          <cell r="G25781">
            <v>8.17</v>
          </cell>
          <cell r="H25781">
            <v>0.4</v>
          </cell>
        </row>
        <row r="25782">
          <cell r="B25782">
            <v>2</v>
          </cell>
          <cell r="C25782" t="str">
            <v>346</v>
          </cell>
          <cell r="D25782" t="str">
            <v>ARAME DE ACO OVALADO 15 X 17 (ROLO 1000M- 45KG-700KGF)</v>
          </cell>
          <cell r="E25782" t="str">
            <v>KG</v>
          </cell>
          <cell r="F25782">
            <v>0.3402</v>
          </cell>
          <cell r="G25782">
            <v>6.67</v>
          </cell>
          <cell r="H25782">
            <v>2.27</v>
          </cell>
        </row>
        <row r="25783">
          <cell r="B25783">
            <v>2</v>
          </cell>
          <cell r="C25783" t="str">
            <v>4107</v>
          </cell>
          <cell r="D25783" t="str">
            <v>MOURAO CONCRETO RETO 15X15CM H = 2,30M</v>
          </cell>
          <cell r="E25783" t="str">
            <v>UN</v>
          </cell>
          <cell r="F25783">
            <v>0.42</v>
          </cell>
          <cell r="G25783">
            <v>25.02</v>
          </cell>
          <cell r="H25783">
            <v>10.51</v>
          </cell>
        </row>
        <row r="25784">
          <cell r="B25784">
            <v>2</v>
          </cell>
          <cell r="C25784" t="str">
            <v>4111</v>
          </cell>
          <cell r="D25784" t="str">
            <v>ESCORA OU MOURAO DE CONCRETO 10X10CM H = 2,30M</v>
          </cell>
          <cell r="E25784" t="str">
            <v>UN</v>
          </cell>
          <cell r="F25784">
            <v>0.16</v>
          </cell>
          <cell r="G25784">
            <v>20.47</v>
          </cell>
          <cell r="H25784">
            <v>3.28</v>
          </cell>
        </row>
        <row r="25785">
          <cell r="D25785" t="str">
            <v>Custo Direto Total</v>
          </cell>
          <cell r="H25785">
            <v>24.35</v>
          </cell>
        </row>
        <row r="25786">
          <cell r="D25786" t="str">
            <v>Taxa de BDI %</v>
          </cell>
          <cell r="F25786">
            <v>1E-8</v>
          </cell>
          <cell r="H25786">
            <v>0</v>
          </cell>
        </row>
        <row r="25787">
          <cell r="D25787" t="str">
            <v>Total da Composição</v>
          </cell>
          <cell r="H25787">
            <v>24.35</v>
          </cell>
        </row>
        <row r="25788">
          <cell r="A25788" t="str">
            <v>73787/001</v>
          </cell>
          <cell r="B25788" t="str">
            <v>ALAMBRADO EM TUBOS DE FERRO GALVANIZADO A CADA 2M ALTURA 3M, FIXADOS EM BLOCOS DE CONCRETO, COM TELA DE ARAME GALVANIZADO REVESTIDO COM PVCFIO 12 MALHA 7,5CM</v>
          </cell>
          <cell r="E25788" t="str">
            <v xml:space="preserve">M2    </v>
          </cell>
          <cell r="F25788" t="str">
            <v>Coeficiente</v>
          </cell>
          <cell r="G25788" t="str">
            <v>Preço Unit.</v>
          </cell>
          <cell r="H25788" t="str">
            <v>Preço Total</v>
          </cell>
          <cell r="I25788">
            <v>129.79</v>
          </cell>
        </row>
        <row r="25789">
          <cell r="B25789">
            <v>1</v>
          </cell>
          <cell r="C25789" t="str">
            <v>1214</v>
          </cell>
          <cell r="D25789" t="str">
            <v>CARPINTEIRO DE ESQUADRIA</v>
          </cell>
          <cell r="E25789" t="str">
            <v>H</v>
          </cell>
          <cell r="F25789">
            <v>1</v>
          </cell>
          <cell r="G25789">
            <v>9.68</v>
          </cell>
          <cell r="H25789">
            <v>9.68</v>
          </cell>
        </row>
        <row r="25790">
          <cell r="B25790">
            <v>1</v>
          </cell>
          <cell r="C25790" t="str">
            <v>4750</v>
          </cell>
          <cell r="D25790" t="str">
            <v>PEDREIRO</v>
          </cell>
          <cell r="E25790" t="str">
            <v>H</v>
          </cell>
          <cell r="F25790">
            <v>1</v>
          </cell>
          <cell r="G25790">
            <v>9.68</v>
          </cell>
          <cell r="H25790">
            <v>9.68</v>
          </cell>
        </row>
        <row r="25791">
          <cell r="B25791">
            <v>1</v>
          </cell>
          <cell r="C25791" t="str">
            <v>6110</v>
          </cell>
          <cell r="D25791" t="str">
            <v>SERRALHEIRO</v>
          </cell>
          <cell r="E25791" t="str">
            <v>H</v>
          </cell>
          <cell r="F25791">
            <v>2.5</v>
          </cell>
          <cell r="G25791">
            <v>9.68</v>
          </cell>
          <cell r="H25791">
            <v>24.2</v>
          </cell>
        </row>
        <row r="25792">
          <cell r="B25792">
            <v>1</v>
          </cell>
          <cell r="C25792" t="str">
            <v>6111</v>
          </cell>
          <cell r="D25792" t="str">
            <v>SERVENTE</v>
          </cell>
          <cell r="E25792" t="str">
            <v>H</v>
          </cell>
          <cell r="F25792">
            <v>4.5</v>
          </cell>
          <cell r="G25792">
            <v>6.93</v>
          </cell>
          <cell r="H25792">
            <v>31.19</v>
          </cell>
        </row>
        <row r="25793">
          <cell r="B25793">
            <v>2</v>
          </cell>
          <cell r="C25793" t="str">
            <v>342</v>
          </cell>
          <cell r="D25793" t="str">
            <v>ARAME GALVANIZADO 12 BWG - 2,60MM - 48,00 G/M</v>
          </cell>
          <cell r="E25793" t="str">
            <v>KG</v>
          </cell>
          <cell r="F25793">
            <v>3.2000000000000001E-2</v>
          </cell>
          <cell r="G25793">
            <v>7.51</v>
          </cell>
          <cell r="H25793">
            <v>0.24</v>
          </cell>
        </row>
        <row r="25794">
          <cell r="B25794">
            <v>2</v>
          </cell>
          <cell r="C25794" t="str">
            <v>5075</v>
          </cell>
          <cell r="D25794" t="str">
            <v>PREGO DE ACO 18 X 30</v>
          </cell>
          <cell r="E25794" t="str">
            <v>KG</v>
          </cell>
          <cell r="F25794">
            <v>0.04</v>
          </cell>
          <cell r="G25794">
            <v>6.73</v>
          </cell>
          <cell r="H25794">
            <v>0.27</v>
          </cell>
        </row>
        <row r="25795">
          <cell r="B25795">
            <v>2</v>
          </cell>
          <cell r="C25795" t="str">
            <v>6298</v>
          </cell>
          <cell r="D25795" t="str">
            <v>TE FERRO GALVANIZADO 90G 2"</v>
          </cell>
          <cell r="E25795" t="str">
            <v>UN</v>
          </cell>
          <cell r="F25795">
            <v>0.4</v>
          </cell>
          <cell r="G25795">
            <v>24.96</v>
          </cell>
          <cell r="H25795">
            <v>9.98</v>
          </cell>
        </row>
        <row r="25796">
          <cell r="B25796">
            <v>2</v>
          </cell>
          <cell r="C25796" t="str">
            <v>7696</v>
          </cell>
          <cell r="D25796" t="str">
            <v>TUBO ACO GALV C/ COSTURA DIN 2440/NBR 5580 CLASSE MEDIA DN 2" (50MM) E=3,65MM - 5,10KG/M</v>
          </cell>
          <cell r="E25796" t="str">
            <v>M</v>
          </cell>
          <cell r="F25796">
            <v>0.72</v>
          </cell>
          <cell r="G25796">
            <v>40.72</v>
          </cell>
          <cell r="H25796">
            <v>29.32</v>
          </cell>
        </row>
        <row r="25797">
          <cell r="B25797">
            <v>2</v>
          </cell>
          <cell r="C25797" t="str">
            <v>10935</v>
          </cell>
          <cell r="D25797" t="str">
            <v>TELA ARAME GALV REVESTIDO C/ PVC FIO 12 BWG (2,77MM) MALHA 3" (7,5 X 7,5CM)</v>
          </cell>
          <cell r="E25797" t="str">
            <v>M2</v>
          </cell>
          <cell r="F25797">
            <v>1.1000000000000001</v>
          </cell>
          <cell r="G25797">
            <v>9.3699999999999992</v>
          </cell>
          <cell r="H25797">
            <v>10.31</v>
          </cell>
        </row>
        <row r="25798">
          <cell r="B25798" t="str">
            <v>A</v>
          </cell>
          <cell r="C25798" t="str">
            <v>73358</v>
          </cell>
          <cell r="D25798" t="str">
            <v xml:space="preserve">CONCRETO DOSADO 20 MPA SOMENTE MATERIAIS INCL 5% PERDAS.                                                                                                                                                </v>
          </cell>
          <cell r="E25798" t="str">
            <v xml:space="preserve">M3    </v>
          </cell>
          <cell r="F25798">
            <v>1.7999999999999999E-2</v>
          </cell>
          <cell r="G25798">
            <v>222.98</v>
          </cell>
          <cell r="H25798">
            <v>4.01</v>
          </cell>
        </row>
        <row r="25799">
          <cell r="B25799" t="str">
            <v>A</v>
          </cell>
          <cell r="C25799" t="str">
            <v>73372</v>
          </cell>
          <cell r="D25799" t="str">
            <v xml:space="preserve">PINHO DE TERCEIRA 1" X 12" E 1" X 9"                                                                                                                                                                    </v>
          </cell>
          <cell r="E25799" t="str">
            <v xml:space="preserve">M2    </v>
          </cell>
          <cell r="F25799">
            <v>4.8000000000000001E-2</v>
          </cell>
          <cell r="G25799">
            <v>18.920000000000002</v>
          </cell>
          <cell r="H25799">
            <v>0.91</v>
          </cell>
        </row>
        <row r="25800">
          <cell r="D25800" t="str">
            <v>Custo Direto Total</v>
          </cell>
          <cell r="H25800">
            <v>129.79</v>
          </cell>
        </row>
        <row r="25801">
          <cell r="D25801" t="str">
            <v>Taxa de BDI %</v>
          </cell>
          <cell r="F25801">
            <v>1E-8</v>
          </cell>
          <cell r="H25801">
            <v>0</v>
          </cell>
        </row>
        <row r="25802">
          <cell r="D25802" t="str">
            <v>Total da Composição</v>
          </cell>
          <cell r="H25802">
            <v>129.79</v>
          </cell>
        </row>
        <row r="25803">
          <cell r="A25803" t="str">
            <v>74244/001</v>
          </cell>
          <cell r="B25803" t="str">
            <v>ALAMBRADO PARA QUADRA POLIESPORTIVA, ESTRUTURADA EM TUBO DE AÇO GALV.C/COSTURA DIN 2440, DIÂMETRO 2", E TELA EM ARAME GALVANIZADO 14 BWG, MALHA QUADRADA COM ABERTURA DE 2".</v>
          </cell>
          <cell r="E25803" t="str">
            <v xml:space="preserve">M2    </v>
          </cell>
          <cell r="F25803" t="str">
            <v>Coeficiente</v>
          </cell>
          <cell r="G25803" t="str">
            <v>Preço Unit.</v>
          </cell>
          <cell r="H25803" t="str">
            <v>Preço Total</v>
          </cell>
          <cell r="I25803">
            <v>89.46</v>
          </cell>
        </row>
        <row r="25804">
          <cell r="B25804">
            <v>1</v>
          </cell>
          <cell r="C25804" t="str">
            <v>2701</v>
          </cell>
          <cell r="D25804" t="str">
            <v>MONTADOR (TUBO ACO/EQUIPAMENTOS)</v>
          </cell>
          <cell r="E25804" t="str">
            <v>H</v>
          </cell>
          <cell r="F25804">
            <v>0.5</v>
          </cell>
          <cell r="G25804">
            <v>12.1</v>
          </cell>
          <cell r="H25804">
            <v>6.05</v>
          </cell>
        </row>
        <row r="25805">
          <cell r="B25805">
            <v>1</v>
          </cell>
          <cell r="C25805" t="str">
            <v>6114</v>
          </cell>
          <cell r="D25805" t="str">
            <v>AJUDANTE DE ARMADOR</v>
          </cell>
          <cell r="E25805" t="str">
            <v>H</v>
          </cell>
          <cell r="F25805">
            <v>1</v>
          </cell>
          <cell r="G25805">
            <v>7.51</v>
          </cell>
          <cell r="H25805">
            <v>7.51</v>
          </cell>
        </row>
        <row r="25806">
          <cell r="B25806">
            <v>2</v>
          </cell>
          <cell r="C25806" t="str">
            <v>333</v>
          </cell>
          <cell r="D25806" t="str">
            <v>ARAME GALVANIZADO 14 BWG - 2,10MM - 27,20 G/M</v>
          </cell>
          <cell r="E25806" t="str">
            <v>KG</v>
          </cell>
          <cell r="F25806">
            <v>7.0000000000000007E-2</v>
          </cell>
          <cell r="G25806">
            <v>8.17</v>
          </cell>
          <cell r="H25806">
            <v>0.56999999999999995</v>
          </cell>
        </row>
        <row r="25807">
          <cell r="B25807">
            <v>2</v>
          </cell>
          <cell r="C25807" t="str">
            <v>335</v>
          </cell>
          <cell r="D25807" t="str">
            <v>ARAME GALVANIZADO 10 BWG - 3,40MM - 71,30 G/M</v>
          </cell>
          <cell r="E25807" t="str">
            <v>KG</v>
          </cell>
          <cell r="F25807">
            <v>0.15</v>
          </cell>
          <cell r="G25807">
            <v>7.51</v>
          </cell>
          <cell r="H25807">
            <v>1.1299999999999999</v>
          </cell>
        </row>
        <row r="25808">
          <cell r="B25808">
            <v>2</v>
          </cell>
          <cell r="C25808" t="str">
            <v>7167</v>
          </cell>
          <cell r="D25808" t="str">
            <v>TELA ARAME GALV FIO 14 BWG (2,11MM) MALHA 2" (5x5cm) QUADRADA OU LOSANGO H = 2,0M</v>
          </cell>
          <cell r="E25808" t="str">
            <v>M2</v>
          </cell>
          <cell r="F25808">
            <v>1.05</v>
          </cell>
          <cell r="G25808">
            <v>5.51</v>
          </cell>
          <cell r="H25808">
            <v>5.79</v>
          </cell>
        </row>
        <row r="25809">
          <cell r="B25809">
            <v>2</v>
          </cell>
          <cell r="C25809" t="str">
            <v>7696</v>
          </cell>
          <cell r="D25809" t="str">
            <v>TUBO ACO GALV C/ COSTURA DIN 2440/NBR 5580 CLASSE MEDIA DN 2" (50MM) E=3,65MM - 5,10KG/M</v>
          </cell>
          <cell r="E25809" t="str">
            <v>M</v>
          </cell>
          <cell r="F25809">
            <v>1.68</v>
          </cell>
          <cell r="G25809">
            <v>40.72</v>
          </cell>
          <cell r="H25809">
            <v>68.41</v>
          </cell>
        </row>
        <row r="25810">
          <cell r="D25810" t="str">
            <v>Custo Direto Total</v>
          </cell>
          <cell r="H25810">
            <v>89.46</v>
          </cell>
        </row>
        <row r="25811">
          <cell r="D25811" t="str">
            <v>Taxa de BDI %</v>
          </cell>
          <cell r="F25811">
            <v>1E-8</v>
          </cell>
          <cell r="H25811">
            <v>0</v>
          </cell>
        </row>
        <row r="25812">
          <cell r="D25812" t="str">
            <v>Total da Composição</v>
          </cell>
          <cell r="H25812">
            <v>89.46</v>
          </cell>
        </row>
        <row r="25813">
          <cell r="A25813" t="str">
            <v>73788/001</v>
          </cell>
          <cell r="B25813" t="str">
            <v>PLANTIO ARBUSTO, H=0.5 A UNID/M2, APENAS MÃO DE OBRA, EXCLUSO O FORNECIMENTO DA MUDA E DO ADUBO</v>
          </cell>
          <cell r="E25813" t="str">
            <v xml:space="preserve">M2    </v>
          </cell>
          <cell r="F25813" t="str">
            <v>Coeficiente</v>
          </cell>
          <cell r="G25813" t="str">
            <v>Preço Unit.</v>
          </cell>
          <cell r="H25813" t="str">
            <v>Preço Total</v>
          </cell>
          <cell r="I25813">
            <v>2.4300000000000002</v>
          </cell>
        </row>
        <row r="25814">
          <cell r="B25814">
            <v>1</v>
          </cell>
          <cell r="C25814" t="str">
            <v>6111</v>
          </cell>
          <cell r="D25814" t="str">
            <v>SERVENTE</v>
          </cell>
          <cell r="E25814" t="str">
            <v>H</v>
          </cell>
          <cell r="F25814">
            <v>0.35</v>
          </cell>
          <cell r="G25814">
            <v>6.93</v>
          </cell>
          <cell r="H25814">
            <v>2.4300000000000002</v>
          </cell>
        </row>
        <row r="25815">
          <cell r="D25815" t="str">
            <v>Custo Direto Total</v>
          </cell>
          <cell r="H25815">
            <v>2.4300000000000002</v>
          </cell>
        </row>
        <row r="25816">
          <cell r="D25816" t="str">
            <v>Taxa de BDI %</v>
          </cell>
          <cell r="F25816">
            <v>1E-8</v>
          </cell>
          <cell r="H25816">
            <v>0</v>
          </cell>
        </row>
        <row r="25817">
          <cell r="D25817" t="str">
            <v>Total da Composição</v>
          </cell>
          <cell r="H25817">
            <v>2.4300000000000002</v>
          </cell>
        </row>
        <row r="25818">
          <cell r="A25818" t="str">
            <v>73788/002</v>
          </cell>
          <cell r="B25818" t="str">
            <v>GRADE EM MADEIRA PARA PROTECAO DE MUDAS DE ARVORES</v>
          </cell>
          <cell r="E25818" t="str">
            <v xml:space="preserve">UN    </v>
          </cell>
          <cell r="F25818" t="str">
            <v>Coeficiente</v>
          </cell>
          <cell r="G25818" t="str">
            <v>Preço Unit.</v>
          </cell>
          <cell r="H25818" t="str">
            <v>Preço Total</v>
          </cell>
          <cell r="I25818">
            <v>105.8</v>
          </cell>
        </row>
        <row r="25819">
          <cell r="B25819">
            <v>1</v>
          </cell>
          <cell r="C25819" t="str">
            <v>1214</v>
          </cell>
          <cell r="D25819" t="str">
            <v>CARPINTEIRO DE ESQUADRIA</v>
          </cell>
          <cell r="E25819" t="str">
            <v>H</v>
          </cell>
          <cell r="F25819">
            <v>2</v>
          </cell>
          <cell r="G25819">
            <v>9.68</v>
          </cell>
          <cell r="H25819">
            <v>19.36</v>
          </cell>
        </row>
        <row r="25820">
          <cell r="B25820">
            <v>2</v>
          </cell>
          <cell r="C25820" t="str">
            <v>4505</v>
          </cell>
          <cell r="D25820" t="str">
            <v>PECA DE MADEIRA 3A/4A QUALIDADE 1 X 7CM NAO APARELHADA</v>
          </cell>
          <cell r="E25820" t="str">
            <v>M</v>
          </cell>
          <cell r="F25820">
            <v>23</v>
          </cell>
          <cell r="G25820">
            <v>2.38</v>
          </cell>
          <cell r="H25820">
            <v>54.74</v>
          </cell>
        </row>
        <row r="25821">
          <cell r="B25821">
            <v>2</v>
          </cell>
          <cell r="C25821" t="str">
            <v>4513</v>
          </cell>
          <cell r="D25821" t="str">
            <v>PECA DE MADEIRA (PINHO) 3A/4A QUALIDADE 5 X 5CM</v>
          </cell>
          <cell r="E25821" t="str">
            <v>M</v>
          </cell>
          <cell r="F25821">
            <v>7.82</v>
          </cell>
          <cell r="G25821">
            <v>3.76</v>
          </cell>
          <cell r="H25821">
            <v>29.4</v>
          </cell>
        </row>
        <row r="25822">
          <cell r="B25822">
            <v>2</v>
          </cell>
          <cell r="C25822" t="str">
            <v>20247</v>
          </cell>
          <cell r="D25822" t="str">
            <v>PREGO DE ACO 15 X 15 C/ CABECA</v>
          </cell>
          <cell r="E25822" t="str">
            <v>KG</v>
          </cell>
          <cell r="F25822">
            <v>0.3</v>
          </cell>
          <cell r="G25822">
            <v>7.65</v>
          </cell>
          <cell r="H25822">
            <v>2.2999999999999998</v>
          </cell>
        </row>
        <row r="25823">
          <cell r="D25823" t="str">
            <v>Custo Direto Total</v>
          </cell>
          <cell r="H25823">
            <v>105.8</v>
          </cell>
        </row>
        <row r="25824">
          <cell r="D25824" t="str">
            <v>Taxa de BDI %</v>
          </cell>
          <cell r="F25824">
            <v>1E-8</v>
          </cell>
          <cell r="H25824">
            <v>0</v>
          </cell>
        </row>
        <row r="25825">
          <cell r="D25825" t="str">
            <v>Total da Composição</v>
          </cell>
          <cell r="H25825">
            <v>105.8</v>
          </cell>
        </row>
        <row r="25826">
          <cell r="A25826" t="str">
            <v>73967/001</v>
          </cell>
          <cell r="B25826" t="str">
            <v>ARBUSTO COM ALTURA MAIOR DO QUE 1,00 METRO</v>
          </cell>
          <cell r="E25826" t="str">
            <v xml:space="preserve">UN    </v>
          </cell>
          <cell r="F25826" t="str">
            <v>Coeficiente</v>
          </cell>
          <cell r="G25826" t="str">
            <v>Preço Unit.</v>
          </cell>
          <cell r="H25826" t="str">
            <v>Preço Total</v>
          </cell>
          <cell r="I25826">
            <v>18.89</v>
          </cell>
        </row>
        <row r="25827">
          <cell r="B25827">
            <v>1</v>
          </cell>
          <cell r="C25827" t="str">
            <v>6111</v>
          </cell>
          <cell r="D25827" t="str">
            <v>SERVENTE</v>
          </cell>
          <cell r="E25827" t="str">
            <v>H</v>
          </cell>
          <cell r="F25827">
            <v>0.3</v>
          </cell>
          <cell r="G25827">
            <v>6.93</v>
          </cell>
          <cell r="H25827">
            <v>2.08</v>
          </cell>
        </row>
        <row r="25828">
          <cell r="B25828">
            <v>2</v>
          </cell>
          <cell r="C25828" t="str">
            <v>348</v>
          </cell>
          <cell r="D25828" t="str">
            <v>ARBUSTO REGIONAL ALTURA MAIOR QUE 1M</v>
          </cell>
          <cell r="E25828" t="str">
            <v>UN</v>
          </cell>
          <cell r="F25828">
            <v>1.1499999999999999</v>
          </cell>
          <cell r="G25828">
            <v>12.5</v>
          </cell>
          <cell r="H25828">
            <v>14.38</v>
          </cell>
        </row>
        <row r="25829">
          <cell r="B25829">
            <v>2</v>
          </cell>
          <cell r="C25829" t="str">
            <v>7253</v>
          </cell>
          <cell r="D25829" t="str">
            <v>TERRA VEGETAL</v>
          </cell>
          <cell r="E25829" t="str">
            <v>M3</v>
          </cell>
          <cell r="F25829">
            <v>0.04</v>
          </cell>
          <cell r="G25829">
            <v>60.68</v>
          </cell>
          <cell r="H25829">
            <v>2.4300000000000002</v>
          </cell>
        </row>
        <row r="25830">
          <cell r="D25830" t="str">
            <v>Custo Direto Total</v>
          </cell>
          <cell r="H25830">
            <v>18.89</v>
          </cell>
        </row>
        <row r="25831">
          <cell r="D25831" t="str">
            <v>Taxa de BDI %</v>
          </cell>
          <cell r="F25831">
            <v>1E-8</v>
          </cell>
          <cell r="H25831">
            <v>0</v>
          </cell>
        </row>
        <row r="25832">
          <cell r="D25832" t="str">
            <v>Total da Composição</v>
          </cell>
          <cell r="H25832">
            <v>18.89</v>
          </cell>
        </row>
        <row r="25833">
          <cell r="A25833" t="str">
            <v>73967/002</v>
          </cell>
          <cell r="B25833" t="str">
            <v>PLANTIO DE ARVORE COM ALTURA MAIOR DO QUE 2,00 METROS</v>
          </cell>
          <cell r="E25833" t="str">
            <v xml:space="preserve">UN    </v>
          </cell>
          <cell r="F25833" t="str">
            <v>Coeficiente</v>
          </cell>
          <cell r="G25833" t="str">
            <v>Preço Unit.</v>
          </cell>
          <cell r="H25833" t="str">
            <v>Preço Total</v>
          </cell>
          <cell r="I25833">
            <v>24.36</v>
          </cell>
        </row>
        <row r="25834">
          <cell r="B25834">
            <v>1</v>
          </cell>
          <cell r="C25834" t="str">
            <v>6111</v>
          </cell>
          <cell r="D25834" t="str">
            <v>SERVENTE</v>
          </cell>
          <cell r="E25834" t="str">
            <v>H</v>
          </cell>
          <cell r="F25834">
            <v>0.5</v>
          </cell>
          <cell r="G25834">
            <v>6.93</v>
          </cell>
          <cell r="H25834">
            <v>3.47</v>
          </cell>
        </row>
        <row r="25835">
          <cell r="B25835">
            <v>2</v>
          </cell>
          <cell r="C25835" t="str">
            <v>359</v>
          </cell>
          <cell r="D25835" t="str">
            <v>ARVORE REGIONAL MAIOR QUE 2M</v>
          </cell>
          <cell r="E25835" t="str">
            <v>UN</v>
          </cell>
          <cell r="F25835">
            <v>1.1499999999999999</v>
          </cell>
          <cell r="G25835">
            <v>15</v>
          </cell>
          <cell r="H25835">
            <v>17.25</v>
          </cell>
        </row>
        <row r="25836">
          <cell r="B25836">
            <v>2</v>
          </cell>
          <cell r="C25836" t="str">
            <v>7253</v>
          </cell>
          <cell r="D25836" t="str">
            <v>TERRA VEGETAL</v>
          </cell>
          <cell r="E25836" t="str">
            <v>M3</v>
          </cell>
          <cell r="F25836">
            <v>0.06</v>
          </cell>
          <cell r="G25836">
            <v>60.68</v>
          </cell>
          <cell r="H25836">
            <v>3.64</v>
          </cell>
        </row>
        <row r="25837">
          <cell r="D25837" t="str">
            <v>Custo Direto Total</v>
          </cell>
          <cell r="H25837">
            <v>24.36</v>
          </cell>
        </row>
        <row r="25838">
          <cell r="D25838" t="str">
            <v>Taxa de BDI %</v>
          </cell>
          <cell r="F25838">
            <v>1E-8</v>
          </cell>
          <cell r="H25838">
            <v>0</v>
          </cell>
        </row>
        <row r="25839">
          <cell r="D25839" t="str">
            <v>Total da Composição</v>
          </cell>
          <cell r="H25839">
            <v>24.36</v>
          </cell>
        </row>
        <row r="25840">
          <cell r="A25840" t="str">
            <v>73967/003</v>
          </cell>
          <cell r="B25840" t="str">
            <v>PLANTIO DE ARVORE ISOLADA ATÉ 2,00M DE ALT, DE QUALQUER ESPECIE, EM LOGRADOURO PUBLICO, INCLUSIVE TRANSPORTE DE TERRA PRETA. EXCLUSIVE FORNECIMENTO DA ARVORE</v>
          </cell>
          <cell r="E25840" t="str">
            <v xml:space="preserve">UN    </v>
          </cell>
          <cell r="F25840" t="str">
            <v>Coeficiente</v>
          </cell>
          <cell r="G25840" t="str">
            <v>Preço Unit.</v>
          </cell>
          <cell r="H25840" t="str">
            <v>Preço Total</v>
          </cell>
          <cell r="I25840">
            <v>25</v>
          </cell>
        </row>
        <row r="25841">
          <cell r="B25841">
            <v>1</v>
          </cell>
          <cell r="C25841" t="str">
            <v>6111</v>
          </cell>
          <cell r="D25841" t="str">
            <v>SERVENTE</v>
          </cell>
          <cell r="E25841" t="str">
            <v>H</v>
          </cell>
          <cell r="F25841">
            <v>1.4</v>
          </cell>
          <cell r="G25841">
            <v>6.93</v>
          </cell>
          <cell r="H25841">
            <v>9.6999999999999993</v>
          </cell>
        </row>
        <row r="25842">
          <cell r="B25842">
            <v>2</v>
          </cell>
          <cell r="C25842" t="str">
            <v>7253</v>
          </cell>
          <cell r="D25842" t="str">
            <v>TERRA VEGETAL</v>
          </cell>
          <cell r="E25842" t="str">
            <v>M3</v>
          </cell>
          <cell r="F25842">
            <v>0.1</v>
          </cell>
          <cell r="G25842">
            <v>60.68</v>
          </cell>
          <cell r="H25842">
            <v>6.07</v>
          </cell>
        </row>
        <row r="25843">
          <cell r="B25843" t="str">
            <v>A</v>
          </cell>
          <cell r="C25843" t="str">
            <v>5894</v>
          </cell>
          <cell r="D25843" t="str">
            <v xml:space="preserve">CAMINHAO TOCO, 170CV - 11T (VU=6ANOS) (NAO INCLUI CARROCERIA) - CUSTOHORARIO PRODUTIVO DIURNO                                                                                                           </v>
          </cell>
          <cell r="E25843" t="str">
            <v xml:space="preserve">CHP   </v>
          </cell>
          <cell r="F25843">
            <v>2.87E-2</v>
          </cell>
          <cell r="G25843">
            <v>91.86</v>
          </cell>
          <cell r="H25843">
            <v>2.64</v>
          </cell>
        </row>
        <row r="25844">
          <cell r="B25844" t="str">
            <v>A</v>
          </cell>
          <cell r="C25844" t="str">
            <v>5896</v>
          </cell>
          <cell r="D25844" t="str">
            <v xml:space="preserve">CAMINHAO TOCO, 170CV - 11T (VU=6ANOS) (NAO INCLUI CARROCERIA) - CUSTOHORARIO IMPRODUTIVO DIURNO                                                                                                         </v>
          </cell>
          <cell r="E25844" t="str">
            <v xml:space="preserve">CHI   </v>
          </cell>
          <cell r="F25844">
            <v>1.9199999999999998E-2</v>
          </cell>
          <cell r="G25844">
            <v>28.990000000000002</v>
          </cell>
          <cell r="H25844">
            <v>0.56000000000000005</v>
          </cell>
        </row>
        <row r="25845">
          <cell r="B25845" t="str">
            <v>A</v>
          </cell>
          <cell r="C25845" t="str">
            <v>73967/005</v>
          </cell>
          <cell r="D25845" t="str">
            <v xml:space="preserve">ESTACA MANGUE                                                                                                                                                                                           </v>
          </cell>
          <cell r="E25845" t="str">
            <v xml:space="preserve">UN    </v>
          </cell>
          <cell r="F25845">
            <v>1</v>
          </cell>
          <cell r="G25845">
            <v>6.03</v>
          </cell>
          <cell r="H25845">
            <v>6.03</v>
          </cell>
        </row>
        <row r="25846">
          <cell r="D25846" t="str">
            <v>Custo Direto Total</v>
          </cell>
          <cell r="H25846">
            <v>25</v>
          </cell>
        </row>
        <row r="25847">
          <cell r="D25847" t="str">
            <v>Taxa de BDI %</v>
          </cell>
          <cell r="F25847">
            <v>1E-8</v>
          </cell>
          <cell r="H25847">
            <v>0</v>
          </cell>
        </row>
        <row r="25848">
          <cell r="D25848" t="str">
            <v>Total da Composição</v>
          </cell>
          <cell r="H25848">
            <v>25</v>
          </cell>
        </row>
        <row r="25849">
          <cell r="A25849" t="str">
            <v>73967/004</v>
          </cell>
          <cell r="B25849" t="str">
            <v>IRRIGAÇÃO DE ÁRVORE COM CARRO PIPA</v>
          </cell>
          <cell r="E25849" t="str">
            <v xml:space="preserve">UN    </v>
          </cell>
          <cell r="F25849" t="str">
            <v>Coeficiente</v>
          </cell>
          <cell r="G25849" t="str">
            <v>Preço Unit.</v>
          </cell>
          <cell r="H25849" t="str">
            <v>Preço Total</v>
          </cell>
          <cell r="I25849">
            <v>0.19</v>
          </cell>
        </row>
        <row r="25850">
          <cell r="B25850">
            <v>1</v>
          </cell>
          <cell r="C25850" t="str">
            <v>6111</v>
          </cell>
          <cell r="D25850" t="str">
            <v>SERVENTE</v>
          </cell>
          <cell r="E25850" t="str">
            <v>H</v>
          </cell>
          <cell r="F25850">
            <v>7.0000000000000001E-3</v>
          </cell>
          <cell r="G25850">
            <v>6.93</v>
          </cell>
          <cell r="H25850">
            <v>0.05</v>
          </cell>
        </row>
        <row r="25851">
          <cell r="B25851" t="str">
            <v>A</v>
          </cell>
          <cell r="C25851" t="str">
            <v>6259</v>
          </cell>
          <cell r="D25851" t="str">
            <v xml:space="preserve">CAMINHAO PIPA 6000L TOCO, 162CV - 7,5T (VU=6ANOS) (INCLUI TANQUE DE ACO PARA TRANSPORTE DE AGUA) - CUSTO HORARIO PRODUTIVO DIURNO                                                                       </v>
          </cell>
          <cell r="E25851" t="str">
            <v xml:space="preserve">CHP   </v>
          </cell>
          <cell r="F25851">
            <v>2E-3</v>
          </cell>
          <cell r="G25851">
            <v>68.38</v>
          </cell>
          <cell r="H25851">
            <v>0.14000000000000001</v>
          </cell>
        </row>
        <row r="25852">
          <cell r="D25852" t="str">
            <v>Custo Direto Total</v>
          </cell>
          <cell r="H25852">
            <v>0.19</v>
          </cell>
        </row>
        <row r="25853">
          <cell r="D25853" t="str">
            <v>Taxa de BDI %</v>
          </cell>
          <cell r="F25853">
            <v>1E-8</v>
          </cell>
          <cell r="H25853">
            <v>0</v>
          </cell>
        </row>
        <row r="25854">
          <cell r="D25854" t="str">
            <v>Total da Composição</v>
          </cell>
          <cell r="H25854">
            <v>0.19</v>
          </cell>
        </row>
        <row r="25855">
          <cell r="A25855" t="str">
            <v>73967/005</v>
          </cell>
          <cell r="B25855" t="str">
            <v>ESTACA MANGUE</v>
          </cell>
          <cell r="E25855" t="str">
            <v xml:space="preserve">UN    </v>
          </cell>
          <cell r="F25855" t="str">
            <v>Coeficiente</v>
          </cell>
          <cell r="G25855" t="str">
            <v>Preço Unit.</v>
          </cell>
          <cell r="H25855" t="str">
            <v>Preço Total</v>
          </cell>
          <cell r="I25855">
            <v>6.03</v>
          </cell>
        </row>
        <row r="25856">
          <cell r="B25856">
            <v>2</v>
          </cell>
          <cell r="C25856" t="str">
            <v>4491</v>
          </cell>
          <cell r="D25856" t="str">
            <v>PECA DE MADEIRA 3A/4A QUALIDADE 7,5 X 7,5CM (3X3) NAO APARELHADA</v>
          </cell>
          <cell r="E25856" t="str">
            <v>M</v>
          </cell>
          <cell r="F25856">
            <v>1</v>
          </cell>
          <cell r="G25856">
            <v>6.03</v>
          </cell>
          <cell r="H25856">
            <v>6.03</v>
          </cell>
        </row>
        <row r="25857">
          <cell r="D25857" t="str">
            <v>Custo Direto Total</v>
          </cell>
          <cell r="H25857">
            <v>6.03</v>
          </cell>
        </row>
        <row r="25858">
          <cell r="D25858" t="str">
            <v>Taxa de BDI %</v>
          </cell>
          <cell r="F25858">
            <v>1E-8</v>
          </cell>
          <cell r="H25858">
            <v>0</v>
          </cell>
        </row>
        <row r="25859">
          <cell r="D25859" t="str">
            <v>Total da Composição</v>
          </cell>
          <cell r="H25859">
            <v>6.03</v>
          </cell>
        </row>
        <row r="25860">
          <cell r="A25860" t="str">
            <v>74236/001</v>
          </cell>
          <cell r="B25860" t="str">
            <v>GRAMA BATATAIS EM PLACAS</v>
          </cell>
          <cell r="E25860" t="str">
            <v xml:space="preserve">M2    </v>
          </cell>
          <cell r="F25860" t="str">
            <v>Coeficiente</v>
          </cell>
          <cell r="G25860" t="str">
            <v>Preço Unit.</v>
          </cell>
          <cell r="H25860" t="str">
            <v>Preço Total</v>
          </cell>
          <cell r="I25860">
            <v>8.51</v>
          </cell>
        </row>
        <row r="25861">
          <cell r="B25861">
            <v>3</v>
          </cell>
          <cell r="C25861" t="str">
            <v>1147</v>
          </cell>
          <cell r="D25861" t="str">
            <v>CAMINHAO PIPA 6.000L C/ BARRA ESPARGIDORA (INCL MANUTENCAO/OPERACAO)</v>
          </cell>
          <cell r="E25861" t="str">
            <v>H</v>
          </cell>
          <cell r="F25861">
            <v>2.3E-5</v>
          </cell>
          <cell r="G25861">
            <v>41.93</v>
          </cell>
          <cell r="H25861">
            <v>0</v>
          </cell>
        </row>
        <row r="25862">
          <cell r="B25862">
            <v>1</v>
          </cell>
          <cell r="C25862" t="str">
            <v>6111</v>
          </cell>
          <cell r="D25862" t="str">
            <v>SERVENTE</v>
          </cell>
          <cell r="E25862" t="str">
            <v>H</v>
          </cell>
          <cell r="F25862">
            <v>0.2</v>
          </cell>
          <cell r="G25862">
            <v>6.93</v>
          </cell>
          <cell r="H25862">
            <v>1.39</v>
          </cell>
        </row>
        <row r="25863">
          <cell r="B25863">
            <v>1</v>
          </cell>
          <cell r="C25863" t="str">
            <v>6128</v>
          </cell>
          <cell r="D25863" t="str">
            <v>AJUDANTE GERAL</v>
          </cell>
          <cell r="E25863" t="str">
            <v>H</v>
          </cell>
          <cell r="F25863">
            <v>0.1</v>
          </cell>
          <cell r="G25863">
            <v>6.93</v>
          </cell>
          <cell r="H25863">
            <v>0.69</v>
          </cell>
        </row>
        <row r="25864">
          <cell r="B25864">
            <v>2</v>
          </cell>
          <cell r="C25864" t="str">
            <v>3324</v>
          </cell>
          <cell r="D25864" t="str">
            <v>GRAMA BATATAIS EM PLACAS (NAO INCLUI PLANTIO)</v>
          </cell>
          <cell r="E25864" t="str">
            <v>M2</v>
          </cell>
          <cell r="F25864">
            <v>0.9</v>
          </cell>
          <cell r="G25864">
            <v>6.13</v>
          </cell>
          <cell r="H25864">
            <v>5.52</v>
          </cell>
        </row>
        <row r="25865">
          <cell r="B25865">
            <v>2</v>
          </cell>
          <cell r="C25865" t="str">
            <v>7253</v>
          </cell>
          <cell r="D25865" t="str">
            <v>TERRA VEGETAL</v>
          </cell>
          <cell r="E25865" t="str">
            <v>M3</v>
          </cell>
          <cell r="F25865">
            <v>1.4999999999999999E-2</v>
          </cell>
          <cell r="G25865">
            <v>60.68</v>
          </cell>
          <cell r="H25865">
            <v>0.91</v>
          </cell>
        </row>
        <row r="25866">
          <cell r="D25866" t="str">
            <v>Custo Direto Total</v>
          </cell>
          <cell r="H25866">
            <v>8.51</v>
          </cell>
        </row>
        <row r="25867">
          <cell r="D25867" t="str">
            <v>Taxa de BDI %</v>
          </cell>
          <cell r="F25867">
            <v>1E-8</v>
          </cell>
          <cell r="H25867">
            <v>0</v>
          </cell>
        </row>
        <row r="25868">
          <cell r="D25868" t="str">
            <v>Total da Composição</v>
          </cell>
          <cell r="H25868">
            <v>8.51</v>
          </cell>
        </row>
        <row r="25869">
          <cell r="A25869" t="str">
            <v>73608</v>
          </cell>
          <cell r="B25869" t="str">
            <v>PISO EM PEDRA PORTUGUESA BRANCA ASSENTADA SOBRE ARGAMASSA SECA TRACO 1:6 (CIMENTO E AREIA) E REJUNTADA COM ARGAMASSA SECA TRACO 1:2 (CIMENTOE AREIA)</v>
          </cell>
          <cell r="E25869" t="str">
            <v xml:space="preserve">M2    </v>
          </cell>
          <cell r="F25869" t="str">
            <v>Coeficiente</v>
          </cell>
          <cell r="G25869" t="str">
            <v>Preço Unit.</v>
          </cell>
          <cell r="H25869" t="str">
            <v>Preço Total</v>
          </cell>
          <cell r="I25869">
            <v>59.91</v>
          </cell>
        </row>
        <row r="25870">
          <cell r="B25870">
            <v>1</v>
          </cell>
          <cell r="C25870" t="str">
            <v>4759</v>
          </cell>
          <cell r="D25870" t="str">
            <v>CALCETEIRO (QUE TRABALHA C/PAVIMENTACAO DE BLOKRET)</v>
          </cell>
          <cell r="E25870" t="str">
            <v>H</v>
          </cell>
          <cell r="F25870">
            <v>1</v>
          </cell>
          <cell r="G25870">
            <v>8.39</v>
          </cell>
          <cell r="H25870">
            <v>8.39</v>
          </cell>
        </row>
        <row r="25871">
          <cell r="B25871">
            <v>1</v>
          </cell>
          <cell r="C25871" t="str">
            <v>6111</v>
          </cell>
          <cell r="D25871" t="str">
            <v>SERVENTE</v>
          </cell>
          <cell r="E25871" t="str">
            <v>H</v>
          </cell>
          <cell r="F25871">
            <v>1</v>
          </cell>
          <cell r="G25871">
            <v>6.93</v>
          </cell>
          <cell r="H25871">
            <v>6.93</v>
          </cell>
        </row>
        <row r="25872">
          <cell r="B25872">
            <v>2</v>
          </cell>
          <cell r="C25872" t="str">
            <v>367</v>
          </cell>
          <cell r="D25872" t="str">
            <v>AREIA GROSSA - POSTO JAZIDA / FORNECEDOR (SEM FRETE)</v>
          </cell>
          <cell r="E25872" t="str">
            <v>M3</v>
          </cell>
          <cell r="F25872">
            <v>6.2E-2</v>
          </cell>
          <cell r="G25872">
            <v>45</v>
          </cell>
          <cell r="H25872">
            <v>2.79</v>
          </cell>
        </row>
        <row r="25873">
          <cell r="B25873">
            <v>2</v>
          </cell>
          <cell r="C25873" t="str">
            <v>1379</v>
          </cell>
          <cell r="D25873" t="str">
            <v>CIMENTO PORTLAND COMUM CP I- 32</v>
          </cell>
          <cell r="E25873" t="str">
            <v>KG</v>
          </cell>
          <cell r="F25873">
            <v>13.34</v>
          </cell>
          <cell r="G25873">
            <v>0.44</v>
          </cell>
          <cell r="H25873">
            <v>5.87</v>
          </cell>
        </row>
        <row r="25874">
          <cell r="B25874">
            <v>2</v>
          </cell>
          <cell r="C25874" t="str">
            <v>4717</v>
          </cell>
          <cell r="D25874" t="str">
            <v>PEDRA PORTUGUESA BRANCA</v>
          </cell>
          <cell r="E25874" t="str">
            <v>M2</v>
          </cell>
          <cell r="F25874">
            <v>1</v>
          </cell>
          <cell r="G25874">
            <v>35.93</v>
          </cell>
          <cell r="H25874">
            <v>35.93</v>
          </cell>
        </row>
        <row r="25875">
          <cell r="D25875" t="str">
            <v>Custo Direto Total</v>
          </cell>
          <cell r="H25875">
            <v>59.91</v>
          </cell>
        </row>
        <row r="25876">
          <cell r="D25876" t="str">
            <v>Taxa de BDI %</v>
          </cell>
          <cell r="F25876">
            <v>1E-8</v>
          </cell>
          <cell r="H25876">
            <v>0</v>
          </cell>
        </row>
        <row r="25877">
          <cell r="D25877" t="str">
            <v>Total da Composição</v>
          </cell>
          <cell r="H25877">
            <v>59.91</v>
          </cell>
        </row>
        <row r="25878">
          <cell r="A25878" t="str">
            <v>73603</v>
          </cell>
          <cell r="B25878" t="str">
            <v>CONJUNTO DE TABELAS DE BASQUETE EM LAMINADO NAVAL, INCLUSO REDE E ARO CJ 634,91</v>
          </cell>
          <cell r="E25878" t="str">
            <v xml:space="preserve">CJ    </v>
          </cell>
          <cell r="F25878" t="str">
            <v>Coeficiente</v>
          </cell>
          <cell r="G25878" t="str">
            <v>Preço Unit.</v>
          </cell>
          <cell r="H25878" t="str">
            <v>Preço Total</v>
          </cell>
          <cell r="I25878">
            <v>1065.98</v>
          </cell>
        </row>
        <row r="25879">
          <cell r="B25879">
            <v>2</v>
          </cell>
          <cell r="C25879" t="str">
            <v>25400</v>
          </cell>
          <cell r="D25879" t="str">
            <v>TABELA BASQUETE LAM NAVAL 180X120 ARO METAL E REDE - CONJUNTO COM 02 TABELAS</v>
          </cell>
          <cell r="E25879" t="str">
            <v>UN</v>
          </cell>
          <cell r="F25879">
            <v>1</v>
          </cell>
          <cell r="G25879">
            <v>1065.98</v>
          </cell>
          <cell r="H25879">
            <v>1065.98</v>
          </cell>
        </row>
        <row r="25880">
          <cell r="D25880" t="str">
            <v>Custo Direto Total</v>
          </cell>
          <cell r="H25880">
            <v>1065.98</v>
          </cell>
        </row>
        <row r="25881">
          <cell r="D25881" t="str">
            <v>Taxa de BDI %</v>
          </cell>
          <cell r="F25881">
            <v>1E-8</v>
          </cell>
          <cell r="H25881">
            <v>0</v>
          </cell>
        </row>
        <row r="25882">
          <cell r="D25882" t="str">
            <v>Total da Composição</v>
          </cell>
          <cell r="H25882">
            <v>1065.98</v>
          </cell>
        </row>
        <row r="25883">
          <cell r="A25883" t="str">
            <v>73604</v>
          </cell>
          <cell r="B25883" t="str">
            <v>CONJUNTO DE TRAVES PARA FUTSAL PINTADAS, INCLUSO REDE CJ 1.798,67</v>
          </cell>
          <cell r="E25883" t="str">
            <v xml:space="preserve">CJ    </v>
          </cell>
          <cell r="F25883" t="str">
            <v>Coeficiente</v>
          </cell>
          <cell r="G25883" t="str">
            <v>Preço Unit.</v>
          </cell>
          <cell r="H25883" t="str">
            <v>Preço Total</v>
          </cell>
          <cell r="I25883">
            <v>1563.69</v>
          </cell>
        </row>
        <row r="25884">
          <cell r="B25884">
            <v>2</v>
          </cell>
          <cell r="C25884" t="str">
            <v>25398</v>
          </cell>
          <cell r="D25884" t="str">
            <v>CONJUNTO PARA FUTSAL ( PAR DE TRAVES OFICIAL - 3,00X2,00M - EM TUBO DE AÇO GALV A FOGO 3" COM REQUADRO E REDES POLIETILENO FIO 4MM).</v>
          </cell>
          <cell r="E25884" t="str">
            <v>UN</v>
          </cell>
          <cell r="F25884">
            <v>1</v>
          </cell>
          <cell r="G25884">
            <v>1563.69</v>
          </cell>
          <cell r="H25884">
            <v>1563.69</v>
          </cell>
        </row>
        <row r="25885">
          <cell r="D25885" t="str">
            <v>Custo Direto Total</v>
          </cell>
          <cell r="H25885">
            <v>1563.69</v>
          </cell>
        </row>
        <row r="25886">
          <cell r="D25886" t="str">
            <v>Taxa de BDI %</v>
          </cell>
          <cell r="F25886">
            <v>1E-8</v>
          </cell>
          <cell r="H25886">
            <v>0</v>
          </cell>
        </row>
        <row r="25887">
          <cell r="D25887" t="str">
            <v>Total da Composição</v>
          </cell>
          <cell r="H25887">
            <v>1563.69</v>
          </cell>
        </row>
        <row r="25888">
          <cell r="A25888" t="str">
            <v>73864/001</v>
          </cell>
          <cell r="B25888" t="str">
            <v>NIVELAMENTO E COMPACTACAO D/AREAS ENSAIBRADAS</v>
          </cell>
          <cell r="E25888" t="str">
            <v xml:space="preserve">HA    </v>
          </cell>
          <cell r="F25888" t="str">
            <v>Coeficiente</v>
          </cell>
          <cell r="G25888" t="str">
            <v>Preço Unit.</v>
          </cell>
          <cell r="H25888" t="str">
            <v>Preço Total</v>
          </cell>
          <cell r="I25888">
            <v>1623.8799999999999</v>
          </cell>
        </row>
        <row r="25889">
          <cell r="B25889">
            <v>1</v>
          </cell>
          <cell r="C25889" t="str">
            <v>6111</v>
          </cell>
          <cell r="D25889" t="str">
            <v>SERVENTE</v>
          </cell>
          <cell r="E25889" t="str">
            <v>H</v>
          </cell>
          <cell r="F25889">
            <v>56</v>
          </cell>
          <cell r="G25889">
            <v>6.93</v>
          </cell>
          <cell r="H25889">
            <v>388.08</v>
          </cell>
        </row>
        <row r="25890">
          <cell r="B25890" t="str">
            <v>A</v>
          </cell>
          <cell r="C25890" t="str">
            <v>73371</v>
          </cell>
          <cell r="D25890" t="str">
            <v xml:space="preserve">ROLO COMPACTADOR TANDEM 5 A 10T DIESEL 58,5CV (CP) INCL OPERADOR                                                                                                                                        </v>
          </cell>
          <cell r="E25890" t="str">
            <v xml:space="preserve">H     </v>
          </cell>
          <cell r="F25890">
            <v>20</v>
          </cell>
          <cell r="G25890">
            <v>61.790000000000006</v>
          </cell>
          <cell r="H25890">
            <v>1235.8</v>
          </cell>
        </row>
        <row r="25891">
          <cell r="D25891" t="str">
            <v>Custo Direto Total</v>
          </cell>
          <cell r="H25891">
            <v>1623.8799999999999</v>
          </cell>
        </row>
        <row r="25892">
          <cell r="D25892" t="str">
            <v>Taxa de BDI %</v>
          </cell>
          <cell r="F25892">
            <v>1E-8</v>
          </cell>
          <cell r="H25892">
            <v>0</v>
          </cell>
        </row>
        <row r="25893">
          <cell r="D25893" t="str">
            <v>Total da Composição</v>
          </cell>
          <cell r="H25893">
            <v>1623.8799999999999</v>
          </cell>
        </row>
        <row r="25894">
          <cell r="A25894" t="str">
            <v>73942/002</v>
          </cell>
          <cell r="B25894" t="str">
            <v>ARMACAO DE ACO CA-60 DIAM. 3,4 A 6,0MM.- FORNECIMENTO / CORTE (C/PERDA DE 10%) / DOBRA / COLOCAÇÃO.</v>
          </cell>
          <cell r="E25894" t="str">
            <v xml:space="preserve">KG    </v>
          </cell>
          <cell r="F25894" t="str">
            <v>Coeficiente</v>
          </cell>
          <cell r="G25894" t="str">
            <v>Preço Unit.</v>
          </cell>
          <cell r="H25894" t="str">
            <v>Preço Total</v>
          </cell>
          <cell r="I25894">
            <v>6.2900000000000009</v>
          </cell>
        </row>
        <row r="25895">
          <cell r="B25895">
            <v>1</v>
          </cell>
          <cell r="C25895" t="str">
            <v>378</v>
          </cell>
          <cell r="D25895" t="str">
            <v>ARMADOR</v>
          </cell>
          <cell r="E25895" t="str">
            <v>H</v>
          </cell>
          <cell r="F25895">
            <v>0.1</v>
          </cell>
          <cell r="G25895">
            <v>9.68</v>
          </cell>
          <cell r="H25895">
            <v>0.97</v>
          </cell>
        </row>
        <row r="25896">
          <cell r="B25896">
            <v>1</v>
          </cell>
          <cell r="C25896" t="str">
            <v>6111</v>
          </cell>
          <cell r="D25896" t="str">
            <v>SERVENTE</v>
          </cell>
          <cell r="E25896" t="str">
            <v>H</v>
          </cell>
          <cell r="F25896">
            <v>0.1</v>
          </cell>
          <cell r="G25896">
            <v>6.93</v>
          </cell>
          <cell r="H25896">
            <v>0.69</v>
          </cell>
        </row>
        <row r="25897">
          <cell r="B25897">
            <v>2</v>
          </cell>
          <cell r="C25897" t="str">
            <v>39</v>
          </cell>
          <cell r="D25897" t="str">
            <v>ACO CA-60 - 5,0MM</v>
          </cell>
          <cell r="E25897" t="str">
            <v>KG</v>
          </cell>
          <cell r="F25897">
            <v>1.1000000000000001</v>
          </cell>
          <cell r="G25897">
            <v>4.07</v>
          </cell>
          <cell r="H25897">
            <v>4.4800000000000004</v>
          </cell>
        </row>
        <row r="25898">
          <cell r="B25898">
            <v>2</v>
          </cell>
          <cell r="C25898" t="str">
            <v>337</v>
          </cell>
          <cell r="D25898" t="str">
            <v>ARAME RECOZIDO 18 BWG - 1,25MM - 9,60 G/M</v>
          </cell>
          <cell r="E25898" t="str">
            <v>KG</v>
          </cell>
          <cell r="F25898">
            <v>0.02</v>
          </cell>
          <cell r="G25898">
            <v>7.5</v>
          </cell>
          <cell r="H25898">
            <v>0.15</v>
          </cell>
        </row>
        <row r="25899">
          <cell r="D25899" t="str">
            <v>Custo Direto Total</v>
          </cell>
          <cell r="H25899">
            <v>6.2900000000000009</v>
          </cell>
        </row>
        <row r="25900">
          <cell r="D25900" t="str">
            <v>Taxa de BDI %</v>
          </cell>
          <cell r="F25900">
            <v>1E-8</v>
          </cell>
          <cell r="H25900">
            <v>0</v>
          </cell>
        </row>
        <row r="25901">
          <cell r="D25901" t="str">
            <v>Total da Composição</v>
          </cell>
          <cell r="H25901">
            <v>6.2900000000000009</v>
          </cell>
        </row>
      </sheetData>
      <sheetData sheetId="1">
        <row r="1">
          <cell r="A1" t="str">
            <v>414</v>
          </cell>
          <cell r="B1" t="str">
            <v>ABRACADEIRA DE NYLON PARA AMARRACAO DE CABOS, COMPRIM= 100MM</v>
          </cell>
          <cell r="C1" t="str">
            <v>UN</v>
          </cell>
          <cell r="D1">
            <v>0.05</v>
          </cell>
        </row>
        <row r="2">
          <cell r="A2" t="str">
            <v>410</v>
          </cell>
          <cell r="B2" t="str">
            <v>ABRACADEIRA DE NYLON PARA AMARRACAO DE CABOS, COMPRIM= 158MM</v>
          </cell>
          <cell r="C2" t="str">
            <v>UN</v>
          </cell>
          <cell r="D2">
            <v>0.08</v>
          </cell>
        </row>
        <row r="3">
          <cell r="A3" t="str">
            <v>411</v>
          </cell>
          <cell r="B3" t="str">
            <v>ABRACADEIRA DE NYLON PARA AMARRACAO DE CABOS, COMPRIM= 199MM</v>
          </cell>
          <cell r="C3" t="str">
            <v>UN</v>
          </cell>
          <cell r="D3">
            <v>0.1</v>
          </cell>
        </row>
        <row r="4">
          <cell r="A4" t="str">
            <v>409</v>
          </cell>
          <cell r="B4" t="str">
            <v>ABRACADEIRA DE NYLON PARA AMARRACAO DE CABOS, COMPRIM= 205MM</v>
          </cell>
          <cell r="C4" t="str">
            <v>UN</v>
          </cell>
          <cell r="D4">
            <v>0.15</v>
          </cell>
        </row>
        <row r="5">
          <cell r="A5" t="str">
            <v>412</v>
          </cell>
          <cell r="B5" t="str">
            <v>ABRACADEIRA DE NYLON PARA AMARRACAO DE CABOS, COMPRIM= 232MM</v>
          </cell>
          <cell r="C5" t="str">
            <v>UN</v>
          </cell>
          <cell r="D5">
            <v>0.18</v>
          </cell>
        </row>
        <row r="6">
          <cell r="A6" t="str">
            <v>408</v>
          </cell>
          <cell r="B6" t="str">
            <v>ABRACADEIRA DE NYLON PARA AMARRACAO DE CABOS, COMPRIM= 390MM</v>
          </cell>
          <cell r="C6" t="str">
            <v>UN</v>
          </cell>
          <cell r="D6">
            <v>0.2</v>
          </cell>
        </row>
        <row r="7">
          <cell r="A7" t="str">
            <v>11929</v>
          </cell>
          <cell r="B7" t="str">
            <v>ABRACADEIRA FERRO GALV MODULAR E = 1/2 D = 4</v>
          </cell>
          <cell r="C7" t="str">
            <v>UN</v>
          </cell>
          <cell r="D7">
            <v>3.92</v>
          </cell>
        </row>
        <row r="8">
          <cell r="A8" t="str">
            <v>394</v>
          </cell>
          <cell r="B8" t="str">
            <v>ABRACADEIRA TIPO D 1 1/2" C/PARAFUSO"</v>
          </cell>
          <cell r="C8" t="str">
            <v>UN</v>
          </cell>
          <cell r="D8">
            <v>0.62</v>
          </cell>
        </row>
        <row r="9">
          <cell r="A9" t="str">
            <v>395</v>
          </cell>
          <cell r="B9" t="str">
            <v>ABRACADEIRA TIPO D 1 1/4" C/ PARAFUSO"</v>
          </cell>
          <cell r="C9" t="str">
            <v>UN</v>
          </cell>
          <cell r="D9">
            <v>0.56999999999999995</v>
          </cell>
        </row>
        <row r="10">
          <cell r="A10" t="str">
            <v>392</v>
          </cell>
          <cell r="B10" t="str">
            <v>ABRACADEIRA TIPO D 1/2" C/ PARAFUSO"</v>
          </cell>
          <cell r="C10" t="str">
            <v>UN</v>
          </cell>
          <cell r="D10">
            <v>0.33</v>
          </cell>
        </row>
        <row r="11">
          <cell r="A11" t="str">
            <v>393</v>
          </cell>
          <cell r="B11" t="str">
            <v>ABRACADEIRA TIPO D 1" C/ PARAFUSO"</v>
          </cell>
          <cell r="C11" t="str">
            <v>UN</v>
          </cell>
          <cell r="D11">
            <v>0.59</v>
          </cell>
        </row>
        <row r="12">
          <cell r="A12" t="str">
            <v>397</v>
          </cell>
          <cell r="B12" t="str">
            <v>ABRACADEIRA TIPO D 2 1/2" C/ PARAFUSO"</v>
          </cell>
          <cell r="C12" t="str">
            <v>UN</v>
          </cell>
          <cell r="D12">
            <v>0.84</v>
          </cell>
        </row>
        <row r="13">
          <cell r="A13" t="str">
            <v>396</v>
          </cell>
          <cell r="B13" t="str">
            <v>ABRACADEIRA TIPO D 2" C/ PARAFUSO"</v>
          </cell>
          <cell r="C13" t="str">
            <v>UN</v>
          </cell>
          <cell r="D13">
            <v>0.82</v>
          </cell>
        </row>
        <row r="14">
          <cell r="A14" t="str">
            <v>400</v>
          </cell>
          <cell r="B14" t="str">
            <v>ABRACADEIRA TIPO D 3/4" C/ PARAFUSO"</v>
          </cell>
          <cell r="C14" t="str">
            <v>UN</v>
          </cell>
          <cell r="D14">
            <v>0.44</v>
          </cell>
        </row>
        <row r="15">
          <cell r="A15" t="str">
            <v>398</v>
          </cell>
          <cell r="B15" t="str">
            <v>ABRACADEIRA TIPO D 3" C/ PARAFUSO"</v>
          </cell>
          <cell r="C15" t="str">
            <v>UN</v>
          </cell>
          <cell r="D15">
            <v>1.18</v>
          </cell>
        </row>
        <row r="16">
          <cell r="A16" t="str">
            <v>399</v>
          </cell>
          <cell r="B16" t="str">
            <v>ABRACADEIRA TIPO D 4" C/ PARAFUSO"</v>
          </cell>
          <cell r="C16" t="str">
            <v>UN</v>
          </cell>
          <cell r="D16">
            <v>2.1</v>
          </cell>
        </row>
        <row r="17">
          <cell r="A17" t="str">
            <v>1</v>
          </cell>
          <cell r="B17" t="str">
            <v>ACETILENO (CILINDRO DE 7 A 9KG)</v>
          </cell>
          <cell r="C17" t="str">
            <v>KG</v>
          </cell>
          <cell r="D17">
            <v>37.5</v>
          </cell>
        </row>
        <row r="18">
          <cell r="A18" t="str">
            <v>5</v>
          </cell>
          <cell r="B18" t="str">
            <v>ACIDO CLORIDRICO (SOLUCAO ACIDA)</v>
          </cell>
          <cell r="C18" t="str">
            <v>L</v>
          </cell>
          <cell r="D18">
            <v>3.47</v>
          </cell>
        </row>
        <row r="19">
          <cell r="A19" t="str">
            <v>4</v>
          </cell>
          <cell r="B19" t="str">
            <v>ACIDO MURIATICO (CONCENTRADO)</v>
          </cell>
          <cell r="C19" t="str">
            <v>KG</v>
          </cell>
          <cell r="D19">
            <v>2.72</v>
          </cell>
        </row>
        <row r="20">
          <cell r="A20" t="str">
            <v>3</v>
          </cell>
          <cell r="B20" t="str">
            <v>ACIDO MURIATICO (SOLUCAO ACIDA)</v>
          </cell>
          <cell r="C20" t="str">
            <v>L</v>
          </cell>
          <cell r="D20">
            <v>2.97</v>
          </cell>
        </row>
        <row r="21">
          <cell r="A21" t="str">
            <v>20</v>
          </cell>
          <cell r="B21" t="str">
            <v>ACO CA-25 1/2" (12,70 MM)</v>
          </cell>
          <cell r="C21" t="str">
            <v>KG</v>
          </cell>
          <cell r="D21">
            <v>3.37</v>
          </cell>
        </row>
        <row r="22">
          <cell r="A22" t="str">
            <v>22</v>
          </cell>
          <cell r="B22" t="str">
            <v>ACO CA-25 1/4" (6,35 MM)</v>
          </cell>
          <cell r="C22" t="str">
            <v>KG</v>
          </cell>
          <cell r="D22">
            <v>4</v>
          </cell>
        </row>
        <row r="23">
          <cell r="A23" t="str">
            <v>25</v>
          </cell>
          <cell r="B23" t="str">
            <v>ACO CA-25 1" (25,40 MM)</v>
          </cell>
          <cell r="C23" t="str">
            <v>KG</v>
          </cell>
          <cell r="D23">
            <v>3.47</v>
          </cell>
        </row>
        <row r="24">
          <cell r="A24" t="str">
            <v>19</v>
          </cell>
          <cell r="B24" t="str">
            <v>ACO CA-25 3/4" (19,05 MM)</v>
          </cell>
          <cell r="C24" t="str">
            <v>KG</v>
          </cell>
          <cell r="D24">
            <v>3.47</v>
          </cell>
        </row>
        <row r="25">
          <cell r="A25" t="str">
            <v>26</v>
          </cell>
          <cell r="B25" t="str">
            <v>ACO CA-25 3/8" (9,52 MM)</v>
          </cell>
          <cell r="C25" t="str">
            <v>KG</v>
          </cell>
          <cell r="D25">
            <v>3.51</v>
          </cell>
        </row>
        <row r="26">
          <cell r="A26" t="str">
            <v>23</v>
          </cell>
          <cell r="B26" t="str">
            <v>ACO CA-25 5/16" (7,94 MM)</v>
          </cell>
          <cell r="C26" t="str">
            <v>KG</v>
          </cell>
          <cell r="D26">
            <v>3.9</v>
          </cell>
        </row>
        <row r="27">
          <cell r="A27" t="str">
            <v>21</v>
          </cell>
          <cell r="B27" t="str">
            <v>ACO CA-25 5/8" (15,87 MM)</v>
          </cell>
          <cell r="C27" t="str">
            <v>KG</v>
          </cell>
          <cell r="D27">
            <v>3.66</v>
          </cell>
        </row>
        <row r="28">
          <cell r="A28" t="str">
            <v>24</v>
          </cell>
          <cell r="B28" t="str">
            <v>ACO CA-25 7/8" (22,22 MM)</v>
          </cell>
          <cell r="C28" t="str">
            <v>KG</v>
          </cell>
          <cell r="D28">
            <v>3.37</v>
          </cell>
        </row>
        <row r="29">
          <cell r="A29" t="str">
            <v>31</v>
          </cell>
          <cell r="B29" t="str">
            <v>ACO CA-50 1/2" (12,70 MM)</v>
          </cell>
          <cell r="C29" t="str">
            <v>KG</v>
          </cell>
          <cell r="D29">
            <v>3.47</v>
          </cell>
        </row>
        <row r="30">
          <cell r="A30" t="str">
            <v>32</v>
          </cell>
          <cell r="B30" t="str">
            <v>ACO CA-50 1/4" (6,35 MM)</v>
          </cell>
          <cell r="C30" t="str">
            <v>KG</v>
          </cell>
          <cell r="D30">
            <v>4.0199999999999996</v>
          </cell>
        </row>
        <row r="31">
          <cell r="A31" t="str">
            <v>28</v>
          </cell>
          <cell r="B31" t="str">
            <v>ACO CA-50 1" (25,40 MM)</v>
          </cell>
          <cell r="C31" t="str">
            <v>KG</v>
          </cell>
          <cell r="D31">
            <v>3.42</v>
          </cell>
        </row>
        <row r="32">
          <cell r="A32" t="str">
            <v>30</v>
          </cell>
          <cell r="B32" t="str">
            <v>ACO CA-50 3/4" (19,05 MM)</v>
          </cell>
          <cell r="C32" t="str">
            <v>KG</v>
          </cell>
          <cell r="D32">
            <v>3.42</v>
          </cell>
        </row>
        <row r="33">
          <cell r="A33" t="str">
            <v>34</v>
          </cell>
          <cell r="B33" t="str">
            <v>ACO CA-50 3/8" (9,52 MM)</v>
          </cell>
          <cell r="C33" t="str">
            <v>KG</v>
          </cell>
          <cell r="D33">
            <v>3.57</v>
          </cell>
        </row>
        <row r="34">
          <cell r="A34" t="str">
            <v>33</v>
          </cell>
          <cell r="B34" t="str">
            <v>ACO CA-50 5/16" (7,94 MM)</v>
          </cell>
          <cell r="C34" t="str">
            <v>KG</v>
          </cell>
          <cell r="D34">
            <v>3.77</v>
          </cell>
        </row>
        <row r="35">
          <cell r="A35" t="str">
            <v>27</v>
          </cell>
          <cell r="B35" t="str">
            <v>ACO CA-50 5/8" (15,87 MM)</v>
          </cell>
          <cell r="C35" t="str">
            <v>KG</v>
          </cell>
          <cell r="D35">
            <v>3.52</v>
          </cell>
        </row>
        <row r="36">
          <cell r="A36" t="str">
            <v>29</v>
          </cell>
          <cell r="B36" t="str">
            <v>ACO CA-50 7/8" (22,22 MM)</v>
          </cell>
          <cell r="C36" t="str">
            <v>KG</v>
          </cell>
          <cell r="D36">
            <v>3.42</v>
          </cell>
        </row>
        <row r="37">
          <cell r="A37" t="str">
            <v>35</v>
          </cell>
          <cell r="B37" t="str">
            <v>ACO CA-60 - 3,4MM</v>
          </cell>
          <cell r="C37" t="str">
            <v>KG</v>
          </cell>
          <cell r="D37">
            <v>4.32</v>
          </cell>
        </row>
        <row r="38">
          <cell r="A38" t="str">
            <v>36</v>
          </cell>
          <cell r="B38" t="str">
            <v>ACO CA-60 - 4,2MM</v>
          </cell>
          <cell r="C38" t="str">
            <v>KG</v>
          </cell>
          <cell r="D38">
            <v>4.0199999999999996</v>
          </cell>
        </row>
        <row r="39">
          <cell r="A39" t="str">
            <v>37</v>
          </cell>
          <cell r="B39" t="str">
            <v>ACO CA-60 - 4,6MM</v>
          </cell>
          <cell r="C39" t="str">
            <v>KG</v>
          </cell>
          <cell r="D39">
            <v>4.12</v>
          </cell>
        </row>
        <row r="40">
          <cell r="A40" t="str">
            <v>39</v>
          </cell>
          <cell r="B40" t="str">
            <v>ACO CA-60 - 5,0MM</v>
          </cell>
          <cell r="C40" t="str">
            <v>KG</v>
          </cell>
          <cell r="D40">
            <v>4.07</v>
          </cell>
        </row>
        <row r="41">
          <cell r="A41" t="str">
            <v>40</v>
          </cell>
          <cell r="B41" t="str">
            <v>ACO CA-60 - 6,0MM</v>
          </cell>
          <cell r="C41" t="str">
            <v>KG</v>
          </cell>
          <cell r="D41">
            <v>4.0199999999999996</v>
          </cell>
        </row>
        <row r="42">
          <cell r="A42" t="str">
            <v>41</v>
          </cell>
          <cell r="B42" t="str">
            <v>ACO CA-60 - 6,4MM</v>
          </cell>
          <cell r="C42" t="str">
            <v>KG</v>
          </cell>
          <cell r="D42">
            <v>4.22</v>
          </cell>
        </row>
        <row r="43">
          <cell r="A43" t="str">
            <v>42</v>
          </cell>
          <cell r="B43" t="str">
            <v>ACO CA-60 - 7,0MM</v>
          </cell>
          <cell r="C43" t="str">
            <v>KG</v>
          </cell>
          <cell r="D43">
            <v>3.97</v>
          </cell>
        </row>
        <row r="44">
          <cell r="A44" t="str">
            <v>38</v>
          </cell>
          <cell r="B44" t="str">
            <v>ACO CA-60 - 8,0MM</v>
          </cell>
          <cell r="C44" t="str">
            <v>KG</v>
          </cell>
          <cell r="D44">
            <v>4.0199999999999996</v>
          </cell>
        </row>
        <row r="45">
          <cell r="A45" t="str">
            <v>20063</v>
          </cell>
          <cell r="B45" t="str">
            <v>ACOPLAMENTO PVC AQUAPLUV D = 88MM</v>
          </cell>
          <cell r="C45" t="str">
            <v>UN</v>
          </cell>
          <cell r="D45">
            <v>13.33</v>
          </cell>
        </row>
        <row r="46">
          <cell r="A46" t="str">
            <v>10900</v>
          </cell>
          <cell r="B46" t="str">
            <v>ADAPTADOR EM LATAO P/ INSTALACAO PREDIAL DE COMBATE A INCENDIO ENGATE RAPIDO 1 1/2" X ROSCA INTERNA 5 FIOS 2 1/2"</v>
          </cell>
          <cell r="C46" t="str">
            <v>UN</v>
          </cell>
          <cell r="D46">
            <v>21.87</v>
          </cell>
        </row>
        <row r="47">
          <cell r="A47" t="str">
            <v>10899</v>
          </cell>
          <cell r="B47" t="str">
            <v>ADAPTADOR EM LATAO P/ INSTALACAO PREDIAL DE COMBATE A INCENDIO ENGATE RAPIDO 2 1/2" X ROSCA INTERNA 5 FIOS 2 1/2"</v>
          </cell>
          <cell r="C47" t="str">
            <v>UN</v>
          </cell>
          <cell r="D47">
            <v>37.24</v>
          </cell>
        </row>
        <row r="48">
          <cell r="A48" t="str">
            <v>26526</v>
          </cell>
          <cell r="B48" t="str">
            <v>ADAPTADOR PONTA PVC RIGIDO X BOLSA ESGOTO 110 X 101,6 MM- SIST. CONDOMINIAL</v>
          </cell>
          <cell r="C48" t="str">
            <v>UN</v>
          </cell>
          <cell r="D48">
            <v>15.43</v>
          </cell>
        </row>
        <row r="49">
          <cell r="A49" t="str">
            <v>26525</v>
          </cell>
          <cell r="B49" t="str">
            <v>ADAPTADOR PONTA PVC X BOLSA PVC RÍGIDO DN150</v>
          </cell>
          <cell r="C49" t="str">
            <v>UN</v>
          </cell>
          <cell r="D49">
            <v>42.54</v>
          </cell>
        </row>
        <row r="50">
          <cell r="A50" t="str">
            <v>60</v>
          </cell>
          <cell r="B50" t="str">
            <v>ADAPTADOR PVC C/ REG P/ POLIETILENO PE-5 20 MM X 3/4"</v>
          </cell>
          <cell r="C50" t="str">
            <v>UN</v>
          </cell>
          <cell r="D50">
            <v>3.74</v>
          </cell>
        </row>
        <row r="51">
          <cell r="A51" t="str">
            <v>55</v>
          </cell>
          <cell r="B51" t="str">
            <v>ADAPTADOR PVC P/ POLIETILENO PE-5 20 MM X 1/2"</v>
          </cell>
          <cell r="C51" t="str">
            <v>UN</v>
          </cell>
          <cell r="D51">
            <v>0.94</v>
          </cell>
        </row>
        <row r="52">
          <cell r="A52" t="str">
            <v>61</v>
          </cell>
          <cell r="B52" t="str">
            <v>ADAPTADOR PVC P/ POLIETILENO PE-5 20 MM X 3/4"</v>
          </cell>
          <cell r="C52" t="str">
            <v>UN</v>
          </cell>
          <cell r="D52">
            <v>0.96</v>
          </cell>
        </row>
        <row r="53">
          <cell r="A53" t="str">
            <v>62</v>
          </cell>
          <cell r="B53" t="str">
            <v>ADAPTADOR PVC P/ POLIETILENO PE-5 32 MM X 1"</v>
          </cell>
          <cell r="C53" t="str">
            <v>UN</v>
          </cell>
          <cell r="D53">
            <v>1.88</v>
          </cell>
        </row>
        <row r="54">
          <cell r="A54" t="str">
            <v>77</v>
          </cell>
          <cell r="B54" t="str">
            <v>ADAPTADOR PVC P/ SIFAO METALICO C/ANEL BORRACHA 40MM X 1 1/2"</v>
          </cell>
          <cell r="C54" t="str">
            <v>UN</v>
          </cell>
          <cell r="D54">
            <v>2.5</v>
          </cell>
        </row>
        <row r="55">
          <cell r="A55" t="str">
            <v>76</v>
          </cell>
          <cell r="B55" t="str">
            <v>ADAPTADOR PVC P/ SIFAO 40MM X 1 1/4"</v>
          </cell>
          <cell r="C55" t="str">
            <v>UN</v>
          </cell>
          <cell r="D55">
            <v>2</v>
          </cell>
        </row>
        <row r="56">
          <cell r="A56" t="str">
            <v>84</v>
          </cell>
          <cell r="B56" t="str">
            <v>ADAPTADOR PVC P/ VALVULA PIA OU LAVATORIO 40MM X 1"</v>
          </cell>
          <cell r="C56" t="str">
            <v>UN</v>
          </cell>
          <cell r="D56">
            <v>1.5</v>
          </cell>
        </row>
        <row r="57">
          <cell r="A57" t="str">
            <v>51</v>
          </cell>
          <cell r="B57" t="str">
            <v>ADAPTADOR PVC PBA A BOLSA DE FOFO JE DN 100 / DE 110MM</v>
          </cell>
          <cell r="C57" t="str">
            <v>UN</v>
          </cell>
          <cell r="D57">
            <v>174.87</v>
          </cell>
        </row>
        <row r="58">
          <cell r="A58" t="str">
            <v>12863</v>
          </cell>
          <cell r="B58" t="str">
            <v>ADAPTADOR PVC PBA A BOLSA DE FOFO JE DN 50 / DE 60MM</v>
          </cell>
          <cell r="C58" t="str">
            <v>UN</v>
          </cell>
          <cell r="D58">
            <v>66.52</v>
          </cell>
        </row>
        <row r="59">
          <cell r="A59" t="str">
            <v>50</v>
          </cell>
          <cell r="B59" t="str">
            <v>ADAPTADOR PVC PBA A BOLSA DE FOFO JE DN 75 / DE 85MM</v>
          </cell>
          <cell r="C59" t="str">
            <v>UN</v>
          </cell>
          <cell r="D59">
            <v>126.91</v>
          </cell>
        </row>
        <row r="60">
          <cell r="A60" t="str">
            <v>20076</v>
          </cell>
          <cell r="B60" t="str">
            <v>ADAPTADOR PVC PBA A LUVA DE FIBROCIMENTO DN 100 / DE 110MM</v>
          </cell>
          <cell r="C60" t="str">
            <v>UN</v>
          </cell>
          <cell r="D60">
            <v>208.79</v>
          </cell>
        </row>
        <row r="61">
          <cell r="A61" t="str">
            <v>20074</v>
          </cell>
          <cell r="B61" t="str">
            <v>ADAPTADOR PVC PBA A LUVA DE FIBROCIMENTO DN 50 / DE 60MM</v>
          </cell>
          <cell r="C61" t="str">
            <v>UN</v>
          </cell>
          <cell r="D61">
            <v>61.15</v>
          </cell>
        </row>
        <row r="62">
          <cell r="A62" t="str">
            <v>20075</v>
          </cell>
          <cell r="B62" t="str">
            <v>ADAPTADOR PVC PBA A LUVA DE FIBROCIMENTO DN 75 / DE 85MM</v>
          </cell>
          <cell r="C62" t="str">
            <v>UN</v>
          </cell>
          <cell r="D62">
            <v>133.69999999999999</v>
          </cell>
        </row>
        <row r="63">
          <cell r="A63" t="str">
            <v>47</v>
          </cell>
          <cell r="B63" t="str">
            <v>ADAPTADOR PVC PBA JE BOLSA / ROSCA DN 100 / DE 110MM</v>
          </cell>
          <cell r="C63" t="str">
            <v>UN</v>
          </cell>
          <cell r="D63">
            <v>140.19999999999999</v>
          </cell>
        </row>
        <row r="64">
          <cell r="A64" t="str">
            <v>48</v>
          </cell>
          <cell r="B64" t="str">
            <v>ADAPTADOR PVC PBA JE BOLSA / ROSCA DN 50 / DE 60MM</v>
          </cell>
          <cell r="C64" t="str">
            <v>UN</v>
          </cell>
          <cell r="D64">
            <v>46.45</v>
          </cell>
        </row>
        <row r="65">
          <cell r="A65" t="str">
            <v>46</v>
          </cell>
          <cell r="B65" t="str">
            <v>ADAPTADOR PVC PBA JE BOLSA / ROSCA DN 75 / DE 85MM</v>
          </cell>
          <cell r="C65" t="str">
            <v>UN</v>
          </cell>
          <cell r="D65">
            <v>99.49</v>
          </cell>
        </row>
        <row r="66">
          <cell r="A66" t="str">
            <v>52</v>
          </cell>
          <cell r="B66" t="str">
            <v>ADAPTADOR PVC PBA PONTA/ROSCA JE DN 50 / DE 60MM</v>
          </cell>
          <cell r="C66" t="str">
            <v>UN</v>
          </cell>
          <cell r="D66">
            <v>26.38</v>
          </cell>
        </row>
        <row r="67">
          <cell r="A67" t="str">
            <v>43</v>
          </cell>
          <cell r="B67" t="str">
            <v>ADAPTADOR PVC PBA PONTA/ROSCA JE DN 75 / DE 85MM</v>
          </cell>
          <cell r="C67" t="str">
            <v>UN</v>
          </cell>
          <cell r="D67">
            <v>71.7</v>
          </cell>
        </row>
        <row r="68">
          <cell r="A68" t="str">
            <v>67</v>
          </cell>
          <cell r="B68" t="str">
            <v>ADAPTADOR PVC ROSCAVEL C/ FLANGES E ANEL DE VEDACAO P/ CAIXA D' AGUA 1/2"</v>
          </cell>
          <cell r="C68" t="str">
            <v>UN</v>
          </cell>
          <cell r="D68">
            <v>6.2</v>
          </cell>
        </row>
        <row r="69">
          <cell r="A69" t="str">
            <v>71</v>
          </cell>
          <cell r="B69" t="str">
            <v>ADAPTADOR PVC ROSCAVEL C/ FLANGES E ANEL DE VEDACAO P/ CAIXA D' AGUA 1"</v>
          </cell>
          <cell r="C69" t="str">
            <v>UN</v>
          </cell>
          <cell r="D69">
            <v>10.85</v>
          </cell>
        </row>
        <row r="70">
          <cell r="A70" t="str">
            <v>73</v>
          </cell>
          <cell r="B70" t="str">
            <v>ADAPTADOR PVC ROSCAVEL C/ FLANGES E ANEL DE VEDACAO P/ CAIXA D' AGUA 3/4"</v>
          </cell>
          <cell r="C70" t="str">
            <v>UN</v>
          </cell>
          <cell r="D70">
            <v>7.65</v>
          </cell>
        </row>
        <row r="71">
          <cell r="A71" t="str">
            <v>70</v>
          </cell>
          <cell r="B71" t="str">
            <v>ADAPTADOR PVC ROSCAVEL C/ FLANGES E ANEL DE VEDACAO P/ CAIXA D' AGUA 1 1/4"</v>
          </cell>
          <cell r="C71" t="str">
            <v>UN</v>
          </cell>
          <cell r="D71">
            <v>12.15</v>
          </cell>
        </row>
        <row r="72">
          <cell r="A72" t="str">
            <v>85</v>
          </cell>
          <cell r="B72" t="str">
            <v>ADAPTADOR PVC ROSCAVEL C/ FLANGES E ANEL DE VEDACAO P/ CAIXA D' AGUA 2"</v>
          </cell>
          <cell r="C72" t="str">
            <v>UN</v>
          </cell>
          <cell r="D72">
            <v>17.25</v>
          </cell>
        </row>
        <row r="73">
          <cell r="A73" t="str">
            <v>72</v>
          </cell>
          <cell r="B73" t="str">
            <v>ADAPTADOR PVC ROSCAVEL C/ FLANGES E ANEL DE VEDACAO P/CAIXA D'A GUA 1 1/2"</v>
          </cell>
          <cell r="C73" t="str">
            <v>UN</v>
          </cell>
          <cell r="D73">
            <v>13.98</v>
          </cell>
        </row>
        <row r="74">
          <cell r="A74" t="str">
            <v>95</v>
          </cell>
          <cell r="B74" t="str">
            <v>ADAPTADOR PVC SOLDAVEL C/ FLANGES E ANEL DE VEDACAO P/ CAIXA D' AGUA 20MM X 1/2"</v>
          </cell>
          <cell r="C74" t="str">
            <v>UN</v>
          </cell>
          <cell r="D74">
            <v>5.95</v>
          </cell>
        </row>
        <row r="75">
          <cell r="A75" t="str">
            <v>96</v>
          </cell>
          <cell r="B75" t="str">
            <v>ADAPTADOR PVC SOLDAVEL C/ FLANGES E ANEL DE VEDACAO P/ CAIXA D' AGUA 25MM X 3/4"</v>
          </cell>
          <cell r="C75" t="str">
            <v>UN</v>
          </cell>
          <cell r="D75">
            <v>7.35</v>
          </cell>
        </row>
        <row r="76">
          <cell r="A76" t="str">
            <v>97</v>
          </cell>
          <cell r="B76" t="str">
            <v>ADAPTADOR PVC SOLDAVEL C/ FLANGES E ANEL DE VEDACAO P/ CAIXA D' AGUA 32MM X 1"</v>
          </cell>
          <cell r="C76" t="str">
            <v>UN</v>
          </cell>
          <cell r="D76">
            <v>12.65</v>
          </cell>
        </row>
        <row r="77">
          <cell r="A77" t="str">
            <v>98</v>
          </cell>
          <cell r="B77" t="str">
            <v>ADAPTADOR PVC SOLDAVEL C/ FLANGES E ANEL DE VEDACAO P/ CAIXA D' AGUA 40MM 11/4"</v>
          </cell>
          <cell r="C77" t="str">
            <v>UN</v>
          </cell>
          <cell r="D77">
            <v>16.5</v>
          </cell>
        </row>
        <row r="78">
          <cell r="A78" t="str">
            <v>99</v>
          </cell>
          <cell r="B78" t="str">
            <v>ADAPTADOR PVC SOLDAVEL C/ FLANGES E ANEL DE VEDACAO P/ CAIXA D' AGUA 50MM X 11/2"</v>
          </cell>
          <cell r="C78" t="str">
            <v>UN</v>
          </cell>
          <cell r="D78">
            <v>16.95</v>
          </cell>
        </row>
        <row r="79">
          <cell r="A79" t="str">
            <v>100</v>
          </cell>
          <cell r="B79" t="str">
            <v>ADAPTADOR PVC SOLDAVEL C/ FLANGES E ANEL DE VEDACAO P/ CAIXA D' AGUA 60MM X 2"</v>
          </cell>
          <cell r="C79" t="str">
            <v>UN</v>
          </cell>
          <cell r="D79">
            <v>26.6</v>
          </cell>
        </row>
        <row r="80">
          <cell r="A80" t="str">
            <v>103</v>
          </cell>
          <cell r="B80" t="str">
            <v>ADAPTADOR PVC SOLDAVEL CURTO C/ BOLSA E ROSCA P/ REGISTRO 110MM X 4"</v>
          </cell>
          <cell r="C80" t="str">
            <v>UN</v>
          </cell>
          <cell r="D80">
            <v>34.85</v>
          </cell>
        </row>
        <row r="81">
          <cell r="A81" t="str">
            <v>107</v>
          </cell>
          <cell r="B81" t="str">
            <v>ADAPTADOR PVC SOLDAVEL CURTO C/ BOLSA E ROSCA P/ REGISTRO 20MM X 1/2"</v>
          </cell>
          <cell r="C81" t="str">
            <v>UN</v>
          </cell>
          <cell r="D81">
            <v>0.4</v>
          </cell>
        </row>
        <row r="82">
          <cell r="A82" t="str">
            <v>65</v>
          </cell>
          <cell r="B82" t="str">
            <v>ADAPTADOR PVC SOLDAVEL CURTO C/ BOLSA E ROSCA P/ REGISTRO 25MM X 3/4"</v>
          </cell>
          <cell r="C82" t="str">
            <v>UN</v>
          </cell>
          <cell r="D82">
            <v>0.5</v>
          </cell>
        </row>
        <row r="83">
          <cell r="A83" t="str">
            <v>108</v>
          </cell>
          <cell r="B83" t="str">
            <v>ADAPTADOR PVC SOLDAVEL CURTO C/ BOLSA E ROSCA P/ REGISTRO 32MM X 1"</v>
          </cell>
          <cell r="C83" t="str">
            <v>UN</v>
          </cell>
          <cell r="D83">
            <v>1.05</v>
          </cell>
        </row>
        <row r="84">
          <cell r="A84" t="str">
            <v>110</v>
          </cell>
          <cell r="B84" t="str">
            <v>ADAPTADOR PVC SOLDAVEL CURTO C/ BOLSA E ROSCA P/ REGISTRO 40MM X 1 1/2"</v>
          </cell>
          <cell r="C84" t="str">
            <v>UN</v>
          </cell>
          <cell r="D84">
            <v>4.5999999999999996</v>
          </cell>
        </row>
        <row r="85">
          <cell r="A85" t="str">
            <v>109</v>
          </cell>
          <cell r="B85" t="str">
            <v>ADAPTADOR PVC SOLDAVEL CURTO C/ BOLSA E ROSCA P/ REGISTRO 40MM X 1 1/4"</v>
          </cell>
          <cell r="C85" t="str">
            <v>UN</v>
          </cell>
          <cell r="D85">
            <v>2.25</v>
          </cell>
        </row>
        <row r="86">
          <cell r="A86" t="str">
            <v>112</v>
          </cell>
          <cell r="B86" t="str">
            <v>ADAPTADOR PVC SOLDAVEL CURTO C/ BOLSA E ROSCA P/ REGISTRO 50MM X 1 1/2"</v>
          </cell>
          <cell r="C86" t="str">
            <v>UN</v>
          </cell>
          <cell r="D86">
            <v>2.75</v>
          </cell>
        </row>
        <row r="87">
          <cell r="A87" t="str">
            <v>111</v>
          </cell>
          <cell r="B87" t="str">
            <v>ADAPTADOR PVC SOLDAVEL CURTO C/ BOLSA E ROSCA P/ REGISTRO 50MM X 1 1/4"</v>
          </cell>
          <cell r="C87" t="str">
            <v>UN</v>
          </cell>
          <cell r="D87">
            <v>4.8499999999999996</v>
          </cell>
        </row>
        <row r="88">
          <cell r="A88" t="str">
            <v>113</v>
          </cell>
          <cell r="B88" t="str">
            <v>ADAPTADOR PVC SOLDAVEL CURTO C/ BOLSA E ROSCA P/ REGISTRO 60MM X 2"</v>
          </cell>
          <cell r="C88" t="str">
            <v>UN</v>
          </cell>
          <cell r="D88">
            <v>7.25</v>
          </cell>
        </row>
        <row r="89">
          <cell r="A89" t="str">
            <v>104</v>
          </cell>
          <cell r="B89" t="str">
            <v>ADAPTADOR PVC SOLDAVEL CURTO C/ BOLSA E ROSCA P/ REGISTRO 75MM X 2 1/2"</v>
          </cell>
          <cell r="C89" t="str">
            <v>UN</v>
          </cell>
          <cell r="D89">
            <v>14.15</v>
          </cell>
        </row>
        <row r="90">
          <cell r="A90" t="str">
            <v>102</v>
          </cell>
          <cell r="B90" t="str">
            <v>ADAPTADOR PVC SOLDAVEL CURTO C/ BOLSA E ROSCA P/ REGISTRO 85MM X 3"</v>
          </cell>
          <cell r="C90" t="str">
            <v>UN</v>
          </cell>
          <cell r="D90">
            <v>22.45</v>
          </cell>
        </row>
        <row r="91">
          <cell r="A91" t="str">
            <v>75</v>
          </cell>
          <cell r="B91" t="str">
            <v>ADAPTADOR PVC SOLDAVEL FLANGES LIVRES P/ CAIXA D' AGUA 110MM X 4"</v>
          </cell>
          <cell r="C91" t="str">
            <v>UN</v>
          </cell>
          <cell r="D91">
            <v>207.05</v>
          </cell>
        </row>
        <row r="92">
          <cell r="A92" t="str">
            <v>114</v>
          </cell>
          <cell r="B92" t="str">
            <v>ADAPTADOR PVC SOLDAVEL FLANGES LIVRES P/ CAIXA D' AGUA 25MM X 3/4'</v>
          </cell>
          <cell r="C92" t="str">
            <v>UN</v>
          </cell>
          <cell r="D92">
            <v>8.35</v>
          </cell>
        </row>
        <row r="93">
          <cell r="A93" t="str">
            <v>68</v>
          </cell>
          <cell r="B93" t="str">
            <v>ADAPTADOR PVC SOLDAVEL FLANGES LIVRES P/ CAIXA D' AGUA 32MM X 1 "</v>
          </cell>
          <cell r="C93" t="str">
            <v>UN</v>
          </cell>
          <cell r="D93">
            <v>10.3</v>
          </cell>
        </row>
        <row r="94">
          <cell r="A94" t="str">
            <v>86</v>
          </cell>
          <cell r="B94" t="str">
            <v>ADAPTADOR PVC SOLDAVEL FLANGES LIVRES P/ CAIXA D' AGUA 40MM X 1 1/4"</v>
          </cell>
          <cell r="C94" t="str">
            <v>UN</v>
          </cell>
          <cell r="D94">
            <v>12.75</v>
          </cell>
        </row>
        <row r="95">
          <cell r="A95" t="str">
            <v>66</v>
          </cell>
          <cell r="B95" t="str">
            <v>ADAPTADOR PVC SOLDAVEL FLANGES LIVRES P/ CAIXA D' AGUA 50MM X 1 1/2"</v>
          </cell>
          <cell r="C95" t="str">
            <v>UN</v>
          </cell>
          <cell r="D95">
            <v>24</v>
          </cell>
        </row>
        <row r="96">
          <cell r="A96" t="str">
            <v>69</v>
          </cell>
          <cell r="B96" t="str">
            <v>ADAPTADOR PVC SOLDAVEL FLANGES LIVRES P/ CAIXA D' AGUA 60MM X 2 "</v>
          </cell>
          <cell r="C96" t="str">
            <v>UN</v>
          </cell>
          <cell r="D96">
            <v>34.4</v>
          </cell>
        </row>
        <row r="97">
          <cell r="A97" t="str">
            <v>83</v>
          </cell>
          <cell r="B97" t="str">
            <v>ADAPTADOR PVC SOLDAVEL FLANGES LIVRES P/ CAIXA D' AGUA 75MM X 2 1/2'</v>
          </cell>
          <cell r="C97" t="str">
            <v>UN</v>
          </cell>
          <cell r="D97">
            <v>107.4</v>
          </cell>
        </row>
        <row r="98">
          <cell r="A98" t="str">
            <v>74</v>
          </cell>
          <cell r="B98" t="str">
            <v>ADAPTADOR PVC SOLDAVEL FLANGES LIVRES P/ CAIXA D' AGUA 85 MM X 3"</v>
          </cell>
          <cell r="C98" t="str">
            <v>UN</v>
          </cell>
          <cell r="D98">
            <v>144.69999999999999</v>
          </cell>
        </row>
        <row r="99">
          <cell r="A99" t="str">
            <v>106</v>
          </cell>
          <cell r="B99" t="str">
            <v>ADAPTADOR PVC SOLDAVEL LONGO C/ FLANGE LIVRE P/ CAIXA D' AGUA 1 10MM X 4"</v>
          </cell>
          <cell r="C99" t="str">
            <v>UN</v>
          </cell>
          <cell r="D99">
            <v>227.85</v>
          </cell>
        </row>
        <row r="100">
          <cell r="A100" t="str">
            <v>87</v>
          </cell>
          <cell r="B100" t="str">
            <v>ADAPTADOR PVC SOLDAVEL LONGO C/ FLANGE LIVRE P/ CAIXA D' AGUA 2 5MM X 3/4"</v>
          </cell>
          <cell r="C100" t="str">
            <v>UN</v>
          </cell>
          <cell r="D100">
            <v>9.6999999999999993</v>
          </cell>
        </row>
        <row r="101">
          <cell r="A101" t="str">
            <v>88</v>
          </cell>
          <cell r="B101" t="str">
            <v>ADAPTADOR PVC SOLDAVEL LONGO C/ FLANGE LIVRE P/ CAIXA D' AGUA 32MM X 1</v>
          </cell>
          <cell r="C101" t="str">
            <v>UN</v>
          </cell>
          <cell r="D101">
            <v>11.9</v>
          </cell>
        </row>
        <row r="102">
          <cell r="A102" t="str">
            <v>89</v>
          </cell>
          <cell r="B102" t="str">
            <v>ADAPTADOR PVC SOLDAVEL LONGO C/ FLANGE LIVRE P/ CAIXA D' AGUA 4 0MM X 1 1/4"</v>
          </cell>
          <cell r="C102" t="str">
            <v>UN</v>
          </cell>
          <cell r="D102">
            <v>14.8</v>
          </cell>
        </row>
        <row r="103">
          <cell r="A103" t="str">
            <v>90</v>
          </cell>
          <cell r="B103" t="str">
            <v>ADAPTADOR PVC SOLDAVEL LONGO C/ FLANGE LIVRE P/ CAIXA D' AGUA 5 0MM X 1 1/2"</v>
          </cell>
          <cell r="C103" t="str">
            <v>UN</v>
          </cell>
          <cell r="D103">
            <v>27.75</v>
          </cell>
        </row>
        <row r="104">
          <cell r="A104" t="str">
            <v>81</v>
          </cell>
          <cell r="B104" t="str">
            <v>ADAPTADOR PVC SOLDAVEL LONGO C/ FLANGE LIVRE P/ CAIXA D' AGUA 6 0MM X 2"</v>
          </cell>
          <cell r="C104" t="str">
            <v>UN</v>
          </cell>
          <cell r="D104">
            <v>37.85</v>
          </cell>
        </row>
        <row r="105">
          <cell r="A105" t="str">
            <v>82</v>
          </cell>
          <cell r="B105" t="str">
            <v>ADAPTADOR PVC SOLDAVEL LONGO C/ FLANGE LIVRE P/ CAIXA D' AGUA 7 5MM X 2 1/2"</v>
          </cell>
          <cell r="C105" t="str">
            <v>UN</v>
          </cell>
          <cell r="D105">
            <v>118.1</v>
          </cell>
        </row>
        <row r="106">
          <cell r="A106" t="str">
            <v>105</v>
          </cell>
          <cell r="B106" t="str">
            <v>ADAPTADOR PVC SOLDAVEL LONGO C/ FLANGE LIVRE P/ CAIXA D' AGUA 8 5MM X 3"</v>
          </cell>
          <cell r="C106" t="str">
            <v>UN</v>
          </cell>
          <cell r="D106">
            <v>159.19999999999999</v>
          </cell>
        </row>
        <row r="107">
          <cell r="A107" t="str">
            <v>79</v>
          </cell>
          <cell r="B107" t="str">
            <v>ADAPTADOR PVC 101,6MM X CERAMICO 100,0MM BOLSA/PONTA EB-644 P/ REDE COLET ESG</v>
          </cell>
          <cell r="C107" t="str">
            <v>UN</v>
          </cell>
          <cell r="D107">
            <v>25.25</v>
          </cell>
        </row>
        <row r="108">
          <cell r="A108" t="str">
            <v>80</v>
          </cell>
          <cell r="B108" t="str">
            <v>ADAPTADOR PVC 110,0MM X CERAMICO 100,0MM BOLSA/PONTA EB-644 P/ REDE COLET ESG</v>
          </cell>
          <cell r="C108" t="str">
            <v>UN</v>
          </cell>
          <cell r="D108">
            <v>24.2</v>
          </cell>
        </row>
        <row r="109">
          <cell r="A109" t="str">
            <v>26030</v>
          </cell>
          <cell r="B109" t="str">
            <v>ADESIVO A BASE DE RESINA ACRÍLICA</v>
          </cell>
          <cell r="C109" t="str">
            <v>L</v>
          </cell>
          <cell r="D109">
            <v>7.03</v>
          </cell>
        </row>
        <row r="110">
          <cell r="A110" t="str">
            <v>157</v>
          </cell>
          <cell r="B110" t="str">
            <v>ADESIVO EPOXI DE BAIXA VISCOSIDADE PARA INJEÇÃO EM TRINCAS E FISSURAS ESTRUTURAIS, SIKADUR 52 OU EQUIVALENTE</v>
          </cell>
          <cell r="C110" t="str">
            <v>KG</v>
          </cell>
          <cell r="D110">
            <v>96.59</v>
          </cell>
        </row>
        <row r="111">
          <cell r="A111" t="str">
            <v>156</v>
          </cell>
          <cell r="B111" t="str">
            <v>ADESIVO ESTRUTURAL À BASE DE RESINA EPOXI SIKADUR 32 OU EQUIVALENTE</v>
          </cell>
          <cell r="C111" t="str">
            <v>KG</v>
          </cell>
          <cell r="D111">
            <v>54.29</v>
          </cell>
        </row>
        <row r="112">
          <cell r="A112" t="str">
            <v>131</v>
          </cell>
          <cell r="B112" t="str">
            <v>ADESIVO ESTRUTURAL A BASE DE RESINA EPOXI TIPO SIKADUR 31 OU EQUIVALENTE</v>
          </cell>
          <cell r="C112" t="str">
            <v>KG</v>
          </cell>
          <cell r="D112">
            <v>83.71</v>
          </cell>
        </row>
        <row r="113">
          <cell r="A113" t="str">
            <v>7333</v>
          </cell>
          <cell r="B113" t="str">
            <v>ADESIVO ESTRUTURAL BASE EPOXI TP COMPOUND ADESIVO OTTO BAUMGART OU MARCA EQUIVALENTE.</v>
          </cell>
          <cell r="C113" t="str">
            <v>KG</v>
          </cell>
          <cell r="D113">
            <v>29.04</v>
          </cell>
        </row>
        <row r="114">
          <cell r="A114" t="str">
            <v>7334</v>
          </cell>
          <cell r="B114" t="str">
            <v>ADESIVO P/ ARGAMASSAS E CHAPISCO - TP BIANCO OTTO BAUMGART OU MARCA EQUIVALENTE</v>
          </cell>
          <cell r="C114" t="str">
            <v>L</v>
          </cell>
          <cell r="D114">
            <v>6.47</v>
          </cell>
        </row>
        <row r="115">
          <cell r="A115" t="str">
            <v>117</v>
          </cell>
          <cell r="B115" t="str">
            <v>ADESIVO P/ PVC BISNAGA C/ 17G</v>
          </cell>
          <cell r="C115" t="str">
            <v>UN</v>
          </cell>
          <cell r="D115">
            <v>1.57</v>
          </cell>
        </row>
        <row r="116">
          <cell r="A116" t="str">
            <v>20080</v>
          </cell>
          <cell r="B116" t="str">
            <v>ADESIVO P/ PVC FRASCO C/ 175G</v>
          </cell>
          <cell r="C116" t="str">
            <v>UN</v>
          </cell>
          <cell r="D116">
            <v>6.57</v>
          </cell>
        </row>
        <row r="117">
          <cell r="A117" t="str">
            <v>7335</v>
          </cell>
          <cell r="B117" t="str">
            <v>ADESIVO P/ TRINCA / FISSURA ESTRUTURA COMPOUND INJECAO - OTTO BAUMGART OU MARCA EQUIVALENTE</v>
          </cell>
          <cell r="C117" t="str">
            <v>KG</v>
          </cell>
          <cell r="D117">
            <v>52.48</v>
          </cell>
        </row>
        <row r="118">
          <cell r="A118" t="str">
            <v>21114</v>
          </cell>
          <cell r="B118" t="str">
            <v>ADESIVO P/ TUBOS CPVC (AQUATHERM) - 65G</v>
          </cell>
          <cell r="C118" t="str">
            <v>UN</v>
          </cell>
          <cell r="D118">
            <v>12.83</v>
          </cell>
        </row>
        <row r="119">
          <cell r="A119" t="str">
            <v>3410</v>
          </cell>
          <cell r="B119" t="str">
            <v>ADESIVO PARA ISOPOR</v>
          </cell>
          <cell r="C119" t="str">
            <v>KG</v>
          </cell>
          <cell r="D119">
            <v>17.079999999999998</v>
          </cell>
        </row>
        <row r="120">
          <cell r="A120" t="str">
            <v>119</v>
          </cell>
          <cell r="B120" t="str">
            <v>ADESIVO PARA PVC BISNAGA COM 75 GR</v>
          </cell>
          <cell r="C120" t="str">
            <v>UN</v>
          </cell>
          <cell r="D120">
            <v>2.99</v>
          </cell>
        </row>
        <row r="121">
          <cell r="A121" t="str">
            <v>122</v>
          </cell>
          <cell r="B121" t="str">
            <v>ADESIVO PVC FRASCO C/ 850G</v>
          </cell>
          <cell r="C121" t="str">
            <v>UN</v>
          </cell>
          <cell r="D121">
            <v>24.31</v>
          </cell>
        </row>
        <row r="122">
          <cell r="A122" t="str">
            <v>148</v>
          </cell>
          <cell r="B122" t="str">
            <v>ADITIVO À BASE DE EMULSÃO DE POLÍMERO SINTÉTICO PARA ARGAMASSA E CHAPISCO SIKAFIX SUPER OU EQUIVALENTE</v>
          </cell>
          <cell r="C122" t="str">
            <v>L</v>
          </cell>
          <cell r="D122">
            <v>7.57</v>
          </cell>
        </row>
        <row r="123">
          <cell r="A123" t="str">
            <v>124</v>
          </cell>
          <cell r="B123" t="str">
            <v>ADITIVO ACELERADOR DE PEGA E ENDURECIMENTO PARA ARGAMASSA E CONCRETOS NÃO ARMADO SIKA 3 OU EQUIVALENTE</v>
          </cell>
          <cell r="C123" t="str">
            <v>L</v>
          </cell>
          <cell r="D123">
            <v>8.41</v>
          </cell>
        </row>
        <row r="124">
          <cell r="A124" t="str">
            <v>127</v>
          </cell>
          <cell r="B124" t="str">
            <v>ADITIVO IMPERMEABILIZANTE DE PEGA ULTRA-RAPIDA PARA UTILIZAÇÃO EM PASTA DE CIMENTO SIKA 2 OU EQUIVALENTE</v>
          </cell>
          <cell r="C124" t="str">
            <v>L</v>
          </cell>
          <cell r="D124">
            <v>9.16</v>
          </cell>
        </row>
        <row r="125">
          <cell r="A125" t="str">
            <v>123</v>
          </cell>
          <cell r="B125" t="str">
            <v>ADITIVO IMPERMEABILIZANTE PEGA NORMAL PARA ARGAMASSA SIKA1 OU EQUIVALENTE</v>
          </cell>
          <cell r="C125" t="str">
            <v>L</v>
          </cell>
          <cell r="D125">
            <v>3.37</v>
          </cell>
        </row>
        <row r="126">
          <cell r="A126" t="str">
            <v>26027</v>
          </cell>
          <cell r="B126" t="str">
            <v>ADITIVO INCORPORADOR DE AR PARA CONCRETO</v>
          </cell>
          <cell r="C126" t="str">
            <v>L</v>
          </cell>
          <cell r="D126">
            <v>2.99</v>
          </cell>
        </row>
        <row r="127">
          <cell r="A127" t="str">
            <v>132</v>
          </cell>
          <cell r="B127" t="str">
            <v>ADITIVO PLASTIFICANTE E RETARDADOR DE PEGA PARA CONCRETO PLASTIMENT VZ SIKA OU EQUIVALENTE</v>
          </cell>
          <cell r="C127" t="str">
            <v>KG</v>
          </cell>
          <cell r="D127">
            <v>2.68</v>
          </cell>
        </row>
        <row r="128">
          <cell r="A128" t="str">
            <v>159</v>
          </cell>
          <cell r="B128" t="str">
            <v>ADUBO ORGANICO BOVINO</v>
          </cell>
          <cell r="C128" t="str">
            <v>M3</v>
          </cell>
          <cell r="D128">
            <v>101.13</v>
          </cell>
        </row>
        <row r="129">
          <cell r="A129" t="str">
            <v>174</v>
          </cell>
          <cell r="B129" t="str">
            <v>ADUELA/BATENTE DUPLO/CAIXAO/GRADE CAIXA 13 X 3,5CM P/ PORTA 0,60 A 1,20 X 2,10M MADEIRA IPE/MOGNO/CEREJEIRA OU SIMILAR</v>
          </cell>
          <cell r="C129" t="str">
            <v>JG</v>
          </cell>
          <cell r="D129">
            <v>100.07</v>
          </cell>
        </row>
        <row r="130">
          <cell r="A130" t="str">
            <v>184</v>
          </cell>
          <cell r="B130" t="str">
            <v>ADUELA/BATENTE DUPLO/CAIXAO/GRADE CAIXA 13 X 3CM P/ PORTA 0,60 A 1,20 X 2,10M MADEIRA CEDRINHO/PINHO/CANELA OU SIMILAR</v>
          </cell>
          <cell r="C130" t="str">
            <v>JG</v>
          </cell>
          <cell r="D130">
            <v>32.200000000000003</v>
          </cell>
        </row>
        <row r="131">
          <cell r="A131" t="str">
            <v>173</v>
          </cell>
          <cell r="B131" t="str">
            <v>ADUELA/BATENTE DUPLO/CAIXAO/GRADE CAIXA 13 X 3CM P/ PORTA 0,60 A 1,20 X 2,10M MADEIRA CEDRO/IMBUIA/JEQUITIBA OU SIMILAR.</v>
          </cell>
          <cell r="C131" t="str">
            <v>JG</v>
          </cell>
          <cell r="D131">
            <v>39.159999999999997</v>
          </cell>
        </row>
        <row r="132">
          <cell r="A132" t="str">
            <v>183</v>
          </cell>
          <cell r="B132" t="str">
            <v>ADUELA/BATENTE DUPLO/CAIXAO/GRADE CAIXA 13 X 3CM P/ PORTA 0,60 A 1,20 X 2,10M MADEIRA IPE/MOGNO/CEREJEIRA OU SIMILAR</v>
          </cell>
          <cell r="C132" t="str">
            <v>JG</v>
          </cell>
          <cell r="D132">
            <v>85</v>
          </cell>
        </row>
        <row r="133">
          <cell r="A133" t="str">
            <v>175</v>
          </cell>
          <cell r="B133" t="str">
            <v>ADUELA/BATENTE DUPLO/CAIXAO/GRADE CAIXA 15 X 3,5CM P/ PORTA 0,60 A 1,20 X 2,10M MADEIRA IPE/MOGNO/CEREJEIRA OU SIMILAR</v>
          </cell>
          <cell r="C133" t="str">
            <v>JG</v>
          </cell>
          <cell r="D133">
            <v>120.13</v>
          </cell>
        </row>
        <row r="134">
          <cell r="A134" t="str">
            <v>20001</v>
          </cell>
          <cell r="B134" t="str">
            <v>ADUELA/BATENTE DUPLO/CAIXAO/GRADE CAIXA 15 X 3CM P/ PORTA 0,60 A 1,20 X 2,10M MADEIRA CEDRINHO/PINHO/CANELA OU SIMILAR</v>
          </cell>
          <cell r="C134" t="str">
            <v>JG</v>
          </cell>
          <cell r="D134">
            <v>38.97</v>
          </cell>
        </row>
        <row r="135">
          <cell r="A135" t="str">
            <v>181</v>
          </cell>
          <cell r="B135" t="str">
            <v>ADUELA/BATENTE DUPLO/CAIXAO/GRADE CAIXA 15 X 3CM P/ PORTA 0,60 A 1,20 X 2,10M MADEIRA CEDRO/IMBUIA/JEQUITIBA OU SIMILAR</v>
          </cell>
          <cell r="C135" t="str">
            <v>JG</v>
          </cell>
          <cell r="D135">
            <v>50.38</v>
          </cell>
        </row>
        <row r="136">
          <cell r="A136" t="str">
            <v>164</v>
          </cell>
          <cell r="B136" t="str">
            <v>ADUELA/BATENTE DUPLO/CAIXAO/GRADE CAIXA 15 X 3CM P/ PORTA 0,60 A 1,20 X 2,10M MADEIRA IPE/MOGNO/CEREJEIRA OU SIMILAR</v>
          </cell>
          <cell r="C136" t="str">
            <v>JG</v>
          </cell>
          <cell r="D136">
            <v>113.2</v>
          </cell>
        </row>
        <row r="137">
          <cell r="A137" t="str">
            <v>4319</v>
          </cell>
          <cell r="B137" t="str">
            <v>AFASTADOR P/ TELHA FIBROCIMENTO CANALETE 90 OU KALHETAO</v>
          </cell>
          <cell r="C137" t="str">
            <v>UN</v>
          </cell>
          <cell r="D137">
            <v>0.42</v>
          </cell>
        </row>
        <row r="138">
          <cell r="A138" t="str">
            <v>7332</v>
          </cell>
          <cell r="B138" t="str">
            <v>AGENTE DE DESFORMA P/ CONCRETO TP DESMOL CD - OTTO BAUMGART OU MARCA EQUIVALENTE</v>
          </cell>
          <cell r="C138" t="str">
            <v>L</v>
          </cell>
          <cell r="D138">
            <v>6.64</v>
          </cell>
        </row>
        <row r="139">
          <cell r="A139" t="str">
            <v>235</v>
          </cell>
          <cell r="B139" t="str">
            <v>AGREGADO ALTA RESISTENCIA P/ PISO INDUSTRIAL COR BRANCA</v>
          </cell>
          <cell r="C139" t="str">
            <v>KG</v>
          </cell>
          <cell r="D139">
            <v>0.65</v>
          </cell>
        </row>
        <row r="140">
          <cell r="A140" t="str">
            <v>236</v>
          </cell>
          <cell r="B140" t="str">
            <v>AGREGADO ALTA RESISTENCIA P/ PISO INDUSTRIAL COR CINZA</v>
          </cell>
          <cell r="C140" t="str">
            <v>KG</v>
          </cell>
          <cell r="D140">
            <v>0.79</v>
          </cell>
        </row>
        <row r="141">
          <cell r="A141" t="str">
            <v>238</v>
          </cell>
          <cell r="B141" t="str">
            <v>AGREGADO ALTA RESISTENCIA P/ PISO INDUSTRIAL COR PRETA (INCLUI PIGMENTO COR)</v>
          </cell>
          <cell r="C141" t="str">
            <v>KG</v>
          </cell>
          <cell r="D141">
            <v>0.69</v>
          </cell>
        </row>
        <row r="142">
          <cell r="A142" t="str">
            <v>240</v>
          </cell>
          <cell r="B142" t="str">
            <v>AGREGADO ALTA RESISTENCIA P/ PISO INDUSTRIAL COR VERDE (INCLUI PIGMENTO COR)</v>
          </cell>
          <cell r="C142" t="str">
            <v>KG</v>
          </cell>
          <cell r="D142">
            <v>1.22</v>
          </cell>
        </row>
        <row r="143">
          <cell r="A143" t="str">
            <v>237</v>
          </cell>
          <cell r="B143" t="str">
            <v>AGREGADO ALTA RESISTENCIA P/ PISO INDUSTRIAL MARROM (INCLUI PIGMENTO COR)</v>
          </cell>
          <cell r="C143" t="str">
            <v>KG</v>
          </cell>
          <cell r="D143">
            <v>0.81</v>
          </cell>
        </row>
        <row r="144">
          <cell r="A144" t="str">
            <v>239</v>
          </cell>
          <cell r="B144" t="str">
            <v>AGREGADO ALTA RESISTENCIA P/ PISO INDUSTRIAL VERMELHO (INCLUI PIGMENTO COR)</v>
          </cell>
          <cell r="C144" t="str">
            <v>KG</v>
          </cell>
          <cell r="D144">
            <v>0.93</v>
          </cell>
        </row>
        <row r="145">
          <cell r="A145" t="str">
            <v>234</v>
          </cell>
          <cell r="B145" t="str">
            <v>AGREGADO DE ALTA RESISTENCIA P/ PISO INDUSTRIAL</v>
          </cell>
          <cell r="C145" t="str">
            <v>KG</v>
          </cell>
          <cell r="D145">
            <v>0.65</v>
          </cell>
        </row>
        <row r="146">
          <cell r="A146" t="str">
            <v>3411</v>
          </cell>
          <cell r="B146" t="str">
            <v>AGREGADO LEVE PARA PROTECAO TERMICA (PEROLAS DE ISOPOR)</v>
          </cell>
          <cell r="C146" t="str">
            <v>KG</v>
          </cell>
          <cell r="D146">
            <v>29.48</v>
          </cell>
        </row>
        <row r="147">
          <cell r="A147" t="str">
            <v>6115</v>
          </cell>
          <cell r="B147" t="str">
            <v>AJUDANTE</v>
          </cell>
          <cell r="C147" t="str">
            <v>H</v>
          </cell>
          <cell r="D147">
            <v>6.93</v>
          </cell>
        </row>
        <row r="148">
          <cell r="A148" t="str">
            <v>6114</v>
          </cell>
          <cell r="B148" t="str">
            <v>AJUDANTE DE ARMADOR</v>
          </cell>
          <cell r="C148" t="str">
            <v>H</v>
          </cell>
          <cell r="D148">
            <v>7.51</v>
          </cell>
        </row>
        <row r="149">
          <cell r="A149" t="str">
            <v>6117</v>
          </cell>
          <cell r="B149" t="str">
            <v>AJUDANTE DE CARPINTEIRO</v>
          </cell>
          <cell r="C149" t="str">
            <v>H</v>
          </cell>
          <cell r="D149">
            <v>7.51</v>
          </cell>
        </row>
        <row r="150">
          <cell r="A150" t="str">
            <v>6113</v>
          </cell>
          <cell r="B150" t="str">
            <v>AJUDANTE DE ELETRICISTA</v>
          </cell>
          <cell r="C150" t="str">
            <v>H</v>
          </cell>
          <cell r="D150">
            <v>7.59</v>
          </cell>
        </row>
        <row r="151">
          <cell r="A151" t="str">
            <v>6116</v>
          </cell>
          <cell r="B151" t="str">
            <v>AJUDANTE DE ENCANADOR</v>
          </cell>
          <cell r="C151" t="str">
            <v>H</v>
          </cell>
          <cell r="D151">
            <v>7.64</v>
          </cell>
        </row>
        <row r="152">
          <cell r="A152" t="str">
            <v>248</v>
          </cell>
          <cell r="B152" t="str">
            <v>AJUDANTE DE OPERACAO EM GERAL</v>
          </cell>
          <cell r="C152" t="str">
            <v>H</v>
          </cell>
          <cell r="D152">
            <v>10.06</v>
          </cell>
        </row>
        <row r="153">
          <cell r="A153" t="str">
            <v>6127</v>
          </cell>
          <cell r="B153" t="str">
            <v>AJUDANTE DE PEDREIRO</v>
          </cell>
          <cell r="C153" t="str">
            <v>H</v>
          </cell>
          <cell r="D153">
            <v>7.51</v>
          </cell>
        </row>
        <row r="154">
          <cell r="A154" t="str">
            <v>242</v>
          </cell>
          <cell r="B154" t="str">
            <v>AJUDANTE ESPECIALIZADO</v>
          </cell>
          <cell r="C154" t="str">
            <v>H</v>
          </cell>
          <cell r="D154">
            <v>10.06</v>
          </cell>
        </row>
        <row r="155">
          <cell r="A155" t="str">
            <v>243</v>
          </cell>
          <cell r="B155" t="str">
            <v>AJUDANTE ESPECIALIZADO EM SONDAGEM</v>
          </cell>
          <cell r="C155" t="str">
            <v>H</v>
          </cell>
          <cell r="D155">
            <v>6.91</v>
          </cell>
        </row>
        <row r="156">
          <cell r="A156" t="str">
            <v>6128</v>
          </cell>
          <cell r="B156" t="str">
            <v>AJUDANTE GERAL</v>
          </cell>
          <cell r="C156" t="str">
            <v>H</v>
          </cell>
          <cell r="D156">
            <v>6.93</v>
          </cell>
        </row>
        <row r="157">
          <cell r="A157" t="str">
            <v>6129</v>
          </cell>
          <cell r="B157" t="str">
            <v>AJUDANTE INSTALADOR ELETRICO</v>
          </cell>
          <cell r="C157" t="str">
            <v>H</v>
          </cell>
          <cell r="D157">
            <v>7.59</v>
          </cell>
        </row>
        <row r="158">
          <cell r="A158" t="str">
            <v>6130</v>
          </cell>
          <cell r="B158" t="str">
            <v>AJUDANTE INSTALADOR HIDRAULICO</v>
          </cell>
          <cell r="C158" t="str">
            <v>H</v>
          </cell>
          <cell r="D158">
            <v>7.64</v>
          </cell>
        </row>
        <row r="159">
          <cell r="A159" t="str">
            <v>25957</v>
          </cell>
          <cell r="B159" t="str">
            <v>AJUSTADOR MECÂNICO ( AJUSTADOR DE ESTRUTURA METÁLICA TRELIÇADA)</v>
          </cell>
          <cell r="C159" t="str">
            <v>H</v>
          </cell>
          <cell r="D159">
            <v>7.37</v>
          </cell>
        </row>
        <row r="160">
          <cell r="A160" t="str">
            <v>427</v>
          </cell>
          <cell r="B160" t="str">
            <v>ALCA PRE-FORMADA DE CONTRA POSTE (GPH) EM ACO P/ CABO 3/16" , COMPRIM= 870MM</v>
          </cell>
          <cell r="C160" t="str">
            <v>UN</v>
          </cell>
          <cell r="D160">
            <v>3.68</v>
          </cell>
        </row>
        <row r="161">
          <cell r="A161" t="str">
            <v>11272</v>
          </cell>
          <cell r="B161" t="str">
            <v>ALCA PRE-FORMADA DE DISTRIBUICAO DG-4542 PLP</v>
          </cell>
          <cell r="C161" t="str">
            <v>UN</v>
          </cell>
          <cell r="D161">
            <v>2.92</v>
          </cell>
        </row>
        <row r="162">
          <cell r="A162" t="str">
            <v>11273</v>
          </cell>
          <cell r="B162" t="str">
            <v>ALCA PRE-FORMADA DE DISTRIBUICAO P/ CONDUTORES DE ALUMINIO # 1/0; 6/1 CAA"</v>
          </cell>
          <cell r="C162" t="str">
            <v>UN</v>
          </cell>
          <cell r="D162">
            <v>5.1100000000000003</v>
          </cell>
        </row>
        <row r="163">
          <cell r="A163" t="str">
            <v>418</v>
          </cell>
          <cell r="B163" t="str">
            <v>ALCA PRE-FORMADA DE DISTRIBUICAO PLP P/ CABO ALUMINIO 25MM2</v>
          </cell>
          <cell r="C163" t="str">
            <v>UN</v>
          </cell>
          <cell r="D163">
            <v>2.64</v>
          </cell>
        </row>
        <row r="164">
          <cell r="A164" t="str">
            <v>417</v>
          </cell>
          <cell r="B164" t="str">
            <v>ALCA PRE-FORMADA DE LINHA, EM ALUMINIO P/ CABO DE ALUMINIO DIAM 16MM2</v>
          </cell>
          <cell r="C164" t="str">
            <v>UN</v>
          </cell>
          <cell r="D164">
            <v>1.84</v>
          </cell>
        </row>
        <row r="165">
          <cell r="A165" t="str">
            <v>11275</v>
          </cell>
          <cell r="B165" t="str">
            <v>ALCA PRE-FORMADA DE SERVICO P/ CONDUTORES DE ALUMINIO # 4; 6/1 CAA"</v>
          </cell>
          <cell r="C165" t="str">
            <v>UN</v>
          </cell>
          <cell r="D165">
            <v>1.74</v>
          </cell>
        </row>
        <row r="166">
          <cell r="A166" t="str">
            <v>11274</v>
          </cell>
          <cell r="B166" t="str">
            <v>ALCA PRE-FORMADA DE SERVICO SG-4500 PLP</v>
          </cell>
          <cell r="C166" t="str">
            <v>UN</v>
          </cell>
          <cell r="D166">
            <v>2.82</v>
          </cell>
        </row>
        <row r="167">
          <cell r="A167" t="str">
            <v>4223</v>
          </cell>
          <cell r="B167" t="str">
            <v>ALCOOL HIDRATADO COMBUSTIVEL COMUM</v>
          </cell>
          <cell r="C167" t="str">
            <v>L</v>
          </cell>
          <cell r="D167">
            <v>2.81</v>
          </cell>
        </row>
        <row r="168">
          <cell r="A168" t="str">
            <v>10658</v>
          </cell>
          <cell r="B168" t="str">
            <v>ALISADORA DE CONCRETO WACKER MOD CT 36/ADT C/ MOTOR A GASOLINA 5,5HP</v>
          </cell>
          <cell r="C168" t="str">
            <v>UN</v>
          </cell>
          <cell r="D168">
            <v>12168.88</v>
          </cell>
        </row>
        <row r="169">
          <cell r="A169" t="str">
            <v>20003</v>
          </cell>
          <cell r="B169" t="str">
            <v>ALIZAR / GUARNICAO 4 X 1CM MADEIRA CEDRINHO/PINHO/CANELA OU SIMILAR</v>
          </cell>
          <cell r="C169" t="str">
            <v>M</v>
          </cell>
          <cell r="D169">
            <v>0.95</v>
          </cell>
        </row>
        <row r="170">
          <cell r="A170" t="str">
            <v>20002</v>
          </cell>
          <cell r="B170" t="str">
            <v>ALIZAR / GUARNICAO 4 X 1CM MADEIRA CEDRO/IMBUIA/JEQUITIBA OU SIMILAR</v>
          </cell>
          <cell r="C170" t="str">
            <v>M</v>
          </cell>
          <cell r="D170">
            <v>1.27</v>
          </cell>
        </row>
        <row r="171">
          <cell r="A171" t="str">
            <v>185</v>
          </cell>
          <cell r="B171" t="str">
            <v>ALIZAR / GUARNICAO 4 X 1CM MADEIRA IPE/MOGNO/CEREJEIRA OU SIMILAR</v>
          </cell>
          <cell r="C171" t="str">
            <v>M</v>
          </cell>
          <cell r="D171">
            <v>2.58</v>
          </cell>
        </row>
        <row r="172">
          <cell r="A172" t="str">
            <v>20018</v>
          </cell>
          <cell r="B172" t="str">
            <v>ALIZAR / GUARNICAO 5 X 1,5CM MADEIRA CEDRINHO/PINHO/CANELA OU SIMILAR</v>
          </cell>
          <cell r="C172" t="str">
            <v>M</v>
          </cell>
          <cell r="D172">
            <v>1.29</v>
          </cell>
        </row>
        <row r="173">
          <cell r="A173" t="str">
            <v>20017</v>
          </cell>
          <cell r="B173" t="str">
            <v>ALIZAR / GUARNICAO 5 X 1,5CM MADEIRA CEDRO/IMBUIA/JEQUITIBA OU SIMILAR</v>
          </cell>
          <cell r="C173" t="str">
            <v>M</v>
          </cell>
          <cell r="D173">
            <v>1.89</v>
          </cell>
        </row>
        <row r="174">
          <cell r="A174" t="str">
            <v>188</v>
          </cell>
          <cell r="B174" t="str">
            <v>ALIZAR / GUARNICAO 5 X 1,5CM MADEIRA IPE/MOGNO/CEREJEIRA OU SIMILAR</v>
          </cell>
          <cell r="C174" t="str">
            <v>M</v>
          </cell>
          <cell r="D174">
            <v>2.8</v>
          </cell>
        </row>
        <row r="175">
          <cell r="A175" t="str">
            <v>20005</v>
          </cell>
          <cell r="B175" t="str">
            <v>ALIZAR / GUARNICAO 5 X 1CM MADEIRA CEDRINHO/PINHO/CANELA OU SIMILAR</v>
          </cell>
          <cell r="C175" t="str">
            <v>M</v>
          </cell>
          <cell r="D175">
            <v>0.93</v>
          </cell>
        </row>
        <row r="176">
          <cell r="A176" t="str">
            <v>20004</v>
          </cell>
          <cell r="B176" t="str">
            <v>ALIZAR / GUARNICAO 5 X 1CM MADEIRA CEDRO/IMBUIA/JEQUITIBA OU SIMILAR</v>
          </cell>
          <cell r="C176" t="str">
            <v>M</v>
          </cell>
          <cell r="D176">
            <v>1.24</v>
          </cell>
        </row>
        <row r="177">
          <cell r="A177" t="str">
            <v>186</v>
          </cell>
          <cell r="B177" t="str">
            <v>ALIZAR / GUARNICAO 5 X 1CM MADEIRA IPE/MOGNO/CEREJEIRA OU SIMILAR</v>
          </cell>
          <cell r="C177" t="str">
            <v>M</v>
          </cell>
          <cell r="D177">
            <v>2.58</v>
          </cell>
        </row>
        <row r="178">
          <cell r="A178" t="str">
            <v>20007</v>
          </cell>
          <cell r="B178" t="str">
            <v>ALIZAR / GUARNICAO 5 X 2CM MADEIRA CEDRINHO/PINHO/CANELA OU SIMILAR</v>
          </cell>
          <cell r="C178" t="str">
            <v>M</v>
          </cell>
          <cell r="D178">
            <v>2.87</v>
          </cell>
        </row>
        <row r="179">
          <cell r="A179" t="str">
            <v>20006</v>
          </cell>
          <cell r="B179" t="str">
            <v>ALIZAR / GUARNICAO 5 X 2CM MADEIRA CEDRO/IMBUIA/JEQUITIBA OU SIMILAR</v>
          </cell>
          <cell r="C179" t="str">
            <v>M</v>
          </cell>
          <cell r="D179">
            <v>3.58</v>
          </cell>
        </row>
        <row r="180">
          <cell r="A180" t="str">
            <v>187</v>
          </cell>
          <cell r="B180" t="str">
            <v>ALIZAR / GUARNICAO 5 X 2CM MADEIRA IPE/MOGNO/CEREJEIRA OU SIMILAR</v>
          </cell>
          <cell r="C180" t="str">
            <v>M</v>
          </cell>
          <cell r="D180">
            <v>6.22</v>
          </cell>
        </row>
        <row r="181">
          <cell r="A181" t="str">
            <v>253</v>
          </cell>
          <cell r="B181" t="str">
            <v>ALMOXARIFE</v>
          </cell>
          <cell r="C181" t="str">
            <v>H</v>
          </cell>
          <cell r="D181">
            <v>9.68</v>
          </cell>
        </row>
        <row r="182">
          <cell r="A182" t="str">
            <v>583</v>
          </cell>
          <cell r="B182" t="str">
            <v>ALUMINIO ANODIZADO</v>
          </cell>
          <cell r="C182" t="str">
            <v>KG</v>
          </cell>
          <cell r="D182">
            <v>23.2</v>
          </cell>
        </row>
        <row r="183">
          <cell r="A183" t="str">
            <v>6</v>
          </cell>
          <cell r="B183" t="str">
            <v>AMONIA</v>
          </cell>
          <cell r="C183" t="str">
            <v>L</v>
          </cell>
          <cell r="D183">
            <v>2.4300000000000002</v>
          </cell>
        </row>
        <row r="184">
          <cell r="A184" t="str">
            <v>20193</v>
          </cell>
          <cell r="B184" t="str">
            <v>ANDAIME METALICO TIPO FACHADEIRO LARG=1,20M ALTURA = 2,0M</v>
          </cell>
          <cell r="C184" t="str">
            <v>M2/MES</v>
          </cell>
          <cell r="D184">
            <v>2.99</v>
          </cell>
        </row>
        <row r="185">
          <cell r="A185" t="str">
            <v>10529</v>
          </cell>
          <cell r="B185" t="str">
            <v>ANDAIME METALICO TUBULAR DE ENCAIXE TIPO TORRE, C/ LARGURA ATE 2M, ALTURA 1,00M</v>
          </cell>
          <cell r="C185" t="str">
            <v>KG/MES</v>
          </cell>
          <cell r="D185">
            <v>0.34</v>
          </cell>
        </row>
        <row r="186">
          <cell r="A186" t="str">
            <v>10528</v>
          </cell>
          <cell r="B186" t="str">
            <v>ANDAIME METALICO TUBULAR DE ENCAIXE TIPO TORRE, C/ LARGURA ATE 2M, ALTURA 1,00M</v>
          </cell>
          <cell r="C186" t="str">
            <v>M2/MES</v>
          </cell>
          <cell r="D186">
            <v>8.9600000000000009</v>
          </cell>
        </row>
        <row r="187">
          <cell r="A187" t="str">
            <v>10527</v>
          </cell>
          <cell r="B187" t="str">
            <v>ANDAIME METALICO TUBULAR DE ENCAIXE TIPO TORRE, C/ LARGURA ATE 2M, ALTURA 1,00M</v>
          </cell>
          <cell r="C187" t="str">
            <v>M/MES</v>
          </cell>
          <cell r="D187">
            <v>10.45</v>
          </cell>
        </row>
        <row r="188">
          <cell r="A188" t="str">
            <v>10526</v>
          </cell>
          <cell r="B188" t="str">
            <v>ANDAIME SUSPENSO PLATAFORMA C/ 1,50M DE LARGURA CAP. CARGA ATE 500 KG CABO 45M</v>
          </cell>
          <cell r="C188" t="str">
            <v>MES</v>
          </cell>
          <cell r="D188">
            <v>206.29</v>
          </cell>
        </row>
        <row r="189">
          <cell r="A189" t="str">
            <v>301</v>
          </cell>
          <cell r="B189" t="str">
            <v>ANEL BORRACHA P/ TUBO ESGOTO PREDIAL EB 608 DN 100MM</v>
          </cell>
          <cell r="C189" t="str">
            <v>UN</v>
          </cell>
          <cell r="D189">
            <v>1.2</v>
          </cell>
        </row>
        <row r="190">
          <cell r="A190" t="str">
            <v>295</v>
          </cell>
          <cell r="B190" t="str">
            <v>ANEL BORRACHA P/ TUBO ESGOTO PREDIAL EB 608 DN 40MM</v>
          </cell>
          <cell r="C190" t="str">
            <v>UN</v>
          </cell>
          <cell r="D190">
            <v>0.62</v>
          </cell>
        </row>
        <row r="191">
          <cell r="A191" t="str">
            <v>296</v>
          </cell>
          <cell r="B191" t="str">
            <v>ANEL BORRACHA P/ TUBO ESGOTO PREDIAL EB 608 DN 50MM</v>
          </cell>
          <cell r="C191" t="str">
            <v>UN</v>
          </cell>
          <cell r="D191">
            <v>0.65</v>
          </cell>
        </row>
        <row r="192">
          <cell r="A192" t="str">
            <v>297</v>
          </cell>
          <cell r="B192" t="str">
            <v>ANEL BORRACHA P/ TUBO ESGOTO PREDIAL EB 608 DN 75MM</v>
          </cell>
          <cell r="C192" t="str">
            <v>UN</v>
          </cell>
          <cell r="D192">
            <v>0.84</v>
          </cell>
        </row>
        <row r="193">
          <cell r="A193" t="str">
            <v>311</v>
          </cell>
          <cell r="B193" t="str">
            <v>ANEL BORRACHA P/ TUBO PVC DE FOFO EB-1208 DN 100</v>
          </cell>
          <cell r="C193" t="str">
            <v>UN</v>
          </cell>
          <cell r="D193">
            <v>2.98</v>
          </cell>
        </row>
        <row r="194">
          <cell r="A194" t="str">
            <v>318</v>
          </cell>
          <cell r="B194" t="str">
            <v>ANEL BORRACHA P/ TUBO PVC DE FOFO EB-1208 DN 150</v>
          </cell>
          <cell r="C194" t="str">
            <v>UN</v>
          </cell>
          <cell r="D194">
            <v>4.95</v>
          </cell>
        </row>
        <row r="195">
          <cell r="A195" t="str">
            <v>319</v>
          </cell>
          <cell r="B195" t="str">
            <v>ANEL BORRACHA P/ TUBO PVC DE FOFO EB-1208 DN 200</v>
          </cell>
          <cell r="C195" t="str">
            <v>UN</v>
          </cell>
          <cell r="D195">
            <v>7.16</v>
          </cell>
        </row>
        <row r="196">
          <cell r="A196" t="str">
            <v>320</v>
          </cell>
          <cell r="B196" t="str">
            <v>ANEL BORRACHA P/ TUBO PVC DE FOFO EB-1208 DN 250</v>
          </cell>
          <cell r="C196" t="str">
            <v>UN</v>
          </cell>
          <cell r="D196">
            <v>18.47</v>
          </cell>
        </row>
        <row r="197">
          <cell r="A197" t="str">
            <v>314</v>
          </cell>
          <cell r="B197" t="str">
            <v>ANEL BORRACHA P/ TUBO PVC DE FOFO EB-1208 DN 300</v>
          </cell>
          <cell r="C197" t="str">
            <v>UN</v>
          </cell>
          <cell r="D197">
            <v>27.27</v>
          </cell>
        </row>
        <row r="198">
          <cell r="A198" t="str">
            <v>303</v>
          </cell>
          <cell r="B198" t="str">
            <v>ANEL BORRACHA P/ TUBO PVC REDE ESGOTO EB 644 DN 100MM</v>
          </cell>
          <cell r="C198" t="str">
            <v>UN</v>
          </cell>
          <cell r="D198">
            <v>1.96</v>
          </cell>
        </row>
        <row r="199">
          <cell r="A199" t="str">
            <v>304</v>
          </cell>
          <cell r="B199" t="str">
            <v>ANEL BORRACHA P/ TUBO PVC REDE ESGOTO EB 644 DN 125MM</v>
          </cell>
          <cell r="C199" t="str">
            <v>UN</v>
          </cell>
          <cell r="D199">
            <v>3.75</v>
          </cell>
        </row>
        <row r="200">
          <cell r="A200" t="str">
            <v>305</v>
          </cell>
          <cell r="B200" t="str">
            <v>ANEL BORRACHA P/ TUBO PVC REDE ESGOTO EB 644 DN 150MM</v>
          </cell>
          <cell r="C200" t="str">
            <v>UN</v>
          </cell>
          <cell r="D200">
            <v>4.8</v>
          </cell>
        </row>
        <row r="201">
          <cell r="A201" t="str">
            <v>306</v>
          </cell>
          <cell r="B201" t="str">
            <v>ANEL BORRACHA P/ TUBO PVC REDE ESGOTO EB 644 DN 200MM</v>
          </cell>
          <cell r="C201" t="str">
            <v>UN</v>
          </cell>
          <cell r="D201">
            <v>7.13</v>
          </cell>
        </row>
        <row r="202">
          <cell r="A202" t="str">
            <v>307</v>
          </cell>
          <cell r="B202" t="str">
            <v>ANEL BORRACHA P/ TUBO PVC REDE ESGOTO EB 644 DN 250MM</v>
          </cell>
          <cell r="C202" t="str">
            <v>UN</v>
          </cell>
          <cell r="D202">
            <v>13.78</v>
          </cell>
        </row>
        <row r="203">
          <cell r="A203" t="str">
            <v>308</v>
          </cell>
          <cell r="B203" t="str">
            <v>ANEL BORRACHA P/ TUBO PVC REDE ESGOTO EB 644 DN 300MM</v>
          </cell>
          <cell r="C203" t="str">
            <v>UN</v>
          </cell>
          <cell r="D203">
            <v>24.51</v>
          </cell>
        </row>
        <row r="204">
          <cell r="A204" t="str">
            <v>309</v>
          </cell>
          <cell r="B204" t="str">
            <v>ANEL BORRACHA P/ TUBO PVC REDE ESGOTO EB 644 DN 350MM</v>
          </cell>
          <cell r="C204" t="str">
            <v>UN</v>
          </cell>
          <cell r="D204">
            <v>29.42</v>
          </cell>
        </row>
        <row r="205">
          <cell r="A205" t="str">
            <v>310</v>
          </cell>
          <cell r="B205" t="str">
            <v>ANEL BORRACHA P/ TUBO PVC REDE ESGOTO EB 644 DN 400MM</v>
          </cell>
          <cell r="C205" t="str">
            <v>UN</v>
          </cell>
          <cell r="D205">
            <v>36.950000000000003</v>
          </cell>
        </row>
        <row r="206">
          <cell r="A206" t="str">
            <v>299</v>
          </cell>
          <cell r="B206" t="str">
            <v>ANEL BORRACHA P/ TUBO SERIE R DN 100MM</v>
          </cell>
          <cell r="C206" t="str">
            <v>UN</v>
          </cell>
          <cell r="D206">
            <v>1.24</v>
          </cell>
        </row>
        <row r="207">
          <cell r="A207" t="str">
            <v>300</v>
          </cell>
          <cell r="B207" t="str">
            <v>ANEL BORRACHA P/ TUBO SERIE R DN 150MM</v>
          </cell>
          <cell r="C207" t="str">
            <v>UN</v>
          </cell>
          <cell r="D207">
            <v>7.09</v>
          </cell>
        </row>
        <row r="208">
          <cell r="A208" t="str">
            <v>20084</v>
          </cell>
          <cell r="B208" t="str">
            <v>ANEL BORRACHA P/ TUBO SERIE R DN 40MM</v>
          </cell>
          <cell r="C208" t="str">
            <v>UN</v>
          </cell>
          <cell r="D208">
            <v>0.73</v>
          </cell>
        </row>
        <row r="209">
          <cell r="A209" t="str">
            <v>20085</v>
          </cell>
          <cell r="B209" t="str">
            <v>ANEL BORRACHA P/ TUBO SERIE R DN 50MM</v>
          </cell>
          <cell r="C209" t="str">
            <v>UN</v>
          </cell>
          <cell r="D209">
            <v>0.8</v>
          </cell>
        </row>
        <row r="210">
          <cell r="A210" t="str">
            <v>298</v>
          </cell>
          <cell r="B210" t="str">
            <v>ANEL BORRACHA P/ TUBO SERIE R DN 75MM</v>
          </cell>
          <cell r="C210" t="str">
            <v>UN</v>
          </cell>
          <cell r="D210">
            <v>0.91</v>
          </cell>
        </row>
        <row r="211">
          <cell r="A211" t="str">
            <v>20326</v>
          </cell>
          <cell r="B211" t="str">
            <v>ANEL BORRACHA P/ TUBO/CONEXAO PVC PBA P/ REDE AGUA DN 60MM</v>
          </cell>
          <cell r="C211" t="str">
            <v>UN</v>
          </cell>
          <cell r="D211">
            <v>1.2</v>
          </cell>
        </row>
        <row r="212">
          <cell r="A212" t="str">
            <v>328</v>
          </cell>
          <cell r="B212" t="str">
            <v>ANEL BORRACHA P/ TUBO/CONEXAO PVC PBA P/ REDE AGUA DN 100MM</v>
          </cell>
          <cell r="C212" t="str">
            <v>UN</v>
          </cell>
          <cell r="D212">
            <v>2.8</v>
          </cell>
        </row>
        <row r="213">
          <cell r="A213" t="str">
            <v>325</v>
          </cell>
          <cell r="B213" t="str">
            <v>ANEL BORRACHA P/ TUBO/CONEXAO PVC PBA P/ REDE AGUA DN 50MM</v>
          </cell>
          <cell r="C213" t="str">
            <v>UN</v>
          </cell>
          <cell r="D213">
            <v>1.1599999999999999</v>
          </cell>
        </row>
        <row r="214">
          <cell r="A214" t="str">
            <v>326</v>
          </cell>
          <cell r="B214" t="str">
            <v>ANEL BORRACHA P/ TUBO/CONEXAO PVC PBA P/ REDE AGUA DN 65MM</v>
          </cell>
          <cell r="C214" t="str">
            <v>UN</v>
          </cell>
          <cell r="D214">
            <v>2.1800000000000002</v>
          </cell>
        </row>
        <row r="215">
          <cell r="A215" t="str">
            <v>329</v>
          </cell>
          <cell r="B215" t="str">
            <v>ANEL BORRACHA P/ TUBO/CONEXAO PVC PBA P/ REDE AGUA DN 75MM</v>
          </cell>
          <cell r="C215" t="str">
            <v>UN</v>
          </cell>
          <cell r="D215">
            <v>2.62</v>
          </cell>
        </row>
        <row r="216">
          <cell r="A216" t="str">
            <v>20975</v>
          </cell>
          <cell r="B216" t="str">
            <v>ANEL DE EXPANSAO EM COBRE P/ EMPATACAO MANGUEIRA DE COMBATE A INCENDIO ENGATE RAPIDO 1 1/2"</v>
          </cell>
          <cell r="C216" t="str">
            <v>UN</v>
          </cell>
          <cell r="D216">
            <v>3.6</v>
          </cell>
        </row>
        <row r="217">
          <cell r="A217" t="str">
            <v>20976</v>
          </cell>
          <cell r="B217" t="str">
            <v>ANEL DE EXPANSAO EM COBRE P/ EMPATACAO MANGUEIRA DE COMBATE A INCENDIO ENGATE RAPIDO 2 1/2"</v>
          </cell>
          <cell r="C217" t="str">
            <v>UN</v>
          </cell>
          <cell r="D217">
            <v>7.56</v>
          </cell>
        </row>
        <row r="218">
          <cell r="A218" t="str">
            <v>13111</v>
          </cell>
          <cell r="B218" t="str">
            <v>ANEL OU ADUELA CONCRETO ARMADO D = 0,40M, H = 0,40M</v>
          </cell>
          <cell r="C218" t="str">
            <v>UN</v>
          </cell>
          <cell r="D218">
            <v>19.149999999999999</v>
          </cell>
        </row>
        <row r="219">
          <cell r="A219" t="str">
            <v>13113</v>
          </cell>
          <cell r="B219" t="str">
            <v>ANEL OU ADUELA CONCRETO ARMADO D = 0,60M, H = 0,10M</v>
          </cell>
          <cell r="C219" t="str">
            <v>UN</v>
          </cell>
          <cell r="D219">
            <v>9.94</v>
          </cell>
        </row>
        <row r="220">
          <cell r="A220" t="str">
            <v>13114</v>
          </cell>
          <cell r="B220" t="str">
            <v>ANEL OU ADUELA CONCRETO ARMADO D = 0,60M, H = 0,15M</v>
          </cell>
          <cell r="C220" t="str">
            <v>UN</v>
          </cell>
          <cell r="D220">
            <v>14.84</v>
          </cell>
        </row>
        <row r="221">
          <cell r="A221" t="str">
            <v>12530</v>
          </cell>
          <cell r="B221" t="str">
            <v>ANEL OU ADUELA CONCRETO ARMADO D = 0,60M, H = 0,30M</v>
          </cell>
          <cell r="C221" t="str">
            <v>UN</v>
          </cell>
          <cell r="D221">
            <v>32.630000000000003</v>
          </cell>
        </row>
        <row r="222">
          <cell r="A222" t="str">
            <v>12531</v>
          </cell>
          <cell r="B222" t="str">
            <v>ANEL OU ADUELA CONCRETO ARMADO D = 0,60M, H = 0,40M</v>
          </cell>
          <cell r="C222" t="str">
            <v>UN</v>
          </cell>
          <cell r="D222">
            <v>45.44</v>
          </cell>
        </row>
        <row r="223">
          <cell r="A223" t="str">
            <v>12532</v>
          </cell>
          <cell r="B223" t="str">
            <v>ANEL OU ADUELA CONCRETO ARMADO D = 0,60M, H = 0,50M</v>
          </cell>
          <cell r="C223" t="str">
            <v>UN</v>
          </cell>
          <cell r="D223">
            <v>47.88</v>
          </cell>
        </row>
        <row r="224">
          <cell r="A224" t="str">
            <v>12533</v>
          </cell>
          <cell r="B224" t="str">
            <v>ANEL OU ADUELA CONCRETO ARMADO D = 0,80M, H = 0,30M</v>
          </cell>
          <cell r="C224" t="str">
            <v>UN</v>
          </cell>
          <cell r="D224">
            <v>61.18</v>
          </cell>
        </row>
        <row r="225">
          <cell r="A225" t="str">
            <v>12544</v>
          </cell>
          <cell r="B225" t="str">
            <v>ANEL OU ADUELA CONCRETO ARMADO D = 0,80M, H = 0,50M</v>
          </cell>
          <cell r="C225" t="str">
            <v>UN</v>
          </cell>
          <cell r="D225">
            <v>65.260000000000005</v>
          </cell>
        </row>
        <row r="226">
          <cell r="A226" t="str">
            <v>12546</v>
          </cell>
          <cell r="B226" t="str">
            <v>ANEL OU ADUELA CONCRETO ARMADO D = 1,00M, H = 0,40M</v>
          </cell>
          <cell r="C226" t="str">
            <v>UN</v>
          </cell>
          <cell r="D226">
            <v>97.89</v>
          </cell>
        </row>
        <row r="227">
          <cell r="A227" t="str">
            <v>12547</v>
          </cell>
          <cell r="B227" t="str">
            <v>ANEL OU ADUELA CONCRETO ARMADO D = 1,00M, H = 0,50M</v>
          </cell>
          <cell r="C227" t="str">
            <v>UN</v>
          </cell>
          <cell r="D227">
            <v>110.94</v>
          </cell>
        </row>
        <row r="228">
          <cell r="A228" t="str">
            <v>12548</v>
          </cell>
          <cell r="B228" t="str">
            <v>ANEL OU ADUELA CONCRETO ARMADO D = 1,10M, H = 0,30M</v>
          </cell>
          <cell r="C228" t="str">
            <v>UN</v>
          </cell>
          <cell r="D228">
            <v>83.49</v>
          </cell>
        </row>
        <row r="229">
          <cell r="A229" t="str">
            <v>12551</v>
          </cell>
          <cell r="B229" t="str">
            <v>ANEL OU ADUELA CONCRETO ARMADO D = 1,20M, H = 0,50M</v>
          </cell>
          <cell r="C229" t="str">
            <v>UN</v>
          </cell>
          <cell r="D229">
            <v>151.72999999999999</v>
          </cell>
        </row>
        <row r="230">
          <cell r="A230" t="str">
            <v>12563</v>
          </cell>
          <cell r="B230" t="str">
            <v>ANEL OU ADUELA CONCRETO ARMADO D = 1,50M, H = 0,50M</v>
          </cell>
          <cell r="C230" t="str">
            <v>UN</v>
          </cell>
          <cell r="D230">
            <v>181.09</v>
          </cell>
        </row>
        <row r="231">
          <cell r="A231" t="str">
            <v>12565</v>
          </cell>
          <cell r="B231" t="str">
            <v>ANEL OU ADUELA CONCRETO ARMADO D = 2,00M, H = 0,50M</v>
          </cell>
          <cell r="C231" t="str">
            <v>UN</v>
          </cell>
          <cell r="D231">
            <v>392.86</v>
          </cell>
        </row>
        <row r="232">
          <cell r="A232" t="str">
            <v>12567</v>
          </cell>
          <cell r="B232" t="str">
            <v>ANEL OU ADUELA CONCRETO ARMADO D = 2,50M, H = 0,50M</v>
          </cell>
          <cell r="C232" t="str">
            <v>UN</v>
          </cell>
          <cell r="D232">
            <v>452.69</v>
          </cell>
        </row>
        <row r="233">
          <cell r="A233" t="str">
            <v>12568</v>
          </cell>
          <cell r="B233" t="str">
            <v>ANEL OU ADUELA CONCRETO ARMADO D = 3,00M, H = 0,50M</v>
          </cell>
          <cell r="C233" t="str">
            <v>UN</v>
          </cell>
          <cell r="D233">
            <v>613.11</v>
          </cell>
        </row>
        <row r="234">
          <cell r="A234" t="str">
            <v>11789</v>
          </cell>
          <cell r="B234" t="str">
            <v>ANEL PARA GUIA DE 10MM PARA FIO FE-160</v>
          </cell>
          <cell r="C234" t="str">
            <v>UN</v>
          </cell>
          <cell r="D234">
            <v>3.68</v>
          </cell>
        </row>
        <row r="235">
          <cell r="A235" t="str">
            <v>10560</v>
          </cell>
          <cell r="B235" t="str">
            <v>ANTRACITO</v>
          </cell>
          <cell r="C235" t="str">
            <v>M3</v>
          </cell>
          <cell r="D235">
            <v>3217.82</v>
          </cell>
        </row>
        <row r="236">
          <cell r="A236" t="str">
            <v>12888</v>
          </cell>
          <cell r="B236" t="str">
            <v>APARELHO APOIO ESTRUTURAL DE NEOPRENE FRETADO</v>
          </cell>
          <cell r="C236" t="str">
            <v>DM3</v>
          </cell>
          <cell r="D236">
            <v>155.13</v>
          </cell>
        </row>
        <row r="237">
          <cell r="A237" t="str">
            <v>12889</v>
          </cell>
          <cell r="B237" t="str">
            <v>APARELHO APOIO ESTRUTURAL DE NEOPRENE NAO FRETADO</v>
          </cell>
          <cell r="C237" t="str">
            <v>DM3</v>
          </cell>
          <cell r="D237">
            <v>65.92</v>
          </cell>
        </row>
        <row r="238">
          <cell r="A238" t="str">
            <v>13761</v>
          </cell>
          <cell r="B238" t="str">
            <v>APARELHO CORTE OXI-ACETILENO</v>
          </cell>
          <cell r="C238" t="str">
            <v>UN</v>
          </cell>
          <cell r="D238">
            <v>2311.06</v>
          </cell>
        </row>
        <row r="239">
          <cell r="A239" t="str">
            <v>3332</v>
          </cell>
          <cell r="B239" t="str">
            <v>APARELHO CORTE OXI-ACETILENO</v>
          </cell>
          <cell r="C239" t="str">
            <v>H</v>
          </cell>
          <cell r="D239">
            <v>0.98</v>
          </cell>
        </row>
        <row r="240">
          <cell r="A240" t="str">
            <v>7600</v>
          </cell>
          <cell r="B240" t="str">
            <v>APARELHO MISTURADOR CROMADO P/ BIDE C/ DUCHA</v>
          </cell>
          <cell r="C240" t="str">
            <v>CJ</v>
          </cell>
          <cell r="D240">
            <v>247.01</v>
          </cell>
        </row>
        <row r="241">
          <cell r="A241" t="str">
            <v>11770</v>
          </cell>
          <cell r="B241" t="str">
            <v>APARELHO MISTURADOR CROMADO P/ CHUVEIRO 3/4" REF 2116</v>
          </cell>
          <cell r="C241" t="str">
            <v>UN</v>
          </cell>
          <cell r="D241">
            <v>99.01</v>
          </cell>
        </row>
        <row r="242">
          <cell r="A242" t="str">
            <v>11769</v>
          </cell>
          <cell r="B242" t="str">
            <v>APARELHO MISTURADOR CROMADO P/ LAVATORIO REF 1875</v>
          </cell>
          <cell r="C242" t="str">
            <v>UN</v>
          </cell>
          <cell r="D242">
            <v>216.63</v>
          </cell>
        </row>
        <row r="243">
          <cell r="A243" t="str">
            <v>11771</v>
          </cell>
          <cell r="B243" t="str">
            <v>APARELHO MISTURADOR CROMADO P/ PIA REF 1258</v>
          </cell>
          <cell r="C243" t="str">
            <v>UN</v>
          </cell>
          <cell r="D243">
            <v>299.39999999999998</v>
          </cell>
        </row>
        <row r="244">
          <cell r="A244" t="str">
            <v>4814</v>
          </cell>
          <cell r="B244" t="str">
            <v>APARELHO SINALIZADOR DE SAIDA DE GARAGEM COMPLETO C/ CELULA FOTOELETRICA E BRACADEIRA</v>
          </cell>
          <cell r="C244" t="str">
            <v>UN</v>
          </cell>
          <cell r="D244">
            <v>320.33</v>
          </cell>
        </row>
        <row r="245">
          <cell r="A245" t="str">
            <v>25967</v>
          </cell>
          <cell r="B245" t="str">
            <v>APOIO DO PORTA DENTE FRESADORA CIBER W 1900 .</v>
          </cell>
          <cell r="C245" t="str">
            <v>UN</v>
          </cell>
          <cell r="D245">
            <v>1391.79</v>
          </cell>
        </row>
        <row r="246">
          <cell r="A246" t="str">
            <v>6122</v>
          </cell>
          <cell r="B246" t="str">
            <v>APONTADOR OU APROPRIADOR</v>
          </cell>
          <cell r="C246" t="str">
            <v>H</v>
          </cell>
          <cell r="D246">
            <v>9.73</v>
          </cell>
        </row>
        <row r="247">
          <cell r="A247" t="str">
            <v>11816</v>
          </cell>
          <cell r="B247" t="str">
            <v>AQUECEDOR DE AGUA ELETRICO HORIZONTAL 100L CILINDRO COBRE / INOX</v>
          </cell>
          <cell r="C247" t="str">
            <v>UN</v>
          </cell>
          <cell r="D247">
            <v>1372</v>
          </cell>
        </row>
        <row r="248">
          <cell r="A248" t="str">
            <v>11811</v>
          </cell>
          <cell r="B248" t="str">
            <v>AQUECEDOR DE AGUA ELETRICO HORIZONTAL 200L CILINDRO COBRE / INOX</v>
          </cell>
          <cell r="C248" t="str">
            <v>UN</v>
          </cell>
          <cell r="D248">
            <v>2094.77</v>
          </cell>
        </row>
        <row r="249">
          <cell r="A249" t="str">
            <v>14185</v>
          </cell>
          <cell r="B249" t="str">
            <v>AQUECEDOR DE AGUA ELETRICO INDUSTRIAL CAPACIDADE 750L, TENSAO NOMINAL 220V</v>
          </cell>
          <cell r="C249" t="str">
            <v>UN</v>
          </cell>
          <cell r="D249">
            <v>3519.85</v>
          </cell>
        </row>
        <row r="250">
          <cell r="A250" t="str">
            <v>14186</v>
          </cell>
          <cell r="B250" t="str">
            <v>AQUECEDOR DE AGUA ELETRICO INDUSTRIAL 1000L, TENSAO NOMINAL 220V</v>
          </cell>
          <cell r="C250" t="str">
            <v>UN</v>
          </cell>
          <cell r="D250">
            <v>4299.01</v>
          </cell>
        </row>
        <row r="251">
          <cell r="A251" t="str">
            <v>11814</v>
          </cell>
          <cell r="B251" t="str">
            <v>AQUECEDOR DE AGUA ELETRICO INDUSTRIAL 500L, TENSAO NOMINAL 220V</v>
          </cell>
          <cell r="C251" t="str">
            <v>UN</v>
          </cell>
          <cell r="D251">
            <v>2691.99</v>
          </cell>
        </row>
        <row r="252">
          <cell r="A252" t="str">
            <v>26038</v>
          </cell>
          <cell r="B252" t="str">
            <v>AQUECEDOR DE ÓLEO BPF (FLUIDO) TÉRMICO, MARCA TENGE, MODELO TH - III E, CAPACIDADE DE 300.000 KCAL/H, OU EQUIVALENTE EM OUTRA MARCA.</v>
          </cell>
          <cell r="C252" t="str">
            <v>UN</v>
          </cell>
          <cell r="D252">
            <v>105757.68</v>
          </cell>
        </row>
        <row r="253">
          <cell r="A253" t="str">
            <v>21100</v>
          </cell>
          <cell r="B253" t="str">
            <v>AQUECEDOR OU BOYLER DE ACUMULACAO AGUA - A GAS GLP/GN - 50 LITROS</v>
          </cell>
          <cell r="C253" t="str">
            <v>UN</v>
          </cell>
          <cell r="D253">
            <v>720.73</v>
          </cell>
        </row>
        <row r="254">
          <cell r="A254" t="str">
            <v>10700</v>
          </cell>
          <cell r="B254" t="str">
            <v>ARADO REVERSIVEL MARCA LAVRALE MOD. AR - 3 X 2" / TM, REBOCAVEL**CAIXA**"</v>
          </cell>
          <cell r="C254" t="str">
            <v>UN</v>
          </cell>
          <cell r="D254">
            <v>9537.31</v>
          </cell>
        </row>
        <row r="255">
          <cell r="A255" t="str">
            <v>346</v>
          </cell>
          <cell r="B255" t="str">
            <v>ARAME DE ACO OVALADO 15 X 17 (ROLO 1000M- 45KG-700KGF)</v>
          </cell>
          <cell r="C255" t="str">
            <v>KG</v>
          </cell>
          <cell r="D255">
            <v>6.67</v>
          </cell>
        </row>
        <row r="256">
          <cell r="A256" t="str">
            <v>3312</v>
          </cell>
          <cell r="B256" t="str">
            <v>ARAME DE AMARRACAO P/ GABIAO GALV - DIAM. 2,2 MM</v>
          </cell>
          <cell r="C256" t="str">
            <v>KG</v>
          </cell>
          <cell r="D256">
            <v>7.15</v>
          </cell>
        </row>
        <row r="257">
          <cell r="A257" t="str">
            <v>339</v>
          </cell>
          <cell r="B257" t="str">
            <v>ARAME FARPADO GALVANIZADO 14 BWG - CLASSE 250</v>
          </cell>
          <cell r="C257" t="str">
            <v>M</v>
          </cell>
          <cell r="D257">
            <v>0.36</v>
          </cell>
        </row>
        <row r="258">
          <cell r="A258" t="str">
            <v>338</v>
          </cell>
          <cell r="B258" t="str">
            <v>ARAME FARPADO 16 BWG - 0,047 KG/M</v>
          </cell>
          <cell r="C258" t="str">
            <v>KG</v>
          </cell>
          <cell r="D258">
            <v>7.56</v>
          </cell>
        </row>
        <row r="259">
          <cell r="A259" t="str">
            <v>340</v>
          </cell>
          <cell r="B259" t="str">
            <v>ARAME FARPADO 16 BWG 4 X 4" - 23,50 KG/ROLO 500M</v>
          </cell>
          <cell r="C259" t="str">
            <v>M</v>
          </cell>
          <cell r="D259">
            <v>0.36</v>
          </cell>
        </row>
        <row r="260">
          <cell r="A260" t="str">
            <v>334</v>
          </cell>
          <cell r="B260" t="str">
            <v>ARAME GALVANIZADO 8 BWG - 4,19MM - 101,00 G/M</v>
          </cell>
          <cell r="C260" t="str">
            <v>KG</v>
          </cell>
          <cell r="D260">
            <v>7.42</v>
          </cell>
        </row>
        <row r="261">
          <cell r="A261" t="str">
            <v>335</v>
          </cell>
          <cell r="B261" t="str">
            <v>ARAME GALVANIZADO 10 BWG - 3,40MM - 71,30 G/M</v>
          </cell>
          <cell r="C261" t="str">
            <v>KG</v>
          </cell>
          <cell r="D261">
            <v>7.51</v>
          </cell>
        </row>
        <row r="262">
          <cell r="A262" t="str">
            <v>342</v>
          </cell>
          <cell r="B262" t="str">
            <v>ARAME GALVANIZADO 12 BWG - 2,60MM - 48,00 G/M</v>
          </cell>
          <cell r="C262" t="str">
            <v>KG</v>
          </cell>
          <cell r="D262">
            <v>7.51</v>
          </cell>
        </row>
        <row r="263">
          <cell r="A263" t="str">
            <v>343</v>
          </cell>
          <cell r="B263" t="str">
            <v>ARAME GALVANIZADO 14 BWG - 2,10MM - 27,20 G/M</v>
          </cell>
          <cell r="C263" t="str">
            <v>M</v>
          </cell>
          <cell r="D263">
            <v>0.22</v>
          </cell>
        </row>
        <row r="264">
          <cell r="A264" t="str">
            <v>333</v>
          </cell>
          <cell r="B264" t="str">
            <v>ARAME GALVANIZADO 14 BWG - 2,10MM - 27,20 G/M</v>
          </cell>
          <cell r="C264" t="str">
            <v>KG</v>
          </cell>
          <cell r="D264">
            <v>8.17</v>
          </cell>
        </row>
        <row r="265">
          <cell r="A265" t="str">
            <v>344</v>
          </cell>
          <cell r="B265" t="str">
            <v>ARAME GALVANIZADO 16 BWG - 1,65MM - 16,60 G/M</v>
          </cell>
          <cell r="C265" t="str">
            <v>KG</v>
          </cell>
          <cell r="D265">
            <v>8.7799999999999994</v>
          </cell>
        </row>
        <row r="266">
          <cell r="A266" t="str">
            <v>345</v>
          </cell>
          <cell r="B266" t="str">
            <v>ARAME GALVANIZADO 18 BWG - 1,24MM - 9,0 G/M</v>
          </cell>
          <cell r="C266" t="str">
            <v>KG</v>
          </cell>
          <cell r="D266">
            <v>5.84</v>
          </cell>
        </row>
        <row r="267">
          <cell r="A267" t="str">
            <v>341</v>
          </cell>
          <cell r="B267" t="str">
            <v>ARAME GALVANIZADO 18 BWG - 1,24MM - 9,0 G/M</v>
          </cell>
          <cell r="C267" t="str">
            <v>M</v>
          </cell>
          <cell r="D267">
            <v>0.09</v>
          </cell>
        </row>
        <row r="268">
          <cell r="A268" t="str">
            <v>11107</v>
          </cell>
          <cell r="B268" t="str">
            <v>ARAME GALVANIZADO 6 BWG - 5,16MM - 157,00 G/M</v>
          </cell>
          <cell r="C268" t="str">
            <v>KG</v>
          </cell>
          <cell r="D268">
            <v>7.14</v>
          </cell>
        </row>
        <row r="269">
          <cell r="A269" t="str">
            <v>3313</v>
          </cell>
          <cell r="B269" t="str">
            <v>ARAME PROTEGIDO C/ PVC P/ GABIAO 2,2MM</v>
          </cell>
          <cell r="C269" t="str">
            <v>KG</v>
          </cell>
          <cell r="D269">
            <v>9.11</v>
          </cell>
        </row>
        <row r="270">
          <cell r="A270" t="str">
            <v>337</v>
          </cell>
          <cell r="B270" t="str">
            <v>ARAME RECOZIDO 18 BWG - 1,25MM - 9,60 G/M</v>
          </cell>
          <cell r="C270" t="str">
            <v>KG</v>
          </cell>
          <cell r="D270">
            <v>7.5</v>
          </cell>
        </row>
        <row r="271">
          <cell r="A271" t="str">
            <v>12227</v>
          </cell>
          <cell r="B271" t="str">
            <v>ARANDELA C/ BASE EM CHAPA DE ACO PINTADA E GLOBO DE VIDRO LEITOSO - BOCA 10CM DIAM 20CM</v>
          </cell>
          <cell r="C271" t="str">
            <v>UN</v>
          </cell>
          <cell r="D271">
            <v>80.08</v>
          </cell>
        </row>
        <row r="272">
          <cell r="A272" t="str">
            <v>12223</v>
          </cell>
          <cell r="B272" t="str">
            <v>ARANDELA 45 GRAUS PROVA DE TEMPO, GASES E VAPORES</v>
          </cell>
          <cell r="C272" t="str">
            <v>UN</v>
          </cell>
          <cell r="D272">
            <v>89.28</v>
          </cell>
        </row>
        <row r="273">
          <cell r="A273" t="str">
            <v>348</v>
          </cell>
          <cell r="B273" t="str">
            <v>ARBUSTO REGIONAL ALTURA MAIOR QUE 1M</v>
          </cell>
          <cell r="C273" t="str">
            <v>UN</v>
          </cell>
          <cell r="D273">
            <v>12.5</v>
          </cell>
        </row>
        <row r="274">
          <cell r="A274" t="str">
            <v>10826</v>
          </cell>
          <cell r="B274" t="str">
            <v>ARBUSTO REGIONAL DE 50 A 100CM DE ALTURA</v>
          </cell>
          <cell r="C274" t="str">
            <v>UN</v>
          </cell>
          <cell r="D274">
            <v>6.67</v>
          </cell>
        </row>
        <row r="275">
          <cell r="A275" t="str">
            <v>14454</v>
          </cell>
          <cell r="B275" t="str">
            <v>AREIA ASFALTICA USINADA A QUENTE</v>
          </cell>
          <cell r="C275" t="str">
            <v>T</v>
          </cell>
          <cell r="D275">
            <v>795.64</v>
          </cell>
        </row>
        <row r="276">
          <cell r="A276" t="str">
            <v>366</v>
          </cell>
          <cell r="B276" t="str">
            <v>AREIA FINA - POSTO JAZIDA / FORNECEDOR (SEM FRETE)</v>
          </cell>
          <cell r="C276" t="str">
            <v>M3</v>
          </cell>
          <cell r="D276">
            <v>40.5</v>
          </cell>
        </row>
        <row r="277">
          <cell r="A277" t="str">
            <v>367</v>
          </cell>
          <cell r="B277" t="str">
            <v>AREIA GROSSA - POSTO JAZIDA / FORNECEDOR (SEM FRETE)</v>
          </cell>
          <cell r="C277" t="str">
            <v>M3</v>
          </cell>
          <cell r="D277">
            <v>45</v>
          </cell>
        </row>
        <row r="278">
          <cell r="A278" t="str">
            <v>370</v>
          </cell>
          <cell r="B278" t="str">
            <v>AREIA MEDIA - POSTO JAZIDA / FORNECEDOR (SEM FRETE)</v>
          </cell>
          <cell r="C278" t="str">
            <v>M3</v>
          </cell>
          <cell r="D278">
            <v>45</v>
          </cell>
        </row>
        <row r="279">
          <cell r="A279" t="str">
            <v>368</v>
          </cell>
          <cell r="B279" t="str">
            <v>AREIA P/ ATERRO - POSTO JAZIDA / FORNECEDOR (SEM FRETE)</v>
          </cell>
          <cell r="C279" t="str">
            <v>M3</v>
          </cell>
          <cell r="D279">
            <v>23.14</v>
          </cell>
        </row>
        <row r="280">
          <cell r="A280" t="str">
            <v>11075</v>
          </cell>
          <cell r="B280" t="str">
            <v>AREIA P/ LEITO FILTRANTE (1,68 A 0,42MM) - POSTO JAZIDA / FORNECEDOR (SEM FRETE)</v>
          </cell>
          <cell r="C280" t="str">
            <v>M3</v>
          </cell>
          <cell r="D280">
            <v>437.14</v>
          </cell>
        </row>
        <row r="281">
          <cell r="A281" t="str">
            <v>11076</v>
          </cell>
          <cell r="B281" t="str">
            <v>AREIA PRETA P/ EMBOCO - POSTO JAZIDA / FORNECEDOR (SEM FRETE)</v>
          </cell>
          <cell r="C281" t="str">
            <v>M3</v>
          </cell>
          <cell r="D281">
            <v>52.33</v>
          </cell>
        </row>
        <row r="282">
          <cell r="A282" t="str">
            <v>11077</v>
          </cell>
          <cell r="B282" t="str">
            <v>AREIA SELECIONADA P/ LEITO FILTRANTE - D = 0,5 A 0,7 MM - POSTO JAZIDA / FORNECEDOR (SEM FRETE)</v>
          </cell>
          <cell r="C282" t="str">
            <v>M3</v>
          </cell>
          <cell r="D282">
            <v>447.38</v>
          </cell>
        </row>
        <row r="283">
          <cell r="A283" t="str">
            <v>11078</v>
          </cell>
          <cell r="B283" t="str">
            <v>AREIA SELECIONADA P/ LEITO FILTRANTE - D = 0,7 A 1 MM - POSTO JAZIDA / FORNECEDOR (SEM FRETE)</v>
          </cell>
          <cell r="C283" t="str">
            <v>M3</v>
          </cell>
          <cell r="D283">
            <v>447.38</v>
          </cell>
        </row>
        <row r="284">
          <cell r="A284" t="str">
            <v>369</v>
          </cell>
          <cell r="B284" t="str">
            <v>ARENOSO, AREIA BARRADA OU AREIA AMARELA - RETIRADO NO AREAL - SEM TRANSPORTE</v>
          </cell>
          <cell r="C284" t="str">
            <v>M3</v>
          </cell>
          <cell r="D284">
            <v>31.88</v>
          </cell>
        </row>
        <row r="285">
          <cell r="A285" t="str">
            <v>134</v>
          </cell>
          <cell r="B285" t="str">
            <v>ARGAMASSA AUTONIVELANTE PARA GROUTEAMENTO EM GERAL SIKAGROUT OU EQUIVALENTE</v>
          </cell>
          <cell r="C285" t="str">
            <v>KG</v>
          </cell>
          <cell r="D285">
            <v>1.77</v>
          </cell>
        </row>
        <row r="286">
          <cell r="A286" t="str">
            <v>129</v>
          </cell>
          <cell r="B286" t="str">
            <v>ARGAMASSA CORRETIVA PARA REVESTIMENTO DE ESTRUTURA DE CONCRETO</v>
          </cell>
          <cell r="C286" t="str">
            <v>KG</v>
          </cell>
          <cell r="D286">
            <v>2.81</v>
          </cell>
        </row>
        <row r="287">
          <cell r="A287" t="str">
            <v>135</v>
          </cell>
          <cell r="B287" t="str">
            <v>ARGAMASSA IMPERMEAVEL SIKA 101 OU EQUIVALENTE</v>
          </cell>
          <cell r="C287" t="str">
            <v>KG</v>
          </cell>
          <cell r="D287">
            <v>2.67</v>
          </cell>
        </row>
        <row r="288">
          <cell r="A288" t="str">
            <v>1381</v>
          </cell>
          <cell r="B288" t="str">
            <v>ARGAMASSA OU CIMENTO COLANTE EM PO PARA FIXACAO DE PECAS CERAMICAS</v>
          </cell>
          <cell r="C288" t="str">
            <v>KG</v>
          </cell>
          <cell r="D288">
            <v>0.25</v>
          </cell>
        </row>
        <row r="289">
          <cell r="A289" t="str">
            <v>130</v>
          </cell>
          <cell r="B289" t="str">
            <v>ARGAMASSA PARA REPARO ESTRUTURAL TIPO SIKA TOP 122 OU EQUIVALENTE</v>
          </cell>
          <cell r="C289" t="str">
            <v>KG</v>
          </cell>
          <cell r="D289">
            <v>6.43</v>
          </cell>
        </row>
        <row r="290">
          <cell r="A290" t="str">
            <v>375</v>
          </cell>
          <cell r="B290" t="str">
            <v>ARGAMASSA PRONTA PARA REVESTIMENTO EXTERNO EM PAREDES</v>
          </cell>
          <cell r="C290" t="str">
            <v>KG</v>
          </cell>
          <cell r="D290">
            <v>0.25</v>
          </cell>
        </row>
        <row r="291">
          <cell r="A291" t="str">
            <v>371</v>
          </cell>
          <cell r="B291" t="str">
            <v>ARGAMASSA PRONTA PARA REVESTIMENTO EXTERNO OU INTERNO</v>
          </cell>
          <cell r="C291" t="str">
            <v>KG</v>
          </cell>
          <cell r="D291">
            <v>0.3</v>
          </cell>
        </row>
        <row r="292">
          <cell r="A292" t="str">
            <v>374</v>
          </cell>
          <cell r="B292" t="str">
            <v>ARGAMASSA PRONTA PARA REVESTIMENTO INTERNO EM PAREDES</v>
          </cell>
          <cell r="C292" t="str">
            <v>KG</v>
          </cell>
          <cell r="D292">
            <v>0.25</v>
          </cell>
        </row>
        <row r="293">
          <cell r="A293" t="str">
            <v>6079</v>
          </cell>
          <cell r="B293" t="str">
            <v>ARGILA, ARGILA VERMELHA OU ARGILA ARENOSA - RETIRADA NA JAZIDA - SEM TRANSPORTE</v>
          </cell>
          <cell r="C293" t="str">
            <v>M3</v>
          </cell>
          <cell r="D293">
            <v>9.57</v>
          </cell>
        </row>
        <row r="294">
          <cell r="A294" t="str">
            <v>1097</v>
          </cell>
          <cell r="B294" t="str">
            <v>ARMACAO VERTICAL C/ HASTE E CONTRA-PINO EM CHAPA DE FERRO GALV 3/16'' C/ 4 ESTRIBOS SEM ISOLADORES</v>
          </cell>
          <cell r="C294" t="str">
            <v>UN</v>
          </cell>
          <cell r="D294">
            <v>22.8</v>
          </cell>
        </row>
        <row r="295">
          <cell r="A295" t="str">
            <v>1091</v>
          </cell>
          <cell r="B295" t="str">
            <v>ARMACAO VERTICAL C/ HASTE E CONTRA-PINO EM CHAPA DE FERRO GALV 3/16" C/ 1 ESTRIBO E 1 ISOLADOR"</v>
          </cell>
          <cell r="C295" t="str">
            <v>UN</v>
          </cell>
          <cell r="D295">
            <v>8.77</v>
          </cell>
        </row>
        <row r="296">
          <cell r="A296" t="str">
            <v>1094</v>
          </cell>
          <cell r="B296" t="str">
            <v>ARMACAO VERTICAL C/ HASTE E CONTRA-PINO EM CHAPA DE FERRO GALV 3/16" C/ 1 ESTRIBO SEM ISOLADORES"</v>
          </cell>
          <cell r="C296" t="str">
            <v>UN</v>
          </cell>
          <cell r="D296">
            <v>6.58</v>
          </cell>
        </row>
        <row r="297">
          <cell r="A297" t="str">
            <v>1092</v>
          </cell>
          <cell r="B297" t="str">
            <v>ARMACAO VERTICAL C/ HASTE E CONTRA-PINO EM CHAPA DE FERRO GALV 3/16" C/ 2 ESTRIBOS E 2 ISOLADORES"</v>
          </cell>
          <cell r="C297" t="str">
            <v>UN</v>
          </cell>
          <cell r="D297">
            <v>15.99</v>
          </cell>
        </row>
        <row r="298">
          <cell r="A298" t="str">
            <v>1095</v>
          </cell>
          <cell r="B298" t="str">
            <v>ARMACAO VERTICAL C/ HASTE E CONTRA-PINO EM CHAPA DE FERRO GALV 3/16" C/ 2 ESTRIBOS SEM ISOLADORES"</v>
          </cell>
          <cell r="C298" t="str">
            <v>UN</v>
          </cell>
          <cell r="D298">
            <v>12.76</v>
          </cell>
        </row>
        <row r="299">
          <cell r="A299" t="str">
            <v>1093</v>
          </cell>
          <cell r="B299" t="str">
            <v>ARMACAO VERTICAL C/ HASTE E CONTRA-PINO EM CHAPA DE FERRO GALV 3/16" C/ 3 ESTRIBOS E 3 ISOLADORES"</v>
          </cell>
          <cell r="C299" t="str">
            <v>UN</v>
          </cell>
          <cell r="D299">
            <v>21.98</v>
          </cell>
        </row>
        <row r="300">
          <cell r="A300" t="str">
            <v>1090</v>
          </cell>
          <cell r="B300" t="str">
            <v>ARMACAO VERTICAL C/ HASTE E CONTRA-PINO EM CHAPA DE FERRO GALV 3/16" C/ 3 ESTRIBOS SEM ISOLADOR"</v>
          </cell>
          <cell r="C300" t="str">
            <v>UN</v>
          </cell>
          <cell r="D300">
            <v>17.22</v>
          </cell>
        </row>
        <row r="301">
          <cell r="A301" t="str">
            <v>1096</v>
          </cell>
          <cell r="B301" t="str">
            <v>ARMACAO VERTICAL C/ HASTE E CONTRA-PINO EM CHAPA DE FERRO GALV 3/16" C/ 4 ESTRIBOS E 4 ISOLADORES"</v>
          </cell>
          <cell r="C301" t="str">
            <v>UN</v>
          </cell>
          <cell r="D301">
            <v>32.1</v>
          </cell>
        </row>
        <row r="302">
          <cell r="A302" t="str">
            <v>378</v>
          </cell>
          <cell r="B302" t="str">
            <v>ARMADOR</v>
          </cell>
          <cell r="C302" t="str">
            <v>H</v>
          </cell>
          <cell r="D302">
            <v>9.68</v>
          </cell>
        </row>
        <row r="303">
          <cell r="A303" t="str">
            <v>20237</v>
          </cell>
          <cell r="B303" t="str">
            <v>ARMARIO C/ PERFIS ALUM ANOD EMBUTIR 75 X 49 X 10CM</v>
          </cell>
          <cell r="C303" t="str">
            <v>UN</v>
          </cell>
          <cell r="D303">
            <v>155.91</v>
          </cell>
        </row>
        <row r="304">
          <cell r="A304" t="str">
            <v>376</v>
          </cell>
          <cell r="B304" t="str">
            <v>ARMARIO PLASTICO DE EMBUTIR C/ ESPELHO, DE 34 X 49CM</v>
          </cell>
          <cell r="C304" t="str">
            <v>UN</v>
          </cell>
          <cell r="D304">
            <v>33</v>
          </cell>
        </row>
        <row r="305">
          <cell r="A305" t="str">
            <v>11267</v>
          </cell>
          <cell r="B305" t="str">
            <v>ARRUELA DE LATAO FURO D=34 MM ESP=2,5 MM DIAM FURO=17 MM</v>
          </cell>
          <cell r="C305" t="str">
            <v>UN</v>
          </cell>
          <cell r="D305">
            <v>1.42</v>
          </cell>
        </row>
        <row r="306">
          <cell r="A306" t="str">
            <v>4359</v>
          </cell>
          <cell r="B306" t="str">
            <v>ARRUELA PLASTICA 4 X 16</v>
          </cell>
          <cell r="C306" t="str">
            <v>UN</v>
          </cell>
          <cell r="D306">
            <v>0.14000000000000001</v>
          </cell>
        </row>
        <row r="307">
          <cell r="A307" t="str">
            <v>379</v>
          </cell>
          <cell r="B307" t="str">
            <v>ARRUELA QUADRADA ACO GALV D = 38MM ESP= 3MM DFURO= 18 MM</v>
          </cell>
          <cell r="C307" t="str">
            <v>UN</v>
          </cell>
          <cell r="D307">
            <v>1.6</v>
          </cell>
        </row>
        <row r="308">
          <cell r="A308" t="str">
            <v>13348</v>
          </cell>
          <cell r="B308" t="str">
            <v>ARRUELA REDONDA FG DIAM EXT= 35MM ESP= 3MM DIAM FURO= 18MM</v>
          </cell>
          <cell r="C308" t="str">
            <v>UN</v>
          </cell>
          <cell r="D308">
            <v>0.19</v>
          </cell>
        </row>
        <row r="309">
          <cell r="A309" t="str">
            <v>359</v>
          </cell>
          <cell r="B309" t="str">
            <v>ARVORE REGIONAL MAIOR QUE 2M</v>
          </cell>
          <cell r="C309" t="str">
            <v>UN</v>
          </cell>
          <cell r="D309">
            <v>15</v>
          </cell>
        </row>
        <row r="310">
          <cell r="A310" t="str">
            <v>4757</v>
          </cell>
          <cell r="B310" t="str">
            <v>ASFALTADOR/PROFISSIONAL QUALIFICADO</v>
          </cell>
          <cell r="C310" t="str">
            <v>H</v>
          </cell>
          <cell r="D310">
            <v>7.76</v>
          </cell>
        </row>
        <row r="311">
          <cell r="A311" t="str">
            <v>10540</v>
          </cell>
          <cell r="B311" t="str">
            <v>ASFALTO DILUIDO A GRANEL CR-250 P/ PAVIMENTACAO ASFALTICA</v>
          </cell>
          <cell r="C311" t="str">
            <v>KG</v>
          </cell>
          <cell r="D311">
            <v>1.9</v>
          </cell>
        </row>
        <row r="312">
          <cell r="A312" t="str">
            <v>500</v>
          </cell>
          <cell r="B312" t="str">
            <v>ASFALTO DILUIDO CM 70 P/ PAVIMENTACAO ASFALTICA</v>
          </cell>
          <cell r="C312" t="str">
            <v>KG</v>
          </cell>
          <cell r="D312">
            <v>2.12</v>
          </cell>
        </row>
        <row r="313">
          <cell r="A313" t="str">
            <v>626</v>
          </cell>
          <cell r="B313" t="str">
            <v>ASFALTO ELASTOMERICO TP DENVERPREN OU SIMILAR</v>
          </cell>
          <cell r="C313" t="str">
            <v>KG</v>
          </cell>
          <cell r="D313">
            <v>7.01</v>
          </cell>
        </row>
        <row r="314">
          <cell r="A314" t="str">
            <v>517</v>
          </cell>
          <cell r="B314" t="str">
            <v>ASFALTO EMULSIONADO TP VITBASE (ALFALTOS VITORIA), TP II (TORO) OU EQUIV</v>
          </cell>
          <cell r="C314" t="str">
            <v>L</v>
          </cell>
          <cell r="D314">
            <v>3.48</v>
          </cell>
        </row>
        <row r="315">
          <cell r="A315" t="str">
            <v>516</v>
          </cell>
          <cell r="B315" t="str">
            <v>ASFALTO OXIDADO P/ IMPERM C/ COEFICIENTE DE PENETRACAO 20-35</v>
          </cell>
          <cell r="C315" t="str">
            <v>KG</v>
          </cell>
          <cell r="D315">
            <v>2.87</v>
          </cell>
        </row>
        <row r="316">
          <cell r="A316" t="str">
            <v>510</v>
          </cell>
          <cell r="B316" t="str">
            <v>ASFALTO OXIDADO P/ IMPERM C/ COEFICIENTE DE PENETRACAO 25-40</v>
          </cell>
          <cell r="C316" t="str">
            <v>KG</v>
          </cell>
          <cell r="D316">
            <v>3.09</v>
          </cell>
        </row>
        <row r="317">
          <cell r="A317" t="str">
            <v>513</v>
          </cell>
          <cell r="B317" t="str">
            <v>ASFALTO OXIDADO P/ IMPERM C/ COEFICIENTE DE PENETRACAO 40-55</v>
          </cell>
          <cell r="C317" t="str">
            <v>KG</v>
          </cell>
          <cell r="D317">
            <v>2.83</v>
          </cell>
        </row>
        <row r="318">
          <cell r="A318" t="str">
            <v>509</v>
          </cell>
          <cell r="B318" t="str">
            <v>ASFALTO OXIDADO PARA IMPERMEABILIZAÇÃO, COEFICIENTE DE PENETRAÇÃO 15-25</v>
          </cell>
          <cell r="C318" t="str">
            <v>KG</v>
          </cell>
          <cell r="D318">
            <v>4.1399999999999997</v>
          </cell>
        </row>
        <row r="319">
          <cell r="A319" t="str">
            <v>2699</v>
          </cell>
          <cell r="B319" t="str">
            <v>ASSENTADOR DE TUBOS</v>
          </cell>
          <cell r="C319" t="str">
            <v>H</v>
          </cell>
          <cell r="D319">
            <v>12.1</v>
          </cell>
        </row>
        <row r="320">
          <cell r="A320" t="str">
            <v>20278</v>
          </cell>
          <cell r="B320" t="str">
            <v>ASSENTAMENTO DE CARPETE - SOMENTE MAO DE OBRA</v>
          </cell>
          <cell r="C320" t="str">
            <v>M2</v>
          </cell>
          <cell r="D320">
            <v>7.86</v>
          </cell>
        </row>
        <row r="321">
          <cell r="A321" t="str">
            <v>20277</v>
          </cell>
          <cell r="B321" t="str">
            <v>ASSENTAMENTO DE FORMICA - SOMENTE MAO DE OBRA</v>
          </cell>
          <cell r="C321" t="str">
            <v>M2</v>
          </cell>
          <cell r="D321">
            <v>23.57</v>
          </cell>
        </row>
        <row r="322">
          <cell r="A322" t="str">
            <v>518</v>
          </cell>
          <cell r="B322" t="str">
            <v>ASSENTAMENTO DE PISO VINILICO EM PLACAS - SOMENTE MAO DE OBRA</v>
          </cell>
          <cell r="C322" t="str">
            <v>M2</v>
          </cell>
          <cell r="D322">
            <v>11</v>
          </cell>
        </row>
        <row r="323">
          <cell r="A323" t="str">
            <v>522</v>
          </cell>
          <cell r="B323" t="str">
            <v>ASSENTAMENTO DE RODAPE VINILICO - SOMENTE MAO DE OBRA</v>
          </cell>
          <cell r="C323" t="str">
            <v>M</v>
          </cell>
          <cell r="D323">
            <v>1.1000000000000001</v>
          </cell>
        </row>
        <row r="324">
          <cell r="A324" t="str">
            <v>11761</v>
          </cell>
          <cell r="B324" t="str">
            <v>ASSENTO P/ VASO SANITARIO INFANTIL DE PLASTICO</v>
          </cell>
          <cell r="C324" t="str">
            <v>UN</v>
          </cell>
          <cell r="D324">
            <v>15.37</v>
          </cell>
        </row>
        <row r="325">
          <cell r="A325" t="str">
            <v>26036</v>
          </cell>
          <cell r="B325" t="str">
            <v>AUTOBETONEIRA CAPACIDADE 5 M3 (11,5T), 160 KW, 24,0 L/H PESO BRUTO TOTAL 23.000 KG A SER MONTADA EM CAMINHÃO - (INCLUSIVE CAMINHÃO)</v>
          </cell>
          <cell r="C325" t="str">
            <v>UN</v>
          </cell>
          <cell r="D325">
            <v>361945.99</v>
          </cell>
        </row>
        <row r="326">
          <cell r="A326" t="str">
            <v>12332</v>
          </cell>
          <cell r="B326" t="str">
            <v>AUTOMATICO DE BOIA INFERIOR 10A/250V</v>
          </cell>
          <cell r="C326" t="str">
            <v>CJ</v>
          </cell>
          <cell r="D326">
            <v>34.21</v>
          </cell>
        </row>
        <row r="327">
          <cell r="A327" t="str">
            <v>7588</v>
          </cell>
          <cell r="B327" t="str">
            <v>AUTOMATICO DE BOIA SUPERIOR 10A/250V</v>
          </cell>
          <cell r="C327" t="str">
            <v>UN</v>
          </cell>
          <cell r="D327">
            <v>31</v>
          </cell>
        </row>
        <row r="328">
          <cell r="A328" t="str">
            <v>6121</v>
          </cell>
          <cell r="B328" t="str">
            <v>AUXILIAR</v>
          </cell>
          <cell r="C328" t="str">
            <v>H</v>
          </cell>
          <cell r="D328">
            <v>6.23</v>
          </cell>
        </row>
        <row r="329">
          <cell r="A329" t="str">
            <v>531</v>
          </cell>
          <cell r="B329" t="str">
            <v>AUXILIAR DE CALCULO TOPOGRAFICO</v>
          </cell>
          <cell r="C329" t="str">
            <v>H</v>
          </cell>
          <cell r="D329">
            <v>16.149999999999999</v>
          </cell>
        </row>
        <row r="330">
          <cell r="A330" t="str">
            <v>2359</v>
          </cell>
          <cell r="B330" t="str">
            <v>AUXILIAR DE DESENHISTA</v>
          </cell>
          <cell r="C330" t="str">
            <v>H</v>
          </cell>
          <cell r="D330">
            <v>13.02</v>
          </cell>
        </row>
        <row r="331">
          <cell r="A331" t="str">
            <v>247</v>
          </cell>
          <cell r="B331" t="str">
            <v>AUXILIAR DE ELETRICISTA</v>
          </cell>
          <cell r="C331" t="str">
            <v>H</v>
          </cell>
          <cell r="D331">
            <v>6.93</v>
          </cell>
        </row>
        <row r="332">
          <cell r="A332" t="str">
            <v>246</v>
          </cell>
          <cell r="B332" t="str">
            <v>AUXILIAR DE ENCANADOR OU BOMBEIRO HIDRAULICO</v>
          </cell>
          <cell r="C332" t="str">
            <v>H</v>
          </cell>
          <cell r="D332">
            <v>6.93</v>
          </cell>
        </row>
        <row r="333">
          <cell r="A333" t="str">
            <v>532</v>
          </cell>
          <cell r="B333" t="str">
            <v>AUXILIAR DE ENGENHARIA</v>
          </cell>
          <cell r="C333" t="str">
            <v>H</v>
          </cell>
          <cell r="D333">
            <v>15.86</v>
          </cell>
        </row>
        <row r="334">
          <cell r="A334" t="str">
            <v>2350</v>
          </cell>
          <cell r="B334" t="str">
            <v>AUXILIAR DE ESCRITORIO</v>
          </cell>
          <cell r="C334" t="str">
            <v>H</v>
          </cell>
          <cell r="D334">
            <v>8.56</v>
          </cell>
        </row>
        <row r="335">
          <cell r="A335" t="str">
            <v>245</v>
          </cell>
          <cell r="B335" t="str">
            <v>AUXILIAR DE LABORATORIO</v>
          </cell>
          <cell r="C335" t="str">
            <v>H</v>
          </cell>
          <cell r="D335">
            <v>7.08</v>
          </cell>
        </row>
        <row r="336">
          <cell r="A336" t="str">
            <v>251</v>
          </cell>
          <cell r="B336" t="str">
            <v>AUXILIAR DE MECANICO</v>
          </cell>
          <cell r="C336" t="str">
            <v>H</v>
          </cell>
          <cell r="D336">
            <v>6.14</v>
          </cell>
        </row>
        <row r="337">
          <cell r="A337" t="str">
            <v>252</v>
          </cell>
          <cell r="B337" t="str">
            <v>AUXILIAR DE SERRALHEIRO</v>
          </cell>
          <cell r="C337" t="str">
            <v>H</v>
          </cell>
          <cell r="D337">
            <v>6.93</v>
          </cell>
        </row>
        <row r="338">
          <cell r="A338" t="str">
            <v>244</v>
          </cell>
          <cell r="B338" t="str">
            <v>AUXILIAR DE TOPOGRAFIA</v>
          </cell>
          <cell r="C338" t="str">
            <v>H</v>
          </cell>
          <cell r="D338">
            <v>10.45</v>
          </cell>
        </row>
        <row r="339">
          <cell r="A339" t="str">
            <v>528</v>
          </cell>
          <cell r="B339" t="str">
            <v>AUXILIAR TECNICO</v>
          </cell>
          <cell r="C339" t="str">
            <v>H</v>
          </cell>
          <cell r="D339">
            <v>19.09</v>
          </cell>
        </row>
        <row r="340">
          <cell r="A340" t="str">
            <v>4760</v>
          </cell>
          <cell r="B340" t="str">
            <v>AZULEJISTA OU LADRILHISTA</v>
          </cell>
          <cell r="C340" t="str">
            <v>H</v>
          </cell>
          <cell r="D340">
            <v>9.68</v>
          </cell>
        </row>
        <row r="341">
          <cell r="A341" t="str">
            <v>533</v>
          </cell>
          <cell r="B341" t="str">
            <v>AZULEJO BRANCO BRILHANTE 15 X 15CM COMERCIAL OU 2A QUALIDADE</v>
          </cell>
          <cell r="C341" t="str">
            <v>M2</v>
          </cell>
          <cell r="D341">
            <v>13.75</v>
          </cell>
        </row>
        <row r="342">
          <cell r="A342" t="str">
            <v>536</v>
          </cell>
          <cell r="B342" t="str">
            <v>AZULEJO BRANCO BRILHANTE 15 X 15CM EXTRA OU 1A QUALIDADE</v>
          </cell>
          <cell r="C342" t="str">
            <v>M2</v>
          </cell>
          <cell r="D342">
            <v>16.5</v>
          </cell>
        </row>
        <row r="343">
          <cell r="A343" t="str">
            <v>534</v>
          </cell>
          <cell r="B343" t="str">
            <v>AZULEJO COR BRILHANTE 15 X 15CM COMERCIAL OU 2A QUALIDADE</v>
          </cell>
          <cell r="C343" t="str">
            <v>M2</v>
          </cell>
          <cell r="D343">
            <v>13.75</v>
          </cell>
        </row>
        <row r="344">
          <cell r="A344" t="str">
            <v>535</v>
          </cell>
          <cell r="B344" t="str">
            <v>AZULEJO COR BRILHANTE 15 X 15CM EXTRA</v>
          </cell>
          <cell r="C344" t="str">
            <v>M2</v>
          </cell>
          <cell r="D344">
            <v>16.5</v>
          </cell>
        </row>
        <row r="345">
          <cell r="A345" t="str">
            <v>11784</v>
          </cell>
          <cell r="B345" t="str">
            <v>BACIA TURCA BRANCA 51 X 71CM</v>
          </cell>
          <cell r="C345" t="str">
            <v>UN</v>
          </cell>
          <cell r="D345">
            <v>103.33</v>
          </cell>
        </row>
        <row r="346">
          <cell r="A346" t="str">
            <v>11785</v>
          </cell>
          <cell r="B346" t="str">
            <v>BACIA TURCA C/SIFAO 60 X 48 X 37CM</v>
          </cell>
          <cell r="C346" t="str">
            <v>UN</v>
          </cell>
          <cell r="D346">
            <v>115.67</v>
          </cell>
        </row>
        <row r="347">
          <cell r="A347" t="str">
            <v>11788</v>
          </cell>
          <cell r="B347" t="str">
            <v>BACIA TURCA CELITE 003. 006 - SIFAO INTEGRADO</v>
          </cell>
          <cell r="C347" t="str">
            <v>UN</v>
          </cell>
          <cell r="D347">
            <v>108.65</v>
          </cell>
        </row>
        <row r="348">
          <cell r="A348" t="str">
            <v>20259</v>
          </cell>
          <cell r="B348" t="str">
            <v>BAGUETE DE BORRACHA P/ JANELA 1,5 X 1,0CM</v>
          </cell>
          <cell r="C348" t="str">
            <v>M</v>
          </cell>
          <cell r="D348">
            <v>1.62</v>
          </cell>
        </row>
        <row r="349">
          <cell r="A349" t="str">
            <v>10</v>
          </cell>
          <cell r="B349" t="str">
            <v>BALDE PLASTICO CAP 10L</v>
          </cell>
          <cell r="C349" t="str">
            <v>UN</v>
          </cell>
          <cell r="D349">
            <v>7.21</v>
          </cell>
        </row>
        <row r="350">
          <cell r="A350" t="str">
            <v>9</v>
          </cell>
          <cell r="B350" t="str">
            <v>BALDE PLASTICO CAP 4L</v>
          </cell>
          <cell r="C350" t="str">
            <v>UN</v>
          </cell>
          <cell r="D350">
            <v>4.33</v>
          </cell>
        </row>
        <row r="351">
          <cell r="A351" t="str">
            <v>4815</v>
          </cell>
          <cell r="B351" t="str">
            <v>BALDE VERMELHO P/ SINALIZACAO</v>
          </cell>
          <cell r="C351" t="str">
            <v>UN</v>
          </cell>
          <cell r="D351">
            <v>5.77</v>
          </cell>
        </row>
        <row r="352">
          <cell r="A352" t="str">
            <v>11687</v>
          </cell>
          <cell r="B352" t="str">
            <v>BANCA ACO INOX L=60 CM</v>
          </cell>
          <cell r="C352" t="str">
            <v>M</v>
          </cell>
          <cell r="D352">
            <v>172.34</v>
          </cell>
        </row>
        <row r="353">
          <cell r="A353" t="str">
            <v>11689</v>
          </cell>
          <cell r="B353" t="str">
            <v>BANCA ACO INOX L=70 CM</v>
          </cell>
          <cell r="C353" t="str">
            <v>M</v>
          </cell>
          <cell r="D353">
            <v>212.16</v>
          </cell>
        </row>
        <row r="354">
          <cell r="A354" t="str">
            <v>537</v>
          </cell>
          <cell r="B354" t="str">
            <v>BANCA C/ CUBA - MARMORITE/GRANILITE OU GRANITINA - 120 X 60CM P/ PIA COZINHA</v>
          </cell>
          <cell r="C354" t="str">
            <v>UN</v>
          </cell>
          <cell r="D354">
            <v>53.47</v>
          </cell>
        </row>
        <row r="355">
          <cell r="A355" t="str">
            <v>539</v>
          </cell>
          <cell r="B355" t="str">
            <v>BANCA C/ CUBA - MARMORITE/GRANILITE OU GRANITINA - 150 X 60CM P/ PIA COZINHA</v>
          </cell>
          <cell r="C355" t="str">
            <v>UN</v>
          </cell>
          <cell r="D355">
            <v>70.349999999999994</v>
          </cell>
        </row>
        <row r="356">
          <cell r="A356" t="str">
            <v>540</v>
          </cell>
          <cell r="B356" t="str">
            <v>BANCA C/ CUBA - MARMORITE/GRANILITE OU GRANITINA - 200 X 60CM P/ PIA COZINHA</v>
          </cell>
          <cell r="C356" t="str">
            <v>UN</v>
          </cell>
          <cell r="D356">
            <v>92.65</v>
          </cell>
        </row>
        <row r="357">
          <cell r="A357" t="str">
            <v>11693</v>
          </cell>
          <cell r="B357" t="str">
            <v>BANCA GRANILITE P/ PIA OU LAVATORIO (SEM CUBA)</v>
          </cell>
          <cell r="C357" t="str">
            <v>M2</v>
          </cell>
          <cell r="D357">
            <v>160.27000000000001</v>
          </cell>
        </row>
        <row r="358">
          <cell r="A358" t="str">
            <v>11791</v>
          </cell>
          <cell r="B358" t="str">
            <v>BANCA GRANITO PRETO 100 X 60CM, E = 2CM, C/1 ABERTURA</v>
          </cell>
          <cell r="C358" t="str">
            <v>UN</v>
          </cell>
          <cell r="D358">
            <v>212.33</v>
          </cell>
        </row>
        <row r="359">
          <cell r="A359" t="str">
            <v>11792</v>
          </cell>
          <cell r="B359" t="str">
            <v>BANCA GRANITO PRETO 200 X 60CM, E = 3CM, C/2 ABERTURAS</v>
          </cell>
          <cell r="C359" t="str">
            <v>UN</v>
          </cell>
          <cell r="D359">
            <v>529.94000000000005</v>
          </cell>
        </row>
        <row r="360">
          <cell r="A360" t="str">
            <v>11793</v>
          </cell>
          <cell r="B360" t="str">
            <v>BANCA GRANITO PRETO 200 X 60CM, ESP = 2CM, SEM ABERTURA</v>
          </cell>
          <cell r="C360" t="str">
            <v>UN</v>
          </cell>
          <cell r="D360">
            <v>370.59</v>
          </cell>
        </row>
        <row r="361">
          <cell r="A361" t="str">
            <v>545</v>
          </cell>
          <cell r="B361" t="str">
            <v>BANCA MARMORE BRANCO NACIONAL E = 3CM, POLIDO C/ FURO PARA CUBA</v>
          </cell>
          <cell r="C361" t="str">
            <v>M2</v>
          </cell>
          <cell r="D361">
            <v>265.38</v>
          </cell>
        </row>
        <row r="362">
          <cell r="A362" t="str">
            <v>544</v>
          </cell>
          <cell r="B362" t="str">
            <v>BANCA MARMORE BRANCO NACIONAL E = 3CM, POLIDO 120 X 60CM</v>
          </cell>
          <cell r="C362" t="str">
            <v>UN</v>
          </cell>
          <cell r="D362">
            <v>160</v>
          </cell>
        </row>
        <row r="363">
          <cell r="A363" t="str">
            <v>541</v>
          </cell>
          <cell r="B363" t="str">
            <v>BANCA MARMORE SINTETICO 120 X 60CM C/ CUBA</v>
          </cell>
          <cell r="C363" t="str">
            <v>UN</v>
          </cell>
          <cell r="D363">
            <v>46.93</v>
          </cell>
        </row>
        <row r="364">
          <cell r="A364" t="str">
            <v>542</v>
          </cell>
          <cell r="B364" t="str">
            <v>BANCA MARMORE SINTETICO 150 X 50CM C/ CUBA</v>
          </cell>
          <cell r="C364" t="str">
            <v>UN</v>
          </cell>
          <cell r="D364">
            <v>62.81</v>
          </cell>
        </row>
        <row r="365">
          <cell r="A365" t="str">
            <v>14618</v>
          </cell>
          <cell r="B365" t="str">
            <v>BANCADA DE SERRA CIRCULAR, PICAPAU, C/ MOTOR ELETRICO 5 HP, COM COIFA PROTETORA P/ DISCO DE 10".</v>
          </cell>
          <cell r="C365" t="str">
            <v>UN</v>
          </cell>
          <cell r="D365">
            <v>1981.77</v>
          </cell>
        </row>
        <row r="366">
          <cell r="A366" t="str">
            <v>10790</v>
          </cell>
          <cell r="B366" t="str">
            <v>BANCADA P/ DISCO SERRA C/ MOTOR ELETRICO TRIFASICO 3 A 5HP C/ CHAVE E COIFA PROT. P/ CARPINTARIA</v>
          </cell>
          <cell r="C366" t="str">
            <v>H</v>
          </cell>
          <cell r="D366">
            <v>1.35</v>
          </cell>
        </row>
        <row r="367">
          <cell r="A367" t="str">
            <v>3425</v>
          </cell>
          <cell r="B367" t="str">
            <v>BANDEIRA P/ PORTA/ JAN MAD REGIONAL 1A P/ VIDRO</v>
          </cell>
          <cell r="C367" t="str">
            <v>M2</v>
          </cell>
          <cell r="D367">
            <v>70.53</v>
          </cell>
        </row>
        <row r="368">
          <cell r="A368" t="str">
            <v>3426</v>
          </cell>
          <cell r="B368" t="str">
            <v>BANDEIRA P/ PORTA/ JAN MAD REGIONAL 2A P/ VIDRO</v>
          </cell>
          <cell r="C368" t="str">
            <v>M2</v>
          </cell>
          <cell r="D368">
            <v>46</v>
          </cell>
        </row>
        <row r="369">
          <cell r="A369" t="str">
            <v>3427</v>
          </cell>
          <cell r="B369" t="str">
            <v>BANDEIRA P/ PORTA/ JAN MAD REGIONAL 3A P/ VIDRO</v>
          </cell>
          <cell r="C369" t="str">
            <v>M2</v>
          </cell>
          <cell r="D369">
            <v>30.67</v>
          </cell>
        </row>
        <row r="370">
          <cell r="A370" t="str">
            <v>20238</v>
          </cell>
          <cell r="B370" t="str">
            <v>BANHEIRA EM POLIESTER C/ FIBRA VIDRO 140L 170 X 79,5 X 38CM S/ HIDROM</v>
          </cell>
          <cell r="C370" t="str">
            <v>UN</v>
          </cell>
          <cell r="D370">
            <v>2800</v>
          </cell>
        </row>
        <row r="371">
          <cell r="A371" t="str">
            <v>27399</v>
          </cell>
          <cell r="B371" t="str">
            <v>BARRA DE APOIO TUBULAR COM ALMA EM FERRO, ESPESSURA DE 2,25MM, COMPRIMENTO DE 80CM, ACABAMENTO COM PINTURA EM ESMALTE SINTÉTICO,</v>
          </cell>
          <cell r="C371" t="str">
            <v>UN</v>
          </cell>
          <cell r="D371">
            <v>72.58</v>
          </cell>
        </row>
        <row r="372">
          <cell r="A372" t="str">
            <v>556</v>
          </cell>
          <cell r="B372" t="str">
            <v>BARRA FERRO RETANGULAR CHATA QUALQUER BITOLA X E = 1/2"</v>
          </cell>
          <cell r="C372" t="str">
            <v>KG</v>
          </cell>
          <cell r="D372">
            <v>3.8</v>
          </cell>
        </row>
        <row r="373">
          <cell r="A373" t="str">
            <v>554</v>
          </cell>
          <cell r="B373" t="str">
            <v>BARRA FERRO RETANGULAR CHATA QUALQUER BITOLA X E = 1/4"</v>
          </cell>
          <cell r="C373" t="str">
            <v>KG</v>
          </cell>
          <cell r="D373">
            <v>3.63</v>
          </cell>
        </row>
        <row r="374">
          <cell r="A374" t="str">
            <v>546</v>
          </cell>
          <cell r="B374" t="str">
            <v>BARRA FERRO RETANGULAR CHATA QUALQUER BITOLA X E = 1/8"</v>
          </cell>
          <cell r="C374" t="str">
            <v>KG</v>
          </cell>
          <cell r="D374">
            <v>3.93</v>
          </cell>
        </row>
        <row r="375">
          <cell r="A375" t="str">
            <v>550</v>
          </cell>
          <cell r="B375" t="str">
            <v>BARRA FERRO RETANGULAR CHATA QUALQUER BITOLA X E = 3/16"</v>
          </cell>
          <cell r="C375" t="str">
            <v>KG</v>
          </cell>
          <cell r="D375">
            <v>3.68</v>
          </cell>
        </row>
        <row r="376">
          <cell r="A376" t="str">
            <v>561</v>
          </cell>
          <cell r="B376" t="str">
            <v>BARRA FERRO RETANGULAR CHATA QUALQUER BITOLA X E = 3/8"</v>
          </cell>
          <cell r="C376" t="str">
            <v>KG</v>
          </cell>
          <cell r="D376">
            <v>3.76</v>
          </cell>
        </row>
        <row r="377">
          <cell r="A377" t="str">
            <v>555</v>
          </cell>
          <cell r="B377" t="str">
            <v>BARRA FERRO RETANGULAR CHATA 1 X 1/4" - (1,2265KG/M)</v>
          </cell>
          <cell r="C377" t="str">
            <v>M</v>
          </cell>
          <cell r="D377">
            <v>4.5999999999999996</v>
          </cell>
        </row>
        <row r="378">
          <cell r="A378" t="str">
            <v>565</v>
          </cell>
          <cell r="B378" t="str">
            <v>BARRA FERRO RETANGULAR CHATA 1 X 3/16" - (1,73 KG/M)</v>
          </cell>
          <cell r="C378" t="str">
            <v>M</v>
          </cell>
          <cell r="D378">
            <v>6.29</v>
          </cell>
        </row>
        <row r="379">
          <cell r="A379" t="str">
            <v>557</v>
          </cell>
          <cell r="B379" t="str">
            <v>BARRA FERRO RETANGULAR CHATA 1 1/2 X 1/2" - (3,79 KG/M)</v>
          </cell>
          <cell r="C379" t="str">
            <v>M</v>
          </cell>
          <cell r="D379">
            <v>13.93</v>
          </cell>
        </row>
        <row r="380">
          <cell r="A380" t="str">
            <v>552</v>
          </cell>
          <cell r="B380" t="str">
            <v>BARRA FERRO RETANGULAR CHATA 1 1/2 X 1/4" - (1,89 KG/M)</v>
          </cell>
          <cell r="C380" t="str">
            <v>M</v>
          </cell>
          <cell r="D380">
            <v>6.95</v>
          </cell>
        </row>
        <row r="381">
          <cell r="A381" t="str">
            <v>566</v>
          </cell>
          <cell r="B381" t="str">
            <v>BARRA FERRO RETANGULAR CHATA 1/8 X 3/4" - (0,47 KG/M)</v>
          </cell>
          <cell r="C381" t="str">
            <v>M</v>
          </cell>
          <cell r="D381">
            <v>1.93</v>
          </cell>
        </row>
        <row r="382">
          <cell r="A382" t="str">
            <v>549</v>
          </cell>
          <cell r="B382" t="str">
            <v>BARRA FERRO RETANGULAR CHATA 2 X 1/2" - (5,06 KG/M)</v>
          </cell>
          <cell r="C382" t="str">
            <v>M</v>
          </cell>
          <cell r="D382">
            <v>18.18</v>
          </cell>
        </row>
        <row r="383">
          <cell r="A383" t="str">
            <v>558</v>
          </cell>
          <cell r="B383" t="str">
            <v>BARRA FERRO RETANGULAR CHATA 2 X 1/4" - (2,53KG/M)</v>
          </cell>
          <cell r="C383" t="str">
            <v>KG</v>
          </cell>
          <cell r="D383">
            <v>3.68</v>
          </cell>
        </row>
        <row r="384">
          <cell r="A384" t="str">
            <v>551</v>
          </cell>
          <cell r="B384" t="str">
            <v>BARRA FERRO RETANGULAR CHATA 2 X 1" - (10,12 KG/M)</v>
          </cell>
          <cell r="C384" t="str">
            <v>M</v>
          </cell>
          <cell r="D384">
            <v>37.630000000000003</v>
          </cell>
        </row>
        <row r="385">
          <cell r="A385" t="str">
            <v>547</v>
          </cell>
          <cell r="B385" t="str">
            <v>BARRA FERRO RETANGULAR CHATA 2 X 3/8" - (3,79 KG/M)</v>
          </cell>
          <cell r="C385" t="str">
            <v>M</v>
          </cell>
          <cell r="D385">
            <v>13.45</v>
          </cell>
        </row>
        <row r="386">
          <cell r="A386" t="str">
            <v>560</v>
          </cell>
          <cell r="B386" t="str">
            <v>BARRA FERRO RETANGULAR CHATA 2 X 5/16" - (3,162KG/M)</v>
          </cell>
          <cell r="C386" t="str">
            <v>M</v>
          </cell>
          <cell r="D386">
            <v>11.49</v>
          </cell>
        </row>
        <row r="387">
          <cell r="A387" t="str">
            <v>559</v>
          </cell>
          <cell r="B387" t="str">
            <v>BARRA FERRO RETANGULAR CHATA 2 X1/4" - (2,53KG/M)</v>
          </cell>
          <cell r="C387" t="str">
            <v>M</v>
          </cell>
          <cell r="D387">
            <v>9.3000000000000007</v>
          </cell>
        </row>
        <row r="388">
          <cell r="A388" t="str">
            <v>564</v>
          </cell>
          <cell r="B388" t="str">
            <v>BARRA FERRO RETANGULAR CHATA 3/4 X 1/8" - (0,47 KG/M)</v>
          </cell>
          <cell r="C388" t="str">
            <v>M</v>
          </cell>
          <cell r="D388">
            <v>1.85</v>
          </cell>
        </row>
        <row r="389">
          <cell r="A389" t="str">
            <v>563</v>
          </cell>
          <cell r="B389" t="str">
            <v>BARRA FERRO RETANGULAR CHATA 3/8 X 1 1/2" - (2,84KG/M)</v>
          </cell>
          <cell r="C389" t="str">
            <v>M</v>
          </cell>
          <cell r="D389">
            <v>10.32</v>
          </cell>
        </row>
        <row r="390">
          <cell r="A390" t="str">
            <v>581</v>
          </cell>
          <cell r="B390" t="str">
            <v>BASCULANTE ALUMINIO 80 X 60CM - SERIE 25</v>
          </cell>
          <cell r="C390" t="str">
            <v>M2</v>
          </cell>
          <cell r="D390">
            <v>188.53</v>
          </cell>
        </row>
        <row r="391">
          <cell r="A391" t="str">
            <v>11190</v>
          </cell>
          <cell r="B391" t="str">
            <v>BASCULANTE CHAPA DOBRADA ACO C/ ADICAO DE COBRE PRE-ZINCADO 4B (2/3 MOVEIS) 60 X 60CM</v>
          </cell>
          <cell r="C391" t="str">
            <v>UN</v>
          </cell>
          <cell r="D391">
            <v>78.47</v>
          </cell>
        </row>
        <row r="392">
          <cell r="A392" t="str">
            <v>11183</v>
          </cell>
          <cell r="B392" t="str">
            <v>BASCULANTE CHAPA DOBRADA ACO C/ ADICAO DE COBRE PRE-ZINCADO 4B CAIXILHO FIXO 100 X 100CM</v>
          </cell>
          <cell r="C392" t="str">
            <v>UN</v>
          </cell>
          <cell r="D392">
            <v>104.31</v>
          </cell>
        </row>
        <row r="393">
          <cell r="A393" t="str">
            <v>11184</v>
          </cell>
          <cell r="B393" t="str">
            <v>BASCULANTE CHAPA DOBRADA ACO C/ ADICAO DE COBRE PRE-ZINCADO 4B CAIXILHO FIXO 150 X 120CM</v>
          </cell>
          <cell r="C393" t="str">
            <v>UN</v>
          </cell>
          <cell r="D393">
            <v>225.33</v>
          </cell>
        </row>
        <row r="394">
          <cell r="A394" t="str">
            <v>615</v>
          </cell>
          <cell r="B394" t="str">
            <v>BASCULANTE CHAPA DOBRADA ACO C/ ADICAO DE COBRE PRE-ZINCADO 60 X 80CM</v>
          </cell>
          <cell r="C394" t="str">
            <v>M2</v>
          </cell>
          <cell r="D394">
            <v>207.27</v>
          </cell>
        </row>
        <row r="395">
          <cell r="A395" t="str">
            <v>11231</v>
          </cell>
          <cell r="B395" t="str">
            <v>BASCULANTE EM CANTONEIRA DE FERRO 3/4" X 1/8" - 80 X 80CM</v>
          </cell>
          <cell r="C395" t="str">
            <v>M2</v>
          </cell>
          <cell r="D395">
            <v>916.96</v>
          </cell>
        </row>
        <row r="396">
          <cell r="A396" t="str">
            <v>617</v>
          </cell>
          <cell r="B396" t="str">
            <v>BASCULANTE EM CANTONEIRA DE FERRO 5/8" X 1/8" - LINHA POPULAR - 60 X 100CM</v>
          </cell>
          <cell r="C396" t="str">
            <v>UN</v>
          </cell>
          <cell r="D396">
            <v>171.65</v>
          </cell>
        </row>
        <row r="397">
          <cell r="A397" t="str">
            <v>616</v>
          </cell>
          <cell r="B397" t="str">
            <v>BASCULANTE EM CANTONEIRA DE FERRO 5/8" X 1/8" - LINHA POPULAR - 60 X 80CM</v>
          </cell>
          <cell r="C397" t="str">
            <v>UN</v>
          </cell>
          <cell r="D397">
            <v>119.81</v>
          </cell>
        </row>
        <row r="398">
          <cell r="A398" t="str">
            <v>603</v>
          </cell>
          <cell r="B398" t="str">
            <v>BASCULANTE EM CANTONEIRA DE FERRO 5/8" X 1/8" - LINHA POPULAR - 60 X 80CM</v>
          </cell>
          <cell r="C398" t="str">
            <v>M2</v>
          </cell>
          <cell r="D398">
            <v>249.6</v>
          </cell>
        </row>
        <row r="399">
          <cell r="A399" t="str">
            <v>11192</v>
          </cell>
          <cell r="B399" t="str">
            <v>BASCULANTE EM CANTONEIRA DE FERRO 5/8" X 1/8" - 4 BANDEIRAS (2 FIXAS, 2 MOVEIS) - 80 X 80CM</v>
          </cell>
          <cell r="C399" t="str">
            <v>UN</v>
          </cell>
          <cell r="D399">
            <v>574.37</v>
          </cell>
        </row>
        <row r="400">
          <cell r="A400" t="str">
            <v>3437</v>
          </cell>
          <cell r="B400" t="str">
            <v>BASCULANTE MAD REGIONAL 3A</v>
          </cell>
          <cell r="C400" t="str">
            <v>M2</v>
          </cell>
          <cell r="D400">
            <v>75.91</v>
          </cell>
        </row>
        <row r="401">
          <cell r="A401" t="str">
            <v>625</v>
          </cell>
          <cell r="B401" t="str">
            <v>BASE CIMENTO CRISTALIZANTE TIPO DENVERLIT OU SIMILAR</v>
          </cell>
          <cell r="C401" t="str">
            <v>KG</v>
          </cell>
          <cell r="D401">
            <v>2.33</v>
          </cell>
        </row>
        <row r="402">
          <cell r="A402" t="str">
            <v>13373</v>
          </cell>
          <cell r="B402" t="str">
            <v>BASE P/ FUSIVEIS NH TAMANHO 00, DE 6 A 160A, TIPO 3 NH 3 030-Z DA SIEMENS OU EQUIV</v>
          </cell>
          <cell r="C402" t="str">
            <v>UN</v>
          </cell>
          <cell r="D402">
            <v>6.1</v>
          </cell>
        </row>
        <row r="403">
          <cell r="A403" t="str">
            <v>13374</v>
          </cell>
          <cell r="B403" t="str">
            <v>BASE P/ FUSIVEIS NH TAMANHO 01, DE 40 A 250A, TIPO 3 NH 3 230-Z DA SIEMENS OU EQUIV</v>
          </cell>
          <cell r="C403" t="str">
            <v>UN</v>
          </cell>
          <cell r="D403">
            <v>17.350000000000001</v>
          </cell>
        </row>
        <row r="404">
          <cell r="A404" t="str">
            <v>10956</v>
          </cell>
          <cell r="B404" t="str">
            <v>BASE P/ MASTRO DE PARA-RAIOS - 2"</v>
          </cell>
          <cell r="C404" t="str">
            <v>UN</v>
          </cell>
          <cell r="D404">
            <v>53.51</v>
          </cell>
        </row>
        <row r="405">
          <cell r="A405" t="str">
            <v>641</v>
          </cell>
          <cell r="B405" t="str">
            <v>BATE ESTACA-MARTELO ATE 3,0T DIESEL 160 HP TORRE 15 M MAGAN IM 1520 BS</v>
          </cell>
          <cell r="C405" t="str">
            <v>H</v>
          </cell>
          <cell r="D405">
            <v>73.239999999999995</v>
          </cell>
        </row>
        <row r="406">
          <cell r="A406" t="str">
            <v>10535</v>
          </cell>
          <cell r="B406" t="str">
            <v>BETONEIRA 320 A 400 LITROS, SEM CARREGADOR, MOTOR ELÉTRICO TRIFÁSICO DE 3 HP</v>
          </cell>
          <cell r="C406" t="str">
            <v>UN</v>
          </cell>
          <cell r="D406">
            <v>3350</v>
          </cell>
        </row>
        <row r="407">
          <cell r="A407" t="str">
            <v>10534</v>
          </cell>
          <cell r="B407" t="str">
            <v>BETONEIRA 320 LITROS, COM CARREGADOR, MOTOR ELÉTRICO TRIFÁSICA DE 3 HP</v>
          </cell>
          <cell r="C407" t="str">
            <v>UN</v>
          </cell>
          <cell r="D407">
            <v>3716.06</v>
          </cell>
        </row>
        <row r="408">
          <cell r="A408" t="str">
            <v>10537</v>
          </cell>
          <cell r="B408" t="str">
            <v>BETONEIRA 320 LITROS, SEM CARREGADOR, MOTOR A DIESEL DE 5,5 HP</v>
          </cell>
          <cell r="C408" t="str">
            <v>UN</v>
          </cell>
          <cell r="D408">
            <v>6597</v>
          </cell>
        </row>
        <row r="409">
          <cell r="A409" t="str">
            <v>13891</v>
          </cell>
          <cell r="B409" t="str">
            <v>BETONEIRA 320 LITROS, SEM CARREGADOR, MOTOR A GASOLINA</v>
          </cell>
          <cell r="C409" t="str">
            <v>UN</v>
          </cell>
          <cell r="D409">
            <v>4952.1099999999997</v>
          </cell>
        </row>
        <row r="410">
          <cell r="A410" t="str">
            <v>646</v>
          </cell>
          <cell r="B410" t="str">
            <v>BETONEIRA 320L DIESEL 5,5HP C/ CARREGADOR MECANICO</v>
          </cell>
          <cell r="C410" t="str">
            <v>H</v>
          </cell>
          <cell r="D410">
            <v>4.87</v>
          </cell>
        </row>
        <row r="411">
          <cell r="A411" t="str">
            <v>643</v>
          </cell>
          <cell r="B411" t="str">
            <v>BETONEIRA 320L DIESEL 5,5HP S/ CARREGADOR MECANICO</v>
          </cell>
          <cell r="C411" t="str">
            <v>H</v>
          </cell>
          <cell r="D411">
            <v>3.39</v>
          </cell>
        </row>
        <row r="412">
          <cell r="A412" t="str">
            <v>10531</v>
          </cell>
          <cell r="B412" t="str">
            <v>BETONEIRA 320L ELETRICA TRIFASICA 3HP C/ CARREGADOR MECANICO</v>
          </cell>
          <cell r="C412" t="str">
            <v>H</v>
          </cell>
          <cell r="D412">
            <v>2.64</v>
          </cell>
        </row>
        <row r="413">
          <cell r="A413" t="str">
            <v>10532</v>
          </cell>
          <cell r="B413" t="str">
            <v>BETONEIRA 320L ELETRICA TRIFASICA 3HP S/ CARREGADOR MECANICO</v>
          </cell>
          <cell r="C413" t="str">
            <v>H</v>
          </cell>
          <cell r="D413">
            <v>1.1299999999999999</v>
          </cell>
        </row>
        <row r="414">
          <cell r="A414" t="str">
            <v>10539</v>
          </cell>
          <cell r="B414" t="str">
            <v>BETONEIRA 580 LITROS, COM CARREGADOR, MOTOR A DIESEL DE 7,5 HP</v>
          </cell>
          <cell r="C414" t="str">
            <v>UN</v>
          </cell>
          <cell r="D414">
            <v>22399.360000000001</v>
          </cell>
        </row>
        <row r="415">
          <cell r="A415" t="str">
            <v>14628</v>
          </cell>
          <cell r="B415" t="str">
            <v>BETONEIRA 580 LITROS, SEM CARREGADOR, MOTOR A DIESEL DE 7,5 HP</v>
          </cell>
          <cell r="C415" t="str">
            <v>UN</v>
          </cell>
          <cell r="D415">
            <v>13945.13</v>
          </cell>
        </row>
        <row r="416">
          <cell r="A416" t="str">
            <v>10536</v>
          </cell>
          <cell r="B416" t="str">
            <v>BETONEIRA 580 LITROS, SEM CARREGADOR, MOTOR ELÉTRICO TRIFÁSICO DE 7,5 HP</v>
          </cell>
          <cell r="C416" t="str">
            <v>UN</v>
          </cell>
          <cell r="D416">
            <v>11913.58</v>
          </cell>
        </row>
        <row r="417">
          <cell r="A417" t="str">
            <v>25975</v>
          </cell>
          <cell r="B417" t="str">
            <v>BETONEIRA 580L , A GASOLINA, 10 KW, CONSUMO 3L/H, ROTATIVA, COM CARREGADOR DE MATERIAL E MEDIDOR DE AGUA</v>
          </cell>
          <cell r="C417" t="str">
            <v>UN</v>
          </cell>
          <cell r="D417">
            <v>20739.55</v>
          </cell>
        </row>
        <row r="418">
          <cell r="A418" t="str">
            <v>644</v>
          </cell>
          <cell r="B418" t="str">
            <v>BETONEIRA 580L DIESEL 7,5HP C/ CARREGADOR MECANICO</v>
          </cell>
          <cell r="C418" t="str">
            <v>H</v>
          </cell>
          <cell r="D418">
            <v>5.65</v>
          </cell>
        </row>
        <row r="419">
          <cell r="A419" t="str">
            <v>10533</v>
          </cell>
          <cell r="B419" t="str">
            <v>BETONEIRA 580L ELETRICA TRIFASICA 7,5HP C/ CARREGADOR MECANICO</v>
          </cell>
          <cell r="C419" t="str">
            <v>H</v>
          </cell>
          <cell r="D419">
            <v>3.77</v>
          </cell>
        </row>
        <row r="420">
          <cell r="A420" t="str">
            <v>11797</v>
          </cell>
          <cell r="B420" t="str">
            <v>BIDE LOUCA BRANCA C/ 3 FUROS - LINHA PADRAO MEDIO</v>
          </cell>
          <cell r="C420" t="str">
            <v>UN</v>
          </cell>
          <cell r="D420">
            <v>80.540000000000006</v>
          </cell>
        </row>
        <row r="421">
          <cell r="A421" t="str">
            <v>20265</v>
          </cell>
          <cell r="B421" t="str">
            <v>BIDE LOUCA COR C/ 3 FUROS</v>
          </cell>
          <cell r="C421" t="str">
            <v>UN</v>
          </cell>
          <cell r="D421">
            <v>74.459999999999994</v>
          </cell>
        </row>
        <row r="422">
          <cell r="A422" t="str">
            <v>647</v>
          </cell>
          <cell r="B422" t="str">
            <v>BLASTER, DINAMITADOR OU CABO DE FOGO</v>
          </cell>
          <cell r="C422" t="str">
            <v>H</v>
          </cell>
          <cell r="D422">
            <v>13.17</v>
          </cell>
        </row>
        <row r="423">
          <cell r="A423" t="str">
            <v>27465</v>
          </cell>
          <cell r="B423" t="str">
            <v>BLOCO CERÂMICO (TIJOLO) FURADO 9 X 19 X 19 CM</v>
          </cell>
          <cell r="C423" t="str">
            <v>MIL</v>
          </cell>
          <cell r="D423">
            <v>332.5</v>
          </cell>
        </row>
        <row r="424">
          <cell r="A424" t="str">
            <v>25070</v>
          </cell>
          <cell r="B424" t="str">
            <v>BLOCO CONCRETO ESTRUTURAL FCK 4,5MPA 14X19X39CM NBR 6136 PAREDE=&gt;25MM</v>
          </cell>
          <cell r="C424" t="str">
            <v>UN</v>
          </cell>
          <cell r="D424">
            <v>1.49</v>
          </cell>
        </row>
        <row r="425">
          <cell r="A425" t="str">
            <v>25067</v>
          </cell>
          <cell r="B425" t="str">
            <v>BLOCO CONCRETO ESTRUTURAL FCK 4,5MPA 19X19X39CM NBR 6136 PAREDE TRANS-VERSAL =&gt;25MM E LONGITUDINAL =&gt;32MM</v>
          </cell>
          <cell r="C425" t="str">
            <v>UN</v>
          </cell>
          <cell r="D425">
            <v>1.87</v>
          </cell>
        </row>
        <row r="426">
          <cell r="A426" t="str">
            <v>25071</v>
          </cell>
          <cell r="B426" t="str">
            <v>BLOCO CONCRETO ESTRUTURAL FCK 4,5MPA 9X19X39CM</v>
          </cell>
          <cell r="C426" t="str">
            <v>UN</v>
          </cell>
          <cell r="D426">
            <v>1.06</v>
          </cell>
        </row>
        <row r="427">
          <cell r="A427" t="str">
            <v>10610</v>
          </cell>
          <cell r="B427" t="str">
            <v>BLOCO ESTRUTURAL CERAMICO - 14 X 19 X 29 CM - FBK &gt; OU = 4,5MPA - NBR 15270</v>
          </cell>
          <cell r="C427" t="str">
            <v>UN</v>
          </cell>
          <cell r="D427">
            <v>0.96</v>
          </cell>
        </row>
        <row r="428">
          <cell r="A428" t="str">
            <v>709</v>
          </cell>
          <cell r="B428" t="str">
            <v>BLOCO POLIETILENO ALTA DENSIDADE 27 X 30 X 100 CM MODELO MAXBLOCO LEOTECH, ACOMPANHADOS PLACAS TERMINAIS E LONGARINAS</v>
          </cell>
          <cell r="C428" t="str">
            <v>UN</v>
          </cell>
          <cell r="D428">
            <v>733.35</v>
          </cell>
        </row>
        <row r="429">
          <cell r="A429" t="str">
            <v>691</v>
          </cell>
          <cell r="B429" t="str">
            <v>BLOCO SEXTAVADO EM CONCRETO P/ PAVIMENTAÇÃO DE 35 MPA, (TIPO BLOKRET) E = 6,5CM DE 30 X 30CM, DE ACORDO COM NBR 9780 / 9781</v>
          </cell>
          <cell r="C429" t="str">
            <v>M2</v>
          </cell>
          <cell r="D429">
            <v>25.87</v>
          </cell>
        </row>
        <row r="430">
          <cell r="A430" t="str">
            <v>679</v>
          </cell>
          <cell r="B430" t="str">
            <v>BLOCO SEXTAVADO EM CONCRETO P/ PAVIMENTAÇÃO DE 35 MPA, DE 25 X 25 X 10 CM, DE ACORDO COM NBR 9780 / 9781</v>
          </cell>
          <cell r="C430" t="str">
            <v>M2</v>
          </cell>
          <cell r="D430">
            <v>41.75</v>
          </cell>
        </row>
        <row r="431">
          <cell r="A431" t="str">
            <v>676</v>
          </cell>
          <cell r="B431" t="str">
            <v>BLOCO SEXTAVADO EM CONCRETO P/ PAVIMENTAÇÃO DE 35MPA, DE 20 X 20 X 8CM, DE ACORDO COM NBR 9780 / 9781</v>
          </cell>
          <cell r="C431" t="str">
            <v>M2</v>
          </cell>
          <cell r="D431">
            <v>32.72</v>
          </cell>
        </row>
        <row r="432">
          <cell r="A432" t="str">
            <v>677</v>
          </cell>
          <cell r="B432" t="str">
            <v>BLOCO SEXTAVADO EM CONCRETO P/ PAVIMENTAÇÃO DE 35MPA, DE 20 X 20 X 10CM DE ACORDO COM NBR 9780 / 9781</v>
          </cell>
          <cell r="C432" t="str">
            <v>M2</v>
          </cell>
          <cell r="D432">
            <v>35.35</v>
          </cell>
        </row>
        <row r="433">
          <cell r="A433" t="str">
            <v>678</v>
          </cell>
          <cell r="B433" t="str">
            <v>BLOCO SEXTAVADO EM CONCRETO P/ PAVIMENTAÇÃO DE 35MPA, DE 30 X 30 X 10 CM, DE ACORDO COM NBR 9780 / 9781</v>
          </cell>
          <cell r="C433" t="str">
            <v>M2</v>
          </cell>
          <cell r="D433">
            <v>32.99</v>
          </cell>
        </row>
        <row r="434">
          <cell r="A434" t="str">
            <v>710</v>
          </cell>
          <cell r="B434" t="str">
            <v>BLOCO SEXTAVADO P/ PAVIMENTAÇÃO EM CONCRETO DE 35 MPA, DE 20 X 20 X 6 CM, DE ACORDO COM NBR 9780 / 9781</v>
          </cell>
          <cell r="C434" t="str">
            <v>M2</v>
          </cell>
          <cell r="D434">
            <v>24.95</v>
          </cell>
        </row>
        <row r="435">
          <cell r="A435" t="str">
            <v>711</v>
          </cell>
          <cell r="B435" t="str">
            <v>BLOCO SEXTAVADO P/ PAVIMENTAÇÃO EM CONCRETO DE 35 MPA, DE 25 X 25 X 6 CM, DE ACORDO COM NBR 9780 / 9781</v>
          </cell>
          <cell r="C435" t="str">
            <v>M2</v>
          </cell>
          <cell r="D435">
            <v>25.2</v>
          </cell>
        </row>
        <row r="436">
          <cell r="A436" t="str">
            <v>712</v>
          </cell>
          <cell r="B436" t="str">
            <v>BLOCO SEXTAVADO P/ PAVIMENTAÇÃO EM CONCRETO DE 35 MPA, DE 25 X 25 X 8 CM, DE ACORDO COM NBR 9780/ 9781</v>
          </cell>
          <cell r="C436" t="str">
            <v>M2</v>
          </cell>
          <cell r="D436">
            <v>29.9</v>
          </cell>
        </row>
        <row r="437">
          <cell r="A437" t="str">
            <v>708</v>
          </cell>
          <cell r="B437" t="str">
            <v>BLOCO SEXTAVADO P/ PAVIMENTAÇÃO, EM CONCRETO DE 35 MPA (TIPO BLOKRET) E = 5,0CM 19 X 19CM DE ACORDO COM NBR 9780 / 9781</v>
          </cell>
          <cell r="C437" t="str">
            <v>M2</v>
          </cell>
          <cell r="D437">
            <v>20.39</v>
          </cell>
        </row>
        <row r="438">
          <cell r="A438" t="str">
            <v>11118</v>
          </cell>
          <cell r="B438" t="str">
            <v>BLOCO SEXTAVADO P/ PAVIMENTAÇÃO, EM CONCRETO DE 35 MPA (TIPO BLOKRET) E = 9,0CM, DE 30 X 30CM, DE ACORDO COM NBR 9780 / 9781</v>
          </cell>
          <cell r="C438" t="str">
            <v>UN</v>
          </cell>
          <cell r="D438">
            <v>2.73</v>
          </cell>
        </row>
        <row r="439">
          <cell r="A439" t="str">
            <v>714</v>
          </cell>
          <cell r="B439" t="str">
            <v>BLOCO SEXTAVADO P/ PAVIMENTAÇÃO, EM CONCRETO DE 35 MPA, DE 30 X 30 X 8 CM, DE ACORDO COM NBR 9780 / 9781</v>
          </cell>
          <cell r="C439" t="str">
            <v>M2</v>
          </cell>
          <cell r="D439">
            <v>27.49</v>
          </cell>
        </row>
        <row r="440">
          <cell r="A440" t="str">
            <v>11119</v>
          </cell>
          <cell r="B440" t="str">
            <v>BLOCO SEXTAVADO P/ PAVIMENTAÇÃO,EM CONCRETO DE 35 MPA, DE 30 X 30 X 8 CM, DE ACORDO COM NBR 9780 / 9781</v>
          </cell>
          <cell r="C440" t="str">
            <v>M2</v>
          </cell>
          <cell r="D440">
            <v>27.49</v>
          </cell>
        </row>
        <row r="441">
          <cell r="A441" t="str">
            <v>713</v>
          </cell>
          <cell r="B441" t="str">
            <v>BLOCO SEXTAVADO P/PAVIMENTAÇÃO EM CONCRETO DE 35 MPA (TIPO BLOKRET) E = 8,0CM 30 X 30CM, DE ACORDO COM NBR 9780 / 9781</v>
          </cell>
          <cell r="C441" t="str">
            <v>M2</v>
          </cell>
          <cell r="D441">
            <v>27.27</v>
          </cell>
        </row>
        <row r="442">
          <cell r="A442" t="str">
            <v>11117</v>
          </cell>
          <cell r="B442" t="str">
            <v>BLOCO SEXTAVADO P/PAVIMENTAÇÃO, EM CONCRETO COM 35MPA (TIPO BLOKRET) E = 8,0CM 30 X 30CM DE ACORDO COM A NBR-9780 / 9781</v>
          </cell>
          <cell r="C442" t="str">
            <v>UN</v>
          </cell>
          <cell r="D442">
            <v>2.39</v>
          </cell>
        </row>
        <row r="443">
          <cell r="A443" t="str">
            <v>13852</v>
          </cell>
          <cell r="B443" t="str">
            <v>BLOCO SEXTAVADO P/PAVIMENTAÇÃO, EM CONCRETO DE 35 MPA (TIPO BLOKRET) E= 10,0CM, DE 30 X 30 CM DE ACORDO COM NBR 9780 / 9781</v>
          </cell>
          <cell r="C443" t="str">
            <v>M2</v>
          </cell>
          <cell r="D443">
            <v>30.08</v>
          </cell>
        </row>
        <row r="444">
          <cell r="A444" t="str">
            <v>695</v>
          </cell>
          <cell r="B444" t="str">
            <v>BLOCO TIPO RAQUETE P/PAVIMENTAÇÃP E=6CM PISO 10 FACES COD 1035 N, EM CONCRETO DE 35MPA, DE ACORDO COM NBR 9780 / 9781</v>
          </cell>
          <cell r="C444" t="str">
            <v>M2</v>
          </cell>
          <cell r="D444">
            <v>26.3</v>
          </cell>
        </row>
        <row r="445">
          <cell r="A445" t="str">
            <v>27057</v>
          </cell>
          <cell r="B445" t="str">
            <v>BLOCO VEDAÇÃO CONCRETO 14 X 19 X 39 CM.</v>
          </cell>
          <cell r="C445" t="str">
            <v>UN</v>
          </cell>
          <cell r="D445">
            <v>1.06</v>
          </cell>
        </row>
        <row r="446">
          <cell r="A446" t="str">
            <v>27058</v>
          </cell>
          <cell r="B446" t="str">
            <v>BLOCO VEDAÇÃO CONCRETO 19 X 19 X 39 CM.</v>
          </cell>
          <cell r="C446" t="str">
            <v>UN</v>
          </cell>
          <cell r="D446">
            <v>1.26</v>
          </cell>
        </row>
        <row r="447">
          <cell r="A447" t="str">
            <v>27056</v>
          </cell>
          <cell r="B447" t="str">
            <v>BLOCO VEDAÇÃO CONCRETO 9 X 19 X 39 CM.</v>
          </cell>
          <cell r="C447" t="str">
            <v>UN</v>
          </cell>
          <cell r="D447">
            <v>0.86</v>
          </cell>
        </row>
        <row r="448">
          <cell r="A448" t="str">
            <v>674</v>
          </cell>
          <cell r="B448" t="str">
            <v>BLOCO VEDACAO CONCRETO CELULAR 10 X 30 X 60CM</v>
          </cell>
          <cell r="C448" t="str">
            <v>M2</v>
          </cell>
          <cell r="D448">
            <v>23.96</v>
          </cell>
        </row>
        <row r="449">
          <cell r="A449" t="str">
            <v>652</v>
          </cell>
          <cell r="B449" t="str">
            <v>BLOCO VEDACAO CONCRETO CELULAR 20 X 30 X 60CM</v>
          </cell>
          <cell r="C449" t="str">
            <v>M2</v>
          </cell>
          <cell r="D449">
            <v>47.91</v>
          </cell>
        </row>
        <row r="450">
          <cell r="A450" t="str">
            <v>11979</v>
          </cell>
          <cell r="B450" t="str">
            <v>BLOCO VEDACAO CONCRETO POROSO 20 X 20 X 20CM</v>
          </cell>
          <cell r="C450" t="str">
            <v>UN</v>
          </cell>
          <cell r="D450">
            <v>0.95</v>
          </cell>
        </row>
        <row r="451">
          <cell r="A451" t="str">
            <v>650</v>
          </cell>
          <cell r="B451" t="str">
            <v>BLOCO VEDACAO CONCRETO 10 X 20 X 40CM</v>
          </cell>
          <cell r="C451" t="str">
            <v>UN</v>
          </cell>
          <cell r="D451">
            <v>0.86</v>
          </cell>
        </row>
        <row r="452">
          <cell r="A452" t="str">
            <v>651</v>
          </cell>
          <cell r="B452" t="str">
            <v>BLOCO VEDACAO CONCRETO 15 X 20 X 40CM</v>
          </cell>
          <cell r="C452" t="str">
            <v>UN</v>
          </cell>
          <cell r="D452">
            <v>1.06</v>
          </cell>
        </row>
        <row r="453">
          <cell r="A453" t="str">
            <v>654</v>
          </cell>
          <cell r="B453" t="str">
            <v>BLOCO VEDACAO CONCRETO 20 X 20 X 40CM</v>
          </cell>
          <cell r="C453" t="str">
            <v>UN</v>
          </cell>
          <cell r="D453">
            <v>1.26</v>
          </cell>
        </row>
        <row r="454">
          <cell r="A454" t="str">
            <v>715</v>
          </cell>
          <cell r="B454" t="str">
            <v>BLOCO VIDRO INCOLOR CANELADO 19 X 19 X 8CM</v>
          </cell>
          <cell r="C454" t="str">
            <v>UN</v>
          </cell>
          <cell r="D454">
            <v>12.1</v>
          </cell>
        </row>
        <row r="455">
          <cell r="A455" t="str">
            <v>11981</v>
          </cell>
          <cell r="B455" t="str">
            <v>BLOCO VIDRO INCOLOR VENEZIANA 20 X 10 X 8CM</v>
          </cell>
          <cell r="C455" t="str">
            <v>UN</v>
          </cell>
          <cell r="D455">
            <v>7.19</v>
          </cell>
        </row>
        <row r="456">
          <cell r="A456" t="str">
            <v>716</v>
          </cell>
          <cell r="B456" t="str">
            <v>BLOCO VIDRO INCOLOR XADREZ 20 X 20 X 10CM</v>
          </cell>
          <cell r="C456" t="str">
            <v>UN</v>
          </cell>
          <cell r="D456">
            <v>13.11</v>
          </cell>
        </row>
        <row r="457">
          <cell r="A457" t="str">
            <v>12614</v>
          </cell>
          <cell r="B457" t="str">
            <v>BOCAL PVC MR AQUAPLUV BEIRAL D =125X88 MM</v>
          </cell>
          <cell r="C457" t="str">
            <v>UN</v>
          </cell>
          <cell r="D457">
            <v>68.84</v>
          </cell>
        </row>
        <row r="458">
          <cell r="A458" t="str">
            <v>12294</v>
          </cell>
          <cell r="B458" t="str">
            <v>BOCAL/SOQUETE/RECEPTACULO CONTRA INTEMPERIES C/ RABICHO</v>
          </cell>
          <cell r="C458" t="str">
            <v>UN</v>
          </cell>
          <cell r="D458">
            <v>2.06</v>
          </cell>
        </row>
        <row r="459">
          <cell r="A459" t="str">
            <v>12295</v>
          </cell>
          <cell r="B459" t="str">
            <v>BOCAL/SOQUETE/RECEPTACULO DE BAQUELITE</v>
          </cell>
          <cell r="C459" t="str">
            <v>UN</v>
          </cell>
          <cell r="D459">
            <v>2.38</v>
          </cell>
        </row>
        <row r="460">
          <cell r="A460" t="str">
            <v>12296</v>
          </cell>
          <cell r="B460" t="str">
            <v>BOCAL/SOQUETE/RECEPTACULO DE PORCELANA</v>
          </cell>
          <cell r="C460" t="str">
            <v>UN</v>
          </cell>
          <cell r="D460">
            <v>1.83</v>
          </cell>
        </row>
        <row r="461">
          <cell r="A461" t="str">
            <v>6140</v>
          </cell>
          <cell r="B461" t="str">
            <v>BOLSA DE LIGACAO EM PVC FLEXIVEL P/ VASO SANITARIO 1.1/2" (40MM)</v>
          </cell>
          <cell r="C461" t="str">
            <v>UN</v>
          </cell>
          <cell r="D461">
            <v>1.63</v>
          </cell>
        </row>
        <row r="462">
          <cell r="A462" t="str">
            <v>10575</v>
          </cell>
          <cell r="B462" t="str">
            <v>BOMBA AUTO-ASPIRANTE C/ MOTOR ELETRICO MONOFASICO 1/4 CV BOCAIS 3/4" X 3/4" SCHNEIDER MOD. ASP-56 **CAIXA**"</v>
          </cell>
          <cell r="C462" t="str">
            <v>UN</v>
          </cell>
          <cell r="D462">
            <v>440.23</v>
          </cell>
        </row>
        <row r="463">
          <cell r="A463" t="str">
            <v>14013</v>
          </cell>
          <cell r="B463" t="str">
            <v>BOMBA C/MOTOR NACIONAL P/SONDAGEM</v>
          </cell>
          <cell r="C463" t="str">
            <v>UN</v>
          </cell>
          <cell r="D463">
            <v>26041.38</v>
          </cell>
        </row>
        <row r="464">
          <cell r="A464" t="str">
            <v>733</v>
          </cell>
          <cell r="B464" t="str">
            <v>BOMBA CENTRIFUGA C/ MOTOR ELETRICO MONOFASICO MOD. BC 91S 3/4 CV - AMT= 11 MCA, Q= 7,3 M³/H- AMT= 23 MCA, Q= 3,4 M³, SCHEIDER**CAIXA**. PARA UTILIZACAO EM AGUAS LIMPAS, APLIC. AGRICULTURA, INDUSTRIA E RESI</v>
          </cell>
          <cell r="C464" t="str">
            <v>UN</v>
          </cell>
          <cell r="D464">
            <v>432.37</v>
          </cell>
        </row>
        <row r="465">
          <cell r="A465" t="str">
            <v>731</v>
          </cell>
          <cell r="B465" t="str">
            <v>BOMBA CENTRIFUGA C/ MOTOR ELETRICO MONOFASICO 1/2CV BOCAIS 1" X 3/4" DANCOR SERIE CAMW4 MOD. 114 **CAIXA**"</v>
          </cell>
          <cell r="C465" t="str">
            <v>UN</v>
          </cell>
          <cell r="D465">
            <v>335.41</v>
          </cell>
        </row>
        <row r="466">
          <cell r="A466" t="str">
            <v>729</v>
          </cell>
          <cell r="B466" t="str">
            <v>BOMBA CENTRIFUGA C/ MOTOR ELETRICO MONOFASICO 1/3HP BOCAIS 1 X 3/4 DANCOR SERIE CAMW4 MOD. 103</v>
          </cell>
          <cell r="C466" t="str">
            <v>UN</v>
          </cell>
          <cell r="D466">
            <v>302.08</v>
          </cell>
        </row>
        <row r="467">
          <cell r="A467" t="str">
            <v>738</v>
          </cell>
          <cell r="B467" t="str">
            <v>BOMBA CENTRIFUGA C/ MOTOR ELETRICO TRIFASICO 5CV BOCAIS 2" X 1.1/2" X 1" DANCOR SERIE CAM MOD. 618 - TJM HM/ Q = 40M / 25M3/H A 47M / 16M3/H**CAIXA**"</v>
          </cell>
          <cell r="C467" t="str">
            <v>UN</v>
          </cell>
          <cell r="D467">
            <v>1611.55</v>
          </cell>
        </row>
        <row r="468">
          <cell r="A468" t="str">
            <v>734</v>
          </cell>
          <cell r="B468" t="str">
            <v>BOMBA CENTRIFUGA C/ MOTOR ELETRICO TRIFASICO 1 1/2CV BOCAIS 1 1/4" X 1" SCHNEIDER MOD.BC92 **CAIXA**"</v>
          </cell>
          <cell r="C468" t="str">
            <v>UN</v>
          </cell>
          <cell r="D468">
            <v>644.62</v>
          </cell>
        </row>
        <row r="469">
          <cell r="A469" t="str">
            <v>732</v>
          </cell>
          <cell r="B469" t="str">
            <v>BOMBA CENTRIFUGA C/ MOTOR ELETRICO TRIFASICO 1CV BOCAIS 1" X 1 " DANCOR SERIE CAM MOD. 250, HM /Q = 14M / 7,1M3 /H A 34M / 5M3 / H**CAIXA**"</v>
          </cell>
          <cell r="C469" t="str">
            <v>UN</v>
          </cell>
          <cell r="D469">
            <v>464.28</v>
          </cell>
        </row>
        <row r="470">
          <cell r="A470" t="str">
            <v>737</v>
          </cell>
          <cell r="B470" t="str">
            <v>BOMBA CENTRIFUGA C/ MOTOR ELETRICO TRIFASICO 15CV BOCAIS 2 1/2" " X 2" DANCOR SERIE CAM MOD. 687 - TJM HM/Q = 54M / 47M3 / H A 70M / 25M3 / H**CAIXA**"</v>
          </cell>
          <cell r="C470" t="str">
            <v>UN</v>
          </cell>
          <cell r="D470">
            <v>2751.42</v>
          </cell>
        </row>
        <row r="471">
          <cell r="A471" t="str">
            <v>736</v>
          </cell>
          <cell r="B471" t="str">
            <v>BOMBA CENTRIFUGA C/ MOTOR ELETRICO TRIFASICO 3CV BOCAIS 1 1/2" X 1 1/4" DANCOR SERIE CAM MOD.510 **CAIXA**"</v>
          </cell>
          <cell r="C471" t="str">
            <v>UN</v>
          </cell>
          <cell r="D471">
            <v>765.58</v>
          </cell>
        </row>
        <row r="472">
          <cell r="A472" t="str">
            <v>14161</v>
          </cell>
          <cell r="B472" t="str">
            <v>BOMBA CENTRIFUGA C/ MOTOR ELETRICO 3/4CV SCHNEIDER BC-91 **CAIXA**</v>
          </cell>
          <cell r="C472" t="str">
            <v>UN</v>
          </cell>
          <cell r="D472">
            <v>458.57</v>
          </cell>
        </row>
        <row r="473">
          <cell r="A473" t="str">
            <v>740</v>
          </cell>
          <cell r="B473" t="str">
            <v>BOMBA CENTRIFUGA DE ESTAGIOS C/ MOTOR ELETRICO TRIFASICO 10CV B OCAIS 1 1/2" X 1" SCHNEIDER MOD. ME-BR 24100 **CAIXA**"</v>
          </cell>
          <cell r="C473" t="str">
            <v>UN</v>
          </cell>
          <cell r="D473">
            <v>2402.33</v>
          </cell>
        </row>
        <row r="474">
          <cell r="A474" t="str">
            <v>735</v>
          </cell>
          <cell r="B474" t="str">
            <v>BOMBA CENTRIFUGA DE ESTAGIOS C/ MOTOR ELETRICO TRIFASICO 2CV BOCAIS 1" X 3/4" SCHNEIDER MOD. ME BR-1420,HM/ Q = 30M / 7,2M3 / H A 70M / 1,9M3 / H**CAIXA**"</v>
          </cell>
          <cell r="C474" t="str">
            <v>UN</v>
          </cell>
          <cell r="D474">
            <v>1030.8699999999999</v>
          </cell>
        </row>
        <row r="475">
          <cell r="A475" t="str">
            <v>25932</v>
          </cell>
          <cell r="B475" t="str">
            <v>BOMBA HIDRAULICA ALTA PRESSÃO (UNIDADE MOTRIZ), VAZÃO DE 3,0L/MIN, ATINGINDO PRESSÕES MANOMÉTRICAS DE ATÉ 100KGF/CM2 - LOCAÇÃO</v>
          </cell>
          <cell r="C475" t="str">
            <v>DIA</v>
          </cell>
          <cell r="D475">
            <v>185</v>
          </cell>
        </row>
        <row r="476">
          <cell r="A476" t="str">
            <v>745</v>
          </cell>
          <cell r="B476" t="str">
            <v>BOMBA PARA TESTE HIDROSTATICO ATE 850 LIBRAS</v>
          </cell>
          <cell r="C476" t="str">
            <v>H</v>
          </cell>
          <cell r="D476">
            <v>0.99</v>
          </cell>
        </row>
        <row r="477">
          <cell r="A477" t="str">
            <v>10753</v>
          </cell>
          <cell r="B477" t="str">
            <v>BOMBA PRESSURIZADORA ELETRICA ATE 2HP, 1 1/2"</v>
          </cell>
          <cell r="C477" t="str">
            <v>H</v>
          </cell>
          <cell r="D477">
            <v>0.63</v>
          </cell>
        </row>
        <row r="478">
          <cell r="A478" t="str">
            <v>755</v>
          </cell>
          <cell r="B478" t="str">
            <v>BOMBA SUBMERSA DA MARCA LEAO S65-7, 27HP, ELETR. TRIFASICA, 220/380V</v>
          </cell>
          <cell r="C478" t="str">
            <v>UN</v>
          </cell>
          <cell r="D478">
            <v>13769.71</v>
          </cell>
        </row>
        <row r="479">
          <cell r="A479" t="str">
            <v>756</v>
          </cell>
          <cell r="B479" t="str">
            <v>BOMBA SUBMERSA DA MARCA LEAO S65-9, 32HP, ELETR. TRIFASICA 220/380V</v>
          </cell>
          <cell r="C479" t="str">
            <v>UN</v>
          </cell>
          <cell r="D479">
            <v>29633.7</v>
          </cell>
        </row>
        <row r="480">
          <cell r="A480" t="str">
            <v>749</v>
          </cell>
          <cell r="B480" t="str">
            <v>BOMBA SUBMERSA P/ POCO PROFUNDO ELETRICA TRIFASICA 4HP MARCA LEAO MOD.4R8-14, SERIE 300, 220V- 22TR, HM/Q = 64,5M/10M³/H A 96M/6,0M³/H</v>
          </cell>
          <cell r="C480" t="str">
            <v>UN</v>
          </cell>
          <cell r="D480">
            <v>6402.46</v>
          </cell>
        </row>
        <row r="481">
          <cell r="A481" t="str">
            <v>750</v>
          </cell>
          <cell r="B481" t="str">
            <v>BOMBA SUBMERSA P/ POCO PROFUNDO ELETRICA TRIFASICA 5CV DANCOR MOD 8.3S-29,HM/Q = 30M/10M³/H A 201M/3,4M³/H</v>
          </cell>
          <cell r="C481" t="str">
            <v>UN</v>
          </cell>
          <cell r="D481">
            <v>6706.41</v>
          </cell>
        </row>
        <row r="482">
          <cell r="A482" t="str">
            <v>10587</v>
          </cell>
          <cell r="B482" t="str">
            <v>BOMBA SUBMERSA 4" P/ POCO PROFUNDO ELETRICA MONOFASICA 1/2CV SAIDA 1 1/2'' MARCA DANCOR SERIE SSP MOD.1.1S-13</v>
          </cell>
          <cell r="C482" t="str">
            <v>UN</v>
          </cell>
          <cell r="D482">
            <v>2906.11</v>
          </cell>
        </row>
        <row r="483">
          <cell r="A483" t="str">
            <v>759</v>
          </cell>
          <cell r="B483" t="str">
            <v>BOMBA SUBMERSA 4" P/ POCO PROFUNDO ELETRICA TRIFASICA 2CV, SAI DA 1, 1/2" MARCA DANCOR SERIE SPP MOD 3.2S- 20, HM/Q = 18M/5,3 M3/H A 16,4M/1,64M³/H **CAIXA**</v>
          </cell>
          <cell r="C483" t="str">
            <v>UN</v>
          </cell>
          <cell r="D483">
            <v>4280.6000000000004</v>
          </cell>
        </row>
        <row r="484">
          <cell r="A484" t="str">
            <v>761</v>
          </cell>
          <cell r="B484" t="str">
            <v>BOMBA SUBMERSA 4" P/ POCO PROFUNDO ELETRICA TRIFASICA 5CV, SAIDA 2" M ARCA DANCOR SERIE SPP MOD 11.2S-15,HM/Q = 42M/14,86M³/H A 121M/2,57M³/H **CAIXA**"</v>
          </cell>
          <cell r="C484" t="str">
            <v>UN</v>
          </cell>
          <cell r="D484">
            <v>8384.98</v>
          </cell>
        </row>
        <row r="485">
          <cell r="A485" t="str">
            <v>10588</v>
          </cell>
          <cell r="B485" t="str">
            <v>BOMBA SUBMERSIVEL P/ DRENAGEM ELETRICA TRIFASICA 1CV SAIDA 2'' C/ 5M CABO ELETRICO DANCOR SERIE SDE MOD. 2063 **CAIXA**</v>
          </cell>
          <cell r="C485" t="str">
            <v>UN</v>
          </cell>
          <cell r="D485">
            <v>1886.42</v>
          </cell>
        </row>
        <row r="486">
          <cell r="A486" t="str">
            <v>10589</v>
          </cell>
          <cell r="B486" t="str">
            <v>BOMBA SUBMERSIVEL P/ DRENAGEM ELETRICA TRIFASICA 2CV SAIDA 2'' C/ 5M CABO ELETRICO DANCOR SERIE SDE MOD. 2213 **CAIXA**</v>
          </cell>
          <cell r="C486" t="str">
            <v>UN</v>
          </cell>
          <cell r="D486">
            <v>1996.23</v>
          </cell>
        </row>
        <row r="487">
          <cell r="A487" t="str">
            <v>751</v>
          </cell>
          <cell r="B487" t="str">
            <v>BOMBA SUBMERSIVEL P/ DRENAGEM ELETRICA TRIFASICA 3CV SAIDA 2" C/ 5M CABO ELETRICO DANCOR SERIE SDE MOD. 2301 HM/Q = 2M/38,8M3/H A 28M/5M3/H**CAIXA**"</v>
          </cell>
          <cell r="C487" t="str">
            <v>UN</v>
          </cell>
          <cell r="D487">
            <v>2670.79</v>
          </cell>
        </row>
        <row r="488">
          <cell r="A488" t="str">
            <v>752</v>
          </cell>
          <cell r="B488" t="str">
            <v>BOMBA SUBMERSIVEL P/ DRENAGEM ELETRICA TRIFASICA 3CV SAIDA 2" C/ 5M CABO ELETRICO DANCOR SERIE SDE MOD. 2303 **CAIXA**"</v>
          </cell>
          <cell r="C488" t="str">
            <v>UN</v>
          </cell>
          <cell r="D488">
            <v>2204.08</v>
          </cell>
        </row>
        <row r="489">
          <cell r="A489" t="str">
            <v>754</v>
          </cell>
          <cell r="B489" t="str">
            <v>BOMBA SUBMERSIVEL P/ DRENAGEM FLYGT B 2050 ELETRICA TRIFASICA, SAIDA 2" 1,1 KW HM/Q = 0M / 28M3/H A 13 M/6M3/H C/5M CABO ELETRICO**CAIXA**"</v>
          </cell>
          <cell r="C489" t="str">
            <v>UN</v>
          </cell>
          <cell r="D489">
            <v>5023.93</v>
          </cell>
        </row>
        <row r="490">
          <cell r="A490" t="str">
            <v>757</v>
          </cell>
          <cell r="B490" t="str">
            <v>BOMBA SUBMERSIVEL P/ DRENAGEM FLYGT B 2066 ELETRICA TRIFASICA 3 ,7CV SAIDA DE 3" HM/Q = 6M/60M3/H A 22M/12M3/H C/ 5 M DE CABO ELETRICO**CAIXA**"</v>
          </cell>
          <cell r="C490" t="str">
            <v>UN</v>
          </cell>
          <cell r="D490">
            <v>9082.6</v>
          </cell>
        </row>
        <row r="491">
          <cell r="A491" t="str">
            <v>760</v>
          </cell>
          <cell r="B491" t="str">
            <v>BOMBA SUBMERSIVEL P/ DRENAGEM FLYGT B 2102 HT ELETRICA TRIFASIC A 8,2 CV SAIDA 3", ALTA PRESSAO, HM/Q = 0M/72M3/H A 40M/21M3/H C/5M DE CABO ELETRICO**CAIXA**"</v>
          </cell>
          <cell r="C491" t="str">
            <v>UN</v>
          </cell>
          <cell r="D491">
            <v>15245.22</v>
          </cell>
        </row>
        <row r="492">
          <cell r="A492" t="str">
            <v>11271</v>
          </cell>
          <cell r="B492" t="str">
            <v>BOMBA SUBMERSIVEL P/ DRENAGEM FLYGT B 2102 MT ELETRICA TRIFASICA 8,2 CV SAIDA 4", PRESSAO NORMAL, HM/Q = 0M/165 M3/H A 22M/30M3/H C/5M CABO ELETRICO**CAIXA**"</v>
          </cell>
          <cell r="C492" t="str">
            <v>UN</v>
          </cell>
          <cell r="D492">
            <v>15633.18</v>
          </cell>
        </row>
        <row r="493">
          <cell r="A493" t="str">
            <v>10591</v>
          </cell>
          <cell r="B493" t="str">
            <v>BOMBA SUBMERSIVEL P/ DRENAGEM SCHNEIDER BCS-220, 1CV TRIFÁSICA, SAIDA2", C/ 1,5M DE CABO ELETR., AMT=8MCA Q=21,6M³/H A AMT=14MCA Q=7M³/H</v>
          </cell>
          <cell r="C493" t="str">
            <v>UN</v>
          </cell>
          <cell r="D493">
            <v>2236.9299999999998</v>
          </cell>
        </row>
        <row r="494">
          <cell r="A494" t="str">
            <v>4086</v>
          </cell>
          <cell r="B494" t="str">
            <v>BOMBA SUBMERSIVEL P/ DRENAGEM/ESGOTAMENTO, ELETRICA TRIFASICA ACIMA DE 5 CV DESCARGA 4" HM = 25M, Q= 162M3/H = 2700L/MIN. OU EQUIV</v>
          </cell>
          <cell r="C494" t="str">
            <v>H</v>
          </cell>
          <cell r="D494">
            <v>4.9800000000000004</v>
          </cell>
        </row>
        <row r="495">
          <cell r="A495" t="str">
            <v>4085</v>
          </cell>
          <cell r="B495" t="str">
            <v>BOMBA SUBMERSIVEL P/ DRENAGEM/ESGOTAMENTO, ELETRICA TRIFASICA ACIMA 2 ATE 5CV DESCARGA 3", HM = 24M, Q= 60M3/H = 1000L/MIN. OU EQUIV</v>
          </cell>
          <cell r="C495" t="str">
            <v>H</v>
          </cell>
          <cell r="D495">
            <v>3.82</v>
          </cell>
        </row>
        <row r="496">
          <cell r="A496" t="str">
            <v>4084</v>
          </cell>
          <cell r="B496" t="str">
            <v>BOMBA SUBMERSIVEL P/ DRENAGEM/ESGOTAMENTO, ELETRICA TRIFASICA ATE 2CV DESCARGA 2", HM = 10M, Q= 25M3/H = 417L/MIN. OU EQUIV</v>
          </cell>
          <cell r="C496" t="str">
            <v>H</v>
          </cell>
          <cell r="D496">
            <v>2.99</v>
          </cell>
        </row>
        <row r="497">
          <cell r="A497" t="str">
            <v>10592</v>
          </cell>
          <cell r="B497" t="str">
            <v>BOMBA SUBMERSIVEL SCHNEIDER BCS-220 1CV TRIFASICA, SAIDA 2", C/1,5M DE CABO ELETR. AMT=8MCA, Q= 29,4M³/H A AMT=18MCA, Q=11M³/H,P/DRENAGEM</v>
          </cell>
          <cell r="C497" t="str">
            <v>UN</v>
          </cell>
          <cell r="D497">
            <v>2259</v>
          </cell>
        </row>
        <row r="498">
          <cell r="A498" t="str">
            <v>5082</v>
          </cell>
          <cell r="B498" t="str">
            <v>BORBOLETA FERRO CROMADO P/ JANELA MADEIRA TP GUILHOTINA</v>
          </cell>
          <cell r="C498" t="str">
            <v>PAR</v>
          </cell>
          <cell r="D498">
            <v>9.9600000000000009</v>
          </cell>
        </row>
        <row r="499">
          <cell r="A499" t="str">
            <v>5081</v>
          </cell>
          <cell r="B499" t="str">
            <v>BORBOLETA LATAO FUNDIDO CROMADO P/ JANELA MADEIRA TP GUILHOTINA</v>
          </cell>
          <cell r="C499" t="str">
            <v>PAR</v>
          </cell>
          <cell r="D499">
            <v>26.33</v>
          </cell>
        </row>
        <row r="500">
          <cell r="A500" t="str">
            <v>12893</v>
          </cell>
          <cell r="B500" t="str">
            <v>BOTA COURO SOLADO DE BORRACHA VULCANIZADA</v>
          </cell>
          <cell r="C500" t="str">
            <v>PAR</v>
          </cell>
          <cell r="D500">
            <v>34.619999999999997</v>
          </cell>
        </row>
        <row r="501">
          <cell r="A501" t="str">
            <v>11930</v>
          </cell>
          <cell r="B501" t="str">
            <v>BRACADEIRA ACO INOX 1/4 X 3/4" X 600MM</v>
          </cell>
          <cell r="C501" t="str">
            <v>UN</v>
          </cell>
          <cell r="D501">
            <v>1.62</v>
          </cell>
        </row>
        <row r="502">
          <cell r="A502" t="str">
            <v>4361</v>
          </cell>
          <cell r="B502" t="str">
            <v>BRACADEIRA C/ PARAFUSO D = 1 1/2"</v>
          </cell>
          <cell r="C502" t="str">
            <v>UN</v>
          </cell>
          <cell r="D502">
            <v>1.78</v>
          </cell>
        </row>
        <row r="503">
          <cell r="A503" t="str">
            <v>4371</v>
          </cell>
          <cell r="B503" t="str">
            <v>BRACADEIRA C/ PARAFUSO D = 1 1/4"</v>
          </cell>
          <cell r="C503" t="str">
            <v>UN</v>
          </cell>
          <cell r="D503">
            <v>1.75</v>
          </cell>
        </row>
        <row r="504">
          <cell r="A504" t="str">
            <v>4363</v>
          </cell>
          <cell r="B504" t="str">
            <v>BRACADEIRA C/ PARAFUSO D = 1/2"</v>
          </cell>
          <cell r="C504" t="str">
            <v>UN</v>
          </cell>
          <cell r="D504">
            <v>0.84</v>
          </cell>
        </row>
        <row r="505">
          <cell r="A505" t="str">
            <v>4362</v>
          </cell>
          <cell r="B505" t="str">
            <v>BRACADEIRA C/ PARAFUSO D = 1"</v>
          </cell>
          <cell r="C505" t="str">
            <v>UN</v>
          </cell>
          <cell r="D505">
            <v>1.05</v>
          </cell>
        </row>
        <row r="506">
          <cell r="A506" t="str">
            <v>4364</v>
          </cell>
          <cell r="B506" t="str">
            <v>BRACADEIRA C/ PARAFUSO D = 2 1/2"</v>
          </cell>
          <cell r="C506" t="str">
            <v>UN</v>
          </cell>
          <cell r="D506">
            <v>2.2200000000000002</v>
          </cell>
        </row>
        <row r="507">
          <cell r="A507" t="str">
            <v>4365</v>
          </cell>
          <cell r="B507" t="str">
            <v>BRACADEIRA C/ PARAFUSO D = 2"</v>
          </cell>
          <cell r="C507" t="str">
            <v>UN</v>
          </cell>
          <cell r="D507">
            <v>2.2000000000000002</v>
          </cell>
        </row>
        <row r="508">
          <cell r="A508" t="str">
            <v>4366</v>
          </cell>
          <cell r="B508" t="str">
            <v>BRACADEIRA C/ PARAFUSO D = 3 1/2"</v>
          </cell>
          <cell r="C508" t="str">
            <v>UN</v>
          </cell>
          <cell r="D508">
            <v>2.88</v>
          </cell>
        </row>
        <row r="509">
          <cell r="A509" t="str">
            <v>4360</v>
          </cell>
          <cell r="B509" t="str">
            <v>BRACADEIRA C/ PARAFUSO D = 3/4"</v>
          </cell>
          <cell r="C509" t="str">
            <v>UN</v>
          </cell>
          <cell r="D509">
            <v>0.92</v>
          </cell>
        </row>
        <row r="510">
          <cell r="A510" t="str">
            <v>4367</v>
          </cell>
          <cell r="B510" t="str">
            <v>BRACADEIRA C/ PARAFUSO D = 3"</v>
          </cell>
          <cell r="C510" t="str">
            <v>UN</v>
          </cell>
          <cell r="D510">
            <v>2.62</v>
          </cell>
        </row>
        <row r="511">
          <cell r="A511" t="str">
            <v>4372</v>
          </cell>
          <cell r="B511" t="str">
            <v>BRACADEIRA C/ PARAFUSO D = 4"</v>
          </cell>
          <cell r="C511" t="str">
            <v>UN</v>
          </cell>
          <cell r="D511">
            <v>3.16</v>
          </cell>
        </row>
        <row r="512">
          <cell r="A512" t="str">
            <v>11926</v>
          </cell>
          <cell r="B512" t="str">
            <v>BRACADEIRA FERRO GALV MODULAR E = 1/2" D = 2 1/2"</v>
          </cell>
          <cell r="C512" t="str">
            <v>UN</v>
          </cell>
          <cell r="D512">
            <v>1.23</v>
          </cell>
        </row>
        <row r="513">
          <cell r="A513" t="str">
            <v>11927</v>
          </cell>
          <cell r="B513" t="str">
            <v>BRACADEIRA FERRO GALV MODULAR E = 1/2" D = 2"</v>
          </cell>
          <cell r="C513" t="str">
            <v>UN</v>
          </cell>
          <cell r="D513">
            <v>2.38</v>
          </cell>
        </row>
        <row r="514">
          <cell r="A514" t="str">
            <v>11928</v>
          </cell>
          <cell r="B514" t="str">
            <v>BRACADEIRA FERRO GALV MODULAR E = 1/2" D = 3"</v>
          </cell>
          <cell r="C514" t="str">
            <v>UN</v>
          </cell>
          <cell r="D514">
            <v>2.77</v>
          </cell>
        </row>
        <row r="515">
          <cell r="A515" t="str">
            <v>11270</v>
          </cell>
          <cell r="B515" t="str">
            <v>BRACADEIRA FIXACAO CABO PARA-RAIO - SIMPLES</v>
          </cell>
          <cell r="C515" t="str">
            <v>UN</v>
          </cell>
          <cell r="D515">
            <v>3.66</v>
          </cell>
        </row>
        <row r="516">
          <cell r="A516" t="str">
            <v>13343</v>
          </cell>
          <cell r="B516" t="str">
            <v>BRACADEIRA OU CINTA EM FG 6" PARA FIXACAO EM POSTE CIRCULAR"</v>
          </cell>
          <cell r="C516" t="str">
            <v>UN</v>
          </cell>
          <cell r="D516">
            <v>19.62</v>
          </cell>
        </row>
        <row r="517">
          <cell r="A517" t="str">
            <v>12615</v>
          </cell>
          <cell r="B517" t="str">
            <v>BRACADEIRA PVC AQUAPLUV D = 88MM</v>
          </cell>
          <cell r="C517" t="str">
            <v>UN</v>
          </cell>
          <cell r="D517">
            <v>13.44</v>
          </cell>
        </row>
        <row r="518">
          <cell r="A518" t="str">
            <v>4368</v>
          </cell>
          <cell r="B518" t="str">
            <v>BRACADEIRA 3/4" X 1/4"</v>
          </cell>
          <cell r="C518" t="str">
            <v>UN</v>
          </cell>
          <cell r="D518">
            <v>1.28</v>
          </cell>
        </row>
        <row r="519">
          <cell r="A519" t="str">
            <v>11685</v>
          </cell>
          <cell r="B519" t="str">
            <v>BRACO OU HASTE C/CANOPLA METAL CROMADO 1/2" P/ CHUVEIRO SIMPLES</v>
          </cell>
          <cell r="C519" t="str">
            <v>UN</v>
          </cell>
          <cell r="D519">
            <v>14.48</v>
          </cell>
        </row>
        <row r="520">
          <cell r="A520" t="str">
            <v>11679</v>
          </cell>
          <cell r="B520" t="str">
            <v>BRACO OU HASTE C/CANOPLA PLASTICA 1/2" P/ CHUVEIRO ELETRICO"</v>
          </cell>
          <cell r="C520" t="str">
            <v>UN</v>
          </cell>
          <cell r="D520">
            <v>5.17</v>
          </cell>
        </row>
        <row r="521">
          <cell r="A521" t="str">
            <v>11680</v>
          </cell>
          <cell r="B521" t="str">
            <v>BRACO OU HASTE C/CANOPLA PLASTICA 1/2" P/ CHUVEIRO SIMPLES</v>
          </cell>
          <cell r="C521" t="str">
            <v>UN</v>
          </cell>
          <cell r="D521">
            <v>4.5599999999999996</v>
          </cell>
        </row>
        <row r="522">
          <cell r="A522" t="str">
            <v>2512</v>
          </cell>
          <cell r="B522" t="str">
            <v>BRACO P/ LUMINARIA PUBLICA 1 X 1,50M ROMAGNOLE OU EQUIV</v>
          </cell>
          <cell r="C522" t="str">
            <v>UN</v>
          </cell>
          <cell r="D522">
            <v>14.87</v>
          </cell>
        </row>
        <row r="523">
          <cell r="A523" t="str">
            <v>13385</v>
          </cell>
          <cell r="B523" t="str">
            <v>BRACO RETO P/ LUMINARIA PUBLICA - FERRO GALV C/ PARAF - 3/4" X 1,5M</v>
          </cell>
          <cell r="C523" t="str">
            <v>UN</v>
          </cell>
          <cell r="D523">
            <v>82.37</v>
          </cell>
        </row>
        <row r="524">
          <cell r="A524" t="str">
            <v>845</v>
          </cell>
          <cell r="B524" t="str">
            <v>BUCHA E ARRUELA ALUMINIO FUNDIDO P/ ELETRODUTO 100MM (4'')</v>
          </cell>
          <cell r="C524" t="str">
            <v>CJ</v>
          </cell>
          <cell r="D524">
            <v>5.74</v>
          </cell>
        </row>
        <row r="525">
          <cell r="A525" t="str">
            <v>850</v>
          </cell>
          <cell r="B525" t="str">
            <v>BUCHA E ARRUELA ALUMINIO FUNDIDO P/ ELETRODUTO 15MM (1/2'')</v>
          </cell>
          <cell r="C525" t="str">
            <v>CJ</v>
          </cell>
          <cell r="D525">
            <v>0.38</v>
          </cell>
        </row>
        <row r="526">
          <cell r="A526" t="str">
            <v>851</v>
          </cell>
          <cell r="B526" t="str">
            <v>BUCHA E ARRUELA ALUMINIO FUNDIDO P/ ELETRODUTO 20MM (3/4'')</v>
          </cell>
          <cell r="C526" t="str">
            <v>CJ</v>
          </cell>
          <cell r="D526">
            <v>0.48</v>
          </cell>
        </row>
        <row r="527">
          <cell r="A527" t="str">
            <v>855</v>
          </cell>
          <cell r="B527" t="str">
            <v>BUCHA E ARRUELA ALUMINIO FUNDIDO P/ ELETRODUTO 25MM (1'')</v>
          </cell>
          <cell r="C527" t="str">
            <v>CJ</v>
          </cell>
          <cell r="D527">
            <v>0.7</v>
          </cell>
        </row>
        <row r="528">
          <cell r="A528" t="str">
            <v>852</v>
          </cell>
          <cell r="B528" t="str">
            <v>BUCHA E ARRUELA ALUMINIO FUNDIDO P/ ELETRODUTO 32MM (1 1/4'')</v>
          </cell>
          <cell r="C528" t="str">
            <v>CJ</v>
          </cell>
          <cell r="D528">
            <v>1.08</v>
          </cell>
        </row>
        <row r="529">
          <cell r="A529" t="str">
            <v>853</v>
          </cell>
          <cell r="B529" t="str">
            <v>BUCHA E ARRUELA ALUMINIO FUNDIDO P/ ELETRODUTO 40MM (1 1/2'')</v>
          </cell>
          <cell r="C529" t="str">
            <v>CJ</v>
          </cell>
          <cell r="D529">
            <v>1.1000000000000001</v>
          </cell>
        </row>
        <row r="530">
          <cell r="A530" t="str">
            <v>843</v>
          </cell>
          <cell r="B530" t="str">
            <v>BUCHA E ARRUELA ALUMINIO FUNDIDO P/ ELETRODUTO 50MM (2'')</v>
          </cell>
          <cell r="C530" t="str">
            <v>CJ</v>
          </cell>
          <cell r="D530">
            <v>1.57</v>
          </cell>
        </row>
        <row r="531">
          <cell r="A531" t="str">
            <v>856</v>
          </cell>
          <cell r="B531" t="str">
            <v>BUCHA E ARRUELA ALUMINIO FUNDIDO P/ ELETRODUTO 60MM (2 1/2'')</v>
          </cell>
          <cell r="C531" t="str">
            <v>CJ</v>
          </cell>
          <cell r="D531">
            <v>2.57</v>
          </cell>
        </row>
        <row r="532">
          <cell r="A532" t="str">
            <v>844</v>
          </cell>
          <cell r="B532" t="str">
            <v>BUCHA E ARRUELA ALUMINIO FUNDIDO P/ ELETRODUTO 75MM (3'')</v>
          </cell>
          <cell r="C532" t="str">
            <v>CJ</v>
          </cell>
          <cell r="D532">
            <v>3.26</v>
          </cell>
        </row>
        <row r="533">
          <cell r="A533" t="str">
            <v>2538</v>
          </cell>
          <cell r="B533" t="str">
            <v>BUCHA LIGA ALUMINIO P/ ELETRODUTO ROSCAVEL 1 1/2"</v>
          </cell>
          <cell r="C533" t="str">
            <v>UN</v>
          </cell>
          <cell r="D533">
            <v>0.64</v>
          </cell>
        </row>
        <row r="534">
          <cell r="A534" t="str">
            <v>2537</v>
          </cell>
          <cell r="B534" t="str">
            <v>BUCHA LIGA ALUMINIO P/ ELETRODUTO ROSCAVEL 1 1/4"</v>
          </cell>
          <cell r="C534" t="str">
            <v>UN</v>
          </cell>
          <cell r="D534">
            <v>0.53</v>
          </cell>
        </row>
        <row r="535">
          <cell r="A535" t="str">
            <v>2543</v>
          </cell>
          <cell r="B535" t="str">
            <v>BUCHA LIGA ALUMINIO P/ ELETRODUTO ROSCAVEL 1/2"</v>
          </cell>
          <cell r="C535" t="str">
            <v>UN</v>
          </cell>
          <cell r="D535">
            <v>0.21</v>
          </cell>
        </row>
        <row r="536">
          <cell r="A536" t="str">
            <v>2536</v>
          </cell>
          <cell r="B536" t="str">
            <v>BUCHA LIGA ALUMINIO P/ ELETRODUTO ROSCAVEL 1"</v>
          </cell>
          <cell r="C536" t="str">
            <v>UN</v>
          </cell>
          <cell r="D536">
            <v>0.38</v>
          </cell>
        </row>
        <row r="537">
          <cell r="A537" t="str">
            <v>2541</v>
          </cell>
          <cell r="B537" t="str">
            <v>BUCHA LIGA ALUMINIO P/ ELETRODUTO ROSCAVEL 2 1/2"</v>
          </cell>
          <cell r="C537" t="str">
            <v>UN</v>
          </cell>
          <cell r="D537">
            <v>1.91</v>
          </cell>
        </row>
        <row r="538">
          <cell r="A538" t="str">
            <v>2542</v>
          </cell>
          <cell r="B538" t="str">
            <v>BUCHA LIGA ALUMINIO P/ ELETRODUTO ROSCAVEL 2"</v>
          </cell>
          <cell r="C538" t="str">
            <v>UN</v>
          </cell>
          <cell r="D538">
            <v>1.07</v>
          </cell>
        </row>
        <row r="539">
          <cell r="A539" t="str">
            <v>2535</v>
          </cell>
          <cell r="B539" t="str">
            <v>BUCHA LIGA ALUMINIO P/ ELETRODUTO ROSCAVEL 3/4"</v>
          </cell>
          <cell r="C539" t="str">
            <v>UN</v>
          </cell>
          <cell r="D539">
            <v>0.3</v>
          </cell>
        </row>
        <row r="540">
          <cell r="A540" t="str">
            <v>2539</v>
          </cell>
          <cell r="B540" t="str">
            <v>BUCHA LIGA ALUMINIO P/ ELETRODUTO ROSCAVEL 3"</v>
          </cell>
          <cell r="C540" t="str">
            <v>UN</v>
          </cell>
          <cell r="D540">
            <v>2.2400000000000002</v>
          </cell>
        </row>
        <row r="541">
          <cell r="A541" t="str">
            <v>2540</v>
          </cell>
          <cell r="B541" t="str">
            <v>BUCHA LIGA ALUMINIO P/ ELETRODUTO ROSCAVEL 4"</v>
          </cell>
          <cell r="C541" t="str">
            <v>UN</v>
          </cell>
          <cell r="D541">
            <v>3.46</v>
          </cell>
        </row>
        <row r="542">
          <cell r="A542" t="str">
            <v>4374</v>
          </cell>
          <cell r="B542" t="str">
            <v>BUCHA NYLON S-10</v>
          </cell>
          <cell r="C542" t="str">
            <v>UN</v>
          </cell>
          <cell r="D542">
            <v>0.26</v>
          </cell>
        </row>
        <row r="543">
          <cell r="A543" t="str">
            <v>7568</v>
          </cell>
          <cell r="B543" t="str">
            <v>BUCHA NYLON S-10 C/ PARAFUSO ACO ZINC ROSCA SOBERBA CAB CHATA 5,5 X 65MM</v>
          </cell>
          <cell r="C543" t="str">
            <v>UN</v>
          </cell>
          <cell r="D543">
            <v>0.47</v>
          </cell>
        </row>
        <row r="544">
          <cell r="A544" t="str">
            <v>7584</v>
          </cell>
          <cell r="B544" t="str">
            <v>BUCHA NYLON S-12 C/ PARAFUSO ACO ZINC CAB SEXTAVADA ROSCA SOBERBA 5/16" X 65MM</v>
          </cell>
          <cell r="C544" t="str">
            <v>UN</v>
          </cell>
          <cell r="D544">
            <v>0.7</v>
          </cell>
        </row>
        <row r="545">
          <cell r="A545" t="str">
            <v>11945</v>
          </cell>
          <cell r="B545" t="str">
            <v>BUCHA NYLON S-4</v>
          </cell>
          <cell r="C545" t="str">
            <v>UN</v>
          </cell>
          <cell r="D545">
            <v>0.05</v>
          </cell>
        </row>
        <row r="546">
          <cell r="A546" t="str">
            <v>11946</v>
          </cell>
          <cell r="B546" t="str">
            <v>BUCHA NYLON S-5</v>
          </cell>
          <cell r="C546" t="str">
            <v>UN</v>
          </cell>
          <cell r="D546">
            <v>7.0000000000000007E-2</v>
          </cell>
        </row>
        <row r="547">
          <cell r="A547" t="str">
            <v>4375</v>
          </cell>
          <cell r="B547" t="str">
            <v>BUCHA NYLON S-6</v>
          </cell>
          <cell r="C547" t="str">
            <v>UN</v>
          </cell>
          <cell r="D547">
            <v>7.0000000000000007E-2</v>
          </cell>
        </row>
        <row r="548">
          <cell r="A548" t="str">
            <v>11950</v>
          </cell>
          <cell r="B548" t="str">
            <v>BUCHA NYLON S-6 C/ PARAFUSO ACO ZINC CAB CHATA ROSCA SOBERBA 4,2 X 45MM</v>
          </cell>
          <cell r="C548" t="str">
            <v>UN</v>
          </cell>
          <cell r="D548">
            <v>0.21</v>
          </cell>
        </row>
        <row r="549">
          <cell r="A549" t="str">
            <v>4376</v>
          </cell>
          <cell r="B549" t="str">
            <v>BUCHA NYLON S-8</v>
          </cell>
          <cell r="C549" t="str">
            <v>UN</v>
          </cell>
          <cell r="D549">
            <v>0.14000000000000001</v>
          </cell>
        </row>
        <row r="550">
          <cell r="A550" t="str">
            <v>4350</v>
          </cell>
          <cell r="B550" t="str">
            <v>BUCHA NYLON S-8 C/ PARAF ROSCA SOBERBA ACO ZINCADO CAB CHATA FENDA SIMPLES 4,8 X 75MM</v>
          </cell>
          <cell r="C550" t="str">
            <v>UN</v>
          </cell>
          <cell r="D550">
            <v>0.31</v>
          </cell>
        </row>
        <row r="551">
          <cell r="A551" t="str">
            <v>7583</v>
          </cell>
          <cell r="B551" t="str">
            <v>BUCHA NYLON S-8 C/ PARAFUSO ACO ZINC CAB CHATA ROSCA SOBERBA 4,8 X 50MM</v>
          </cell>
          <cell r="C551" t="str">
            <v>UN</v>
          </cell>
          <cell r="D551">
            <v>0.23</v>
          </cell>
        </row>
        <row r="552">
          <cell r="A552" t="str">
            <v>847</v>
          </cell>
          <cell r="B552" t="str">
            <v>BUCHA REDUCAO ALUMINIO FUNDIDO P/ ELETRODUTO 1 1/2'' X 1''</v>
          </cell>
          <cell r="C552" t="str">
            <v>UN</v>
          </cell>
          <cell r="D552">
            <v>7.1</v>
          </cell>
        </row>
        <row r="553">
          <cell r="A553" t="str">
            <v>846</v>
          </cell>
          <cell r="B553" t="str">
            <v>BUCHA REDUCAO ALUMINIO FUNDIDO P/ ELETRODUTO 1'' X 3/4''</v>
          </cell>
          <cell r="C553" t="str">
            <v>UN</v>
          </cell>
          <cell r="D553">
            <v>1.72</v>
          </cell>
        </row>
        <row r="554">
          <cell r="A554" t="str">
            <v>854</v>
          </cell>
          <cell r="B554" t="str">
            <v>BUCHA REDUCAO ALUMINIO FUNDIDO P/ ELETRODUTO 2'' X 1 1/2''</v>
          </cell>
          <cell r="C554" t="str">
            <v>UN</v>
          </cell>
          <cell r="D554">
            <v>8.98</v>
          </cell>
        </row>
        <row r="555">
          <cell r="A555" t="str">
            <v>848</v>
          </cell>
          <cell r="B555" t="str">
            <v>BUCHA REDUCAO ALUMINIO FUNDIDO P/ ELETRODUTO 2'' X 3/4''</v>
          </cell>
          <cell r="C555" t="str">
            <v>UN</v>
          </cell>
          <cell r="D555">
            <v>8.44</v>
          </cell>
        </row>
        <row r="556">
          <cell r="A556" t="str">
            <v>790</v>
          </cell>
          <cell r="B556" t="str">
            <v>BUCHA REDUCAO FERRO GALV ROSCA REF. 1 1/2"X1 1/4"</v>
          </cell>
          <cell r="C556" t="str">
            <v>UN</v>
          </cell>
          <cell r="D556">
            <v>7.52</v>
          </cell>
        </row>
        <row r="557">
          <cell r="A557" t="str">
            <v>766</v>
          </cell>
          <cell r="B557" t="str">
            <v>BUCHA REDUCAO FERRO GALV ROSCA REF. 1 1/2"X1/2"</v>
          </cell>
          <cell r="C557" t="str">
            <v>UN</v>
          </cell>
          <cell r="D557">
            <v>7.25</v>
          </cell>
        </row>
        <row r="558">
          <cell r="A558" t="str">
            <v>791</v>
          </cell>
          <cell r="B558" t="str">
            <v>BUCHA REDUCAO FERRO GALV ROSCA REF. 1 1/2"X1"</v>
          </cell>
          <cell r="C558" t="str">
            <v>UN</v>
          </cell>
          <cell r="D558">
            <v>7.46</v>
          </cell>
        </row>
        <row r="559">
          <cell r="A559" t="str">
            <v>767</v>
          </cell>
          <cell r="B559" t="str">
            <v>BUCHA REDUCAO FERRO GALV ROSCA REF. 1 1/2"X3/4"</v>
          </cell>
          <cell r="C559" t="str">
            <v>UN</v>
          </cell>
          <cell r="D559">
            <v>7.37</v>
          </cell>
        </row>
        <row r="560">
          <cell r="A560" t="str">
            <v>768</v>
          </cell>
          <cell r="B560" t="str">
            <v>BUCHA REDUCAO FERRO GALV ROSCA REF. 1 1/4"X1/2"</v>
          </cell>
          <cell r="C560" t="str">
            <v>UN</v>
          </cell>
          <cell r="D560">
            <v>5.13</v>
          </cell>
        </row>
        <row r="561">
          <cell r="A561" t="str">
            <v>789</v>
          </cell>
          <cell r="B561" t="str">
            <v>BUCHA REDUCAO FERRO GALV ROSCA REF. 1 1/4"X1"</v>
          </cell>
          <cell r="C561" t="str">
            <v>UN</v>
          </cell>
          <cell r="D561">
            <v>5.19</v>
          </cell>
        </row>
        <row r="562">
          <cell r="A562" t="str">
            <v>769</v>
          </cell>
          <cell r="B562" t="str">
            <v>BUCHA REDUCAO FERRO GALV ROSCA REF. 1 1/4"X3/4"</v>
          </cell>
          <cell r="C562" t="str">
            <v>UN</v>
          </cell>
          <cell r="D562">
            <v>5.19</v>
          </cell>
        </row>
        <row r="563">
          <cell r="A563" t="str">
            <v>770</v>
          </cell>
          <cell r="B563" t="str">
            <v>BUCHA REDUCAO FERRO GALV ROSCA REF. 1/2"X1/4"</v>
          </cell>
          <cell r="C563" t="str">
            <v>UN</v>
          </cell>
          <cell r="D563">
            <v>1.57</v>
          </cell>
        </row>
        <row r="564">
          <cell r="A564" t="str">
            <v>12394</v>
          </cell>
          <cell r="B564" t="str">
            <v>BUCHA REDUCAO FERRO GALV ROSCA REF. 1/2"X3/8"</v>
          </cell>
          <cell r="C564" t="str">
            <v>UN</v>
          </cell>
          <cell r="D564">
            <v>1.54</v>
          </cell>
        </row>
        <row r="565">
          <cell r="A565" t="str">
            <v>764</v>
          </cell>
          <cell r="B565" t="str">
            <v>BUCHA REDUCAO FERRO GALV ROSCA REF. 1"X1/2"</v>
          </cell>
          <cell r="C565" t="str">
            <v>UN</v>
          </cell>
          <cell r="D565">
            <v>3.35</v>
          </cell>
        </row>
        <row r="566">
          <cell r="A566" t="str">
            <v>765</v>
          </cell>
          <cell r="B566" t="str">
            <v>BUCHA REDUCAO FERRO GALV ROSCA REF. 1"X3/4"</v>
          </cell>
          <cell r="C566" t="str">
            <v>UN</v>
          </cell>
          <cell r="D566">
            <v>3.29</v>
          </cell>
        </row>
        <row r="567">
          <cell r="A567" t="str">
            <v>787</v>
          </cell>
          <cell r="B567" t="str">
            <v>BUCHA REDUCAO FERRO GALV ROSCA REF. 2 1/2"X1 1/2"</v>
          </cell>
          <cell r="C567" t="str">
            <v>UN</v>
          </cell>
          <cell r="D567">
            <v>12.53</v>
          </cell>
        </row>
        <row r="568">
          <cell r="A568" t="str">
            <v>774</v>
          </cell>
          <cell r="B568" t="str">
            <v>BUCHA REDUCAO FERRO GALV ROSCA REF. 2 1/2"X1 1/4"</v>
          </cell>
          <cell r="C568" t="str">
            <v>UN</v>
          </cell>
          <cell r="D568">
            <v>12.73</v>
          </cell>
        </row>
        <row r="569">
          <cell r="A569" t="str">
            <v>773</v>
          </cell>
          <cell r="B569" t="str">
            <v>BUCHA REDUCAO FERRO GALV ROSCA REF. 2 1/2"X1"</v>
          </cell>
          <cell r="C569" t="str">
            <v>UN</v>
          </cell>
          <cell r="D569">
            <v>12.73</v>
          </cell>
        </row>
        <row r="570">
          <cell r="A570" t="str">
            <v>775</v>
          </cell>
          <cell r="B570" t="str">
            <v>BUCHA REDUCAO FERRO GALV ROSCA REF. 2 1/2"X2"</v>
          </cell>
          <cell r="C570" t="str">
            <v>UN</v>
          </cell>
          <cell r="D570">
            <v>12.93</v>
          </cell>
        </row>
        <row r="571">
          <cell r="A571" t="str">
            <v>788</v>
          </cell>
          <cell r="B571" t="str">
            <v>BUCHA REDUCAO FERRO GALV ROSCA REF. 2"X1 1/2"</v>
          </cell>
          <cell r="C571" t="str">
            <v>UN</v>
          </cell>
          <cell r="D571">
            <v>8.83</v>
          </cell>
        </row>
        <row r="572">
          <cell r="A572" t="str">
            <v>772</v>
          </cell>
          <cell r="B572" t="str">
            <v>BUCHA REDUCAO FERRO GALV ROSCA REF. 2"X1 1/4"</v>
          </cell>
          <cell r="C572" t="str">
            <v>UN</v>
          </cell>
          <cell r="D572">
            <v>8.6199999999999992</v>
          </cell>
        </row>
        <row r="573">
          <cell r="A573" t="str">
            <v>771</v>
          </cell>
          <cell r="B573" t="str">
            <v>BUCHA REDUCAO FERRO GALV ROSCA REF. 2"X1"</v>
          </cell>
          <cell r="C573" t="str">
            <v>UN</v>
          </cell>
          <cell r="D573">
            <v>8.74</v>
          </cell>
        </row>
        <row r="574">
          <cell r="A574" t="str">
            <v>779</v>
          </cell>
          <cell r="B574" t="str">
            <v>BUCHA REDUCAO FERRO GALV ROSCA REF. 3/4"X1/2"</v>
          </cell>
          <cell r="C574" t="str">
            <v>UN</v>
          </cell>
          <cell r="D574">
            <v>2.2999999999999998</v>
          </cell>
        </row>
        <row r="575">
          <cell r="A575" t="str">
            <v>776</v>
          </cell>
          <cell r="B575" t="str">
            <v>BUCHA REDUCAO FERRO GALV ROSCA REF. 3"X1 1/2"</v>
          </cell>
          <cell r="C575" t="str">
            <v>UN</v>
          </cell>
          <cell r="D575">
            <v>14.65</v>
          </cell>
        </row>
        <row r="576">
          <cell r="A576" t="str">
            <v>777</v>
          </cell>
          <cell r="B576" t="str">
            <v>BUCHA REDUCAO FERRO GALV ROSCA REF. 3"X1 1/4"</v>
          </cell>
          <cell r="C576" t="str">
            <v>UN</v>
          </cell>
          <cell r="D576">
            <v>15.15</v>
          </cell>
        </row>
        <row r="577">
          <cell r="A577" t="str">
            <v>778</v>
          </cell>
          <cell r="B577" t="str">
            <v>BUCHA REDUCAO FERRO GALV ROSCA REF. 3"X2"</v>
          </cell>
          <cell r="C577" t="str">
            <v>UN</v>
          </cell>
          <cell r="D577">
            <v>15.15</v>
          </cell>
        </row>
        <row r="578">
          <cell r="A578" t="str">
            <v>780</v>
          </cell>
          <cell r="B578" t="str">
            <v>BUCHA REDUCAO FERRO GALV ROSCA REF. 3X2 1/2"</v>
          </cell>
          <cell r="C578" t="str">
            <v>UN</v>
          </cell>
          <cell r="D578">
            <v>15.32</v>
          </cell>
        </row>
        <row r="579">
          <cell r="A579" t="str">
            <v>781</v>
          </cell>
          <cell r="B579" t="str">
            <v>BUCHA REDUCAO FERRO GALV ROSCA REF. 4"X2 1/2"</v>
          </cell>
          <cell r="C579" t="str">
            <v>UN</v>
          </cell>
          <cell r="D579">
            <v>38.42</v>
          </cell>
        </row>
        <row r="580">
          <cell r="A580" t="str">
            <v>786</v>
          </cell>
          <cell r="B580" t="str">
            <v>BUCHA REDUCAO FERRO GALV ROSCA REF. 4"X2"</v>
          </cell>
          <cell r="C580" t="str">
            <v>UN</v>
          </cell>
          <cell r="D580">
            <v>38.42</v>
          </cell>
        </row>
        <row r="581">
          <cell r="A581" t="str">
            <v>782</v>
          </cell>
          <cell r="B581" t="str">
            <v>BUCHA REDUCAO FERRO GALV ROSCA REF. 4"X3"</v>
          </cell>
          <cell r="C581" t="str">
            <v>UN</v>
          </cell>
          <cell r="D581">
            <v>38.42</v>
          </cell>
        </row>
        <row r="582">
          <cell r="A582" t="str">
            <v>783</v>
          </cell>
          <cell r="B582" t="str">
            <v>BUCHA REDUCAO FERRO GALV ROSCA REF. 5"X4"</v>
          </cell>
          <cell r="C582" t="str">
            <v>UN</v>
          </cell>
          <cell r="D582">
            <v>62.63</v>
          </cell>
        </row>
        <row r="583">
          <cell r="A583" t="str">
            <v>785</v>
          </cell>
          <cell r="B583" t="str">
            <v>BUCHA REDUCAO FERRO GALV ROSCA REF. 6"X4"</v>
          </cell>
          <cell r="C583" t="str">
            <v>UN</v>
          </cell>
          <cell r="D583">
            <v>93.45</v>
          </cell>
        </row>
        <row r="584">
          <cell r="A584" t="str">
            <v>784</v>
          </cell>
          <cell r="B584" t="str">
            <v>BUCHA REDUCAO FERRO GALV ROSCA REF. 6"X5"</v>
          </cell>
          <cell r="C584" t="str">
            <v>UN</v>
          </cell>
          <cell r="D584">
            <v>87.39</v>
          </cell>
        </row>
        <row r="585">
          <cell r="A585" t="str">
            <v>798</v>
          </cell>
          <cell r="B585" t="str">
            <v>BUCHA REDUCAO PVC ROSCA REF 3/4" X 1/2"</v>
          </cell>
          <cell r="C585" t="str">
            <v>UN</v>
          </cell>
          <cell r="D585">
            <v>0.52</v>
          </cell>
        </row>
        <row r="586">
          <cell r="A586" t="str">
            <v>797</v>
          </cell>
          <cell r="B586" t="str">
            <v>BUCHA REDUCAO PVC ROSCA 1 1/2" X 1"</v>
          </cell>
          <cell r="C586" t="str">
            <v>UN</v>
          </cell>
          <cell r="D586">
            <v>3.24</v>
          </cell>
        </row>
        <row r="587">
          <cell r="A587" t="str">
            <v>796</v>
          </cell>
          <cell r="B587" t="str">
            <v>BUCHA REDUCAO PVC ROSCA 1 1/2" X 3/4"</v>
          </cell>
          <cell r="C587" t="str">
            <v>UN</v>
          </cell>
          <cell r="D587">
            <v>3.51</v>
          </cell>
        </row>
        <row r="588">
          <cell r="A588" t="str">
            <v>793</v>
          </cell>
          <cell r="B588" t="str">
            <v>BUCHA REDUCAO PVC ROSCA 1 1/2"X1 1/4"</v>
          </cell>
          <cell r="C588" t="str">
            <v>UN</v>
          </cell>
          <cell r="D588">
            <v>2.0099999999999998</v>
          </cell>
        </row>
        <row r="589">
          <cell r="A589" t="str">
            <v>794</v>
          </cell>
          <cell r="B589" t="str">
            <v>BUCHA REDUCAO PVC ROSCA 1 1/4"X1"</v>
          </cell>
          <cell r="C589" t="str">
            <v>UN</v>
          </cell>
          <cell r="D589">
            <v>1.82</v>
          </cell>
        </row>
        <row r="590">
          <cell r="A590" t="str">
            <v>801</v>
          </cell>
          <cell r="B590" t="str">
            <v>BUCHA REDUCAO PVC ROSCA 1 1/4"X3/4"</v>
          </cell>
          <cell r="C590" t="str">
            <v>UN</v>
          </cell>
          <cell r="D590">
            <v>1.79</v>
          </cell>
        </row>
        <row r="591">
          <cell r="A591" t="str">
            <v>799</v>
          </cell>
          <cell r="B591" t="str">
            <v>BUCHA REDUCAO PVC ROSCA 1" X 1/2"</v>
          </cell>
          <cell r="C591" t="str">
            <v>UN</v>
          </cell>
          <cell r="D591">
            <v>1.57</v>
          </cell>
        </row>
        <row r="592">
          <cell r="A592" t="str">
            <v>792</v>
          </cell>
          <cell r="B592" t="str">
            <v>BUCHA REDUCAO PVC ROSCA 1" X 3/4"</v>
          </cell>
          <cell r="C592" t="str">
            <v>UN</v>
          </cell>
          <cell r="D592">
            <v>1.22</v>
          </cell>
        </row>
        <row r="593">
          <cell r="A593" t="str">
            <v>804</v>
          </cell>
          <cell r="B593" t="str">
            <v>BUCHA REDUCAO PVC ROSCA 2"X1 1/2"</v>
          </cell>
          <cell r="C593" t="str">
            <v>UN</v>
          </cell>
          <cell r="D593">
            <v>5.09</v>
          </cell>
        </row>
        <row r="594">
          <cell r="A594" t="str">
            <v>803</v>
          </cell>
          <cell r="B594" t="str">
            <v>BUCHA REDUCAO PVC ROSCA 2"X1 1/4"</v>
          </cell>
          <cell r="C594" t="str">
            <v>UN</v>
          </cell>
          <cell r="D594">
            <v>5.85</v>
          </cell>
        </row>
        <row r="595">
          <cell r="A595" t="str">
            <v>802</v>
          </cell>
          <cell r="B595" t="str">
            <v>BUCHA REDUCAO PVC ROSCA 2"X1"</v>
          </cell>
          <cell r="C595" t="str">
            <v>UN</v>
          </cell>
          <cell r="D595">
            <v>7.14</v>
          </cell>
        </row>
        <row r="596">
          <cell r="A596" t="str">
            <v>831</v>
          </cell>
          <cell r="B596" t="str">
            <v>BUCHA REDUCAO PVC SOLD CURTA P/ AGUA FRIA PRED - 110MM X 85MM</v>
          </cell>
          <cell r="C596" t="str">
            <v>UN</v>
          </cell>
          <cell r="D596">
            <v>34.229999999999997</v>
          </cell>
        </row>
        <row r="597">
          <cell r="A597" t="str">
            <v>828</v>
          </cell>
          <cell r="B597" t="str">
            <v>BUCHA REDUCAO PVC SOLD CURTA P/ AGUA FRIA PRED 25MM X 20MM</v>
          </cell>
          <cell r="C597" t="str">
            <v>UN</v>
          </cell>
          <cell r="D597">
            <v>0.25</v>
          </cell>
        </row>
        <row r="598">
          <cell r="A598" t="str">
            <v>829</v>
          </cell>
          <cell r="B598" t="str">
            <v>BUCHA REDUCAO PVC SOLD CURTA P/ AGUA FRIA PRED 32MM X 25MM</v>
          </cell>
          <cell r="C598" t="str">
            <v>UN</v>
          </cell>
          <cell r="D598">
            <v>0.42</v>
          </cell>
        </row>
        <row r="599">
          <cell r="A599" t="str">
            <v>812</v>
          </cell>
          <cell r="B599" t="str">
            <v>BUCHA REDUCAO PVC SOLD CURTA P/ AGUA FRIA PRED 40MM X 32MM</v>
          </cell>
          <cell r="C599" t="str">
            <v>UN</v>
          </cell>
          <cell r="D599">
            <v>1.1000000000000001</v>
          </cell>
        </row>
        <row r="600">
          <cell r="A600" t="str">
            <v>819</v>
          </cell>
          <cell r="B600" t="str">
            <v>BUCHA REDUCAO PVC SOLD CURTA P/ AGUA FRIA PRED 50MM X 40MM</v>
          </cell>
          <cell r="C600" t="str">
            <v>UN</v>
          </cell>
          <cell r="D600">
            <v>1.61</v>
          </cell>
        </row>
        <row r="601">
          <cell r="A601" t="str">
            <v>818</v>
          </cell>
          <cell r="B601" t="str">
            <v>BUCHA REDUCAO PVC SOLD CURTA P/ AGUA FRIA PRED 60MM X 50MM</v>
          </cell>
          <cell r="C601" t="str">
            <v>UN</v>
          </cell>
          <cell r="D601">
            <v>3.13</v>
          </cell>
        </row>
        <row r="602">
          <cell r="A602" t="str">
            <v>823</v>
          </cell>
          <cell r="B602" t="str">
            <v>BUCHA REDUCAO PVC SOLD CURTA P/ AGUA FRIA PRED 75MM X 60MM</v>
          </cell>
          <cell r="C602" t="str">
            <v>UN</v>
          </cell>
          <cell r="D602">
            <v>7.19</v>
          </cell>
        </row>
        <row r="603">
          <cell r="A603" t="str">
            <v>830</v>
          </cell>
          <cell r="B603" t="str">
            <v>BUCHA REDUCAO PVC SOLD CURTA P/ AGUA FRIA PRED 85MM X 75MM</v>
          </cell>
          <cell r="C603" t="str">
            <v>UN</v>
          </cell>
          <cell r="D603">
            <v>9.35</v>
          </cell>
        </row>
        <row r="604">
          <cell r="A604" t="str">
            <v>826</v>
          </cell>
          <cell r="B604" t="str">
            <v>BUCHA REDUCAO PVC SOLD LONGA P/ AGUA FRIA PRED 110MM X 60MM</v>
          </cell>
          <cell r="C604" t="str">
            <v>UN</v>
          </cell>
          <cell r="D604">
            <v>15.78</v>
          </cell>
        </row>
        <row r="605">
          <cell r="A605" t="str">
            <v>827</v>
          </cell>
          <cell r="B605" t="str">
            <v>BUCHA REDUCAO PVC SOLD LONGA P/ AGUA FRIA PRED 110MM X 75MM</v>
          </cell>
          <cell r="C605" t="str">
            <v>UN</v>
          </cell>
          <cell r="D605">
            <v>18.23</v>
          </cell>
        </row>
        <row r="606">
          <cell r="A606" t="str">
            <v>832</v>
          </cell>
          <cell r="B606" t="str">
            <v>BUCHA REDUCAO PVC SOLD LONGA P/ AGUA FRIA PRED 32MM X 20MM</v>
          </cell>
          <cell r="C606" t="str">
            <v>UN</v>
          </cell>
          <cell r="D606">
            <v>1.23</v>
          </cell>
        </row>
        <row r="607">
          <cell r="A607" t="str">
            <v>833</v>
          </cell>
          <cell r="B607" t="str">
            <v>BUCHA REDUCAO PVC SOLD LONGA P/ AGUA FRIA PRED 40MM X 20MM</v>
          </cell>
          <cell r="C607" t="str">
            <v>UN</v>
          </cell>
          <cell r="D607">
            <v>1.86</v>
          </cell>
        </row>
        <row r="608">
          <cell r="A608" t="str">
            <v>834</v>
          </cell>
          <cell r="B608" t="str">
            <v>BUCHA REDUCAO PVC SOLD LONGA P/ AGUA FRIA PRED 40MM X 25MM</v>
          </cell>
          <cell r="C608" t="str">
            <v>UN</v>
          </cell>
          <cell r="D608">
            <v>1.9</v>
          </cell>
        </row>
        <row r="609">
          <cell r="A609" t="str">
            <v>825</v>
          </cell>
          <cell r="B609" t="str">
            <v>BUCHA REDUCAO PVC SOLD LONGA P/ AGUA FRIA PRED 50MM X 20MM</v>
          </cell>
          <cell r="C609" t="str">
            <v>UN</v>
          </cell>
          <cell r="D609">
            <v>1.99</v>
          </cell>
        </row>
        <row r="610">
          <cell r="A610" t="str">
            <v>813</v>
          </cell>
          <cell r="B610" t="str">
            <v>BUCHA REDUCAO PVC SOLD LONGA P/ AGUA FRIA PRED 50MM X 25MM</v>
          </cell>
          <cell r="C610" t="str">
            <v>UN</v>
          </cell>
          <cell r="D610">
            <v>1.61</v>
          </cell>
        </row>
        <row r="611">
          <cell r="A611" t="str">
            <v>820</v>
          </cell>
          <cell r="B611" t="str">
            <v>BUCHA REDUCAO PVC SOLD LONGA P/ AGUA FRIA PRED 50MM X 32MM</v>
          </cell>
          <cell r="C611" t="str">
            <v>UN</v>
          </cell>
          <cell r="D611">
            <v>2.37</v>
          </cell>
        </row>
        <row r="612">
          <cell r="A612" t="str">
            <v>816</v>
          </cell>
          <cell r="B612" t="str">
            <v>BUCHA REDUCAO PVC SOLD LONGA P/ AGUA FRIA PRED 60MM X 25MM</v>
          </cell>
          <cell r="C612" t="str">
            <v>UN</v>
          </cell>
          <cell r="D612">
            <v>4.0599999999999996</v>
          </cell>
        </row>
        <row r="613">
          <cell r="A613" t="str">
            <v>814</v>
          </cell>
          <cell r="B613" t="str">
            <v>BUCHA REDUCAO PVC SOLD LONGA P/ AGUA FRIA PRED 60MM X 32MM</v>
          </cell>
          <cell r="C613" t="str">
            <v>UN</v>
          </cell>
          <cell r="D613">
            <v>4.99</v>
          </cell>
        </row>
        <row r="614">
          <cell r="A614" t="str">
            <v>815</v>
          </cell>
          <cell r="B614" t="str">
            <v>BUCHA REDUCAO PVC SOLD LONGA P/ AGUA FRIA PRED 60MM X 40MM</v>
          </cell>
          <cell r="C614" t="str">
            <v>UN</v>
          </cell>
          <cell r="D614">
            <v>5.29</v>
          </cell>
        </row>
        <row r="615">
          <cell r="A615" t="str">
            <v>822</v>
          </cell>
          <cell r="B615" t="str">
            <v>BUCHA REDUCAO PVC SOLD LONGA P/ AGUA FRIA PRED 60MM X 50MM</v>
          </cell>
          <cell r="C615" t="str">
            <v>UN</v>
          </cell>
          <cell r="D615">
            <v>7.7</v>
          </cell>
        </row>
        <row r="616">
          <cell r="A616" t="str">
            <v>821</v>
          </cell>
          <cell r="B616" t="str">
            <v>BUCHA REDUCAO PVC SOLD LONGA P/ AGUA FRIA PRED 75MM X 50MM</v>
          </cell>
          <cell r="C616" t="str">
            <v>UN</v>
          </cell>
          <cell r="D616">
            <v>8.9700000000000006</v>
          </cell>
        </row>
        <row r="617">
          <cell r="A617" t="str">
            <v>817</v>
          </cell>
          <cell r="B617" t="str">
            <v>BUCHA REDUCAO PVC SOLD LONGA P/ AGUA FRIA PRED 85MM X 60MM</v>
          </cell>
          <cell r="C617" t="str">
            <v>UN</v>
          </cell>
          <cell r="D617">
            <v>9.77</v>
          </cell>
        </row>
        <row r="618">
          <cell r="A618" t="str">
            <v>20086</v>
          </cell>
          <cell r="B618" t="str">
            <v>BUCHA REDUCAO PVC SOLD LONGA P/ ESG PREDIAL 50MM X 40MM</v>
          </cell>
          <cell r="C618" t="str">
            <v>UN</v>
          </cell>
          <cell r="D618">
            <v>1.18</v>
          </cell>
        </row>
        <row r="619">
          <cell r="A619" t="str">
            <v>12616</v>
          </cell>
          <cell r="B619" t="str">
            <v>CABECEIRA DIREITA PVC AQUAPLUV D = 125 MM</v>
          </cell>
          <cell r="C619" t="str">
            <v>UN</v>
          </cell>
          <cell r="D619">
            <v>20.47</v>
          </cell>
        </row>
        <row r="620">
          <cell r="A620" t="str">
            <v>12617</v>
          </cell>
          <cell r="B620" t="str">
            <v>CABECEIRA ESQUERDA PVC AQUAPLUV D = 125 MM</v>
          </cell>
          <cell r="C620" t="str">
            <v>UN</v>
          </cell>
          <cell r="D620">
            <v>21.4</v>
          </cell>
        </row>
        <row r="621">
          <cell r="A621" t="str">
            <v>4271</v>
          </cell>
          <cell r="B621" t="str">
            <v>CABIDE DE LOUCA BRANCA SIMPLES TP GANCHO</v>
          </cell>
          <cell r="C621" t="str">
            <v>UN</v>
          </cell>
          <cell r="D621">
            <v>6.56</v>
          </cell>
        </row>
        <row r="622">
          <cell r="A622" t="str">
            <v>25004</v>
          </cell>
          <cell r="B622" t="str">
            <v>CABO DE ALUMINIO C/ ALMA DE ACO, BITOLA 1/0 AWG</v>
          </cell>
          <cell r="C622" t="str">
            <v>KG</v>
          </cell>
          <cell r="D622">
            <v>13.69</v>
          </cell>
        </row>
        <row r="623">
          <cell r="A623" t="str">
            <v>25002</v>
          </cell>
          <cell r="B623" t="str">
            <v>CABO DE ALUMINIO C/ ALMA DE ACO, BITOLA 2 AWG</v>
          </cell>
          <cell r="C623" t="str">
            <v>KG</v>
          </cell>
          <cell r="D623">
            <v>14.01</v>
          </cell>
        </row>
        <row r="624">
          <cell r="A624" t="str">
            <v>841</v>
          </cell>
          <cell r="B624" t="str">
            <v>CABO DE ALUMINIO C/ ALMA DE ACO, BITOLA 4AWG</v>
          </cell>
          <cell r="C624" t="str">
            <v>KG</v>
          </cell>
          <cell r="D624">
            <v>18.5</v>
          </cell>
        </row>
        <row r="625">
          <cell r="A625" t="str">
            <v>25005</v>
          </cell>
          <cell r="B625" t="str">
            <v>CABO DE ALUMINIO S/ ALMA DE ACO, BITOLA 1/0 AWG</v>
          </cell>
          <cell r="C625" t="str">
            <v>KG</v>
          </cell>
          <cell r="D625">
            <v>15.6</v>
          </cell>
        </row>
        <row r="626">
          <cell r="A626" t="str">
            <v>25003</v>
          </cell>
          <cell r="B626" t="str">
            <v>CABO DE ALUMINIO S/ ALMA DE ACO, BITOLA 2 AWG</v>
          </cell>
          <cell r="C626" t="str">
            <v>KG</v>
          </cell>
          <cell r="D626">
            <v>16.72</v>
          </cell>
        </row>
        <row r="627">
          <cell r="A627" t="str">
            <v>842</v>
          </cell>
          <cell r="B627" t="str">
            <v>CABO DE ALUMINIO S/ ALMA DE ACO, BITOLA 4AWG</v>
          </cell>
          <cell r="C627" t="str">
            <v>KG</v>
          </cell>
          <cell r="D627">
            <v>20.76</v>
          </cell>
        </row>
        <row r="628">
          <cell r="A628" t="str">
            <v>959</v>
          </cell>
          <cell r="B628" t="str">
            <v>CABO DE COBRE EXTRA FLEXIVEL, ISOLACAO EM PVC, 16MM2 (P/ MAQUINA DE SOLDA)</v>
          </cell>
          <cell r="C628" t="str">
            <v>M</v>
          </cell>
          <cell r="D628">
            <v>7.97</v>
          </cell>
        </row>
        <row r="629">
          <cell r="A629" t="str">
            <v>960</v>
          </cell>
          <cell r="B629" t="str">
            <v>CABO DE COBRE EXTRA FLEXIVEL, ISOLACAO EM PVC, 25MM2 (P/ MAQUINA DE SOLDA)</v>
          </cell>
          <cell r="C629" t="str">
            <v>M</v>
          </cell>
          <cell r="D629">
            <v>11.82</v>
          </cell>
        </row>
        <row r="630">
          <cell r="A630" t="str">
            <v>961</v>
          </cell>
          <cell r="B630" t="str">
            <v>CABO DE COBRE EXTRA FLEXIVEL, ISOLACAO EM PVC, 35MM2 (P/ MAQUINA DE SOLDA)</v>
          </cell>
          <cell r="C630" t="str">
            <v>M</v>
          </cell>
          <cell r="D630">
            <v>16.82</v>
          </cell>
        </row>
        <row r="631">
          <cell r="A631" t="str">
            <v>962</v>
          </cell>
          <cell r="B631" t="str">
            <v>CABO DE COBRE EXTRA FLEXIVEL, ISOLACAO EM PVC, 50MM2 (P/ MAQUINA DE SOLDA)</v>
          </cell>
          <cell r="C631" t="str">
            <v>M</v>
          </cell>
          <cell r="D631">
            <v>24.25</v>
          </cell>
        </row>
        <row r="632">
          <cell r="A632" t="str">
            <v>957</v>
          </cell>
          <cell r="B632" t="str">
            <v>CABO DE COBRE EXTRA FLEXIVEL, ISOLACAO EM PVC, 70MM2 (P/ MAQUINA DE SOLDA)</v>
          </cell>
          <cell r="C632" t="str">
            <v>M</v>
          </cell>
          <cell r="D632">
            <v>31.25</v>
          </cell>
        </row>
        <row r="633">
          <cell r="A633" t="str">
            <v>958</v>
          </cell>
          <cell r="B633" t="str">
            <v>CABO DE COBRE EXTRA FLEXIVEL, ISOLACAO EM PVC, 95MM2 (P/ MAQUINA DE SOLDA)</v>
          </cell>
          <cell r="C633" t="str">
            <v>M</v>
          </cell>
          <cell r="D633">
            <v>39.08</v>
          </cell>
        </row>
        <row r="634">
          <cell r="A634" t="str">
            <v>979</v>
          </cell>
          <cell r="B634" t="str">
            <v>CABO DE COBRE FLEXÍVEL DE 16 MM2, COM ISOLAMENTO ANTI-CHAMA 450/750 V</v>
          </cell>
          <cell r="C634" t="str">
            <v>M</v>
          </cell>
          <cell r="D634">
            <v>6.04</v>
          </cell>
        </row>
        <row r="635">
          <cell r="A635" t="str">
            <v>993</v>
          </cell>
          <cell r="B635" t="str">
            <v>CABO DE COBRE ISOLAMENTO ANTI-CHAMA 0,6/1KV 1,5MM2 (1 CONDUTOR) TP SINTENAX PIRELLI OU EQUIV</v>
          </cell>
          <cell r="C635" t="str">
            <v>M</v>
          </cell>
          <cell r="D635">
            <v>1.1499999999999999</v>
          </cell>
        </row>
        <row r="636">
          <cell r="A636" t="str">
            <v>1020</v>
          </cell>
          <cell r="B636" t="str">
            <v>CABO DE COBRE ISOLAMENTO ANTI-CHAMA 0,6/1KV 10MM2 (1 CONDUTOR) TP SINTENAX PIRELLI OU EQUIV</v>
          </cell>
          <cell r="C636" t="str">
            <v>M</v>
          </cell>
          <cell r="D636">
            <v>4.72</v>
          </cell>
        </row>
        <row r="637">
          <cell r="A637" t="str">
            <v>1017</v>
          </cell>
          <cell r="B637" t="str">
            <v>CABO DE COBRE ISOLAMENTO ANTI-CHAMA 0,6/1KV 120MM2 (1 CONDUTOR) TP SINTENAX PIRELLI OU EQUIV</v>
          </cell>
          <cell r="C637" t="str">
            <v>M</v>
          </cell>
          <cell r="D637">
            <v>44.09</v>
          </cell>
        </row>
        <row r="638">
          <cell r="A638" t="str">
            <v>999</v>
          </cell>
          <cell r="B638" t="str">
            <v>CABO DE COBRE ISOLAMENTO ANTI-CHAMA 0,6/1KV 150MM2 (1 CONDUTOR) TP SINTENAX PIRELLI OU EQUIV</v>
          </cell>
          <cell r="C638" t="str">
            <v>M</v>
          </cell>
          <cell r="D638">
            <v>56.01</v>
          </cell>
        </row>
        <row r="639">
          <cell r="A639" t="str">
            <v>995</v>
          </cell>
          <cell r="B639" t="str">
            <v>CABO DE COBRE ISOLAMENTO ANTI-CHAMA 0,6/1KV 16MM2 (1 CONDUTOR) TP SINTENAX PIRELLI OU EQUIV</v>
          </cell>
          <cell r="C639" t="str">
            <v>M</v>
          </cell>
          <cell r="D639">
            <v>7.08</v>
          </cell>
        </row>
        <row r="640">
          <cell r="A640" t="str">
            <v>1000</v>
          </cell>
          <cell r="B640" t="str">
            <v>CABO DE COBRE ISOLAMENTO ANTI-CHAMA 0,6/1KV 185MM2 (1 CONDUTOR)TP SINTENAX PIRELLI OU EQUIV</v>
          </cell>
          <cell r="C640" t="str">
            <v>M</v>
          </cell>
          <cell r="D640">
            <v>68.64</v>
          </cell>
        </row>
        <row r="641">
          <cell r="A641" t="str">
            <v>1022</v>
          </cell>
          <cell r="B641" t="str">
            <v>CABO DE COBRE ISOLAMENTO ANTI-CHAMA 0,6/1KV 2,5MM2 (1 CONDUTOR) TP SINTENAX PIRELLI OU EQUIV</v>
          </cell>
          <cell r="C641" t="str">
            <v>M</v>
          </cell>
          <cell r="D641">
            <v>1.48</v>
          </cell>
        </row>
        <row r="642">
          <cell r="A642" t="str">
            <v>1015</v>
          </cell>
          <cell r="B642" t="str">
            <v>CABO DE COBRE ISOLAMENTO ANTI-CHAMA 0,6/1KV 240MM2 (1 CONDUTOR)TP SINTENAX PIRELLI OU EQUIV</v>
          </cell>
          <cell r="C642" t="str">
            <v>M</v>
          </cell>
          <cell r="D642">
            <v>92.96</v>
          </cell>
        </row>
        <row r="643">
          <cell r="A643" t="str">
            <v>996</v>
          </cell>
          <cell r="B643" t="str">
            <v>CABO DE COBRE ISOLAMENTO ANTI-CHAMA 0,6/1KV 25MM2 (1 CONDUTOR) TP SINTENAX PIRELLI OU EQUIV</v>
          </cell>
          <cell r="C643" t="str">
            <v>M</v>
          </cell>
          <cell r="D643">
            <v>10.93</v>
          </cell>
        </row>
        <row r="644">
          <cell r="A644" t="str">
            <v>1001</v>
          </cell>
          <cell r="B644" t="str">
            <v>CABO DE COBRE ISOLAMENTO ANTI-CHAMA 0,6/1KV 300MM2 (1 CONDUTOR) TP SINTENAX PIRELLI OU EQUIV</v>
          </cell>
          <cell r="C644" t="str">
            <v>M</v>
          </cell>
          <cell r="D644">
            <v>110.59</v>
          </cell>
        </row>
        <row r="645">
          <cell r="A645" t="str">
            <v>1019</v>
          </cell>
          <cell r="B645" t="str">
            <v>CABO DE COBRE ISOLAMENTO ANTI-CHAMA 0,6/1KV 35MM2 (1 CONDUTOR) TP SINTENAX PIRELLI OU EQUIV</v>
          </cell>
          <cell r="C645" t="str">
            <v>M</v>
          </cell>
          <cell r="D645">
            <v>14.39</v>
          </cell>
        </row>
        <row r="646">
          <cell r="A646" t="str">
            <v>1021</v>
          </cell>
          <cell r="B646" t="str">
            <v>CABO DE COBRE ISOLAMENTO ANTI-CHAMA 0,6/1KV 4MM2 (1 CONDUTOR) TP SINTENAX PIRELLI OU EQUIV</v>
          </cell>
          <cell r="C646" t="str">
            <v>M</v>
          </cell>
          <cell r="D646">
            <v>2.4700000000000002</v>
          </cell>
        </row>
        <row r="647">
          <cell r="A647" t="str">
            <v>1018</v>
          </cell>
          <cell r="B647" t="str">
            <v>CABO DE COBRE ISOLAMENTO ANTI-CHAMA 0,6/1KV 50MM2 (1 CONDUTOR) TP SINTENAX PIRELLI OU EQUIV 75 A 500 E PN-16 DN 75 A 400</v>
          </cell>
          <cell r="C647" t="str">
            <v>M</v>
          </cell>
          <cell r="D647">
            <v>19.489999999999998</v>
          </cell>
        </row>
        <row r="648">
          <cell r="A648" t="str">
            <v>994</v>
          </cell>
          <cell r="B648" t="str">
            <v>CABO DE COBRE ISOLAMENTO ANTI-CHAMA 0,6/1KV 6MM2 (1 CONDUTOR) TP SINTENAX PIRELLI OU EQUIV</v>
          </cell>
          <cell r="C648" t="str">
            <v>M</v>
          </cell>
          <cell r="D648">
            <v>3.07</v>
          </cell>
        </row>
        <row r="649">
          <cell r="A649" t="str">
            <v>977</v>
          </cell>
          <cell r="B649" t="str">
            <v>CABO DE COBRE ISOLAMENTO ANTI-CHAMA 0,6/1KV 70MM2 (1 CONDUTOR) TP SINTENAX PIRELLI OU EQUIV</v>
          </cell>
          <cell r="C649" t="str">
            <v>M</v>
          </cell>
          <cell r="D649">
            <v>27.23</v>
          </cell>
        </row>
        <row r="650">
          <cell r="A650" t="str">
            <v>998</v>
          </cell>
          <cell r="B650" t="str">
            <v>CABO DE COBRE ISOLAMENTO ANTI-CHAMA 0,6/1KV 95MM2 (1 CONDUTOR) TP SINTENAX PIRELLI OU EQUIV</v>
          </cell>
          <cell r="C650" t="str">
            <v>M</v>
          </cell>
          <cell r="D650">
            <v>38.159999999999997</v>
          </cell>
        </row>
        <row r="651">
          <cell r="A651" t="str">
            <v>876</v>
          </cell>
          <cell r="B651" t="str">
            <v>CABO DE COBRE ISOLAMENTO ANTI-CHAMA 20/35KV 120MM2 TP EPROTENAX FX3 PIRELLI OU EQUIV</v>
          </cell>
          <cell r="C651" t="str">
            <v>M</v>
          </cell>
          <cell r="D651">
            <v>172.09</v>
          </cell>
        </row>
        <row r="652">
          <cell r="A652" t="str">
            <v>877</v>
          </cell>
          <cell r="B652" t="str">
            <v>CABO DE COBRE ISOLAMENTO ANTI-CHAMA 20/35KV 150MM2 TP EPROTENAX FX3 PIRELLI OU EQUIV</v>
          </cell>
          <cell r="C652" t="str">
            <v>M</v>
          </cell>
          <cell r="D652">
            <v>191.8</v>
          </cell>
        </row>
        <row r="653">
          <cell r="A653" t="str">
            <v>882</v>
          </cell>
          <cell r="B653" t="str">
            <v>CABO DE COBRE ISOLAMENTO ANTI-CHAMA 20/35KV 185MM2 TP EPROTENAX FX3 PIRELLI OU EQUIV</v>
          </cell>
          <cell r="C653" t="str">
            <v>M</v>
          </cell>
          <cell r="D653">
            <v>218.26</v>
          </cell>
        </row>
        <row r="654">
          <cell r="A654" t="str">
            <v>878</v>
          </cell>
          <cell r="B654" t="str">
            <v>CABO DE COBRE ISOLAMENTO ANTI-CHAMA 20/35KV 240MM2 TP EPROTENAX FX3 PIRELLI OU EQUIV</v>
          </cell>
          <cell r="C654" t="str">
            <v>M</v>
          </cell>
          <cell r="D654">
            <v>260.27</v>
          </cell>
        </row>
        <row r="655">
          <cell r="A655" t="str">
            <v>879</v>
          </cell>
          <cell r="B655" t="str">
            <v>CABO DE COBRE ISOLAMENTO ANTI-CHAMA 20/35KV 300MM2 TP EPROTENAX FX3 PIRELLI OU EQUIV</v>
          </cell>
          <cell r="C655" t="str">
            <v>M</v>
          </cell>
          <cell r="D655">
            <v>302.49</v>
          </cell>
        </row>
        <row r="656">
          <cell r="A656" t="str">
            <v>880</v>
          </cell>
          <cell r="B656" t="str">
            <v>CABO DE COBRE ISOLAMENTO ANTI-CHAMA 20/35KV 400MM2 TP EPROTENAX FX3 PIRELLI OU EQUIV</v>
          </cell>
          <cell r="C656" t="str">
            <v>M</v>
          </cell>
          <cell r="D656">
            <v>357.62</v>
          </cell>
        </row>
        <row r="657">
          <cell r="A657" t="str">
            <v>873</v>
          </cell>
          <cell r="B657" t="str">
            <v>CABO DE COBRE ISOLAMENTO ANTI-CHAMA 20/35KV 50MM2 TP EPROTENAX FX3 PIRELLI OU EQUIV</v>
          </cell>
          <cell r="C657" t="str">
            <v>M</v>
          </cell>
          <cell r="D657">
            <v>109.82</v>
          </cell>
        </row>
        <row r="658">
          <cell r="A658" t="str">
            <v>881</v>
          </cell>
          <cell r="B658" t="str">
            <v>CABO DE COBRE ISOLAMENTO ANTI-CHAMA 20/35KV 500MM2 TP EPROTENAX FX3 PIRELLI OU EQUIV</v>
          </cell>
          <cell r="C658" t="str">
            <v>M</v>
          </cell>
          <cell r="D658">
            <v>426.53</v>
          </cell>
        </row>
        <row r="659">
          <cell r="A659" t="str">
            <v>874</v>
          </cell>
          <cell r="B659" t="str">
            <v>CABO DE COBRE ISOLAMENTO ANTI-CHAMA 20/35KV 70MM2 TP EPROTENAX FX3 PIRELLI OU EQUIV</v>
          </cell>
          <cell r="C659" t="str">
            <v>M</v>
          </cell>
          <cell r="D659">
            <v>131.01</v>
          </cell>
        </row>
        <row r="660">
          <cell r="A660" t="str">
            <v>875</v>
          </cell>
          <cell r="B660" t="str">
            <v>CABO DE COBRE ISOLAMENTO ANTI-CHAMA 20/35KV 95MM2 TP EPROTENAX FX3 PIRELLI OU EQUIV</v>
          </cell>
          <cell r="C660" t="str">
            <v>M</v>
          </cell>
          <cell r="D660">
            <v>152.26</v>
          </cell>
        </row>
        <row r="661">
          <cell r="A661" t="str">
            <v>1011</v>
          </cell>
          <cell r="B661" t="str">
            <v>CABO DE COBRE ISOLAMENTO ANTI-CHAMA 450/750V 0,75MM2, FLEXIVEL, TP FORESPLAST ALCOA OU EQUIV</v>
          </cell>
          <cell r="C661" t="str">
            <v>M</v>
          </cell>
          <cell r="D661">
            <v>0.49</v>
          </cell>
        </row>
        <row r="662">
          <cell r="A662" t="str">
            <v>1013</v>
          </cell>
          <cell r="B662" t="str">
            <v>CABO DE COBRE ISOLAMENTO ANTI-CHAMA 450/750V 1,5MM2, FLEXIVEL, TP FORESPLAST ALCOA OU EQUIV</v>
          </cell>
          <cell r="C662" t="str">
            <v>M</v>
          </cell>
          <cell r="D662">
            <v>0.82</v>
          </cell>
        </row>
        <row r="663">
          <cell r="A663" t="str">
            <v>983</v>
          </cell>
          <cell r="B663" t="str">
            <v>CABO DE COBRE ISOLAMENTO ANTI-CHAMA 450/750V 1,5MM2, TP PIRASTIC PIRELLI OU EQUIV</v>
          </cell>
          <cell r="C663" t="str">
            <v>M</v>
          </cell>
          <cell r="D663">
            <v>0.82</v>
          </cell>
        </row>
        <row r="664">
          <cell r="A664" t="str">
            <v>980</v>
          </cell>
          <cell r="B664" t="str">
            <v>CABO DE COBRE ISOLAMENTO ANTI-CHAMA 450/750V 10MM2, FLEXIVEL, TP FORESPLAST ALCOA OU EQUIV</v>
          </cell>
          <cell r="C664" t="str">
            <v>M</v>
          </cell>
          <cell r="D664">
            <v>5.22</v>
          </cell>
        </row>
        <row r="665">
          <cell r="A665" t="str">
            <v>985</v>
          </cell>
          <cell r="B665" t="str">
            <v>CABO DE COBRE ISOLAMENTO ANTI-CHAMA 450/750V 10MM2, TP PIRASTIC PIRELLI OU EQUIV</v>
          </cell>
          <cell r="C665" t="str">
            <v>M</v>
          </cell>
          <cell r="D665">
            <v>4.2300000000000004</v>
          </cell>
        </row>
        <row r="666">
          <cell r="A666" t="str">
            <v>1006</v>
          </cell>
          <cell r="B666" t="str">
            <v>CABO DE COBRE ISOLAMENTO ANTI-CHAMA 450/750V 120MM2, TP PIRASTIC PIRELLI OU EQUIV</v>
          </cell>
          <cell r="C666" t="str">
            <v>M</v>
          </cell>
          <cell r="D666">
            <v>41.68</v>
          </cell>
        </row>
        <row r="667">
          <cell r="A667" t="str">
            <v>990</v>
          </cell>
          <cell r="B667" t="str">
            <v>CABO DE COBRE ISOLAMENTO ANTI-CHAMA 450/750V 150MM2, TP PIRASTIC PIRELLI OU EQUIV</v>
          </cell>
          <cell r="C667" t="str">
            <v>M</v>
          </cell>
          <cell r="D667">
            <v>50.35</v>
          </cell>
        </row>
        <row r="668">
          <cell r="A668" t="str">
            <v>1004</v>
          </cell>
          <cell r="B668" t="str">
            <v>CABO DE COBRE ISOLAMENTO ANTI-CHAMA 450/750V 16MM2, FLEXIVEL, TP FORESPLAST ALCOA OU EQUIV</v>
          </cell>
          <cell r="C668" t="str">
            <v>M</v>
          </cell>
          <cell r="D668">
            <v>8.7899999999999991</v>
          </cell>
        </row>
        <row r="669">
          <cell r="A669" t="str">
            <v>1005</v>
          </cell>
          <cell r="B669" t="str">
            <v>CABO DE COBRE ISOLAMENTO ANTI-CHAMA 450/750V 185MM2, TP PIRASTIC PIRELLI OU EQUIV</v>
          </cell>
          <cell r="C669" t="str">
            <v>M</v>
          </cell>
          <cell r="D669">
            <v>62.98</v>
          </cell>
        </row>
        <row r="670">
          <cell r="A670" t="str">
            <v>1014</v>
          </cell>
          <cell r="B670" t="str">
            <v>CABO DE COBRE ISOLAMENTO ANTI-CHAMA 450/750V 2,5MM2, FLEXIVEL, TP FORESPLAST ALCOA OU EQUIV</v>
          </cell>
          <cell r="C670" t="str">
            <v>M</v>
          </cell>
          <cell r="D670">
            <v>1.37</v>
          </cell>
        </row>
        <row r="671">
          <cell r="A671" t="str">
            <v>984</v>
          </cell>
          <cell r="B671" t="str">
            <v>CABO DE COBRE ISOLAMENTO ANTI-CHAMA 450/750V 2,5MM2, TP PIRASTIC PIRELLI OU EQUIV</v>
          </cell>
          <cell r="C671" t="str">
            <v>M</v>
          </cell>
          <cell r="D671">
            <v>1.1499999999999999</v>
          </cell>
        </row>
        <row r="672">
          <cell r="A672" t="str">
            <v>991</v>
          </cell>
          <cell r="B672" t="str">
            <v>CABO DE COBRE ISOLAMENTO ANTI-CHAMA 450/750V 240MM2, TP PIRASTIC PIRELLI OU EQUIV</v>
          </cell>
          <cell r="C672" t="str">
            <v>M</v>
          </cell>
          <cell r="D672">
            <v>81.98</v>
          </cell>
        </row>
        <row r="673">
          <cell r="A673" t="str">
            <v>986</v>
          </cell>
          <cell r="B673" t="str">
            <v>CABO DE COBRE ISOLAMENTO ANTI-CHAMA 450/750V 25MM2, TP PIRASTIC PIRELLI OU EQUIV</v>
          </cell>
          <cell r="C673" t="str">
            <v>M</v>
          </cell>
          <cell r="D673">
            <v>9.44</v>
          </cell>
        </row>
        <row r="674">
          <cell r="A674" t="str">
            <v>11798</v>
          </cell>
          <cell r="B674" t="str">
            <v>CABO DE COBRE ISOLAMENTO ANTI-CHAMA 450/750V 3 X 10MM2, TP FICAP OU EQUIV</v>
          </cell>
          <cell r="C674" t="str">
            <v>M</v>
          </cell>
          <cell r="D674">
            <v>20.32</v>
          </cell>
        </row>
        <row r="675">
          <cell r="A675" t="str">
            <v>11801</v>
          </cell>
          <cell r="B675" t="str">
            <v>CABO DE COBRE ISOLAMENTO ANTI-CHAMA 450/750V 3 X 16MM2, TP FICAP OU EQUIV</v>
          </cell>
          <cell r="C675" t="str">
            <v>M</v>
          </cell>
          <cell r="D675">
            <v>27.4</v>
          </cell>
        </row>
        <row r="676">
          <cell r="A676" t="str">
            <v>11804</v>
          </cell>
          <cell r="B676" t="str">
            <v>CABO DE COBRE ISOLAMENTO ANTI-CHAMA 450/750V 3 X 25MM2, TP FICAP OU EQUIV</v>
          </cell>
          <cell r="C676" t="str">
            <v>M</v>
          </cell>
          <cell r="D676">
            <v>40.74</v>
          </cell>
        </row>
        <row r="677">
          <cell r="A677" t="str">
            <v>1024</v>
          </cell>
          <cell r="B677" t="str">
            <v>CABO DE COBRE ISOLAMENTO ANTI-CHAMA 450/750V 300MM2, TP PIRASTIC PIRELLI OU EQUIV</v>
          </cell>
          <cell r="C677" t="str">
            <v>M</v>
          </cell>
          <cell r="D677">
            <v>99.66</v>
          </cell>
        </row>
        <row r="678">
          <cell r="A678" t="str">
            <v>987</v>
          </cell>
          <cell r="B678" t="str">
            <v>CABO DE COBRE ISOLAMENTO ANTI-CHAMA 450/750V 35MM2, TP PIRASTIC PIRELLI OU EQUIV</v>
          </cell>
          <cell r="C678" t="str">
            <v>M</v>
          </cell>
          <cell r="D678">
            <v>12.52</v>
          </cell>
        </row>
        <row r="679">
          <cell r="A679" t="str">
            <v>981</v>
          </cell>
          <cell r="B679" t="str">
            <v>CABO DE COBRE ISOLAMENTO ANTI-CHAMA 450/750V 4MM2, FLEXIVEL, TP FORESPLAST ALCOA OU EQUIV</v>
          </cell>
          <cell r="C679" t="str">
            <v>M</v>
          </cell>
          <cell r="D679">
            <v>1.98</v>
          </cell>
        </row>
        <row r="680">
          <cell r="A680" t="str">
            <v>1003</v>
          </cell>
          <cell r="B680" t="str">
            <v>CABO DE COBRE ISOLAMENTO ANTI-CHAMA 450/750V 4MM2, TP PIRASTIC PIRELLI OU EQUIV</v>
          </cell>
          <cell r="C680" t="str">
            <v>M</v>
          </cell>
          <cell r="D680">
            <v>1.65</v>
          </cell>
        </row>
        <row r="681">
          <cell r="A681" t="str">
            <v>992</v>
          </cell>
          <cell r="B681" t="str">
            <v>CABO DE COBRE ISOLAMENTO ANTI-CHAMA 450/750V 400MM2 TP PIRASTIC PIRELLI OU EQUIV</v>
          </cell>
          <cell r="C681" t="str">
            <v>M</v>
          </cell>
          <cell r="D681">
            <v>129.53</v>
          </cell>
        </row>
        <row r="682">
          <cell r="A682" t="str">
            <v>1007</v>
          </cell>
          <cell r="B682" t="str">
            <v>CABO DE COBRE ISOLAMENTO ANTI-CHAMA 450/750V 50MM2, TP PIRASTIC PIRELLI OU EQUIV</v>
          </cell>
          <cell r="C682" t="str">
            <v>M</v>
          </cell>
          <cell r="D682">
            <v>16.91</v>
          </cell>
        </row>
        <row r="683">
          <cell r="A683" t="str">
            <v>982</v>
          </cell>
          <cell r="B683" t="str">
            <v>CABO DE COBRE ISOLAMENTO ANTI-CHAMA 450/750V 6MM2, FLEXIVEL, TP FORESPLAST ALCOA OU EQUIV</v>
          </cell>
          <cell r="C683" t="str">
            <v>M</v>
          </cell>
          <cell r="D683">
            <v>2.97</v>
          </cell>
        </row>
        <row r="684">
          <cell r="A684" t="str">
            <v>1008</v>
          </cell>
          <cell r="B684" t="str">
            <v>CABO DE COBRE ISOLAMENTO ANTI-CHAMA 450/750V 6MM2, TP PIRASTIC PIRELLI OU EQUIV</v>
          </cell>
          <cell r="C684" t="str">
            <v>M</v>
          </cell>
          <cell r="D684">
            <v>2.5299999999999998</v>
          </cell>
        </row>
        <row r="685">
          <cell r="A685" t="str">
            <v>988</v>
          </cell>
          <cell r="B685" t="str">
            <v>CABO DE COBRE ISOLAMENTO ANTI-CHAMA 450/750V 70MM2, TP PIRASTIC PIRELLI OU SIMILAR</v>
          </cell>
          <cell r="C685" t="str">
            <v>M</v>
          </cell>
          <cell r="D685">
            <v>24.82</v>
          </cell>
        </row>
        <row r="686">
          <cell r="A686" t="str">
            <v>989</v>
          </cell>
          <cell r="B686" t="str">
            <v>CABO DE COBRE ISOLAMENTO ANTI-CHAMA 450/750V 95MM2, TP PIRASTIC PIRELLI OU EQUIV</v>
          </cell>
          <cell r="C686" t="str">
            <v>M</v>
          </cell>
          <cell r="D686">
            <v>33.44</v>
          </cell>
        </row>
        <row r="687">
          <cell r="A687" t="str">
            <v>862</v>
          </cell>
          <cell r="B687" t="str">
            <v>CABO DE COBRE NU 10MM2 MEIO-DURO</v>
          </cell>
          <cell r="C687" t="str">
            <v>M</v>
          </cell>
          <cell r="D687">
            <v>4.2699999999999996</v>
          </cell>
        </row>
        <row r="688">
          <cell r="A688" t="str">
            <v>866</v>
          </cell>
          <cell r="B688" t="str">
            <v>CABO DE COBRE NU 120MM2 MEIO-DURO</v>
          </cell>
          <cell r="C688" t="str">
            <v>M</v>
          </cell>
          <cell r="D688">
            <v>39.729999999999997</v>
          </cell>
        </row>
        <row r="689">
          <cell r="A689" t="str">
            <v>892</v>
          </cell>
          <cell r="B689" t="str">
            <v>CABO DE COBRE NU 150MM2 MEIO-DURO</v>
          </cell>
          <cell r="C689" t="str">
            <v>M</v>
          </cell>
          <cell r="D689">
            <v>48.21</v>
          </cell>
        </row>
        <row r="690">
          <cell r="A690" t="str">
            <v>857</v>
          </cell>
          <cell r="B690" t="str">
            <v>CABO DE COBRE NU 16MM2 MEIO-DURO</v>
          </cell>
          <cell r="C690" t="str">
            <v>M</v>
          </cell>
          <cell r="D690">
            <v>5.47</v>
          </cell>
        </row>
        <row r="691">
          <cell r="A691" t="str">
            <v>868</v>
          </cell>
          <cell r="B691" t="str">
            <v>CABO DE COBRE NU 25MM2 MEIO-DURO</v>
          </cell>
          <cell r="C691" t="str">
            <v>M</v>
          </cell>
          <cell r="D691">
            <v>9.74</v>
          </cell>
        </row>
        <row r="692">
          <cell r="A692" t="str">
            <v>870</v>
          </cell>
          <cell r="B692" t="str">
            <v>CABO DE COBRE NU 300MM2 MEIO-DURO</v>
          </cell>
          <cell r="C692" t="str">
            <v>M</v>
          </cell>
          <cell r="D692">
            <v>100.68</v>
          </cell>
        </row>
        <row r="693">
          <cell r="A693" t="str">
            <v>863</v>
          </cell>
          <cell r="B693" t="str">
            <v>CABO DE COBRE NU 35MM2 MEIO-DURO</v>
          </cell>
          <cell r="C693" t="str">
            <v>M</v>
          </cell>
          <cell r="D693">
            <v>12.5</v>
          </cell>
        </row>
        <row r="694">
          <cell r="A694" t="str">
            <v>867</v>
          </cell>
          <cell r="B694" t="str">
            <v>CABO DE COBRE NU 50MM2 MEIO-DURO</v>
          </cell>
          <cell r="C694" t="str">
            <v>M</v>
          </cell>
          <cell r="D694">
            <v>16.29</v>
          </cell>
        </row>
        <row r="695">
          <cell r="A695" t="str">
            <v>891</v>
          </cell>
          <cell r="B695" t="str">
            <v>CABO DE COBRE NU 500MM2 MEIO-DURO</v>
          </cell>
          <cell r="C695" t="str">
            <v>M</v>
          </cell>
          <cell r="D695">
            <v>160.49</v>
          </cell>
        </row>
        <row r="696">
          <cell r="A696" t="str">
            <v>861</v>
          </cell>
          <cell r="B696" t="str">
            <v>CABO DE COBRE NU 6MM2 MEIO-DURO</v>
          </cell>
          <cell r="C696" t="str">
            <v>M</v>
          </cell>
          <cell r="D696">
            <v>2.7</v>
          </cell>
        </row>
        <row r="697">
          <cell r="A697" t="str">
            <v>864</v>
          </cell>
          <cell r="B697" t="str">
            <v>CABO DE COBRE NU 70MM2 MEIO-DURO</v>
          </cell>
          <cell r="C697" t="str">
            <v>M</v>
          </cell>
          <cell r="D697">
            <v>24.04</v>
          </cell>
        </row>
        <row r="698">
          <cell r="A698" t="str">
            <v>865</v>
          </cell>
          <cell r="B698" t="str">
            <v>CABO DE COBRE NU 95MM2 MEIO-DURO</v>
          </cell>
          <cell r="C698" t="str">
            <v>M</v>
          </cell>
          <cell r="D698">
            <v>31.92</v>
          </cell>
        </row>
        <row r="699">
          <cell r="A699" t="str">
            <v>948</v>
          </cell>
          <cell r="B699" t="str">
            <v>CABO DE COBRE UNIPOLAR 10MM2 BLINDADO, ISOLACAO 3,6/6KV EPR, COBERTURA EM PVC</v>
          </cell>
          <cell r="C699" t="str">
            <v>M</v>
          </cell>
          <cell r="D699">
            <v>16.670000000000002</v>
          </cell>
        </row>
        <row r="700">
          <cell r="A700" t="str">
            <v>947</v>
          </cell>
          <cell r="B700" t="str">
            <v>CABO DE COBRE UNIPOLAR 16MM2 BLINDADO, ISOLACAO 3,6/6KV EPR, COBERTURA EM PVC</v>
          </cell>
          <cell r="C700" t="str">
            <v>M</v>
          </cell>
          <cell r="D700">
            <v>18.760000000000002</v>
          </cell>
        </row>
        <row r="701">
          <cell r="A701" t="str">
            <v>911</v>
          </cell>
          <cell r="B701" t="str">
            <v>CABO DE COBRE UNIPOLAR 16MM2 BLINDADO, ISOLACAO 6/10KV EPR, COBERTURA EM PVC</v>
          </cell>
          <cell r="C701" t="str">
            <v>M</v>
          </cell>
          <cell r="D701">
            <v>18.97</v>
          </cell>
        </row>
        <row r="702">
          <cell r="A702" t="str">
            <v>925</v>
          </cell>
          <cell r="B702" t="str">
            <v>CABO DE COBRE UNIPOLAR 25MM2 BLINDADO, ISOLACAO 3,6/6KV EPR, COBERTURA EM PVC</v>
          </cell>
          <cell r="C702" t="str">
            <v>M</v>
          </cell>
          <cell r="D702">
            <v>21.66</v>
          </cell>
        </row>
        <row r="703">
          <cell r="A703" t="str">
            <v>954</v>
          </cell>
          <cell r="B703" t="str">
            <v>CABO DE COBRE UNIPOLAR 25MM2 BLINDADO, ISOLACAO 6/10 KV EPR, COBERTURA EM PVC</v>
          </cell>
          <cell r="C703" t="str">
            <v>M</v>
          </cell>
          <cell r="D703">
            <v>21.89</v>
          </cell>
        </row>
        <row r="704">
          <cell r="A704" t="str">
            <v>901</v>
          </cell>
          <cell r="B704" t="str">
            <v>CABO DE COBRE UNIPOLAR 35MM2 BLINDADO, ISOLACAO 12/20KV EPR - COBERTURA EM PVC.</v>
          </cell>
          <cell r="C704" t="str">
            <v>M</v>
          </cell>
          <cell r="D704">
            <v>28.5</v>
          </cell>
        </row>
        <row r="705">
          <cell r="A705" t="str">
            <v>926</v>
          </cell>
          <cell r="B705" t="str">
            <v>CABO DE COBRE UNIPOLAR 35MM2 BLINDADO, ISOLACAO 3,6/6KV EPR, COBERTURA EM PVC</v>
          </cell>
          <cell r="C705" t="str">
            <v>M</v>
          </cell>
          <cell r="D705">
            <v>24.63</v>
          </cell>
        </row>
        <row r="706">
          <cell r="A706" t="str">
            <v>912</v>
          </cell>
          <cell r="B706" t="str">
            <v>CABO DE COBRE UNIPOLAR 35MM2 BLINDADO, ISOLACAO 6/10KV EPR, COBERTURA EM PVC</v>
          </cell>
          <cell r="C706" t="str">
            <v>M</v>
          </cell>
          <cell r="D706">
            <v>24.91</v>
          </cell>
        </row>
        <row r="707">
          <cell r="A707" t="str">
            <v>955</v>
          </cell>
          <cell r="B707" t="str">
            <v>CABO DE COBRE UNIPOLAR 50MM2 BLINDADO, ISOLACAO 12/20 KV EPR, COBERTURA EM PVC</v>
          </cell>
          <cell r="C707" t="str">
            <v>M</v>
          </cell>
          <cell r="D707">
            <v>34.07</v>
          </cell>
        </row>
        <row r="708">
          <cell r="A708" t="str">
            <v>946</v>
          </cell>
          <cell r="B708" t="str">
            <v>CABO DE COBRE UNIPOLAR 50MM2 BLINDADO, ISOLACAO 3,6/6 KV EPR, COBERTURA EM PVC</v>
          </cell>
          <cell r="C708" t="str">
            <v>M</v>
          </cell>
          <cell r="D708">
            <v>28.29</v>
          </cell>
        </row>
        <row r="709">
          <cell r="A709" t="str">
            <v>953</v>
          </cell>
          <cell r="B709" t="str">
            <v>CABO DE COBRE UNIPOLAR 50MM2 BLINDADO, ISOLACAO 6/10 KV EPR, COBERTURA EM PVC</v>
          </cell>
          <cell r="C709" t="str">
            <v>M</v>
          </cell>
          <cell r="D709">
            <v>29.6</v>
          </cell>
        </row>
        <row r="710">
          <cell r="A710" t="str">
            <v>902</v>
          </cell>
          <cell r="B710" t="str">
            <v>CABO DE COBRE UNIPOLAR 70MM2 BLINDADO, ISOLACAO 12/20KV EPR COBERTURA EM PVC</v>
          </cell>
          <cell r="C710" t="str">
            <v>M</v>
          </cell>
          <cell r="D710">
            <v>36.99</v>
          </cell>
        </row>
        <row r="711">
          <cell r="A711" t="str">
            <v>927</v>
          </cell>
          <cell r="B711" t="str">
            <v>CABO DE COBRE UNIPOLAR 70MM2 BLINDADO, ISOLACAO 3,6 KV EPR, COBERTURA EM PVC</v>
          </cell>
          <cell r="C711" t="str">
            <v>M</v>
          </cell>
          <cell r="D711">
            <v>34.74</v>
          </cell>
        </row>
        <row r="712">
          <cell r="A712" t="str">
            <v>913</v>
          </cell>
          <cell r="B712" t="str">
            <v>CABO DE COBRE UNIPOLAR 70MM2 BLINDADO, ISOLACAO 6/10KV EPR, COBERTURA EM PVC</v>
          </cell>
          <cell r="C712" t="str">
            <v>M</v>
          </cell>
          <cell r="D712">
            <v>35.15</v>
          </cell>
        </row>
        <row r="713">
          <cell r="A713" t="str">
            <v>903</v>
          </cell>
          <cell r="B713" t="str">
            <v>CABO DE COBRE UNIPOLAR 95MM2 BLINDADO, ISOLACAO 12/20KV EPR, COBERTURA EM PVC</v>
          </cell>
          <cell r="C713" t="str">
            <v>M</v>
          </cell>
          <cell r="D713">
            <v>50.07</v>
          </cell>
        </row>
        <row r="714">
          <cell r="A714" t="str">
            <v>945</v>
          </cell>
          <cell r="B714" t="str">
            <v>CABO DE COBRE UNIPOLAR 95MM2 BLINDADO, ISOLACAO 3,6/6 KV EPR, COBERTURA EM PVC</v>
          </cell>
          <cell r="C714" t="str">
            <v>M</v>
          </cell>
          <cell r="D714">
            <v>41.51</v>
          </cell>
        </row>
        <row r="715">
          <cell r="A715" t="str">
            <v>914</v>
          </cell>
          <cell r="B715" t="str">
            <v>CABO DE COBRE UNIPOLAR 95MM2 BLINDADO, ISOLACAO 6/10KV EPR, COBERTURA EM PVC</v>
          </cell>
          <cell r="C715" t="str">
            <v>M</v>
          </cell>
          <cell r="D715">
            <v>41.97</v>
          </cell>
        </row>
        <row r="716">
          <cell r="A716" t="str">
            <v>11902</v>
          </cell>
          <cell r="B716" t="str">
            <v>CABO TELEFONICO S/ BLINDAGEM INT CCI 2 PARES</v>
          </cell>
          <cell r="C716" t="str">
            <v>M</v>
          </cell>
          <cell r="D716">
            <v>0.56999999999999995</v>
          </cell>
        </row>
        <row r="717">
          <cell r="A717" t="str">
            <v>11903</v>
          </cell>
          <cell r="B717" t="str">
            <v>CABO TELEFONICO S/ BLINDAGEM INT CCI 3 PARES</v>
          </cell>
          <cell r="C717" t="str">
            <v>M</v>
          </cell>
          <cell r="D717">
            <v>0.83</v>
          </cell>
        </row>
        <row r="718">
          <cell r="A718" t="str">
            <v>11904</v>
          </cell>
          <cell r="B718" t="str">
            <v>CABO TELEFONICO S/ BLINDAGEM INT CCI 4 PARES</v>
          </cell>
          <cell r="C718" t="str">
            <v>M</v>
          </cell>
          <cell r="D718">
            <v>0.85</v>
          </cell>
        </row>
        <row r="719">
          <cell r="A719" t="str">
            <v>11905</v>
          </cell>
          <cell r="B719" t="str">
            <v>CABO TELEFONICO S/ BLINDAGEM INT CCI 5 PARES</v>
          </cell>
          <cell r="C719" t="str">
            <v>M</v>
          </cell>
          <cell r="D719">
            <v>0.92</v>
          </cell>
        </row>
        <row r="720">
          <cell r="A720" t="str">
            <v>11906</v>
          </cell>
          <cell r="B720" t="str">
            <v>CABO TELEFONICO S/ BLINDAGEM INT CCI 6 PARES</v>
          </cell>
          <cell r="C720" t="str">
            <v>M</v>
          </cell>
          <cell r="D720">
            <v>1.18</v>
          </cell>
        </row>
        <row r="721">
          <cell r="A721" t="str">
            <v>11914</v>
          </cell>
          <cell r="B721" t="str">
            <v>CABO TELEFONICO TP CT 0,50 PARA 100 PARES</v>
          </cell>
          <cell r="C721" t="str">
            <v>M</v>
          </cell>
          <cell r="D721">
            <v>16.8</v>
          </cell>
        </row>
        <row r="722">
          <cell r="A722" t="str">
            <v>11916</v>
          </cell>
          <cell r="B722" t="str">
            <v>CABO TELEFONICO TP CTP-APL 0,50 PARA 10 PARES</v>
          </cell>
          <cell r="C722" t="str">
            <v>M</v>
          </cell>
          <cell r="D722">
            <v>3.28</v>
          </cell>
        </row>
        <row r="723">
          <cell r="A723" t="str">
            <v>11917</v>
          </cell>
          <cell r="B723" t="str">
            <v>CABO TELEFONICO TP CTP-APL 0,50 PARA 20 PARES</v>
          </cell>
          <cell r="C723" t="str">
            <v>M</v>
          </cell>
          <cell r="D723">
            <v>5.58</v>
          </cell>
        </row>
        <row r="724">
          <cell r="A724" t="str">
            <v>11918</v>
          </cell>
          <cell r="B724" t="str">
            <v>CABO TELEFONICO TP CTP-APL 0,50 PARA 30 PARES</v>
          </cell>
          <cell r="C724" t="str">
            <v>M</v>
          </cell>
          <cell r="D724">
            <v>6.56</v>
          </cell>
        </row>
        <row r="725">
          <cell r="A725" t="str">
            <v>11919</v>
          </cell>
          <cell r="B725" t="str">
            <v>CABO TELEFONICO USO INTERNO TP CI PARA 10 PARES</v>
          </cell>
          <cell r="C725" t="str">
            <v>M</v>
          </cell>
          <cell r="D725">
            <v>2.6</v>
          </cell>
        </row>
        <row r="726">
          <cell r="A726" t="str">
            <v>11920</v>
          </cell>
          <cell r="B726" t="str">
            <v>CABO TELEFONICO USO INTERNO TP CI PARA 20 PARES</v>
          </cell>
          <cell r="C726" t="str">
            <v>M</v>
          </cell>
          <cell r="D726">
            <v>4.18</v>
          </cell>
        </row>
        <row r="727">
          <cell r="A727" t="str">
            <v>11924</v>
          </cell>
          <cell r="B727" t="str">
            <v>CABO TELEFONICO USO INTERNO TP CI PARA 200 PARES</v>
          </cell>
          <cell r="C727" t="str">
            <v>M</v>
          </cell>
          <cell r="D727">
            <v>38.43</v>
          </cell>
        </row>
        <row r="728">
          <cell r="A728" t="str">
            <v>11921</v>
          </cell>
          <cell r="B728" t="str">
            <v>CABO TELEFONICO USO INTERNO TP CI PARA 30 PARES</v>
          </cell>
          <cell r="C728" t="str">
            <v>M</v>
          </cell>
          <cell r="D728">
            <v>5.84</v>
          </cell>
        </row>
        <row r="729">
          <cell r="A729" t="str">
            <v>11922</v>
          </cell>
          <cell r="B729" t="str">
            <v>CABO TELEFONICO USO INTERNO TP CI PARA 50 PARES</v>
          </cell>
          <cell r="C729" t="str">
            <v>M</v>
          </cell>
          <cell r="D729">
            <v>10.19</v>
          </cell>
        </row>
        <row r="730">
          <cell r="A730" t="str">
            <v>11923</v>
          </cell>
          <cell r="B730" t="str">
            <v>CABO TELEFONICO USO INTERNO TP CI PARA 75 PARES</v>
          </cell>
          <cell r="C730" t="str">
            <v>M</v>
          </cell>
          <cell r="D730">
            <v>12.53</v>
          </cell>
        </row>
        <row r="731">
          <cell r="A731" t="str">
            <v>11901</v>
          </cell>
          <cell r="B731" t="str">
            <v>CABO TELEFÔNICO SEM BLINDAGEM INTERNA CCI 1 PAR</v>
          </cell>
          <cell r="C731" t="str">
            <v>M</v>
          </cell>
          <cell r="D731">
            <v>0.35</v>
          </cell>
        </row>
        <row r="732">
          <cell r="A732" t="str">
            <v>10711</v>
          </cell>
          <cell r="B732" t="str">
            <v>CACO CERAMICO</v>
          </cell>
          <cell r="C732" t="str">
            <v>M2</v>
          </cell>
          <cell r="D732">
            <v>3.7</v>
          </cell>
        </row>
        <row r="733">
          <cell r="A733" t="str">
            <v>10721</v>
          </cell>
          <cell r="B733" t="str">
            <v>CACO DE MARMORE PARA PISO</v>
          </cell>
          <cell r="C733" t="str">
            <v>M2</v>
          </cell>
          <cell r="D733">
            <v>6.63</v>
          </cell>
        </row>
        <row r="734">
          <cell r="A734" t="str">
            <v>2354</v>
          </cell>
          <cell r="B734" t="str">
            <v>CADASTRISTA DE USUARIOS METROPOLITANO</v>
          </cell>
          <cell r="C734" t="str">
            <v>H</v>
          </cell>
          <cell r="D734">
            <v>14.32</v>
          </cell>
        </row>
        <row r="735">
          <cell r="A735" t="str">
            <v>5089</v>
          </cell>
          <cell r="B735" t="str">
            <v>CADEADO ACO GRAFITADO OXIDADO ENVERNIZADO 45MM</v>
          </cell>
          <cell r="C735" t="str">
            <v>UN</v>
          </cell>
          <cell r="D735">
            <v>20.7</v>
          </cell>
        </row>
        <row r="736">
          <cell r="A736" t="str">
            <v>5090</v>
          </cell>
          <cell r="B736" t="str">
            <v>CADEADO LATAO CROMADO H = 25MM</v>
          </cell>
          <cell r="C736" t="str">
            <v>UN</v>
          </cell>
          <cell r="D736">
            <v>10</v>
          </cell>
        </row>
        <row r="737">
          <cell r="A737" t="str">
            <v>5085</v>
          </cell>
          <cell r="B737" t="str">
            <v>CADEADO LATAO CROMADO H = 35MM / 5 PINOS / HASTE CROMADA H = 30MM</v>
          </cell>
          <cell r="C737" t="str">
            <v>UN</v>
          </cell>
          <cell r="D737">
            <v>15.06</v>
          </cell>
        </row>
        <row r="738">
          <cell r="A738" t="str">
            <v>11848</v>
          </cell>
          <cell r="B738" t="str">
            <v>CADERNETA DE TOPOGRAFO</v>
          </cell>
          <cell r="C738" t="str">
            <v>UN</v>
          </cell>
          <cell r="D738">
            <v>4.54</v>
          </cell>
        </row>
        <row r="739">
          <cell r="A739" t="str">
            <v>11638</v>
          </cell>
          <cell r="B739" t="str">
            <v>CAIXA CONCRETO ARMADO P/AR CONDICIONADO 18000BTU</v>
          </cell>
          <cell r="C739" t="str">
            <v>UN</v>
          </cell>
          <cell r="D739">
            <v>106.22</v>
          </cell>
        </row>
        <row r="740">
          <cell r="A740" t="str">
            <v>11868</v>
          </cell>
          <cell r="B740" t="str">
            <v>CAIXA D'AGUA FIBRA DE VIDRO 1000L</v>
          </cell>
          <cell r="C740" t="str">
            <v>UN</v>
          </cell>
          <cell r="D740">
            <v>261.12</v>
          </cell>
        </row>
        <row r="741">
          <cell r="A741" t="str">
            <v>11869</v>
          </cell>
          <cell r="B741" t="str">
            <v>CAIXA D'AGUA FIBRA DE VIDRO 1500L</v>
          </cell>
          <cell r="C741" t="str">
            <v>UN</v>
          </cell>
          <cell r="D741">
            <v>397.32</v>
          </cell>
        </row>
        <row r="742">
          <cell r="A742" t="str">
            <v>11871</v>
          </cell>
          <cell r="B742" t="str">
            <v>CAIXA D'AGUA FIBRA DE VIDRO 500L</v>
          </cell>
          <cell r="C742" t="str">
            <v>UN</v>
          </cell>
          <cell r="D742">
            <v>167</v>
          </cell>
        </row>
        <row r="743">
          <cell r="A743" t="str">
            <v>11865</v>
          </cell>
          <cell r="B743" t="str">
            <v>CAIXA D'AGUA FIBROCIMENTO REDONDA C/ TAMPA 500L</v>
          </cell>
          <cell r="C743" t="str">
            <v>UN</v>
          </cell>
          <cell r="D743">
            <v>134.04</v>
          </cell>
        </row>
        <row r="744">
          <cell r="A744" t="str">
            <v>11867</v>
          </cell>
          <cell r="B744" t="str">
            <v>CAIXA D'AGUA FIBROCIMENTO REDONDA C/ TAMPA 750L</v>
          </cell>
          <cell r="C744" t="str">
            <v>UN</v>
          </cell>
          <cell r="D744">
            <v>232.34</v>
          </cell>
        </row>
        <row r="745">
          <cell r="A745" t="str">
            <v>1025</v>
          </cell>
          <cell r="B745" t="str">
            <v>CAIXA D'AGUA FIBROCIMENTO 1000L</v>
          </cell>
          <cell r="C745" t="str">
            <v>UN</v>
          </cell>
          <cell r="D745">
            <v>279</v>
          </cell>
        </row>
        <row r="746">
          <cell r="A746" t="str">
            <v>1026</v>
          </cell>
          <cell r="B746" t="str">
            <v>CAIXA D'AGUA FIBROCIMENTO 250L</v>
          </cell>
          <cell r="C746" t="str">
            <v>UN</v>
          </cell>
          <cell r="D746">
            <v>84.19</v>
          </cell>
        </row>
        <row r="747">
          <cell r="A747" t="str">
            <v>1027</v>
          </cell>
          <cell r="B747" t="str">
            <v>CAIXA DAGUA FIBROCIMENTO 100L</v>
          </cell>
          <cell r="C747" t="str">
            <v>UN</v>
          </cell>
          <cell r="D747">
            <v>49.37</v>
          </cell>
        </row>
        <row r="748">
          <cell r="A748" t="str">
            <v>11241</v>
          </cell>
          <cell r="B748" t="str">
            <v>CAIXA DE FERRO FUNDIDO P/ REGISTRO NA RUA - 38,5 X 38,5 X 22CM - 59KG</v>
          </cell>
          <cell r="C748" t="str">
            <v>UN</v>
          </cell>
          <cell r="D748">
            <v>173.06</v>
          </cell>
        </row>
        <row r="749">
          <cell r="A749" t="str">
            <v>10521</v>
          </cell>
          <cell r="B749" t="str">
            <v>CAIXA DE INCENDIO/ABRIGO DE MANGUEIRAS EM CHAPA SAE 1020 LAMINADA A FRIO, PORTA C/ VENTILACAO E VISOR SUPORTE 1/2 LUA P/ MANG, DE EMBUTIR, INSCR. INCENDIO 75 X 45 X 17CM</v>
          </cell>
          <cell r="C749" t="str">
            <v>UN</v>
          </cell>
          <cell r="D749">
            <v>158.52000000000001</v>
          </cell>
        </row>
        <row r="750">
          <cell r="A750" t="str">
            <v>10885</v>
          </cell>
          <cell r="B750" t="str">
            <v>CAIXA DE INCENDIO/ABRIGO DE MANGUEIRAS EM CHAPA SAE 1020 LAMINADA A FRIO, PORTA C/ VENTILACAO E VISOR SUPORTE 1/2 LUA P/ MANG, DE EMBUTIR, INSCR. INCENDIO 90 X 60 X 17CM</v>
          </cell>
          <cell r="C750" t="str">
            <v>UN</v>
          </cell>
          <cell r="D750">
            <v>205.04</v>
          </cell>
        </row>
        <row r="751">
          <cell r="A751" t="str">
            <v>20962</v>
          </cell>
          <cell r="B751" t="str">
            <v>CAIXA DE INCENDIO/ABRIGO DE MANGUEIRAS EM CHAPA SAE 1020 LAMINADA A FRIO, PORTA C/ VENTILACAO E VISOR SUPORTE 1/2 LUA P/ MANG, EXTERNA, INSCR. INCENDIO 75 X 45 X 17CM</v>
          </cell>
          <cell r="C751" t="str">
            <v>UN</v>
          </cell>
          <cell r="D751">
            <v>160</v>
          </cell>
        </row>
        <row r="752">
          <cell r="A752" t="str">
            <v>20963</v>
          </cell>
          <cell r="B752" t="str">
            <v>CAIXA DE INCENDIO/ABRIGO DE MANGUEIRAS EM CHAPA SAE 1020 LAMINADA A FRIO, PORTA C/ VENTILACAO E VISOR SUPORTE 1/2 LUA P/ MANG, EXTERNA, INSCR. INCENDIO 90 X 60 X 17CM</v>
          </cell>
          <cell r="C752" t="str">
            <v>UN</v>
          </cell>
          <cell r="D752">
            <v>219.26</v>
          </cell>
        </row>
        <row r="753">
          <cell r="A753" t="str">
            <v>11246</v>
          </cell>
          <cell r="B753" t="str">
            <v>CAIXA DE PASSAGEM N 1 PADRAO TELEBRAS DIM 10 X10 X 5CM EM CHAPA DE ACO GALV</v>
          </cell>
          <cell r="C753" t="str">
            <v>UN</v>
          </cell>
          <cell r="D753">
            <v>6.9</v>
          </cell>
        </row>
        <row r="754">
          <cell r="A754" t="str">
            <v>11250</v>
          </cell>
          <cell r="B754" t="str">
            <v>CAIXA DE PASSAGEM N 2 PADRAO TELEBRAS DIM 20 X 20 X 12CM EM CHAPA DE ACO GALV</v>
          </cell>
          <cell r="C754" t="str">
            <v>UN</v>
          </cell>
          <cell r="D754">
            <v>33.799999999999997</v>
          </cell>
        </row>
        <row r="755">
          <cell r="A755" t="str">
            <v>11251</v>
          </cell>
          <cell r="B755" t="str">
            <v>CAIXA DE PASSAGEM N 3 PADRAO TELEBRAS DIM 40 X 40 X 12CM EM CHAPA DE ACO GALV</v>
          </cell>
          <cell r="C755" t="str">
            <v>UN</v>
          </cell>
          <cell r="D755">
            <v>61.2</v>
          </cell>
        </row>
        <row r="756">
          <cell r="A756" t="str">
            <v>11253</v>
          </cell>
          <cell r="B756" t="str">
            <v>CAIXA DE PASSAGEM N 4 PADRAO TELEBRAS DIM 60 X 60 X 12CM EM CHAPA DE ACO GALV</v>
          </cell>
          <cell r="C756" t="str">
            <v>UN</v>
          </cell>
          <cell r="D756">
            <v>97.22</v>
          </cell>
        </row>
        <row r="757">
          <cell r="A757" t="str">
            <v>11255</v>
          </cell>
          <cell r="B757" t="str">
            <v>CAIXA DE PASSAGEM N 5 PADRAO TELEBRAS DIM 80 X 80 X 12CM EM CHAPA DE ACO GALV</v>
          </cell>
          <cell r="C757" t="str">
            <v>UN</v>
          </cell>
          <cell r="D757">
            <v>143.77000000000001</v>
          </cell>
        </row>
        <row r="758">
          <cell r="A758" t="str">
            <v>14055</v>
          </cell>
          <cell r="B758" t="str">
            <v>CAIXA DE PASSAGEM N 6 PADRAO TELEBRAS DIM 120 X 120 X 12CM EM CHAPA DE ACO GALV</v>
          </cell>
          <cell r="C758" t="str">
            <v>UN</v>
          </cell>
          <cell r="D758">
            <v>347.22</v>
          </cell>
        </row>
        <row r="759">
          <cell r="A759" t="str">
            <v>10569</v>
          </cell>
          <cell r="B759" t="str">
            <v>CAIXA DE PASSAGEM OCTOGONAL 4" X 4" FUNDO MOVEL, EM CHAPA GALVANIZADA"</v>
          </cell>
          <cell r="C759" t="str">
            <v>UN</v>
          </cell>
          <cell r="D759">
            <v>1.39</v>
          </cell>
        </row>
        <row r="760">
          <cell r="A760" t="str">
            <v>11247</v>
          </cell>
          <cell r="B760" t="str">
            <v>CAIXA DE PASSAGEM P/ TELEFONE EM CHAPA DE ACO GALV 150 X 150 X 15CM</v>
          </cell>
          <cell r="C760" t="str">
            <v>UN</v>
          </cell>
          <cell r="D760">
            <v>625</v>
          </cell>
        </row>
        <row r="761">
          <cell r="A761" t="str">
            <v>11248</v>
          </cell>
          <cell r="B761" t="str">
            <v>CAIXA DE PASSAGEM P/ TELEFONE EM CHAPA DE ACO GALV 200 X 200 X 15CM</v>
          </cell>
          <cell r="C761" t="str">
            <v>UN</v>
          </cell>
          <cell r="D761">
            <v>852.43</v>
          </cell>
        </row>
        <row r="762">
          <cell r="A762" t="str">
            <v>11249</v>
          </cell>
          <cell r="B762" t="str">
            <v>CAIXA DE PASSAGEM P/ TELEFONE EM CHAPA DE ACO GALV 200 X 200 X 21,8CM</v>
          </cell>
          <cell r="C762" t="str">
            <v>UN</v>
          </cell>
          <cell r="D762">
            <v>1192.1300000000001</v>
          </cell>
        </row>
        <row r="763">
          <cell r="A763" t="str">
            <v>11254</v>
          </cell>
          <cell r="B763" t="str">
            <v>CAIXA DE PASSAGEM P/ TELEFONE EM CHAPA DE ACO GALV 60 X 60 X 15CM</v>
          </cell>
          <cell r="C763" t="str">
            <v>UN</v>
          </cell>
          <cell r="D763">
            <v>102.89</v>
          </cell>
        </row>
        <row r="764">
          <cell r="A764" t="str">
            <v>11256</v>
          </cell>
          <cell r="B764" t="str">
            <v>CAIXA DE PASSAGEM P/ TELEFONE EM CHAPA DE ACO GALV 80 X 80 X 15CM</v>
          </cell>
          <cell r="C764" t="str">
            <v>UN</v>
          </cell>
          <cell r="D764">
            <v>171.27</v>
          </cell>
        </row>
        <row r="765">
          <cell r="A765" t="str">
            <v>11252</v>
          </cell>
          <cell r="B765" t="str">
            <v>CAIXA DE PASSAGEM PADRAO TELESP/TELEBRAS DIM 50 X 50 X 12CM EM CHAPA DE ACO GALV</v>
          </cell>
          <cell r="C765" t="str">
            <v>UN</v>
          </cell>
          <cell r="D765">
            <v>69.56</v>
          </cell>
        </row>
        <row r="766">
          <cell r="A766" t="str">
            <v>2555</v>
          </cell>
          <cell r="B766" t="str">
            <v>CAIXA DE PASSAGEM 3" X 3" SEXTAVADA EM FERRO GALV"</v>
          </cell>
          <cell r="C766" t="str">
            <v>UN</v>
          </cell>
          <cell r="D766">
            <v>1.1599999999999999</v>
          </cell>
        </row>
        <row r="767">
          <cell r="A767" t="str">
            <v>2556</v>
          </cell>
          <cell r="B767" t="str">
            <v>CAIXA DE PASSAGEM 4" X 2" EM FERRO GALV"</v>
          </cell>
          <cell r="C767" t="str">
            <v>UN</v>
          </cell>
          <cell r="D767">
            <v>0.69</v>
          </cell>
        </row>
        <row r="768">
          <cell r="A768" t="str">
            <v>2557</v>
          </cell>
          <cell r="B768" t="str">
            <v>CAIXA DE PASSAGEM 4" X 4" EM FERRO GALV"</v>
          </cell>
          <cell r="C768" t="str">
            <v>UN</v>
          </cell>
          <cell r="D768">
            <v>1.1599999999999999</v>
          </cell>
        </row>
        <row r="769">
          <cell r="A769" t="str">
            <v>1066</v>
          </cell>
          <cell r="B769" t="str">
            <v>CAIXA DE PROTECAO P/ MEDIDOR HORO-SAZONAL EM CHAPA DE ALUMINIO DE 3MM</v>
          </cell>
          <cell r="C769" t="str">
            <v>UN</v>
          </cell>
          <cell r="D769">
            <v>522.51</v>
          </cell>
        </row>
        <row r="770">
          <cell r="A770" t="str">
            <v>1043</v>
          </cell>
          <cell r="B770" t="str">
            <v>CAIXA DE PROTECAO P/ MEDIDOR MONOFASICO E DISJUNTOR EM CHAPA ALUMINIO 3MM</v>
          </cell>
          <cell r="C770" t="str">
            <v>UN</v>
          </cell>
          <cell r="D770">
            <v>55.4</v>
          </cell>
        </row>
        <row r="771">
          <cell r="A771" t="str">
            <v>1072</v>
          </cell>
          <cell r="B771" t="str">
            <v>CAIXA DE PROTECAO P/ MEDIDOR MONOFASICO E DISJUNTOR EM CHAPA DE FERRO GALV</v>
          </cell>
          <cell r="C771" t="str">
            <v>UN</v>
          </cell>
          <cell r="D771">
            <v>40.32</v>
          </cell>
        </row>
        <row r="772">
          <cell r="A772" t="str">
            <v>1062</v>
          </cell>
          <cell r="B772" t="str">
            <v>CAIXA DE PROTECAO P/ MEDIDOR TRIFASICO E DISJUNTOR EM CHAPA DE ACO GALV 18 USG</v>
          </cell>
          <cell r="C772" t="str">
            <v>UN</v>
          </cell>
          <cell r="D772">
            <v>80</v>
          </cell>
        </row>
        <row r="773">
          <cell r="A773" t="str">
            <v>1061</v>
          </cell>
          <cell r="B773" t="str">
            <v>CAIXA DE PROTECAO P/ MEDIDOR TRIFASICO E DISJUNTOR EM CHAPA DE ALUMINIO 3MM</v>
          </cell>
          <cell r="C773" t="str">
            <v>UN</v>
          </cell>
          <cell r="D773">
            <v>123.39</v>
          </cell>
        </row>
        <row r="774">
          <cell r="A774" t="str">
            <v>1065</v>
          </cell>
          <cell r="B774" t="str">
            <v>CAIXA DE PROTECAO P/ TRANSFORMADOR DE CORRENTE EM CHAPA DE ALUMINIO DE 3MM</v>
          </cell>
          <cell r="C774" t="str">
            <v>UN</v>
          </cell>
          <cell r="D774">
            <v>137.46</v>
          </cell>
        </row>
        <row r="775">
          <cell r="A775" t="str">
            <v>11694</v>
          </cell>
          <cell r="B775" t="str">
            <v>CAIXA DESCARGA PLASTICA, EMBUTIR, COMPLETA, COM ESPELHO CROMADO - CAPACIDADE 12 A 14 L</v>
          </cell>
          <cell r="C775" t="str">
            <v>UN</v>
          </cell>
          <cell r="D775">
            <v>138.72999999999999</v>
          </cell>
        </row>
        <row r="776">
          <cell r="A776" t="str">
            <v>1030</v>
          </cell>
          <cell r="B776" t="str">
            <v>CAIXA DESCARGA PLASTICA, EXTERNA, COMPLETA COM TUBO DE DESCARGA, ENGATE FLEXIVEL, BOIA E SUPORTE PARA FIXACAO - CAPACIDADE 9L</v>
          </cell>
          <cell r="C776" t="str">
            <v>UN</v>
          </cell>
          <cell r="D776">
            <v>19.7</v>
          </cell>
        </row>
        <row r="777">
          <cell r="A777" t="str">
            <v>3280</v>
          </cell>
          <cell r="B777" t="str">
            <v>CAIXA GORDURA DUPLA CONCRETO PRE MOLDADO CIRCULAR COM TAMPA D = 61CM</v>
          </cell>
          <cell r="C777" t="str">
            <v>UN</v>
          </cell>
          <cell r="D777">
            <v>70.599999999999994</v>
          </cell>
        </row>
        <row r="778">
          <cell r="A778" t="str">
            <v>11880</v>
          </cell>
          <cell r="B778" t="str">
            <v>CAIXA GORDURA PVC 250 X 230 X 75MM C/ TAMPA E PORTA TAMPA</v>
          </cell>
          <cell r="C778" t="str">
            <v>UN</v>
          </cell>
          <cell r="D778">
            <v>32.21</v>
          </cell>
        </row>
        <row r="779">
          <cell r="A779" t="str">
            <v>11881</v>
          </cell>
          <cell r="B779" t="str">
            <v>CAIXA GORDURA SIMPLES CONCRETO PRE MOLDADO CIRCULAR COM TAMPA D = 40CM</v>
          </cell>
          <cell r="C779" t="str">
            <v>UN</v>
          </cell>
          <cell r="D779">
            <v>18.46</v>
          </cell>
        </row>
        <row r="780">
          <cell r="A780" t="str">
            <v>3278</v>
          </cell>
          <cell r="B780" t="str">
            <v>CAIXA INSPECAO CONCRETO PRE MOLDADO CIRCULAR COM TAMPA D = 40CM</v>
          </cell>
          <cell r="C780" t="str">
            <v>UN</v>
          </cell>
          <cell r="D780">
            <v>14.94</v>
          </cell>
        </row>
        <row r="781">
          <cell r="A781" t="str">
            <v>3279</v>
          </cell>
          <cell r="B781" t="str">
            <v>CAIXA INSPECAO CONCRETO PRE MOLDADO CIRCULAR COM TAMPA D = 60CM H=60CM</v>
          </cell>
          <cell r="C781" t="str">
            <v>UN</v>
          </cell>
          <cell r="D781">
            <v>44.8</v>
          </cell>
        </row>
        <row r="782">
          <cell r="A782" t="str">
            <v>13845</v>
          </cell>
          <cell r="B782" t="str">
            <v>CAIXA METALICA P/ MEDICAO MONOFASICA CHAPA 18 (300 X 300 X 145MM) P/ USO EXTERNO C/ PORTA E CX. DE MUFLA, COR CINZA, SEM TRANSFORMADOR, PADRAO CELPE, MODELO D</v>
          </cell>
          <cell r="C782" t="str">
            <v>UN</v>
          </cell>
          <cell r="D782">
            <v>49.88</v>
          </cell>
        </row>
        <row r="783">
          <cell r="A783" t="str">
            <v>13844</v>
          </cell>
          <cell r="B783" t="str">
            <v>CAIXA METALICA P/ MEDICAO MONOFASICA CHAPA 18 (300 X 330 X 145MM) P/ USO INTERNO C/ PORTA E CX. DE MUFLA, COR CINZA, SEM TRANSFORMADOR, PADRAO CELPE, MODELO D</v>
          </cell>
          <cell r="C783" t="str">
            <v>UN</v>
          </cell>
          <cell r="D783">
            <v>53.01</v>
          </cell>
        </row>
        <row r="784">
          <cell r="A784" t="str">
            <v>13843</v>
          </cell>
          <cell r="B784" t="str">
            <v>CAIXA METALICA P/ MEDICAO TRIFASICA CHAPA 18 P/ USO EXTERNO C/ PORTA E CX. DE MUFLA, COR CINZA, SEM TRANSFORMADOR PADRAO CELPE, MODELO D</v>
          </cell>
          <cell r="C784" t="str">
            <v>UN</v>
          </cell>
          <cell r="D784">
            <v>69.44</v>
          </cell>
        </row>
        <row r="785">
          <cell r="A785" t="str">
            <v>13842</v>
          </cell>
          <cell r="B785" t="str">
            <v>CAIXA METALICA P/ MEDICAO TRIFASICA CHAPA 18 P/ USO INTERNO C/ PORTA E CX DE MUFLA, COR CINZA, SEM TRANSFORMADOR PADRAO CELPE, MODELO D</v>
          </cell>
          <cell r="C785" t="str">
            <v>UN</v>
          </cell>
          <cell r="D785">
            <v>81.48</v>
          </cell>
        </row>
        <row r="786">
          <cell r="A786" t="str">
            <v>12075</v>
          </cell>
          <cell r="B786" t="str">
            <v>CAIXA P/ MEDICAO DE DEMANDA E ENERGIA REATIVA EM CHAPA 18 ESTAMPADA , PADRAO DE CONCESSIONARIA LOCAL</v>
          </cell>
          <cell r="C786" t="str">
            <v>UN</v>
          </cell>
          <cell r="D786">
            <v>272.75</v>
          </cell>
        </row>
        <row r="787">
          <cell r="A787" t="str">
            <v>13405</v>
          </cell>
          <cell r="B787" t="str">
            <v>CAIXA P/ MEDICAO MONOF 30 X 33 X 15CM EM CHAPA 18 C/ VISOR/PORTA/CX MUFLA USO EXTERNO COR CINZA</v>
          </cell>
          <cell r="C787" t="str">
            <v>UN</v>
          </cell>
          <cell r="D787">
            <v>90.28</v>
          </cell>
        </row>
        <row r="788">
          <cell r="A788" t="str">
            <v>13404</v>
          </cell>
          <cell r="B788" t="str">
            <v>CAIXA P/ MEDICAO MONOF 30 X 33 X 15CM EM CHAPA 18 C/ VISOR/PORTA/CX MUFLA USO INTERNO COR CINZA</v>
          </cell>
          <cell r="C788" t="str">
            <v>UN</v>
          </cell>
          <cell r="D788">
            <v>90.28</v>
          </cell>
        </row>
        <row r="789">
          <cell r="A789" t="str">
            <v>11882</v>
          </cell>
          <cell r="B789" t="str">
            <v>CAIXA PARA HIDROMETRO CONCRETO PRE MOLDADO</v>
          </cell>
          <cell r="C789" t="str">
            <v>UN</v>
          </cell>
          <cell r="D789">
            <v>20.36</v>
          </cell>
        </row>
        <row r="790">
          <cell r="A790" t="str">
            <v>11996</v>
          </cell>
          <cell r="B790" t="str">
            <v>CAIXA PASSAGEM EM CHAPA 18 DE FERRO GALV 5" X 10" X 3" (125 X 250 X 80MM) COM TAMPA E PARAFUSO."</v>
          </cell>
          <cell r="C790" t="str">
            <v>UN</v>
          </cell>
          <cell r="D790">
            <v>1.6</v>
          </cell>
        </row>
        <row r="791">
          <cell r="A791" t="str">
            <v>20254</v>
          </cell>
          <cell r="B791" t="str">
            <v>CAIXA PASSAGEM METALICA 15 X 15 X 10CM P/ INST ELETRICA</v>
          </cell>
          <cell r="C791" t="str">
            <v>UN</v>
          </cell>
          <cell r="D791">
            <v>7.04</v>
          </cell>
        </row>
        <row r="792">
          <cell r="A792" t="str">
            <v>20255</v>
          </cell>
          <cell r="B792" t="str">
            <v>CAIXA PASSAGEM METALICA 25 X 25 X 10CM P/ INST ELETRICA</v>
          </cell>
          <cell r="C792" t="str">
            <v>UN</v>
          </cell>
          <cell r="D792">
            <v>12.66</v>
          </cell>
        </row>
        <row r="793">
          <cell r="A793" t="str">
            <v>20253</v>
          </cell>
          <cell r="B793" t="str">
            <v>CAIXA PASSAGEM METALICA 35 X 35 X 12CM P/ INST ELETRICA</v>
          </cell>
          <cell r="C793" t="str">
            <v>UN</v>
          </cell>
          <cell r="D793">
            <v>25</v>
          </cell>
        </row>
        <row r="794">
          <cell r="A794" t="str">
            <v>12001</v>
          </cell>
          <cell r="B794" t="str">
            <v>CAIXA PVC OCTOGONAL - 4"</v>
          </cell>
          <cell r="C794" t="str">
            <v>UN</v>
          </cell>
          <cell r="D794">
            <v>3.35</v>
          </cell>
        </row>
        <row r="795">
          <cell r="A795" t="str">
            <v>1871</v>
          </cell>
          <cell r="B795" t="str">
            <v>CAIXA PVC OCTOGONAL 3" X 3"</v>
          </cell>
          <cell r="C795" t="str">
            <v>UN</v>
          </cell>
          <cell r="D795">
            <v>3.89</v>
          </cell>
        </row>
        <row r="796">
          <cell r="A796" t="str">
            <v>1872</v>
          </cell>
          <cell r="B796" t="str">
            <v>CAIXA PVC 4" X 2" P/ ELETRODUTO "</v>
          </cell>
          <cell r="C796" t="str">
            <v>UN</v>
          </cell>
          <cell r="D796">
            <v>1.43</v>
          </cell>
        </row>
        <row r="797">
          <cell r="A797" t="str">
            <v>1873</v>
          </cell>
          <cell r="B797" t="str">
            <v>CAIXA PVC 4" X 4" P/ ELETRODUTO "</v>
          </cell>
          <cell r="C797" t="str">
            <v>UN</v>
          </cell>
          <cell r="D797">
            <v>2.27</v>
          </cell>
        </row>
        <row r="798">
          <cell r="A798" t="str">
            <v>11639</v>
          </cell>
          <cell r="B798" t="str">
            <v>CAIXA SARJETA PREMOLDADA 1,4 X 0,6 X 0,4 M</v>
          </cell>
          <cell r="C798" t="str">
            <v>UN</v>
          </cell>
          <cell r="D798">
            <v>192.41</v>
          </cell>
        </row>
        <row r="799">
          <cell r="A799" t="str">
            <v>11712</v>
          </cell>
          <cell r="B799" t="str">
            <v>CAIXA SIFONADA DE PVC, 150 X 150 X 50MM, COM GRELHA QUADRADA BRANCA - NB 5688</v>
          </cell>
          <cell r="C799" t="str">
            <v>UN</v>
          </cell>
          <cell r="D799">
            <v>18.95</v>
          </cell>
        </row>
        <row r="800">
          <cell r="A800" t="str">
            <v>11716</v>
          </cell>
          <cell r="B800" t="str">
            <v>CAIXA SIFONADA PVC 100 X 100 X 40MM C/ GRELHA REDONDA BRANCA</v>
          </cell>
          <cell r="C800" t="str">
            <v>UN</v>
          </cell>
          <cell r="D800">
            <v>9.98</v>
          </cell>
        </row>
        <row r="801">
          <cell r="A801" t="str">
            <v>5103</v>
          </cell>
          <cell r="B801" t="str">
            <v>CAIXA SIFONADA PVC 100 X 100 X 50MM C/ GRELHA REDONDA BRANCA</v>
          </cell>
          <cell r="C801" t="str">
            <v>UN</v>
          </cell>
          <cell r="D801">
            <v>10.220000000000001</v>
          </cell>
        </row>
        <row r="802">
          <cell r="A802" t="str">
            <v>11717</v>
          </cell>
          <cell r="B802" t="str">
            <v>CAIXA SIFONADA PVC 150 X 150 X 50MM C/ GRELHA REDONDA BRANCA</v>
          </cell>
          <cell r="C802" t="str">
            <v>UN</v>
          </cell>
          <cell r="D802">
            <v>17.89</v>
          </cell>
        </row>
        <row r="803">
          <cell r="A803" t="str">
            <v>11713</v>
          </cell>
          <cell r="B803" t="str">
            <v>CAIXA SIFONADA PVC 150 X 150 X 50MM C/ TAMPA CEGA QUADRADA BRANCA</v>
          </cell>
          <cell r="C803" t="str">
            <v>UN</v>
          </cell>
          <cell r="D803">
            <v>21.29</v>
          </cell>
        </row>
        <row r="804">
          <cell r="A804" t="str">
            <v>11714</v>
          </cell>
          <cell r="B804" t="str">
            <v>CAIXA SIFONADA PVC 150 X 185 X 75MM C/ GRELHA QUADRADA BRANCA</v>
          </cell>
          <cell r="C804" t="str">
            <v>UN</v>
          </cell>
          <cell r="D804">
            <v>23.42</v>
          </cell>
        </row>
        <row r="805">
          <cell r="A805" t="str">
            <v>11715</v>
          </cell>
          <cell r="B805" t="str">
            <v>CAIXA SIFONADA PVC 150 X 185 X 75MM C/ TAMPA CEGA QUADRADA BRANCA</v>
          </cell>
          <cell r="C805" t="str">
            <v>UN</v>
          </cell>
          <cell r="D805">
            <v>25.46</v>
          </cell>
        </row>
        <row r="806">
          <cell r="A806" t="str">
            <v>1056</v>
          </cell>
          <cell r="B806" t="str">
            <v>CAIXA TP "J" OU EQUIV CONCESSIONARIA LOCAL"</v>
          </cell>
          <cell r="C806" t="str">
            <v>UN</v>
          </cell>
          <cell r="D806">
            <v>100.72</v>
          </cell>
        </row>
        <row r="807">
          <cell r="A807" t="str">
            <v>1068</v>
          </cell>
          <cell r="B807" t="str">
            <v>CAIXA TP "L" OU EQUIV CONCESSIONARIA LOCAL"</v>
          </cell>
          <cell r="C807" t="str">
            <v>UN</v>
          </cell>
          <cell r="D807">
            <v>101.68</v>
          </cell>
        </row>
        <row r="808">
          <cell r="A808" t="str">
            <v>14116</v>
          </cell>
          <cell r="B808" t="str">
            <v>CAIXA 20 X 26CM PADRAO LIGHT T-1 PAINEL</v>
          </cell>
          <cell r="C808" t="str">
            <v>UN</v>
          </cell>
          <cell r="D808">
            <v>13.77</v>
          </cell>
        </row>
        <row r="809">
          <cell r="A809" t="str">
            <v>14061</v>
          </cell>
          <cell r="B809" t="str">
            <v>CAIXA 46 X 66CM PADRAO LIGHT T-3 PAINEL</v>
          </cell>
          <cell r="C809" t="str">
            <v>UN</v>
          </cell>
          <cell r="D809">
            <v>57.22</v>
          </cell>
        </row>
        <row r="810">
          <cell r="A810" t="str">
            <v>599</v>
          </cell>
          <cell r="B810" t="str">
            <v>CAIXILHO FIXO ALUMINIO SERIE 25 COMPLETO 60 X 80CM</v>
          </cell>
          <cell r="C810" t="str">
            <v>M2</v>
          </cell>
          <cell r="D810">
            <v>163.57</v>
          </cell>
        </row>
        <row r="811">
          <cell r="A811" t="str">
            <v>619</v>
          </cell>
          <cell r="B811" t="str">
            <v>CAIXILHO FIXO CHAPA DOBRADA ACO C/ ADICAO DE COBRE PRE-ZINCADO 60 X 80CM</v>
          </cell>
          <cell r="C811" t="str">
            <v>M2</v>
          </cell>
          <cell r="D811">
            <v>229.39</v>
          </cell>
        </row>
        <row r="812">
          <cell r="A812" t="str">
            <v>621</v>
          </cell>
          <cell r="B812" t="str">
            <v>CAIXILHO FIXO EM CANTONEIRA DE FERRO 5/8" X 1/8" - 100 X 100 CM</v>
          </cell>
          <cell r="C812" t="str">
            <v>M2</v>
          </cell>
          <cell r="D812">
            <v>527.91</v>
          </cell>
        </row>
        <row r="813">
          <cell r="A813" t="str">
            <v>11161</v>
          </cell>
          <cell r="B813" t="str">
            <v>CAL HIDRATADA P/ PINTURA</v>
          </cell>
          <cell r="C813" t="str">
            <v>KG</v>
          </cell>
          <cell r="D813">
            <v>1</v>
          </cell>
        </row>
        <row r="814">
          <cell r="A814" t="str">
            <v>1106</v>
          </cell>
          <cell r="B814" t="str">
            <v>CAL HIDRATADA, DE 1A. QUALIDADE, PARA ARGAMASSA</v>
          </cell>
          <cell r="C814" t="str">
            <v>KG</v>
          </cell>
          <cell r="D814">
            <v>0.57999999999999996</v>
          </cell>
        </row>
        <row r="815">
          <cell r="A815" t="str">
            <v>1107</v>
          </cell>
          <cell r="B815" t="str">
            <v>CAL VIRGEM</v>
          </cell>
          <cell r="C815" t="str">
            <v>KG</v>
          </cell>
          <cell r="D815">
            <v>0.34</v>
          </cell>
        </row>
        <row r="816">
          <cell r="A816" t="str">
            <v>4758</v>
          </cell>
          <cell r="B816" t="str">
            <v>CALAFETADOR/CALAFATE</v>
          </cell>
          <cell r="C816" t="str">
            <v>H</v>
          </cell>
          <cell r="D816">
            <v>9.68</v>
          </cell>
        </row>
        <row r="817">
          <cell r="A817" t="str">
            <v>13186</v>
          </cell>
          <cell r="B817" t="str">
            <v>CALCAMENTO POLIEDRICO</v>
          </cell>
          <cell r="C817" t="str">
            <v>M3</v>
          </cell>
          <cell r="D817">
            <v>73.38</v>
          </cell>
        </row>
        <row r="818">
          <cell r="A818" t="str">
            <v>25963</v>
          </cell>
          <cell r="B818" t="str">
            <v>CALCARIO DOLOMITICO A - POSTO PEDREIRA / FORNECEDOR (SEM FRETE)</v>
          </cell>
          <cell r="C818" t="str">
            <v>KG</v>
          </cell>
          <cell r="D818">
            <v>0.05</v>
          </cell>
        </row>
        <row r="819">
          <cell r="A819" t="str">
            <v>4759</v>
          </cell>
          <cell r="B819" t="str">
            <v>CALCETEIRO (QUE TRABALHA C/PAVIMENTACAO DE BLOKRET)</v>
          </cell>
          <cell r="C819" t="str">
            <v>H</v>
          </cell>
          <cell r="D819">
            <v>8.39</v>
          </cell>
        </row>
        <row r="820">
          <cell r="A820" t="str">
            <v>11572</v>
          </cell>
          <cell r="B820" t="str">
            <v>CALCO/PRENDEDOR LATAO CROMADO P/ PORTA</v>
          </cell>
          <cell r="C820" t="str">
            <v>UN</v>
          </cell>
          <cell r="D820">
            <v>13.86</v>
          </cell>
        </row>
        <row r="821">
          <cell r="A821" t="str">
            <v>13241</v>
          </cell>
          <cell r="B821" t="str">
            <v>CALDEIRA AQUECEDORA DE ASFALTO, FERLEX, MOD CB-601, CAPACIDADE 600 L, C/ ESPARGIDOR POR GRAVIDADE, REBOCÁVEL</v>
          </cell>
          <cell r="C821" t="str">
            <v>UN</v>
          </cell>
          <cell r="D821">
            <v>33936</v>
          </cell>
        </row>
        <row r="822">
          <cell r="A822" t="str">
            <v>13242</v>
          </cell>
          <cell r="B822" t="str">
            <v>CALDEIRA AQUECEDORA DE ASFALTO, FERLEX, MOD. CB-603, CAPACIDADE 600 L, C/ BOMBA P/ ESPARGIMENTO SOB PRESSÃO DE 3,4 HP, REBOCÁVEL</v>
          </cell>
          <cell r="C822" t="str">
            <v>UN</v>
          </cell>
          <cell r="D822">
            <v>49560</v>
          </cell>
        </row>
        <row r="823">
          <cell r="A823" t="str">
            <v>20218</v>
          </cell>
          <cell r="B823" t="str">
            <v>CALDEIRA DE ASFALTO, CONSMAQ, MOD CA 1, C/ TANQUE 1200 L, REBOCÁVEL, C/ FUNDO DUPLO AQUECIDO POR MACARICO C/ ESPARGIMENTO PRESSURIZADO MANUAL</v>
          </cell>
          <cell r="C823" t="str">
            <v>UN</v>
          </cell>
          <cell r="D823">
            <v>67852.679999999993</v>
          </cell>
        </row>
        <row r="824">
          <cell r="A824" t="str">
            <v>14220</v>
          </cell>
          <cell r="B824" t="str">
            <v>CALDEIRA DE ASFALTO, CONSMAQ, MOD. CA 2, C/TANQUE ISOLADO DE 2500 L, C/2 MAÇARICOS, C/BOMBA P/ESPARGIMENTO, BARRA ESPARGIDORA LARGURA 2M E HASTE MANUAL, REBOCÁVEL</v>
          </cell>
          <cell r="C824" t="str">
            <v>UN</v>
          </cell>
          <cell r="D824">
            <v>84000</v>
          </cell>
        </row>
        <row r="825">
          <cell r="A825" t="str">
            <v>1108</v>
          </cell>
          <cell r="B825" t="str">
            <v>CALHA CHAPA GALVANIZADA NUM 24 L = 33CM</v>
          </cell>
          <cell r="C825" t="str">
            <v>M</v>
          </cell>
          <cell r="D825">
            <v>12.18</v>
          </cell>
        </row>
        <row r="826">
          <cell r="A826" t="str">
            <v>1117</v>
          </cell>
          <cell r="B826" t="str">
            <v>CALHA CHAPA GALVANIZADA NUM 24 L = 40CM</v>
          </cell>
          <cell r="C826" t="str">
            <v>M</v>
          </cell>
          <cell r="D826">
            <v>14.31</v>
          </cell>
        </row>
        <row r="827">
          <cell r="A827" t="str">
            <v>1118</v>
          </cell>
          <cell r="B827" t="str">
            <v>CALHA CHAPA GALVANIZADA NUM 24 L = 50CM</v>
          </cell>
          <cell r="C827" t="str">
            <v>M</v>
          </cell>
          <cell r="D827">
            <v>17.66</v>
          </cell>
        </row>
        <row r="828">
          <cell r="A828" t="str">
            <v>1119</v>
          </cell>
          <cell r="B828" t="str">
            <v>CALHA CHAPA GALVANIZADA NUM 26 L = 10CM</v>
          </cell>
          <cell r="C828" t="str">
            <v>M</v>
          </cell>
          <cell r="D828">
            <v>6.09</v>
          </cell>
        </row>
        <row r="829">
          <cell r="A829" t="str">
            <v>1109</v>
          </cell>
          <cell r="B829" t="str">
            <v>CALHA CHAPA GALVANIZADA NUM 26 L = 35CM</v>
          </cell>
          <cell r="C829" t="str">
            <v>M</v>
          </cell>
          <cell r="D829">
            <v>12.48</v>
          </cell>
        </row>
        <row r="830">
          <cell r="A830" t="str">
            <v>1110</v>
          </cell>
          <cell r="B830" t="str">
            <v>CALHA CHAPA GALVANIZADA NUM 26 L = 45CM</v>
          </cell>
          <cell r="C830" t="str">
            <v>M</v>
          </cell>
          <cell r="D830">
            <v>13.7</v>
          </cell>
        </row>
        <row r="831">
          <cell r="A831" t="str">
            <v>13115</v>
          </cell>
          <cell r="B831" t="str">
            <v>CALHA CONCRETO SIMPLES D = 20 CM P/ AGUA PLUVIAL</v>
          </cell>
          <cell r="C831" t="str">
            <v>M</v>
          </cell>
          <cell r="D831">
            <v>11.67</v>
          </cell>
        </row>
        <row r="832">
          <cell r="A832" t="str">
            <v>10541</v>
          </cell>
          <cell r="B832" t="str">
            <v>CALHA CONCRETO SIMPLES D = 30 CM PARA ÁGUA PLUVIAL</v>
          </cell>
          <cell r="C832" t="str">
            <v>M</v>
          </cell>
          <cell r="D832">
            <v>14.58</v>
          </cell>
        </row>
        <row r="833">
          <cell r="A833" t="str">
            <v>10542</v>
          </cell>
          <cell r="B833" t="str">
            <v>CALHA CONCRETO SIMPLES D = 40 CM PARA ÁGUA PLUVIAL</v>
          </cell>
          <cell r="C833" t="str">
            <v>M</v>
          </cell>
          <cell r="D833">
            <v>19.440000000000001</v>
          </cell>
        </row>
        <row r="834">
          <cell r="A834" t="str">
            <v>10543</v>
          </cell>
          <cell r="B834" t="str">
            <v>CALHA CONCRETO SIMPLES D = 50 CM PARA ÁGUA PLUVIAL</v>
          </cell>
          <cell r="C834" t="str">
            <v>M</v>
          </cell>
          <cell r="D834">
            <v>28.61</v>
          </cell>
        </row>
        <row r="835">
          <cell r="A835" t="str">
            <v>10544</v>
          </cell>
          <cell r="B835" t="str">
            <v>CALHA CONCRETO SIMPLES D = 60 CM PARA ÁGUA PLUVIAL</v>
          </cell>
          <cell r="C835" t="str">
            <v>M</v>
          </cell>
          <cell r="D835">
            <v>37.36</v>
          </cell>
        </row>
        <row r="836">
          <cell r="A836" t="str">
            <v>10545</v>
          </cell>
          <cell r="B836" t="str">
            <v>CALHA CONCRETO SIMPLES D = 80 CM PARA ÁGUA PLUVIAL</v>
          </cell>
          <cell r="C836" t="str">
            <v>M</v>
          </cell>
          <cell r="D836">
            <v>68.75</v>
          </cell>
        </row>
        <row r="837">
          <cell r="A837" t="str">
            <v>12618</v>
          </cell>
          <cell r="B837" t="str">
            <v>CALHA PVC AQUAPLUV DN = 125 MM C/ 3,00 M DE COMPRIM=</v>
          </cell>
          <cell r="C837" t="str">
            <v>UN</v>
          </cell>
          <cell r="D837">
            <v>152.46</v>
          </cell>
        </row>
        <row r="838">
          <cell r="A838" t="str">
            <v>13599</v>
          </cell>
          <cell r="B838" t="str">
            <v>CAMINHÃO MERCEDES BENZ ATEGO 1418/48, POTÊNCIA 177 CV , PBT = 13990 KG, DIST. ENTRE EIXOS 4760 MM - INCLUI CARROCERIA FIXA ABERTA DE MADEIRA P/ TRANSP. GERAL DE CARGA SECA , DIMENSÕES APROX. 2,50 X 6,50 X 0</v>
          </cell>
          <cell r="C838" t="str">
            <v>UN</v>
          </cell>
          <cell r="D838">
            <v>162496.1</v>
          </cell>
        </row>
        <row r="839">
          <cell r="A839" t="str">
            <v>10631</v>
          </cell>
          <cell r="B839" t="str">
            <v>CAMINHÃO TOCO FORD CARGO 815 E, 150 CV, PBT= 8250 KG , CARGA UTIL MAX C/ EQUIP = 5200 KG , DIST. ENTRE EIXOS 4300 MM - NÃO INCLUI CARROCERIA.</v>
          </cell>
          <cell r="C839" t="str">
            <v>UN</v>
          </cell>
          <cell r="D839">
            <v>107712.38</v>
          </cell>
        </row>
        <row r="840">
          <cell r="A840" t="str">
            <v>1133</v>
          </cell>
          <cell r="B840" t="str">
            <v>CAMINHÃO BASCULANTE 5,0M3/11T DIESEL TIPO MERCEDES 142HP LK-1214 OU EQUIV (INCL MANUT/OPERACAO)</v>
          </cell>
          <cell r="C840" t="str">
            <v>H</v>
          </cell>
          <cell r="D840">
            <v>37.6</v>
          </cell>
        </row>
        <row r="841">
          <cell r="A841" t="str">
            <v>1139</v>
          </cell>
          <cell r="B841" t="str">
            <v>CAMINHÃO BASCULANTE 8,0M3/16T DIESEL TIPO MERCEDES 170HP LK-1418 OU EQUIV (INCL MANUT/OPERACAO)</v>
          </cell>
          <cell r="C841" t="str">
            <v>H</v>
          </cell>
          <cell r="D841">
            <v>44.65</v>
          </cell>
        </row>
        <row r="842">
          <cell r="A842" t="str">
            <v>25010</v>
          </cell>
          <cell r="B842" t="str">
            <v>CAMINHÃO FORA DE ESTRADA VOLVO A30D 6X6, CAÇAMBA DE 14 M³ , CAPACIDADE DE CARGA ÚTIL DE 30 TONELADAS, VELOCIDADE MÁXIMA 53 KM/H, 329 HP.</v>
          </cell>
          <cell r="C842" t="str">
            <v>UN</v>
          </cell>
          <cell r="D842">
            <v>1156403.77</v>
          </cell>
        </row>
        <row r="843">
          <cell r="A843" t="str">
            <v>25011</v>
          </cell>
          <cell r="B843" t="str">
            <v>CAMINHÃO FORA DE ESTRADA VOLVO A35D, CAÇAMBA DE 20 M³, CAPACIDADE DE CARGA ÚTIL DE 32,5 TONELADAS, VELOCIDADE MÁXIMA 56 KM/H, 393 HP.</v>
          </cell>
          <cell r="C843" t="str">
            <v>UN</v>
          </cell>
          <cell r="D843">
            <v>1303357.57</v>
          </cell>
        </row>
        <row r="844">
          <cell r="A844" t="str">
            <v>13614</v>
          </cell>
          <cell r="B844" t="str">
            <v>CAMINHÃO TOCO FORD CARGO 815 E, POTÊNCIA 150 CV, PBT= 8250 KG, CARGA UTIL MAX C/ EQUIP = 5200 KG, DIST. ENTRE EIXOS 4300 MM, INCLUI CARROCERIA FIXA ABERTA DE MADEIRA P/ TRANSP. GERAL DE CARGA SECA, DIMENSÕES</v>
          </cell>
          <cell r="C844" t="str">
            <v>UN</v>
          </cell>
          <cell r="D844">
            <v>113944.75</v>
          </cell>
        </row>
        <row r="845">
          <cell r="A845" t="str">
            <v>10623</v>
          </cell>
          <cell r="B845" t="str">
            <v>CAMINHÃO TOCO FORD F-4000, POTENCIA 120 CV, PBT = 6800 KG, CARGA UTIL + CARROCERIA = 3980 KG, DIST ENTRE EIXOS 4181 MM - INCL CARROCERIA FIXA ABERTA DE MADEIRA P/ TRANSP GERAL DE CARGA SECA - DIMENSOES AP</v>
          </cell>
          <cell r="C845" t="str">
            <v>UN</v>
          </cell>
          <cell r="D845">
            <v>93709.78</v>
          </cell>
        </row>
        <row r="846">
          <cell r="A846" t="str">
            <v>11278</v>
          </cell>
          <cell r="B846" t="str">
            <v>CAMINHÃO TOCO MERCEDES BENS ATEGO 1418/ 48, DIST. ENTRE EIXOS 4760 MM, POTÊNCIA 177 CV, PBT= 13990 KG CARGA UTIL MAX C/ EQUIP = 9390 KG - INCLUI CARROCERIA FIXA ABERTA DE MADEIRA P/ TRANSP. GERAL DE CARGA SEC</v>
          </cell>
          <cell r="C846" t="str">
            <v>UN</v>
          </cell>
          <cell r="D846">
            <v>162514.06</v>
          </cell>
        </row>
        <row r="847">
          <cell r="A847" t="str">
            <v>13452</v>
          </cell>
          <cell r="B847" t="str">
            <v>CAMINHÃO TOCO MERCEDES BENZ 710 PLUS, POTÊNCIA 110 CV , PBT = 6700 KG, CARGA UTIL MAX. C/ EQUIP = 3840 KG, DIST. ENTRE EIXOS 3700 MM - INCLUI CARROCERIA FIXA ABERTA DE MADEIRA P/ TRANSP. GERAL DE CARGA SECA -</v>
          </cell>
          <cell r="C847" t="str">
            <v>UN</v>
          </cell>
          <cell r="D847">
            <v>108935.47</v>
          </cell>
        </row>
        <row r="848">
          <cell r="A848" t="str">
            <v>14226</v>
          </cell>
          <cell r="B848" t="str">
            <v>CAMINHÃO TOCO MERCEDES BENZ ATEGO 1315 / 48, POTÊNCIA 150 CV, PBT 12990 KG, CARGA UTIL MAX C/ EQUIP. 8420 KG, DIST. ENTRE EIXOS 4760MM - INCLUI CARROCERIA FIXA ABERTA DE MADEIRA P/ TRANSP. GERAL CARGA SECA -</v>
          </cell>
          <cell r="C848" t="str">
            <v>UN</v>
          </cell>
          <cell r="D848">
            <v>159016.71</v>
          </cell>
        </row>
        <row r="849">
          <cell r="A849" t="str">
            <v>11279</v>
          </cell>
          <cell r="B849" t="str">
            <v>CAMINHÃO TOCO MERCEDES BENZ ATEGO 1718 / 54 , POTÊNCIA 177 CV , PBT = 16000 KG, DIST. ENTRE EIXOS 5360 MM - INCLUI CARROCERIA FIXA ABERTA DE MADEIRA P/TRANSP. GERAL DE CARGA SECA - DIMENSÕES APROX. 2,50 X 7,</v>
          </cell>
          <cell r="C849" t="str">
            <v>UN</v>
          </cell>
          <cell r="D849">
            <v>204357.11</v>
          </cell>
        </row>
        <row r="850">
          <cell r="A850" t="str">
            <v>13527</v>
          </cell>
          <cell r="B850" t="str">
            <v>CAMINHÃO TOCO MERCEDES BENZ 1315 / 36, POTÊNCIA 150 CV - PBT = 12990 KG - CARGA UTIL + CARROCERIA = 8540 KG, DIST. ENTRE EIXOS 3560 MM - INCLUI CARROCERIA FIXA ABERTA DE MADEIRA P/ TRANSP. GERAL DE CARGA SEC</v>
          </cell>
          <cell r="C850" t="str">
            <v>UN</v>
          </cell>
          <cell r="D850">
            <v>167542.53</v>
          </cell>
        </row>
        <row r="851">
          <cell r="A851" t="str">
            <v>10621</v>
          </cell>
          <cell r="B851" t="str">
            <v>CAMINHÃO TOCO VOLKSWAGEN 13 180 E, 180 CV, PBT=13000 KG - CARGA UTIL + CARROCERIA = 8315 KG, DIST. ENTRE EIXOS 5207 MM - INCLUI CARROCERIA FIXA ABERTA DE MADEIRA P/ TRANSP. GERAL DE CARGA SECA - DIMENSÕES A</v>
          </cell>
          <cell r="C851" t="str">
            <v>UN</v>
          </cell>
          <cell r="D851">
            <v>157341.47</v>
          </cell>
        </row>
        <row r="852">
          <cell r="A852" t="str">
            <v>25009</v>
          </cell>
          <cell r="B852" t="str">
            <v>CAMINHÃO TOCO VOLKSWAGEN 17.220 - MOTOR CUMMINS 218CV - PBT=16000KG -CARGA UTIL + CARROCERIA = 10710KG - DIST ENTRE EIXOS 4800MM - INCL CARROCERIA FIXA ABERTA DE MADEIRA P/ TRANSP GERAL CARGA SECA - DIMENSOE</v>
          </cell>
          <cell r="C852" t="str">
            <v>UN</v>
          </cell>
          <cell r="D852">
            <v>197951.43</v>
          </cell>
        </row>
        <row r="853">
          <cell r="A853" t="str">
            <v>25008</v>
          </cell>
          <cell r="B853" t="str">
            <v>CAMINHÃO TOCO VOLKSWAGEN 8120 EURO III MECÂNICO, POTÊNCIA 115 CV - PBT 7700 KG - CARGA UTIL + CARROCERIA 4640 KG - DIST. ENTRE EIXOS 4300 MM - INCLUI CARROCERIA FIXA ABERTA DE MADEIRA P/ TRANSP. GERAL DE CARGA</v>
          </cell>
          <cell r="C853" t="str">
            <v>UN</v>
          </cell>
          <cell r="D853">
            <v>112379.92</v>
          </cell>
        </row>
        <row r="854">
          <cell r="A854" t="str">
            <v>14228</v>
          </cell>
          <cell r="B854" t="str">
            <v>CAMINHÃO TRUCADO (C/ TERCEIRO EIXO) MERCEDES BENZ L1620 ELETRÔNICO - POTÊNCIA 231CV - PBT = 22000KG - DIST. ENTRE EIXOS 5170 MM - INCLUI CARROCERIA FIXA ABERTA DE MADEIRA P/ TRANSP. GERAL DE CARGA SECA - DIME</v>
          </cell>
          <cell r="C854" t="str">
            <v>UN</v>
          </cell>
          <cell r="D854">
            <v>214353</v>
          </cell>
        </row>
        <row r="855">
          <cell r="A855" t="str">
            <v>1150</v>
          </cell>
          <cell r="B855" t="str">
            <v>CAMINHAO TOCO FORD CARGO 1717 E MOTOR CUMMINS 170 CV - PBT=16000 KG - CARGA UTIL + CARROCERIA = 11090 KG - DIST ENTRE EIXOS 4800 MM - INCL CARROCERIA FIXA ABERTA DE MADEIRA P/ TRANSP. GERAL DE CARGA SECA -</v>
          </cell>
          <cell r="C855" t="str">
            <v>UN</v>
          </cell>
          <cell r="D855">
            <v>159958.88</v>
          </cell>
        </row>
        <row r="856">
          <cell r="A856" t="str">
            <v>1156</v>
          </cell>
          <cell r="B856" t="str">
            <v>CAMINHAO TOCO FORD CARGO 1717 E, MOTOR CUMMINS 170 CV, PBT= 16000 KG , CARGA UTIL + CARROCERIA = 11090 KG, DIST ENTRE EIXOS 4800 MM - NAO INCLUI CARROCERIA</v>
          </cell>
          <cell r="C856" t="str">
            <v>UN</v>
          </cell>
          <cell r="D856">
            <v>153190.94</v>
          </cell>
        </row>
        <row r="857">
          <cell r="A857" t="str">
            <v>13863</v>
          </cell>
          <cell r="B857" t="str">
            <v>CAMINHAO BASCULANTE 10,0M3 TRUCADO MERCEDES BENZ 2423 K - POTENCIA 231CV - PBT =26500KG - CARGA UTIL MAX C/ EQUIP =16300KG - DIST ENTRE EIXOS 3600+1350MM - INCL CACAMBA</v>
          </cell>
          <cell r="C857" t="str">
            <v>UN</v>
          </cell>
          <cell r="D857">
            <v>264590.62</v>
          </cell>
        </row>
        <row r="858">
          <cell r="A858" t="str">
            <v>10619</v>
          </cell>
          <cell r="B858" t="str">
            <v>CAMINHAO BASCULANTE 4,0M3 TOCO FORD F-12000 S270 MOTOR CUMMINS 162CV PBT=11800KG - CARGA UTIL MAX C/ EQUIP=7640KG - DIST ENTRE EIXOS 4470MM - INCL CACAMBA</v>
          </cell>
          <cell r="C858" t="str">
            <v>UN</v>
          </cell>
          <cell r="D858">
            <v>143240.15</v>
          </cell>
        </row>
        <row r="859">
          <cell r="A859" t="str">
            <v>13598</v>
          </cell>
          <cell r="B859" t="str">
            <v>CAMINHAO BASCULANTE 4,0M3 TOCO MERCEDES BENZ 1215 C - POTENCIA 152 CV - PBT 12900KG -CARGA UTIL MAX C/ EQUIP 8550KG - DIST ENTRE EIXOS 4830MM - INCL CACAMBA</v>
          </cell>
          <cell r="C859" t="str">
            <v>UN</v>
          </cell>
          <cell r="D859">
            <v>180607.93</v>
          </cell>
        </row>
        <row r="860">
          <cell r="A860" t="str">
            <v>13213</v>
          </cell>
          <cell r="B860" t="str">
            <v>CAMINHAO BASCULANTE 4,0M3 TOCO VOLKSWAGEN 13.150T - POTENCIA 145 CV - PBT =12900 KG - CARGA UTIL MAX C/ EQUIP =9010KG - DIST ENTRE EIXOS 3560MM - INCL CACAMBA</v>
          </cell>
          <cell r="C860" t="str">
            <v>UN</v>
          </cell>
          <cell r="D860">
            <v>154762.94</v>
          </cell>
        </row>
        <row r="861">
          <cell r="A861" t="str">
            <v>11276</v>
          </cell>
          <cell r="B861" t="str">
            <v>CAMINHAO BASCULANTE 5,0M3 TOCO MERCEDES BENZ 1718 K - POTENCIA 170CV - PBT 16500KG - CARGA UTIL MAX C/ EQUIP =11240KG - DIST ENTRE EIXOS 3600MM - INCL CACAMBA</v>
          </cell>
          <cell r="C861" t="str">
            <v>UN</v>
          </cell>
          <cell r="D861">
            <v>259233.79</v>
          </cell>
        </row>
        <row r="862">
          <cell r="A862" t="str">
            <v>1155</v>
          </cell>
          <cell r="B862" t="str">
            <v>CAMINHAO BASCULANTE 6,0M3 TOCO FORD F-14000 S550 MOTOR CUMMINS 208CV PBT=14100KG - DIST ENTRE EIXOS 4928MM - CARGA UTIL MAX C/EQUIP=9326KG - INCL CACAMBA</v>
          </cell>
          <cell r="C862" t="str">
            <v>UN</v>
          </cell>
          <cell r="D862">
            <v>184344.71</v>
          </cell>
        </row>
        <row r="863">
          <cell r="A863" t="str">
            <v>11277</v>
          </cell>
          <cell r="B863" t="str">
            <v>CAMINHAO BASCULANTE 6,0M3 TOCO MERCEDES BENZ 1720 K - POTENCIA 211CV - PBT =16500KG - CARGA UTIL MAX C/ EQUIP =11240KG - DIST ENTRE EIXOS 3600MM - INCL CACAMBA</v>
          </cell>
          <cell r="C863" t="str">
            <v>UN</v>
          </cell>
          <cell r="D863">
            <v>222541.48</v>
          </cell>
        </row>
        <row r="864">
          <cell r="A864" t="str">
            <v>13212</v>
          </cell>
          <cell r="B864" t="str">
            <v>CAMINHAO BASCULANTE 8,0M3 TRUCADO (C/ TERCEIRO EIXO) MERCEDES BENZ LK 1620 - POTENCIA 204CV - PBT = 22000KG - DIST ENTRE EIXOS 4200MM - INCL CACAMBA</v>
          </cell>
          <cell r="C864" t="str">
            <v>UN</v>
          </cell>
          <cell r="D864">
            <v>261570.85</v>
          </cell>
        </row>
        <row r="865">
          <cell r="A865" t="str">
            <v>1286</v>
          </cell>
          <cell r="B865" t="str">
            <v>CAMINHAO CAVALO MECANICO C/ CARRETA PRANCHA CAP 20T (INCL MANUT/OPERACAO)</v>
          </cell>
          <cell r="C865" t="str">
            <v>H</v>
          </cell>
          <cell r="D865">
            <v>102.52</v>
          </cell>
        </row>
        <row r="866">
          <cell r="A866" t="str">
            <v>13529</v>
          </cell>
          <cell r="B866" t="str">
            <v>CAMINHAO DE LIMPEZA A VACUO MERCEDES BENZ 1215 C - POTENCIA 152CV - PBT = 12,9T - CARGA UTIL C/ EQUIP = 8,55T - EQUIPADO C/TANQUE E EQUIP. DE VACUO OU SIMILAR</v>
          </cell>
          <cell r="C866" t="str">
            <v>UN</v>
          </cell>
          <cell r="D866">
            <v>281707.93</v>
          </cell>
        </row>
        <row r="867">
          <cell r="A867" t="str">
            <v>13531</v>
          </cell>
          <cell r="B867" t="str">
            <v>CAMINHAO DE LIMPEZA COMBINADO (VACUO/ALTA PRESSAO) MERCEDES BENZ L-1418 R - POTENCIA 170CV - PBT = 14500KG - CARGA UTIL MAX C/ EQUIP = 9670KG - DIST ENTRE EIXOS 5170MM - EQUIPADO C/TANQUE E EQUIP. DE VACUO E</v>
          </cell>
          <cell r="C867" t="str">
            <v>UN</v>
          </cell>
          <cell r="D867">
            <v>366772.46</v>
          </cell>
        </row>
        <row r="868">
          <cell r="A868" t="str">
            <v>13530</v>
          </cell>
          <cell r="B868" t="str">
            <v>CAMINHAO DE LIMPEZA DE ALTA PRESSAO MERCEDES BENZ 1215 C - POTENCIA 152CV - PBT = 12,9T - CARGA UTIL C/ EQUIP = 8,55T - EQUIPADO C/TANQUE E EQUIP. DE ALTA PRESSAO OU SIMILAR</v>
          </cell>
          <cell r="C868" t="str">
            <v>UN</v>
          </cell>
          <cell r="D868">
            <v>305134.76</v>
          </cell>
        </row>
        <row r="869">
          <cell r="A869" t="str">
            <v>1140</v>
          </cell>
          <cell r="B869" t="str">
            <v>CAMINHAO FORD F-4000 OU EQUIV C/ CARROCERIA MADEIRA FIXA - CAP CARGA ATE 5,0T (INCL MANUT/OPERACAO)</v>
          </cell>
          <cell r="C869" t="str">
            <v>H</v>
          </cell>
          <cell r="D869">
            <v>24.09</v>
          </cell>
        </row>
        <row r="870">
          <cell r="A870" t="str">
            <v>10625</v>
          </cell>
          <cell r="B870" t="str">
            <v>CAMINHAO PIPA TRUCADO 14.000L (C/ TERCEIRO EIXO) VOLKSWAGEN 17.210 - MOTOR CUMMINS 214CV - PBT = 23000KG - DIST ENTRE EIXOS 4800MM - INCL TANQUE DE ACO P/ TRANSP DE AGUA - CAPACIDADE 14,0M3</v>
          </cell>
          <cell r="C870" t="str">
            <v>UN</v>
          </cell>
          <cell r="D870">
            <v>183205.08</v>
          </cell>
        </row>
        <row r="871">
          <cell r="A871" t="str">
            <v>1146</v>
          </cell>
          <cell r="B871" t="str">
            <v>CAMINHAO PIPA 10.000L C/ BARRA ESPARGIDORA (INCL MANUT/OPERACAO)</v>
          </cell>
          <cell r="C871" t="str">
            <v>H</v>
          </cell>
          <cell r="D871">
            <v>47.17</v>
          </cell>
        </row>
        <row r="872">
          <cell r="A872" t="str">
            <v>13352</v>
          </cell>
          <cell r="B872" t="str">
            <v>CAMINHAO PIPA 10.000L TRUCADO (C/ TERCEIRO EIXO) FORD F-14000 - MOTOR CUMMINS 208CV - PBT =21,1T E CMT=27T - DIST ENTRE EIXOS =5385MM - INCL TANQUE DE ACO P/ TRANSP DE AGUA - CAPACIDADE 10,0M3</v>
          </cell>
          <cell r="C872" t="str">
            <v>UN</v>
          </cell>
          <cell r="D872">
            <v>157172.49</v>
          </cell>
        </row>
        <row r="873">
          <cell r="A873" t="str">
            <v>13218</v>
          </cell>
          <cell r="B873" t="str">
            <v>CAMINHAO PIPA 10.000L TRUCADO (C/ TERCEIRO EIXO) MERCEDES BENZ L-1218 R - POTENCIA 170CV - PBT =19000 KG - DIST ENTRE EIXOS 5170MM - INCL TANQUE DE ACO P/ TRANSP DE AGUA - CAPACIDADE 10,0M3</v>
          </cell>
          <cell r="C873" t="str">
            <v>UN</v>
          </cell>
          <cell r="D873">
            <v>166995.60999999999</v>
          </cell>
        </row>
        <row r="874">
          <cell r="A874" t="str">
            <v>10627</v>
          </cell>
          <cell r="B874" t="str">
            <v>CAMINHAO PIPA 3.000L TOCO MERCEDES BENZ 712 C - POTENCIA 122CV - PBT = 7700KG - CARGA UTIL MAX C/ EQUIP =4694KG - DIST ENTRE EIXOS 3700MM - TANQUE DE ACO P/ TRANSP DE AGUA</v>
          </cell>
          <cell r="C874" t="str">
            <v>UN</v>
          </cell>
          <cell r="D874">
            <v>125247.02</v>
          </cell>
        </row>
        <row r="875">
          <cell r="A875" t="str">
            <v>1147</v>
          </cell>
          <cell r="B875" t="str">
            <v>CAMINHAO PIPA 6.000L C/ BARRA ESPARGIDORA (INCL MANUTENCAO/OPERACAO)</v>
          </cell>
          <cell r="C875" t="str">
            <v>H</v>
          </cell>
          <cell r="D875">
            <v>41.93</v>
          </cell>
        </row>
        <row r="876">
          <cell r="A876" t="str">
            <v>1152</v>
          </cell>
          <cell r="B876" t="str">
            <v>CAMINHAO PIPA 6.000L TOCO FORD F-12000 POTENCIA 162CV - PBT=11800KG - CARGA UTIL + TANQUE = 7480KG - DIST ENTRE EIXOS 4928MM - INCL TANQUE DE ACO P/ TRANSP DE AGUA</v>
          </cell>
          <cell r="C876" t="str">
            <v>UN</v>
          </cell>
          <cell r="D876">
            <v>142437.17000000001</v>
          </cell>
        </row>
        <row r="877">
          <cell r="A877" t="str">
            <v>13455</v>
          </cell>
          <cell r="B877" t="str">
            <v>CAMINHAO PIPA 6.000L TOCO MERCEDES BENZ L-1218 R - POTENCIA 170CV - PBT = 12300 KG - CARGA UTIL MAX C/EQUIP = 8550KG - DIST ENTRE EIXOS 5170MM - TANQUE DE ACO P/ TRANSP DE AGUA</v>
          </cell>
          <cell r="C877" t="str">
            <v>UN</v>
          </cell>
          <cell r="D877">
            <v>145138.75</v>
          </cell>
        </row>
        <row r="878">
          <cell r="A878" t="str">
            <v>1142</v>
          </cell>
          <cell r="B878" t="str">
            <v>CAMINHAO TOCO C/ CARROCERIA MADEIRA FIXA CAP. CARGA * 6 A 8T* (INCL MANUT/OPERACAO)</v>
          </cell>
          <cell r="C878" t="str">
            <v>H</v>
          </cell>
          <cell r="D878">
            <v>27.61</v>
          </cell>
        </row>
        <row r="879">
          <cell r="A879" t="str">
            <v>1149</v>
          </cell>
          <cell r="B879" t="str">
            <v>CAMINHAO TOCO MERCEDES BENZ, ATEGO 1418/48 - POTENCIA 177 CV - PBT = 13990 KG - DIST. ENTRE EIXOS 4760 MM - NAO INCLUI CARROCERIA.</v>
          </cell>
          <cell r="C879" t="str">
            <v>UN</v>
          </cell>
          <cell r="D879">
            <v>156153.04</v>
          </cell>
        </row>
        <row r="880">
          <cell r="A880" t="str">
            <v>1143</v>
          </cell>
          <cell r="B880" t="str">
            <v>CAMINHAO TRUCADO (3 EIXOS) C/ CARROCERIA MADEIRA FIXA CAP. CARGA *10 A 12T* (INCL MANUT/OPERACAO)</v>
          </cell>
          <cell r="C880" t="str">
            <v>H</v>
          </cell>
          <cell r="D880">
            <v>40.130000000000003</v>
          </cell>
        </row>
        <row r="881">
          <cell r="A881" t="str">
            <v>13441</v>
          </cell>
          <cell r="B881" t="str">
            <v>CAMINHONETE CHEVROLET S-10 GASOLINA</v>
          </cell>
          <cell r="C881" t="str">
            <v>UN</v>
          </cell>
          <cell r="D881">
            <v>59823.03</v>
          </cell>
        </row>
        <row r="882">
          <cell r="A882" t="str">
            <v>1158</v>
          </cell>
          <cell r="B882" t="str">
            <v>CAMINHONETE DE CARGA ATE 1,2 T C/ MOTOR DIESEL TIPO GM D-10 OU EQUIV (INCL MANUT/OPERACAO)</v>
          </cell>
          <cell r="C882" t="str">
            <v>H</v>
          </cell>
          <cell r="D882">
            <v>27.15</v>
          </cell>
        </row>
        <row r="883">
          <cell r="A883" t="str">
            <v>13532</v>
          </cell>
          <cell r="B883" t="str">
            <v>CAMINHONETE FIAT FIORINO A GASOLINA**CAIXA**</v>
          </cell>
          <cell r="C883" t="str">
            <v>UN</v>
          </cell>
          <cell r="D883">
            <v>37352.9</v>
          </cell>
        </row>
        <row r="884">
          <cell r="A884" t="str">
            <v>1159</v>
          </cell>
          <cell r="B884" t="str">
            <v>CAMINHONETE FORD F-250 XL-4.2L D577 - 180CV DIESEL</v>
          </cell>
          <cell r="C884" t="str">
            <v>UN</v>
          </cell>
          <cell r="D884">
            <v>94841.64</v>
          </cell>
        </row>
        <row r="885">
          <cell r="A885" t="str">
            <v>12114</v>
          </cell>
          <cell r="B885" t="str">
            <v>CAMPAINHA ALTA POTENCIA 110V REF. 41418 - PIAL</v>
          </cell>
          <cell r="C885" t="str">
            <v>UN</v>
          </cell>
          <cell r="D885">
            <v>97.86</v>
          </cell>
        </row>
        <row r="886">
          <cell r="A886" t="str">
            <v>11552</v>
          </cell>
          <cell r="B886" t="str">
            <v>CANALETA ALUMINIO 1 X 1CM P/ PORTA /JANELA CORRER</v>
          </cell>
          <cell r="C886" t="str">
            <v>M</v>
          </cell>
          <cell r="D886">
            <v>5.25</v>
          </cell>
        </row>
        <row r="887">
          <cell r="A887" t="str">
            <v>658</v>
          </cell>
          <cell r="B887" t="str">
            <v>CANALETA CONCRETO 10 X 20 X 20CM</v>
          </cell>
          <cell r="C887" t="str">
            <v>UN</v>
          </cell>
          <cell r="D887">
            <v>0.5</v>
          </cell>
        </row>
        <row r="888">
          <cell r="A888" t="str">
            <v>27059</v>
          </cell>
          <cell r="B888" t="str">
            <v>CANALETA CONCRETO 14 X 19 X 19 CM.</v>
          </cell>
          <cell r="C888" t="str">
            <v>UN</v>
          </cell>
          <cell r="D888">
            <v>0.73</v>
          </cell>
        </row>
        <row r="889">
          <cell r="A889" t="str">
            <v>659</v>
          </cell>
          <cell r="B889" t="str">
            <v>CANALETA CONCRETO 15 X 20 X 20CM</v>
          </cell>
          <cell r="C889" t="str">
            <v>UN</v>
          </cell>
          <cell r="D889">
            <v>0.73</v>
          </cell>
        </row>
        <row r="890">
          <cell r="A890" t="str">
            <v>27061</v>
          </cell>
          <cell r="B890" t="str">
            <v>CANALETA CONCRETO 19 X 19 X 19 CM.</v>
          </cell>
          <cell r="C890" t="str">
            <v>UN</v>
          </cell>
          <cell r="D890">
            <v>0.73</v>
          </cell>
        </row>
        <row r="891">
          <cell r="A891" t="str">
            <v>660</v>
          </cell>
          <cell r="B891" t="str">
            <v>CANALETA CONCRETO 20 X 20 X 20CM</v>
          </cell>
          <cell r="C891" t="str">
            <v>UN</v>
          </cell>
          <cell r="D891">
            <v>0.73</v>
          </cell>
        </row>
        <row r="892">
          <cell r="A892" t="str">
            <v>27060</v>
          </cell>
          <cell r="B892" t="str">
            <v>CANALETA CONCRETO 9 X 19 X 19 CM.</v>
          </cell>
          <cell r="C892" t="str">
            <v>UN</v>
          </cell>
          <cell r="D892">
            <v>0.5</v>
          </cell>
        </row>
        <row r="893">
          <cell r="A893" t="str">
            <v>11659</v>
          </cell>
          <cell r="B893" t="str">
            <v>CANALETA ENTRADA P/ TIL C/ ANEL DE FIXACAO PVC EB-644 P/ REDE COLET ESG DN 100/DE 101,6MM.</v>
          </cell>
          <cell r="C893" t="str">
            <v>UN</v>
          </cell>
          <cell r="D893">
            <v>26.37</v>
          </cell>
        </row>
        <row r="894">
          <cell r="A894" t="str">
            <v>11660</v>
          </cell>
          <cell r="B894" t="str">
            <v>CANALETA ENTRADA P/ TIL C/ ANEL DE FIXACAO PVC EB-644 P/ REDE COLET ESG DN 100/DE 110,0MM</v>
          </cell>
          <cell r="C894" t="str">
            <v>UN</v>
          </cell>
          <cell r="D894">
            <v>31.39</v>
          </cell>
        </row>
        <row r="895">
          <cell r="A895" t="str">
            <v>11661</v>
          </cell>
          <cell r="B895" t="str">
            <v>CANALETA ENTRADA P/ TIL C/ ANEL DE FIXACAO PVC EB-644 P/ REDE COLET ESG DN 125/DE 125,0MM</v>
          </cell>
          <cell r="C895" t="str">
            <v>UN</v>
          </cell>
          <cell r="D895">
            <v>44.29</v>
          </cell>
        </row>
        <row r="896">
          <cell r="A896" t="str">
            <v>11662</v>
          </cell>
          <cell r="B896" t="str">
            <v>CANALETA ENTRADA P/ TIL C/ ANEL DE FIXACAO PVC EB-644 P/ REDE COLET ESG DN 150/DE 160,0MM</v>
          </cell>
          <cell r="C896" t="str">
            <v>UN</v>
          </cell>
          <cell r="D896">
            <v>44.39</v>
          </cell>
        </row>
        <row r="897">
          <cell r="A897" t="str">
            <v>585</v>
          </cell>
          <cell r="B897" t="str">
            <v>CANTONEIRA "U" ALUMINIO ABAS IGUAIS 1" E = 3/32 "</v>
          </cell>
          <cell r="C897" t="str">
            <v>KG</v>
          </cell>
          <cell r="D897">
            <v>20.420000000000002</v>
          </cell>
        </row>
        <row r="898">
          <cell r="A898" t="str">
            <v>10951</v>
          </cell>
          <cell r="B898" t="str">
            <v>CANTONEIRA ACO ABAS DESIGUAIS (QUALQUER BITOLA) E = 3/16"</v>
          </cell>
          <cell r="C898" t="str">
            <v>KG</v>
          </cell>
          <cell r="D898">
            <v>3.56</v>
          </cell>
        </row>
        <row r="899">
          <cell r="A899" t="str">
            <v>4777</v>
          </cell>
          <cell r="B899" t="str">
            <v>CANTONEIRA ACO ABAS IGUAIS (QUALQUER BITOLA) E = 1/4"</v>
          </cell>
          <cell r="C899" t="str">
            <v>KG</v>
          </cell>
          <cell r="D899">
            <v>3.25</v>
          </cell>
        </row>
        <row r="900">
          <cell r="A900" t="str">
            <v>10952</v>
          </cell>
          <cell r="B900" t="str">
            <v>CANTONEIRA ACO ABAS IGUAIS (QUALQUER BITOLA) E = 1/8"</v>
          </cell>
          <cell r="C900" t="str">
            <v>KG</v>
          </cell>
          <cell r="D900">
            <v>3.56</v>
          </cell>
        </row>
        <row r="901">
          <cell r="A901" t="str">
            <v>10953</v>
          </cell>
          <cell r="B901" t="str">
            <v>CANTONEIRA ACO ABAS IGUAIS (QUALQUER BITOLA) E = 3/16"</v>
          </cell>
          <cell r="C901" t="str">
            <v>KG</v>
          </cell>
          <cell r="D901">
            <v>3.6</v>
          </cell>
        </row>
        <row r="902">
          <cell r="A902" t="str">
            <v>4912</v>
          </cell>
          <cell r="B902" t="str">
            <v>CANTONEIRA ACO 3 X 3 X 1/4"</v>
          </cell>
          <cell r="C902" t="str">
            <v>KG</v>
          </cell>
          <cell r="D902">
            <v>3.29</v>
          </cell>
        </row>
        <row r="903">
          <cell r="A903" t="str">
            <v>587</v>
          </cell>
          <cell r="B903" t="str">
            <v>CANTONEIRA ALUMINIO ABAS DESIGUAIS 1 X 3/4" E = 1/8"</v>
          </cell>
          <cell r="C903" t="str">
            <v>KG</v>
          </cell>
          <cell r="D903">
            <v>20.86</v>
          </cell>
        </row>
        <row r="904">
          <cell r="A904" t="str">
            <v>590</v>
          </cell>
          <cell r="B904" t="str">
            <v>CANTONEIRA ALUMINIO ABAS DESIGUAIS 2.1/2 X 1/2" E = 3/16"</v>
          </cell>
          <cell r="C904" t="str">
            <v>KG</v>
          </cell>
          <cell r="D904">
            <v>21.06</v>
          </cell>
        </row>
        <row r="905">
          <cell r="A905" t="str">
            <v>591</v>
          </cell>
          <cell r="B905" t="str">
            <v>CANTONEIRA ALUMINIO ABAS IGUAIS 1 1/2" E = 3/16"</v>
          </cell>
          <cell r="C905" t="str">
            <v>KG</v>
          </cell>
          <cell r="D905">
            <v>20.86</v>
          </cell>
        </row>
        <row r="906">
          <cell r="A906" t="str">
            <v>588</v>
          </cell>
          <cell r="B906" t="str">
            <v>CANTONEIRA ALUMINIO ABAS IGUAIS 1 1/4" E = 3/16"</v>
          </cell>
          <cell r="C906" t="str">
            <v>M</v>
          </cell>
          <cell r="D906">
            <v>16.739999999999998</v>
          </cell>
        </row>
        <row r="907">
          <cell r="A907" t="str">
            <v>586</v>
          </cell>
          <cell r="B907" t="str">
            <v>CANTONEIRA ALUMINIO ABAS IGUAIS 1" E = 3 /16"</v>
          </cell>
          <cell r="C907" t="str">
            <v>M</v>
          </cell>
          <cell r="D907">
            <v>7.93</v>
          </cell>
        </row>
        <row r="908">
          <cell r="A908" t="str">
            <v>589</v>
          </cell>
          <cell r="B908" t="str">
            <v>CANTONEIRA ALUMINIO ABAS IGUAIS 2" E = 1/4"</v>
          </cell>
          <cell r="C908" t="str">
            <v>M</v>
          </cell>
          <cell r="D908">
            <v>31.17</v>
          </cell>
        </row>
        <row r="909">
          <cell r="A909" t="str">
            <v>584</v>
          </cell>
          <cell r="B909" t="str">
            <v>CANTONEIRA ALUMINIO ABAS IGUAIS 2" E = 1/8"</v>
          </cell>
          <cell r="C909" t="str">
            <v>M</v>
          </cell>
          <cell r="D909">
            <v>15.63</v>
          </cell>
        </row>
        <row r="910">
          <cell r="A910" t="str">
            <v>592</v>
          </cell>
          <cell r="B910" t="str">
            <v>CANTONEIRA DE ALUMÍNIO COM ABAS IGUAIS DE 1" X 1/8" (25,40 X 3,17 MM), (0,408 KG/M)</v>
          </cell>
          <cell r="C910" t="str">
            <v>KG</v>
          </cell>
          <cell r="D910">
            <v>21.76</v>
          </cell>
        </row>
        <row r="911">
          <cell r="A911" t="str">
            <v>574</v>
          </cell>
          <cell r="B911" t="str">
            <v>CANTONEIRA FERRO GALV 'L" 1 1/2 X 1/4" - (3,40KG/M)</v>
          </cell>
          <cell r="C911" t="str">
            <v>M</v>
          </cell>
          <cell r="D911">
            <v>21.12</v>
          </cell>
        </row>
        <row r="912">
          <cell r="A912" t="str">
            <v>568</v>
          </cell>
          <cell r="B912" t="str">
            <v>CANTONEIRA FERRO GALV 'L" 2 X 3/8" - (6,9 KG/M)</v>
          </cell>
          <cell r="C912" t="str">
            <v>M</v>
          </cell>
          <cell r="D912">
            <v>41.35</v>
          </cell>
        </row>
        <row r="913">
          <cell r="A913" t="str">
            <v>567</v>
          </cell>
          <cell r="B913" t="str">
            <v>CANTONEIRA FERRO GALV 1" X 1/8" - (1,20KG/M)</v>
          </cell>
          <cell r="C913" t="str">
            <v>M</v>
          </cell>
          <cell r="D913">
            <v>7.81</v>
          </cell>
        </row>
        <row r="914">
          <cell r="A914" t="str">
            <v>569</v>
          </cell>
          <cell r="B914" t="str">
            <v>CANTONEIRA FERRO GALV 3/4" X (QUALQUER ESPESSURA)</v>
          </cell>
          <cell r="C914" t="str">
            <v>KG</v>
          </cell>
          <cell r="D914">
            <v>6.17</v>
          </cell>
        </row>
        <row r="915">
          <cell r="A915" t="str">
            <v>13596</v>
          </cell>
          <cell r="B915" t="str">
            <v>CANTONEIRA P/ FILTRO EM GRANILITE, MARMORITE OU GRANITINA - 30 X 30 X 3CM</v>
          </cell>
          <cell r="C915" t="str">
            <v>UN</v>
          </cell>
          <cell r="D915">
            <v>27.55</v>
          </cell>
        </row>
        <row r="916">
          <cell r="A916" t="str">
            <v>1165</v>
          </cell>
          <cell r="B916" t="str">
            <v>CAP OU TAMPAO FERRO GALV ROSCA 1 1/2"</v>
          </cell>
          <cell r="C916" t="str">
            <v>UN</v>
          </cell>
          <cell r="D916">
            <v>6.7</v>
          </cell>
        </row>
        <row r="917">
          <cell r="A917" t="str">
            <v>1164</v>
          </cell>
          <cell r="B917" t="str">
            <v>CAP OU TAMPAO FERRO GALV ROSCA 1 1/4"</v>
          </cell>
          <cell r="C917" t="str">
            <v>UN</v>
          </cell>
          <cell r="D917">
            <v>5.8</v>
          </cell>
        </row>
        <row r="918">
          <cell r="A918" t="str">
            <v>1162</v>
          </cell>
          <cell r="B918" t="str">
            <v>CAP OU TAMPAO FERRO GALV ROSCA 1/2"</v>
          </cell>
          <cell r="C918" t="str">
            <v>UN</v>
          </cell>
          <cell r="D918">
            <v>1.69</v>
          </cell>
        </row>
        <row r="919">
          <cell r="A919" t="str">
            <v>12395</v>
          </cell>
          <cell r="B919" t="str">
            <v>CAP OU TAMPAO FERRO GALV ROSCA 1/4"</v>
          </cell>
          <cell r="C919" t="str">
            <v>UN</v>
          </cell>
          <cell r="D919">
            <v>1.51</v>
          </cell>
        </row>
        <row r="920">
          <cell r="A920" t="str">
            <v>1170</v>
          </cell>
          <cell r="B920" t="str">
            <v>CAP OU TAMPAO FERRO GALV ROSCA 1"</v>
          </cell>
          <cell r="C920" t="str">
            <v>UN</v>
          </cell>
          <cell r="D920">
            <v>3.5</v>
          </cell>
        </row>
        <row r="921">
          <cell r="A921" t="str">
            <v>1169</v>
          </cell>
          <cell r="B921" t="str">
            <v>CAP OU TAMPAO FERRO GALV ROSCA 2 1/2"</v>
          </cell>
          <cell r="C921" t="str">
            <v>UN</v>
          </cell>
          <cell r="D921">
            <v>11.45</v>
          </cell>
        </row>
        <row r="922">
          <cell r="A922" t="str">
            <v>1166</v>
          </cell>
          <cell r="B922" t="str">
            <v>CAP OU TAMPAO FERRO GALV ROSCA 2"</v>
          </cell>
          <cell r="C922" t="str">
            <v>UN</v>
          </cell>
          <cell r="D922">
            <v>8.74</v>
          </cell>
        </row>
        <row r="923">
          <cell r="A923" t="str">
            <v>1163</v>
          </cell>
          <cell r="B923" t="str">
            <v>CAP OU TAMPAO FERRO GALV ROSCA 3/4"</v>
          </cell>
          <cell r="C923" t="str">
            <v>UN</v>
          </cell>
          <cell r="D923">
            <v>2.36</v>
          </cell>
        </row>
        <row r="924">
          <cell r="A924" t="str">
            <v>12396</v>
          </cell>
          <cell r="B924" t="str">
            <v>CAP OU TAMPAO FERRO GALV ROSCA 3/8"</v>
          </cell>
          <cell r="C924" t="str">
            <v>UN</v>
          </cell>
          <cell r="D924">
            <v>1.49</v>
          </cell>
        </row>
        <row r="925">
          <cell r="A925" t="str">
            <v>1168</v>
          </cell>
          <cell r="B925" t="str">
            <v>CAP OU TAMPAO FERRO GALV ROSCA 3"</v>
          </cell>
          <cell r="C925" t="str">
            <v>UN</v>
          </cell>
          <cell r="D925">
            <v>19.72</v>
          </cell>
        </row>
        <row r="926">
          <cell r="A926" t="str">
            <v>1167</v>
          </cell>
          <cell r="B926" t="str">
            <v>CAP OU TAMPAO FERRO GALV ROSCA 4"</v>
          </cell>
          <cell r="C926" t="str">
            <v>UN</v>
          </cell>
          <cell r="D926">
            <v>35.07</v>
          </cell>
        </row>
        <row r="927">
          <cell r="A927" t="str">
            <v>1210</v>
          </cell>
          <cell r="B927" t="str">
            <v>CAP PVC C/ROSCA P/AGUA FRIA PREDIAL 1 1/2"</v>
          </cell>
          <cell r="C927" t="str">
            <v>UN</v>
          </cell>
          <cell r="D927">
            <v>4.79</v>
          </cell>
        </row>
        <row r="928">
          <cell r="A928" t="str">
            <v>1203</v>
          </cell>
          <cell r="B928" t="str">
            <v>CAP PVC C/ROSCA P/AGUA FRIA PREDIAL 1 1/4"</v>
          </cell>
          <cell r="C928" t="str">
            <v>UN</v>
          </cell>
          <cell r="D928">
            <v>4.0999999999999996</v>
          </cell>
        </row>
        <row r="929">
          <cell r="A929" t="str">
            <v>1197</v>
          </cell>
          <cell r="B929" t="str">
            <v>CAP PVC C/ROSCA P/AGUA FRIA PREDIAL 1/2"</v>
          </cell>
          <cell r="C929" t="str">
            <v>UN</v>
          </cell>
          <cell r="D929">
            <v>1.02</v>
          </cell>
        </row>
        <row r="930">
          <cell r="A930" t="str">
            <v>1202</v>
          </cell>
          <cell r="B930" t="str">
            <v>CAP PVC C/ROSCA P/AGUA FRIA PREDIAL 1"</v>
          </cell>
          <cell r="C930" t="str">
            <v>UN</v>
          </cell>
          <cell r="D930">
            <v>2.71</v>
          </cell>
        </row>
        <row r="931">
          <cell r="A931" t="str">
            <v>1188</v>
          </cell>
          <cell r="B931" t="str">
            <v>CAP PVC C/ROSCA P/AGUA FRIA PREDIAL 2 1/2"</v>
          </cell>
          <cell r="C931" t="str">
            <v>UN</v>
          </cell>
          <cell r="D931">
            <v>7.79</v>
          </cell>
        </row>
        <row r="932">
          <cell r="A932" t="str">
            <v>1211</v>
          </cell>
          <cell r="B932" t="str">
            <v>CAP PVC C/ROSCA P/AGUA FRIA PREDIAL 2"</v>
          </cell>
          <cell r="C932" t="str">
            <v>UN</v>
          </cell>
          <cell r="D932">
            <v>5.81</v>
          </cell>
        </row>
        <row r="933">
          <cell r="A933" t="str">
            <v>1198</v>
          </cell>
          <cell r="B933" t="str">
            <v>CAP PVC C/ROSCA P/AGUA FRIA PREDIAL 3/4"</v>
          </cell>
          <cell r="C933" t="str">
            <v>UN</v>
          </cell>
          <cell r="D933">
            <v>1.53</v>
          </cell>
        </row>
        <row r="934">
          <cell r="A934" t="str">
            <v>1199</v>
          </cell>
          <cell r="B934" t="str">
            <v>CAP PVC C/ROSCA P/AGUA FRIA PREDIAL 3"</v>
          </cell>
          <cell r="C934" t="str">
            <v>UN</v>
          </cell>
          <cell r="D934">
            <v>8.58</v>
          </cell>
        </row>
        <row r="935">
          <cell r="A935" t="str">
            <v>1187</v>
          </cell>
          <cell r="B935" t="str">
            <v>CAP PVC C/ROSCA P/AGUA FRIA PREDIAL 4"</v>
          </cell>
          <cell r="C935" t="str">
            <v>UN</v>
          </cell>
          <cell r="D935">
            <v>19.3</v>
          </cell>
        </row>
        <row r="936">
          <cell r="A936" t="str">
            <v>26047</v>
          </cell>
          <cell r="B936" t="str">
            <v>CAP PVC JE P/REDE ESGOTO 150 MM</v>
          </cell>
          <cell r="C936" t="str">
            <v>UN</v>
          </cell>
          <cell r="D936">
            <v>61.4</v>
          </cell>
        </row>
        <row r="937">
          <cell r="A937" t="str">
            <v>26048</v>
          </cell>
          <cell r="B937" t="str">
            <v>CAP PVC JE P/REDE ESGOTO 200MM</v>
          </cell>
          <cell r="C937" t="str">
            <v>UN</v>
          </cell>
          <cell r="D937">
            <v>104.4</v>
          </cell>
        </row>
        <row r="938">
          <cell r="A938" t="str">
            <v>1207</v>
          </cell>
          <cell r="B938" t="str">
            <v>CAP PVC PBA NBR 10351 P/ REDE AGUA JE DN 100/DE 110 MM</v>
          </cell>
          <cell r="C938" t="str">
            <v>UN</v>
          </cell>
          <cell r="D938">
            <v>20.09</v>
          </cell>
        </row>
        <row r="939">
          <cell r="A939" t="str">
            <v>1206</v>
          </cell>
          <cell r="B939" t="str">
            <v>CAP PVC PBA NBR 10351 P/ REDE AGUA JE DN 50/DE 60 MM</v>
          </cell>
          <cell r="C939" t="str">
            <v>UN</v>
          </cell>
          <cell r="D939">
            <v>4.83</v>
          </cell>
        </row>
        <row r="940">
          <cell r="A940" t="str">
            <v>1183</v>
          </cell>
          <cell r="B940" t="str">
            <v>CAP PVC PBA NBR 10351 P/ REDE AGUA JE DN 75/DE 85 MM</v>
          </cell>
          <cell r="C940" t="str">
            <v>UN</v>
          </cell>
          <cell r="D940">
            <v>10.81</v>
          </cell>
        </row>
        <row r="941">
          <cell r="A941" t="str">
            <v>20088</v>
          </cell>
          <cell r="B941" t="str">
            <v>CAP PVC SERIE R P/ ESG PREDIAL DN 100 MM</v>
          </cell>
          <cell r="C941" t="str">
            <v>UN</v>
          </cell>
          <cell r="D941">
            <v>13.15</v>
          </cell>
        </row>
        <row r="942">
          <cell r="A942" t="str">
            <v>20089</v>
          </cell>
          <cell r="B942" t="str">
            <v>CAP PVC SERIE R P/ ESG PREDIAL DN 150 MM</v>
          </cell>
          <cell r="C942" t="str">
            <v>UN</v>
          </cell>
          <cell r="D942">
            <v>65.400000000000006</v>
          </cell>
        </row>
        <row r="943">
          <cell r="A943" t="str">
            <v>20087</v>
          </cell>
          <cell r="B943" t="str">
            <v>CAP PVC SERIE R P/ ESG PREDIAL DN 75 MM</v>
          </cell>
          <cell r="C943" t="str">
            <v>UN</v>
          </cell>
          <cell r="D943">
            <v>8.91</v>
          </cell>
        </row>
        <row r="944">
          <cell r="A944" t="str">
            <v>1184</v>
          </cell>
          <cell r="B944" t="str">
            <v>CAP PVC SOLD P/ AGUA FRIA PREDIAL 110 MM</v>
          </cell>
          <cell r="C944" t="str">
            <v>UN</v>
          </cell>
          <cell r="D944">
            <v>66.37</v>
          </cell>
        </row>
        <row r="945">
          <cell r="A945" t="str">
            <v>1191</v>
          </cell>
          <cell r="B945" t="str">
            <v>CAP PVC SOLD P/ AGUA FRIA PREDIAL 20 MM</v>
          </cell>
          <cell r="C945" t="str">
            <v>UN</v>
          </cell>
          <cell r="D945">
            <v>1.07</v>
          </cell>
        </row>
        <row r="946">
          <cell r="A946" t="str">
            <v>1185</v>
          </cell>
          <cell r="B946" t="str">
            <v>CAP PVC SOLD P/ AGUA FRIA PREDIAL 25 MM</v>
          </cell>
          <cell r="C946" t="str">
            <v>UN</v>
          </cell>
          <cell r="D946">
            <v>1.1599999999999999</v>
          </cell>
        </row>
        <row r="947">
          <cell r="A947" t="str">
            <v>1189</v>
          </cell>
          <cell r="B947" t="str">
            <v>CAP PVC SOLD P/ AGUA FRIA PREDIAL 32 MM</v>
          </cell>
          <cell r="C947" t="str">
            <v>UN</v>
          </cell>
          <cell r="D947">
            <v>1.64</v>
          </cell>
        </row>
        <row r="948">
          <cell r="A948" t="str">
            <v>1193</v>
          </cell>
          <cell r="B948" t="str">
            <v>CAP PVC SOLD P/ AGUA FRIA PREDIAL 40 MM</v>
          </cell>
          <cell r="C948" t="str">
            <v>UN</v>
          </cell>
          <cell r="D948">
            <v>3.28</v>
          </cell>
        </row>
        <row r="949">
          <cell r="A949" t="str">
            <v>1194</v>
          </cell>
          <cell r="B949" t="str">
            <v>CAP PVC SOLD P/ AGUA FRIA PREDIAL 50 MM</v>
          </cell>
          <cell r="C949" t="str">
            <v>UN</v>
          </cell>
          <cell r="D949">
            <v>6.03</v>
          </cell>
        </row>
        <row r="950">
          <cell r="A950" t="str">
            <v>1195</v>
          </cell>
          <cell r="B950" t="str">
            <v>CAP PVC SOLD P/ AGUA FRIA PREDIAL 60 MM</v>
          </cell>
          <cell r="C950" t="str">
            <v>UN</v>
          </cell>
          <cell r="D950">
            <v>9.2200000000000006</v>
          </cell>
        </row>
        <row r="951">
          <cell r="A951" t="str">
            <v>1204</v>
          </cell>
          <cell r="B951" t="str">
            <v>CAP PVC SOLD P/ AGUA FRIA PREDIAL 75 MM</v>
          </cell>
          <cell r="C951" t="str">
            <v>UN</v>
          </cell>
          <cell r="D951">
            <v>16.96</v>
          </cell>
        </row>
        <row r="952">
          <cell r="A952" t="str">
            <v>1205</v>
          </cell>
          <cell r="B952" t="str">
            <v>CAP PVC SOLD P/ AGUA FRIA PREDIAL 85 MM</v>
          </cell>
          <cell r="C952" t="str">
            <v>UN</v>
          </cell>
          <cell r="D952">
            <v>38.299999999999997</v>
          </cell>
        </row>
        <row r="953">
          <cell r="A953" t="str">
            <v>1200</v>
          </cell>
          <cell r="B953" t="str">
            <v>CAP PVC SOLD P/ ESG PREDIAL DN 100 MM</v>
          </cell>
          <cell r="C953" t="str">
            <v>UN</v>
          </cell>
          <cell r="D953">
            <v>7.35</v>
          </cell>
        </row>
        <row r="954">
          <cell r="A954" t="str">
            <v>12909</v>
          </cell>
          <cell r="B954" t="str">
            <v>CAP PVC SOLD P/ ESG PREDIAL DN 50 MM</v>
          </cell>
          <cell r="C954" t="str">
            <v>UN</v>
          </cell>
          <cell r="D954">
            <v>3.3</v>
          </cell>
        </row>
        <row r="955">
          <cell r="A955" t="str">
            <v>12910</v>
          </cell>
          <cell r="B955" t="str">
            <v>CAP PVC SOLD P/ ESG PREDIAL DN 75 MM</v>
          </cell>
          <cell r="C955" t="str">
            <v>UN</v>
          </cell>
          <cell r="D955">
            <v>5.56</v>
          </cell>
        </row>
        <row r="956">
          <cell r="A956" t="str">
            <v>20090</v>
          </cell>
          <cell r="B956" t="str">
            <v>CAP PVC SOLD P/ TUBO LEVE DN 125 MM</v>
          </cell>
          <cell r="C956" t="str">
            <v>UN</v>
          </cell>
          <cell r="D956">
            <v>36.32</v>
          </cell>
        </row>
        <row r="957">
          <cell r="A957" t="str">
            <v>20092</v>
          </cell>
          <cell r="B957" t="str">
            <v>CAP PVC SOLD P/ TUBO LEVE DN 200 MM</v>
          </cell>
          <cell r="C957" t="str">
            <v>UN</v>
          </cell>
          <cell r="D957">
            <v>87.91</v>
          </cell>
        </row>
        <row r="958">
          <cell r="A958" t="str">
            <v>12894</v>
          </cell>
          <cell r="B958" t="str">
            <v>CAPA P/ CHUVA</v>
          </cell>
          <cell r="C958" t="str">
            <v>UN</v>
          </cell>
          <cell r="D958">
            <v>28.85</v>
          </cell>
        </row>
        <row r="959">
          <cell r="A959" t="str">
            <v>12895</v>
          </cell>
          <cell r="B959" t="str">
            <v>CAPACETE PLASTICO RIGIDO</v>
          </cell>
          <cell r="C959" t="str">
            <v>UN</v>
          </cell>
          <cell r="D959">
            <v>12.2</v>
          </cell>
        </row>
        <row r="960">
          <cell r="A960" t="str">
            <v>1631</v>
          </cell>
          <cell r="B960" t="str">
            <v>CAPACITOR TRIFASICO C/ DIELETRICO PLASTICO 220V-2,5KVA</v>
          </cell>
          <cell r="C960" t="str">
            <v>UN</v>
          </cell>
          <cell r="D960">
            <v>152.88999999999999</v>
          </cell>
        </row>
        <row r="961">
          <cell r="A961" t="str">
            <v>1633</v>
          </cell>
          <cell r="B961" t="str">
            <v>CAPACITOR TRIFASICO C/ DIELETRICO PLASTICO 220V-5KVA</v>
          </cell>
          <cell r="C961" t="str">
            <v>UN</v>
          </cell>
          <cell r="D961">
            <v>163.32</v>
          </cell>
        </row>
        <row r="962">
          <cell r="A962" t="str">
            <v>10818</v>
          </cell>
          <cell r="B962" t="str">
            <v>CAPIM BRAQUEARA DECUMBENS OU BRAQUIARINHA - VALOR CULTURAL (VC) = 30</v>
          </cell>
          <cell r="C962" t="str">
            <v>KG</v>
          </cell>
          <cell r="D962">
            <v>8.19</v>
          </cell>
        </row>
        <row r="963">
          <cell r="A963" t="str">
            <v>4274</v>
          </cell>
          <cell r="B963" t="str">
            <v>CAPTOR FRANKLIN 350MM, 1 DESCIDA DE CABO, LATAO NIQUELADO OU CROMADO</v>
          </cell>
          <cell r="C963" t="str">
            <v>UN</v>
          </cell>
          <cell r="D963">
            <v>48</v>
          </cell>
        </row>
        <row r="964">
          <cell r="A964" t="str">
            <v>10709</v>
          </cell>
          <cell r="B964" t="str">
            <v>CARPETE DE NYLON E = 10MM COLOCADO</v>
          </cell>
          <cell r="C964" t="str">
            <v>M2</v>
          </cell>
          <cell r="D964">
            <v>87.88</v>
          </cell>
        </row>
        <row r="965">
          <cell r="A965" t="str">
            <v>1212</v>
          </cell>
          <cell r="B965" t="str">
            <v>CARPETE DE NYLON E = 3MM COLOCADO</v>
          </cell>
          <cell r="C965" t="str">
            <v>M2</v>
          </cell>
          <cell r="D965">
            <v>20.52</v>
          </cell>
        </row>
        <row r="966">
          <cell r="A966" t="str">
            <v>10708</v>
          </cell>
          <cell r="B966" t="str">
            <v>CARPETE DE NYLON E = 4,5MM DURAFELTI COLOCADO</v>
          </cell>
          <cell r="C966" t="str">
            <v>M2</v>
          </cell>
          <cell r="D966">
            <v>49.07</v>
          </cell>
        </row>
        <row r="967">
          <cell r="A967" t="str">
            <v>10710</v>
          </cell>
          <cell r="B967" t="str">
            <v>CARPETE DE NYLON E = 6MM COLOCADO</v>
          </cell>
          <cell r="C967" t="str">
            <v>M2</v>
          </cell>
          <cell r="D967">
            <v>58</v>
          </cell>
        </row>
        <row r="968">
          <cell r="A968" t="str">
            <v>1214</v>
          </cell>
          <cell r="B968" t="str">
            <v>CARPINTEIRO DE ESQUADRIA</v>
          </cell>
          <cell r="C968" t="str">
            <v>H</v>
          </cell>
          <cell r="D968">
            <v>9.68</v>
          </cell>
        </row>
        <row r="969">
          <cell r="A969" t="str">
            <v>1213</v>
          </cell>
          <cell r="B969" t="str">
            <v>CARPINTEIRO DE FORMAS</v>
          </cell>
          <cell r="C969" t="str">
            <v>H</v>
          </cell>
          <cell r="D969">
            <v>9.68</v>
          </cell>
        </row>
        <row r="970">
          <cell r="A970" t="str">
            <v>5091</v>
          </cell>
          <cell r="B970" t="str">
            <v>CARRANCA FERRO CROMADO 40MM</v>
          </cell>
          <cell r="C970" t="str">
            <v>UN</v>
          </cell>
          <cell r="D970">
            <v>12.69</v>
          </cell>
        </row>
        <row r="971">
          <cell r="A971" t="str">
            <v>10744</v>
          </cell>
          <cell r="B971" t="str">
            <v>CARRETA P/ PERFURACAO SOBRE ESTEIRA, A AR COMPRIMIDO ATLAS COPCO ROC 442, DIAM DO FURO 3 /1/2, PESO OPERACIONAL 5,5 T</v>
          </cell>
          <cell r="C971" t="str">
            <v>UN</v>
          </cell>
          <cell r="D971">
            <v>403600</v>
          </cell>
        </row>
        <row r="972">
          <cell r="A972" t="str">
            <v>13653</v>
          </cell>
          <cell r="B972" t="str">
            <v>CARRETA PARA 30 TONELADAS</v>
          </cell>
          <cell r="C972" t="str">
            <v>MES</v>
          </cell>
          <cell r="D972">
            <v>9493.06</v>
          </cell>
        </row>
        <row r="973">
          <cell r="A973" t="str">
            <v>14615</v>
          </cell>
          <cell r="B973" t="str">
            <v>CARRINHO P/ TRANSP TUBO CONCRETO ALT ATE 1,0M E DIAM ATE 1000MM, C/ ESTRUTURA EM PERFIL OU TUBO METALICO C/ 2 PNEUS - FAB MENEGOTTI</v>
          </cell>
          <cell r="C973" t="str">
            <v>UN</v>
          </cell>
          <cell r="D973">
            <v>3357</v>
          </cell>
        </row>
        <row r="974">
          <cell r="A974" t="str">
            <v>2711</v>
          </cell>
          <cell r="B974" t="str">
            <v>CARRO-DE-MAO CACAMBA METALICA E PNEU MACICO</v>
          </cell>
          <cell r="C974" t="str">
            <v>UN</v>
          </cell>
          <cell r="D974">
            <v>90.18</v>
          </cell>
        </row>
        <row r="975">
          <cell r="A975" t="str">
            <v>4743</v>
          </cell>
          <cell r="B975" t="str">
            <v>CASCALHO DE CAVA</v>
          </cell>
          <cell r="C975" t="str">
            <v>M3</v>
          </cell>
          <cell r="D975">
            <v>21.22</v>
          </cell>
        </row>
        <row r="976">
          <cell r="A976" t="str">
            <v>4744</v>
          </cell>
          <cell r="B976" t="str">
            <v>CASCALHO DE RIO</v>
          </cell>
          <cell r="C976" t="str">
            <v>M3</v>
          </cell>
          <cell r="D976">
            <v>17.37</v>
          </cell>
        </row>
        <row r="977">
          <cell r="A977" t="str">
            <v>4745</v>
          </cell>
          <cell r="B977" t="str">
            <v>CASCALHO LAVADO</v>
          </cell>
          <cell r="C977" t="str">
            <v>M3</v>
          </cell>
          <cell r="D977">
            <v>26.05</v>
          </cell>
        </row>
        <row r="978">
          <cell r="A978" t="str">
            <v>4746</v>
          </cell>
          <cell r="B978" t="str">
            <v>CASCALHO, PEDREGULHO OU PICARRA (MATERIAL DE JAZIDA PARA BASE DE PAVIMENTACAO, REVESTIMENTO PRIMARIO, BASES ASFALTICAS ETC - SEM TRANSPORTE)</v>
          </cell>
          <cell r="C978" t="str">
            <v>M3</v>
          </cell>
          <cell r="D978">
            <v>10.130000000000001</v>
          </cell>
        </row>
        <row r="979">
          <cell r="A979" t="str">
            <v>1315</v>
          </cell>
          <cell r="B979" t="str">
            <v>CASQUILHO CERAMICO, TIJOLETE OU LITOCERAMICA (TP TIJOLO CERAMICO MACICO APARENTE) P/ REVESTIMENTO DE PAREDE</v>
          </cell>
          <cell r="C979" t="str">
            <v>M2</v>
          </cell>
          <cell r="D979">
            <v>9.52</v>
          </cell>
        </row>
        <row r="980">
          <cell r="A980" t="str">
            <v>14616</v>
          </cell>
          <cell r="B980" t="str">
            <v>CAVALETE P/ TALHA C/ ESTRUTURA EM TUBO METALICO H = 3,8M EQUIPADO C/ RODAS DE BORRACHA P/ MOVIMENTACAO DE TUBOS DE CONCRETO NA CENTRAL DE PREMOLDADOS COM CAPACIDADE DE CARGA DE 3 TONELADAS.</v>
          </cell>
          <cell r="C980" t="str">
            <v>UN</v>
          </cell>
          <cell r="D980">
            <v>5063.13</v>
          </cell>
        </row>
        <row r="981">
          <cell r="A981" t="str">
            <v>13456</v>
          </cell>
          <cell r="B981" t="str">
            <v>CAVALO MECÂNICO MERCEDES BENZ AXOR 2035, DIESEL, POT. 354 CV, CAPAC. MAX. TRAÇÃO 80 TON., A SER MONTADO SEMI REBOQUE ( 3 EIXOS) CARGA SECA, MEDINDO APROX. 2,60 X 12,50 X 0,50 M.</v>
          </cell>
          <cell r="C981" t="str">
            <v>UN</v>
          </cell>
          <cell r="D981">
            <v>375037.6</v>
          </cell>
        </row>
        <row r="982">
          <cell r="A982" t="str">
            <v>1283</v>
          </cell>
          <cell r="B982" t="str">
            <v>CAVALO MECANICO MERCEDES BENZ LS-1938 - POTENCIA 360CV - DIST ENTRE EIXOS 4,6M - CAPACIDADE MAX DE TRACAO (CMT) = 80T</v>
          </cell>
          <cell r="C982" t="str">
            <v>UN</v>
          </cell>
          <cell r="D982">
            <v>207872.82</v>
          </cell>
        </row>
        <row r="983">
          <cell r="A983" t="str">
            <v>13215</v>
          </cell>
          <cell r="B983" t="str">
            <v>CAVALO MECANICO SCANIA CA6X4NZ STANDART - POT MAX =360HP - CABINE CP14 - CX MUDANCAS GR900 - PBT MAX = 66T</v>
          </cell>
          <cell r="C983" t="str">
            <v>UN</v>
          </cell>
          <cell r="D983">
            <v>224082.74</v>
          </cell>
        </row>
        <row r="984">
          <cell r="A984" t="str">
            <v>10630</v>
          </cell>
          <cell r="B984" t="str">
            <v>CAVALO MECANICO SCANIA GA4X2NZ STANDART - POT MAX =322HP - CABINE CP14 - CX MUDANCAS GR801 - PBT MAX = 40T</v>
          </cell>
          <cell r="C984" t="str">
            <v>UN</v>
          </cell>
          <cell r="D984">
            <v>212641.42</v>
          </cell>
        </row>
        <row r="985">
          <cell r="A985" t="str">
            <v>10609</v>
          </cell>
          <cell r="B985" t="str">
            <v>CAVALO MECANICO SCANIA LA4X2NA STANDART - POT MAX =360HP - CABINE CP14 - CX MUDANCAS GR900 - PBT MAX = 80T</v>
          </cell>
          <cell r="C985" t="str">
            <v>UN</v>
          </cell>
          <cell r="D985">
            <v>219316.22</v>
          </cell>
        </row>
        <row r="986">
          <cell r="A986" t="str">
            <v>4235</v>
          </cell>
          <cell r="B986" t="str">
            <v>CAVOUQUEIRO OU OPERADOR PERFURATRIZ/ROMPEDOR</v>
          </cell>
          <cell r="C986" t="str">
            <v>H</v>
          </cell>
          <cell r="D986">
            <v>12.26</v>
          </cell>
        </row>
        <row r="987">
          <cell r="A987" t="str">
            <v>21109</v>
          </cell>
          <cell r="B987" t="str">
            <v>CENTRAL DE MINUTERIA ELETRONICA TIPO DISJUNTOR COLETIVO DE 2000 W</v>
          </cell>
          <cell r="C987" t="str">
            <v>UN</v>
          </cell>
          <cell r="D987">
            <v>118.64</v>
          </cell>
        </row>
        <row r="988">
          <cell r="A988" t="str">
            <v>11</v>
          </cell>
          <cell r="B988" t="str">
            <v>CERA</v>
          </cell>
          <cell r="C988" t="str">
            <v>KG</v>
          </cell>
          <cell r="D988">
            <v>18.559999999999999</v>
          </cell>
        </row>
        <row r="989">
          <cell r="A989" t="str">
            <v>1317</v>
          </cell>
          <cell r="B989" t="str">
            <v>CERAMICA ESMALTADA COMERCIAL OU 2A QUALID P/ PAREDE 20 X 20CM PEI-3</v>
          </cell>
          <cell r="C989" t="str">
            <v>M2</v>
          </cell>
          <cell r="D989">
            <v>9.98</v>
          </cell>
        </row>
        <row r="990">
          <cell r="A990" t="str">
            <v>1297</v>
          </cell>
          <cell r="B990" t="str">
            <v>CERAMICA ESMALTADA COMERCIAL OU 2A QUALID P/ PISO PEI-3</v>
          </cell>
          <cell r="C990" t="str">
            <v>M2</v>
          </cell>
          <cell r="D990">
            <v>8.92</v>
          </cell>
        </row>
        <row r="991">
          <cell r="A991" t="str">
            <v>1312</v>
          </cell>
          <cell r="B991" t="str">
            <v>CERAMICA ESMALTADA COMERCIAL OU 2A QUALID P/ PISO PEI-4</v>
          </cell>
          <cell r="C991" t="str">
            <v>M2</v>
          </cell>
          <cell r="D991">
            <v>9.49</v>
          </cell>
        </row>
        <row r="992">
          <cell r="A992" t="str">
            <v>1290</v>
          </cell>
          <cell r="B992" t="str">
            <v>CERAMICA ESMALTADA COMERCIAL OU 2A QUALID P/ PISO PEI-5</v>
          </cell>
          <cell r="C992" t="str">
            <v>M2</v>
          </cell>
          <cell r="D992">
            <v>10.130000000000001</v>
          </cell>
        </row>
        <row r="993">
          <cell r="A993" t="str">
            <v>10515</v>
          </cell>
          <cell r="B993" t="str">
            <v>CERAMICA ESMALTADA EXTRA OU 1A QUALID P/ PAREDE 20 X 20CM PEI-4 - LINHA PADRAO ALTO</v>
          </cell>
          <cell r="C993" t="str">
            <v>M2</v>
          </cell>
          <cell r="D993">
            <v>13.2</v>
          </cell>
        </row>
        <row r="994">
          <cell r="A994" t="str">
            <v>10516</v>
          </cell>
          <cell r="B994" t="str">
            <v>CERAMICA ESMALTADA EXTRA OU 1A QUALID P/ PAREDE 20 X 20CM PEI-4 - LINHA POPULAR</v>
          </cell>
          <cell r="C994" t="str">
            <v>M2</v>
          </cell>
          <cell r="D994">
            <v>12.03</v>
          </cell>
        </row>
        <row r="995">
          <cell r="A995" t="str">
            <v>1316</v>
          </cell>
          <cell r="B995" t="str">
            <v>CERAMICA ESMALTADA EXTRA OU 1A QUALID P/ PAREDE 20 X 20CM PEI-3 - LINHA PADRAO MEDIO</v>
          </cell>
          <cell r="C995" t="str">
            <v>M2</v>
          </cell>
          <cell r="D995">
            <v>9.3000000000000007</v>
          </cell>
        </row>
        <row r="996">
          <cell r="A996" t="str">
            <v>1314</v>
          </cell>
          <cell r="B996" t="str">
            <v>CERAMICA ESMALTADA EXTRA OU 1A QUALID P/ PAREDE 20 X 20CM PEI-4 - LINHA PADRAO MEDIO</v>
          </cell>
          <cell r="C996" t="str">
            <v>M2</v>
          </cell>
          <cell r="D996">
            <v>12.87</v>
          </cell>
        </row>
        <row r="997">
          <cell r="A997" t="str">
            <v>25006</v>
          </cell>
          <cell r="B997" t="str">
            <v>CERAMICA ESMALTADA EXTRA OU 1A QUALIDADE P/ PISO PEI-5 - LINHA PADRAO ALTO</v>
          </cell>
          <cell r="C997" t="str">
            <v>M2</v>
          </cell>
          <cell r="D997">
            <v>18.82</v>
          </cell>
        </row>
        <row r="998">
          <cell r="A998" t="str">
            <v>1287</v>
          </cell>
          <cell r="B998" t="str">
            <v>CERAMICA ESMALTADA EXTRA OU 1A QUALIDADE P/ PISO PEI-4 - LINHA PADRAO MEDIO</v>
          </cell>
          <cell r="C998" t="str">
            <v>M2</v>
          </cell>
          <cell r="D998">
            <v>13.5</v>
          </cell>
        </row>
        <row r="999">
          <cell r="A999" t="str">
            <v>1289</v>
          </cell>
          <cell r="B999" t="str">
            <v>CERAMICA ESMALTADA EXTRA OU 1A QUALIDADE P/ PISO PEI-4 - LINHA POPULAR</v>
          </cell>
          <cell r="C999" t="str">
            <v>M2</v>
          </cell>
          <cell r="D999">
            <v>11.93</v>
          </cell>
        </row>
        <row r="1000">
          <cell r="A1000" t="str">
            <v>1292</v>
          </cell>
          <cell r="B1000" t="str">
            <v>CERAMICA ESMALTADA EXTRA OU 1A QUALIDADE P/ PISO PEI-5 - LINHA PADRAO MEDIO</v>
          </cell>
          <cell r="C1000" t="str">
            <v>M2</v>
          </cell>
          <cell r="D1000">
            <v>17.55</v>
          </cell>
        </row>
        <row r="1001">
          <cell r="A1001" t="str">
            <v>20186</v>
          </cell>
          <cell r="B1001" t="str">
            <v>CERAMICA ESMALTADA EXTRA OU 1A QUALIDADE P/ PISO PEI-5 - LINHA POPULAR</v>
          </cell>
          <cell r="C1001" t="str">
            <v>M2</v>
          </cell>
          <cell r="D1001">
            <v>12.87</v>
          </cell>
        </row>
        <row r="1002">
          <cell r="A1002" t="str">
            <v>1291</v>
          </cell>
          <cell r="B1002" t="str">
            <v>CERAMICA ESMALTADA EXTRA OU 1A QUALIDADE P/ PISO TRAFEGO/CARGA PESADA PEI-5</v>
          </cell>
          <cell r="C1002" t="str">
            <v>M2</v>
          </cell>
          <cell r="D1002">
            <v>20.260000000000002</v>
          </cell>
        </row>
        <row r="1003">
          <cell r="A1003" t="str">
            <v>10520</v>
          </cell>
          <cell r="B1003" t="str">
            <v>CERAMICA TP GRES COMERCIAL OU 2A QUALIDADE P/ PISO PEI-3</v>
          </cell>
          <cell r="C1003" t="str">
            <v>M2</v>
          </cell>
          <cell r="D1003">
            <v>11.19</v>
          </cell>
        </row>
        <row r="1004">
          <cell r="A1004" t="str">
            <v>10519</v>
          </cell>
          <cell r="B1004" t="str">
            <v>CERAMICA TP GRES EXTRA OU 1A QUALIDADE P/ PISO PEI-4</v>
          </cell>
          <cell r="C1004" t="str">
            <v>M2</v>
          </cell>
          <cell r="D1004">
            <v>13</v>
          </cell>
        </row>
        <row r="1005">
          <cell r="A1005" t="str">
            <v>10522</v>
          </cell>
          <cell r="B1005" t="str">
            <v>CERAMICA TP GRES EXTRA OU 1A QUALIDADE 20 X 20CM P/ PAREDE PEI-4</v>
          </cell>
          <cell r="C1005" t="str">
            <v>M2</v>
          </cell>
          <cell r="D1005">
            <v>13.3</v>
          </cell>
        </row>
        <row r="1006">
          <cell r="A1006" t="str">
            <v>1325</v>
          </cell>
          <cell r="B1006" t="str">
            <v>CHAPA ACO FINA A FRIO PRETA 20MSG E = 0,91 MM - 7,32KG/M2</v>
          </cell>
          <cell r="C1006" t="str">
            <v>KG</v>
          </cell>
          <cell r="D1006">
            <v>3.78</v>
          </cell>
        </row>
        <row r="1007">
          <cell r="A1007" t="str">
            <v>1327</v>
          </cell>
          <cell r="B1007" t="str">
            <v>CHAPA ACO FINA A FRIO PRETA 24MSG E = 0,61 MM - 4,89KG/M2</v>
          </cell>
          <cell r="C1007" t="str">
            <v>KG</v>
          </cell>
          <cell r="D1007">
            <v>3.44</v>
          </cell>
        </row>
        <row r="1008">
          <cell r="A1008" t="str">
            <v>1328</v>
          </cell>
          <cell r="B1008" t="str">
            <v>CHAPA ACO FINA A FRIO PRETA 26MSG E = 0,46 MM - 3,66KG/M2</v>
          </cell>
          <cell r="C1008" t="str">
            <v>KG</v>
          </cell>
          <cell r="D1008">
            <v>3.47</v>
          </cell>
        </row>
        <row r="1009">
          <cell r="A1009" t="str">
            <v>1321</v>
          </cell>
          <cell r="B1009" t="str">
            <v>CHAPA ACO FINA QUENTE PRETA 13MSG E = 2,28MM - 18,31KG/M2</v>
          </cell>
          <cell r="C1009" t="str">
            <v>KG</v>
          </cell>
          <cell r="D1009">
            <v>2.44</v>
          </cell>
        </row>
        <row r="1010">
          <cell r="A1010" t="str">
            <v>1318</v>
          </cell>
          <cell r="B1010" t="str">
            <v>CHAPA ACO FINA QUENTE PRETA 14MSG E = 1,80MM - 16,00KG/M2</v>
          </cell>
          <cell r="C1010" t="str">
            <v>KG</v>
          </cell>
          <cell r="D1010">
            <v>2.65</v>
          </cell>
        </row>
        <row r="1011">
          <cell r="A1011" t="str">
            <v>1322</v>
          </cell>
          <cell r="B1011" t="str">
            <v>CHAPA ACO FINA QUENTE PRETA 16MSG E = 1,52MM - 12,20KG/M2</v>
          </cell>
          <cell r="C1011" t="str">
            <v>KG</v>
          </cell>
          <cell r="D1011">
            <v>2.92</v>
          </cell>
        </row>
        <row r="1012">
          <cell r="A1012" t="str">
            <v>1323</v>
          </cell>
          <cell r="B1012" t="str">
            <v>CHAPA ACO FINA QUENTE PRETA 18MSG E = 1,21MM - 9,76KG/M2</v>
          </cell>
          <cell r="C1012" t="str">
            <v>KG</v>
          </cell>
          <cell r="D1012">
            <v>2.92</v>
          </cell>
        </row>
        <row r="1013">
          <cell r="A1013" t="str">
            <v>1319</v>
          </cell>
          <cell r="B1013" t="str">
            <v>CHAPA ACO FINA QUENTE PRETA 3/16"(4,76MM) 37,348KG/M2</v>
          </cell>
          <cell r="C1013" t="str">
            <v>KG</v>
          </cell>
          <cell r="D1013">
            <v>2.44</v>
          </cell>
        </row>
        <row r="1014">
          <cell r="A1014" t="str">
            <v>1333</v>
          </cell>
          <cell r="B1014" t="str">
            <v>CHAPA ACO GROSSA PRETA 1/2"(12,70MM) 99,593KG/M2</v>
          </cell>
          <cell r="C1014" t="str">
            <v>KG</v>
          </cell>
          <cell r="D1014">
            <v>2.4700000000000002</v>
          </cell>
        </row>
        <row r="1015">
          <cell r="A1015" t="str">
            <v>1330</v>
          </cell>
          <cell r="B1015" t="str">
            <v>CHAPA ACO GROSSA PRETA 1/4"(6,35MM) 49,797KG/M2</v>
          </cell>
          <cell r="C1015" t="str">
            <v>KG</v>
          </cell>
          <cell r="D1015">
            <v>2.4700000000000002</v>
          </cell>
        </row>
        <row r="1016">
          <cell r="A1016" t="str">
            <v>1336</v>
          </cell>
          <cell r="B1016" t="str">
            <v>CHAPA ACO GROSSA PRETA 1"(25,40MM) 199,87KG/M2</v>
          </cell>
          <cell r="C1016" t="str">
            <v>M2</v>
          </cell>
          <cell r="D1016">
            <v>498.96</v>
          </cell>
        </row>
        <row r="1017">
          <cell r="A1017" t="str">
            <v>10957</v>
          </cell>
          <cell r="B1017" t="str">
            <v>CHAPA ACO GROSSA PRETA 3/4"(19,05MM) 149,39KG/M2'</v>
          </cell>
          <cell r="C1017" t="str">
            <v>KG</v>
          </cell>
          <cell r="D1017">
            <v>2.65</v>
          </cell>
        </row>
        <row r="1018">
          <cell r="A1018" t="str">
            <v>1332</v>
          </cell>
          <cell r="B1018" t="str">
            <v>CHAPA ACO GROSSA PRETA 3/8"(9,53MM) 74,695KG/M2</v>
          </cell>
          <cell r="C1018" t="str">
            <v>KG</v>
          </cell>
          <cell r="D1018">
            <v>2.4700000000000002</v>
          </cell>
        </row>
        <row r="1019">
          <cell r="A1019" t="str">
            <v>1334</v>
          </cell>
          <cell r="B1019" t="str">
            <v>CHAPA ACO GROSSA PRETA 5/8"( 15,88MM) 124,492KG/M2</v>
          </cell>
          <cell r="C1019" t="str">
            <v>KG</v>
          </cell>
          <cell r="D1019">
            <v>2.4700000000000002</v>
          </cell>
        </row>
        <row r="1020">
          <cell r="A1020" t="str">
            <v>1335</v>
          </cell>
          <cell r="B1020" t="str">
            <v>CHAPA ACO GROSSA PRETA 7/8"(22,23MM) 174,288KG/M2</v>
          </cell>
          <cell r="C1020" t="str">
            <v>KG</v>
          </cell>
          <cell r="D1020">
            <v>2.4700000000000002</v>
          </cell>
        </row>
        <row r="1021">
          <cell r="A1021" t="str">
            <v>12759</v>
          </cell>
          <cell r="B1021" t="str">
            <v>CHAPA ACO INOX E = 4MM (32KG/M2)</v>
          </cell>
          <cell r="C1021" t="str">
            <v>M2</v>
          </cell>
          <cell r="D1021">
            <v>170.04</v>
          </cell>
        </row>
        <row r="1022">
          <cell r="A1022" t="str">
            <v>12760</v>
          </cell>
          <cell r="B1022" t="str">
            <v>CHAPA ACO INOX E = 6MM (48KG / M2)</v>
          </cell>
          <cell r="C1022" t="str">
            <v>M2</v>
          </cell>
          <cell r="D1022">
            <v>255.06</v>
          </cell>
        </row>
        <row r="1023">
          <cell r="A1023" t="str">
            <v>1337</v>
          </cell>
          <cell r="B1023" t="str">
            <v>CHAPA ACO P/PISOS LTP XADREZ 1/4" - (TP PERMETAL)</v>
          </cell>
          <cell r="C1023" t="str">
            <v>KG</v>
          </cell>
          <cell r="D1023">
            <v>3.44</v>
          </cell>
        </row>
        <row r="1024">
          <cell r="A1024" t="str">
            <v>11115</v>
          </cell>
          <cell r="B1024" t="str">
            <v>CHAPA ALUMÍNIO PARA CALHA E = 0,8 MM L = 1,0 M</v>
          </cell>
          <cell r="C1024" t="str">
            <v>M</v>
          </cell>
          <cell r="D1024">
            <v>45.82</v>
          </cell>
        </row>
        <row r="1025">
          <cell r="A1025" t="str">
            <v>11122</v>
          </cell>
          <cell r="B1025" t="str">
            <v>CHAPA ALUMINIO E = 3MM</v>
          </cell>
          <cell r="C1025" t="str">
            <v>KG</v>
          </cell>
          <cell r="D1025">
            <v>20.72</v>
          </cell>
        </row>
        <row r="1026">
          <cell r="A1026" t="str">
            <v>11123</v>
          </cell>
          <cell r="B1026" t="str">
            <v>CHAPA ALUMINIO E = 4MM</v>
          </cell>
          <cell r="C1026" t="str">
            <v>KG</v>
          </cell>
          <cell r="D1026">
            <v>20.47</v>
          </cell>
        </row>
        <row r="1027">
          <cell r="A1027" t="str">
            <v>11125</v>
          </cell>
          <cell r="B1027" t="str">
            <v>CHAPA ALUMINIO E = 6MM</v>
          </cell>
          <cell r="C1027" t="str">
            <v>KG</v>
          </cell>
          <cell r="D1027">
            <v>20.329999999999998</v>
          </cell>
        </row>
        <row r="1028">
          <cell r="A1028" t="str">
            <v>11112</v>
          </cell>
          <cell r="B1028" t="str">
            <v>CHAPA ALUMINIO P/ CALHA E = 0,5MM L = 0,3M</v>
          </cell>
          <cell r="C1028" t="str">
            <v>KG</v>
          </cell>
          <cell r="D1028">
            <v>19.899999999999999</v>
          </cell>
        </row>
        <row r="1029">
          <cell r="A1029" t="str">
            <v>11113</v>
          </cell>
          <cell r="B1029" t="str">
            <v>CHAPA ALUMINIO P/ CALHA E = 0,8MM L = 0,5M</v>
          </cell>
          <cell r="C1029" t="str">
            <v>KG</v>
          </cell>
          <cell r="D1029">
            <v>20.079999999999998</v>
          </cell>
        </row>
        <row r="1030">
          <cell r="A1030" t="str">
            <v>11114</v>
          </cell>
          <cell r="B1030" t="str">
            <v>CHAPA ALUMINIO P/ CALHA E = 0,8MM L = 0,6M</v>
          </cell>
          <cell r="C1030" t="str">
            <v>M</v>
          </cell>
          <cell r="D1030">
            <v>24.19</v>
          </cell>
        </row>
        <row r="1031">
          <cell r="A1031" t="str">
            <v>1363</v>
          </cell>
          <cell r="B1031" t="str">
            <v>CHAPA DE MADEIRA COMPENSADA E = 6MM, DE 1,60 X 2,20 M PARA ARMÁRIOS</v>
          </cell>
          <cell r="C1031" t="str">
            <v>M2</v>
          </cell>
          <cell r="D1031">
            <v>12.22</v>
          </cell>
        </row>
        <row r="1032">
          <cell r="A1032" t="str">
            <v>1347</v>
          </cell>
          <cell r="B1032" t="str">
            <v>CHAPA DE MADEIRA COMPENSADA PLASTIFICADA E=12MM DE 1,10 X 2,20 M PARA FORMA CONCRETO</v>
          </cell>
          <cell r="C1032" t="str">
            <v>M2</v>
          </cell>
          <cell r="D1032">
            <v>26.79</v>
          </cell>
        </row>
        <row r="1033">
          <cell r="A1033" t="str">
            <v>1350</v>
          </cell>
          <cell r="B1033" t="str">
            <v>CHAPA DE MADEIRA COMPENSADA RESINADA E=10MM DE 1,10 X 2,20 M PARA FORMA CONCRETO</v>
          </cell>
          <cell r="C1033" t="str">
            <v>UN</v>
          </cell>
          <cell r="D1033">
            <v>30.01</v>
          </cell>
        </row>
        <row r="1034">
          <cell r="A1034" t="str">
            <v>11026</v>
          </cell>
          <cell r="B1034" t="str">
            <v>CHAPA GALV PLANA 14GSG 1,994MM 16,020KG/M2</v>
          </cell>
          <cell r="C1034" t="str">
            <v>KG</v>
          </cell>
          <cell r="D1034">
            <v>4.1100000000000003</v>
          </cell>
        </row>
        <row r="1035">
          <cell r="A1035" t="str">
            <v>11027</v>
          </cell>
          <cell r="B1035" t="str">
            <v>CHAPA GALV PLANA 16GSG 1,613MM 12,969KG/M2</v>
          </cell>
          <cell r="C1035" t="str">
            <v>KG</v>
          </cell>
          <cell r="D1035">
            <v>4.2</v>
          </cell>
        </row>
        <row r="1036">
          <cell r="A1036" t="str">
            <v>11046</v>
          </cell>
          <cell r="B1036" t="str">
            <v>CHAPA GALV PLANA 18GSG 1,311MM 10,528KG/M2</v>
          </cell>
          <cell r="C1036" t="str">
            <v>KG</v>
          </cell>
          <cell r="D1036">
            <v>4.2</v>
          </cell>
        </row>
        <row r="1037">
          <cell r="A1037" t="str">
            <v>11047</v>
          </cell>
          <cell r="B1037" t="str">
            <v>CHAPA GALV PLANA 19GSG 1,158MM 9,307KG/M2</v>
          </cell>
          <cell r="C1037" t="str">
            <v>KG</v>
          </cell>
          <cell r="D1037">
            <v>4.1100000000000003</v>
          </cell>
        </row>
        <row r="1038">
          <cell r="A1038" t="str">
            <v>11049</v>
          </cell>
          <cell r="B1038" t="str">
            <v>CHAPA GALV PLANA 22GSG 0,853MM 6,866KG/M2</v>
          </cell>
          <cell r="C1038" t="str">
            <v>KG</v>
          </cell>
          <cell r="D1038">
            <v>4.1100000000000003</v>
          </cell>
        </row>
        <row r="1039">
          <cell r="A1039" t="str">
            <v>11051</v>
          </cell>
          <cell r="B1039" t="str">
            <v>CHAPA GALV PLANA 26GSG 0,551MM 4,425KG/M2</v>
          </cell>
          <cell r="C1039" t="str">
            <v>KG</v>
          </cell>
          <cell r="D1039">
            <v>4.51</v>
          </cell>
        </row>
        <row r="1040">
          <cell r="A1040" t="str">
            <v>11061</v>
          </cell>
          <cell r="B1040" t="str">
            <v>CHAPA GALV PLANA 30GSG 0,399MM 3,204KG/M2</v>
          </cell>
          <cell r="C1040" t="str">
            <v>KG</v>
          </cell>
          <cell r="D1040">
            <v>4.96</v>
          </cell>
        </row>
        <row r="1041">
          <cell r="A1041" t="str">
            <v>1338</v>
          </cell>
          <cell r="B1041" t="str">
            <v>CHAPA LAMINADO MELAMINICO LISO BRILHANTE E = 1,3MM (1,25X3,08M)</v>
          </cell>
          <cell r="C1041" t="str">
            <v>M2</v>
          </cell>
          <cell r="D1041">
            <v>16.88</v>
          </cell>
        </row>
        <row r="1042">
          <cell r="A1042" t="str">
            <v>1340</v>
          </cell>
          <cell r="B1042" t="str">
            <v>CHAPA LAMINADO MELAMINICO LISO FOSCO E = 1,3MM (1,25X3,08M)</v>
          </cell>
          <cell r="C1042" t="str">
            <v>M2</v>
          </cell>
          <cell r="D1042">
            <v>19.850000000000001</v>
          </cell>
        </row>
        <row r="1043">
          <cell r="A1043" t="str">
            <v>1341</v>
          </cell>
          <cell r="B1043" t="str">
            <v>CHAPA LAMINADO MELAMINICO TEXTURIZADO E = 1,3MM (1,25X3,08M)</v>
          </cell>
          <cell r="C1043" t="str">
            <v>M2</v>
          </cell>
          <cell r="D1043">
            <v>21.37</v>
          </cell>
        </row>
        <row r="1044">
          <cell r="A1044" t="str">
            <v>11062</v>
          </cell>
          <cell r="B1044" t="str">
            <v>CHAPA LISA PRENSADA DE FIBROCIMENTO 10MM - 1,20 X 2,0M</v>
          </cell>
          <cell r="C1044" t="str">
            <v>M2</v>
          </cell>
          <cell r="D1044">
            <v>66.349999999999994</v>
          </cell>
        </row>
        <row r="1045">
          <cell r="A1045" t="str">
            <v>11063</v>
          </cell>
          <cell r="B1045" t="str">
            <v>CHAPA LISA PRENSADA DE FIBROCIMENTO 6MM - 1,20 X 2,0M</v>
          </cell>
          <cell r="C1045" t="str">
            <v>M2</v>
          </cell>
          <cell r="D1045">
            <v>41.87</v>
          </cell>
        </row>
        <row r="1046">
          <cell r="A1046" t="str">
            <v>1364</v>
          </cell>
          <cell r="B1046" t="str">
            <v>CHAPA MADEIRA COMPENSADA CEDRO/CEDRINHO, SUMAUMA, VIROLA BRANCA OU EQUIV 2,2 X 1,6M X 10MM P/ARMARIOS</v>
          </cell>
          <cell r="C1046" t="str">
            <v>M2</v>
          </cell>
          <cell r="D1046">
            <v>14.15</v>
          </cell>
        </row>
        <row r="1047">
          <cell r="A1047" t="str">
            <v>1361</v>
          </cell>
          <cell r="B1047" t="str">
            <v>CHAPA MADEIRA COMPENSADA CEDRO/CEDRINHO, SUMAUMA, VIROLA BRANCA OU EQUIV 2,2 X 1,6M X 12MM P/ARMARIOS</v>
          </cell>
          <cell r="C1047" t="str">
            <v>UN</v>
          </cell>
          <cell r="D1047">
            <v>47.88</v>
          </cell>
        </row>
        <row r="1048">
          <cell r="A1048" t="str">
            <v>1362</v>
          </cell>
          <cell r="B1048" t="str">
            <v>CHAPA MADEIRA COMPENSADA CEDRO/CEDRINHO, SUMAUMA, VIROLA BRANCA OU EQUIV 2,2 X 1,6M X 15MM P/ARMARIOS</v>
          </cell>
          <cell r="C1048" t="str">
            <v>M2</v>
          </cell>
          <cell r="D1048">
            <v>20.55</v>
          </cell>
        </row>
        <row r="1049">
          <cell r="A1049" t="str">
            <v>11131</v>
          </cell>
          <cell r="B1049" t="str">
            <v>CHAPA MADEIRA COMPENSADA CEDRO/CEDRINHO, SUMAUMA, VIROLA BRANCA OU EQUIV 2,2 X 1,6M X 20MM P/ARMARIOS</v>
          </cell>
          <cell r="C1049" t="str">
            <v>M2</v>
          </cell>
          <cell r="D1049">
            <v>30.23</v>
          </cell>
        </row>
        <row r="1050">
          <cell r="A1050" t="str">
            <v>11132</v>
          </cell>
          <cell r="B1050" t="str">
            <v>CHAPA MADEIRA COMPENSADA CEDRO/CEDRINHO, SUMAUMA, VIROLA BRANCA OU EQUIV 2,2 X 1,6M X 25MM P/ARMARIOS</v>
          </cell>
          <cell r="C1050" t="str">
            <v>M2</v>
          </cell>
          <cell r="D1050">
            <v>34.33</v>
          </cell>
        </row>
        <row r="1051">
          <cell r="A1051" t="str">
            <v>11130</v>
          </cell>
          <cell r="B1051" t="str">
            <v>CHAPA MADEIRA COMPENSADA CEDRO/CEDRINHO, SUMAUMA, VIROLA BRANCA OU EQUIV 2,2 X 1,6M X 8MM P/ARMARIOS</v>
          </cell>
          <cell r="C1051" t="str">
            <v>M2</v>
          </cell>
          <cell r="D1051">
            <v>14.6</v>
          </cell>
        </row>
        <row r="1052">
          <cell r="A1052" t="str">
            <v>11137</v>
          </cell>
          <cell r="B1052" t="str">
            <v>CHAPA MADEIRA COMPENSADA NAVAL (C/ COLA FENOLICA) 2,2 X 1,6M X 20MM</v>
          </cell>
          <cell r="C1052" t="str">
            <v>M2</v>
          </cell>
          <cell r="D1052">
            <v>48.16</v>
          </cell>
        </row>
        <row r="1053">
          <cell r="A1053" t="str">
            <v>11134</v>
          </cell>
          <cell r="B1053" t="str">
            <v>CHAPA MADEIRA COMPENSADA NAVAL (C/ COLA FENOLICA) 2,2 X 1,6M X 10MM</v>
          </cell>
          <cell r="C1053" t="str">
            <v>M2</v>
          </cell>
          <cell r="D1053">
            <v>25.57</v>
          </cell>
        </row>
        <row r="1054">
          <cell r="A1054" t="str">
            <v>11135</v>
          </cell>
          <cell r="B1054" t="str">
            <v>CHAPA MADEIRA COMPENSADA NAVAL (C/ COLA FENOLICA) 2,2 X 1,6M X 12MM</v>
          </cell>
          <cell r="C1054" t="str">
            <v>M2</v>
          </cell>
          <cell r="D1054">
            <v>29.94</v>
          </cell>
        </row>
        <row r="1055">
          <cell r="A1055" t="str">
            <v>11136</v>
          </cell>
          <cell r="B1055" t="str">
            <v>CHAPA MADEIRA COMPENSADA NAVAL (C/ COLA FENOLICA) 2,2 X 1,6M X 15MM</v>
          </cell>
          <cell r="C1055" t="str">
            <v>M2</v>
          </cell>
          <cell r="D1055">
            <v>36.07</v>
          </cell>
        </row>
        <row r="1056">
          <cell r="A1056" t="str">
            <v>1360</v>
          </cell>
          <cell r="B1056" t="str">
            <v>CHAPA MADEIRA COMPENSADA NAVAL (C/ COLA FENOLICA) 2,2 X 1,6M X 6MM</v>
          </cell>
          <cell r="C1056" t="str">
            <v>M2</v>
          </cell>
          <cell r="D1056">
            <v>19.32</v>
          </cell>
        </row>
        <row r="1057">
          <cell r="A1057" t="str">
            <v>1346</v>
          </cell>
          <cell r="B1057" t="str">
            <v>CHAPA MADEIRA COMPENSADA PLASTIFICADA 2,2 X 1,1M X 10MM P/ FORMA CONCRETO</v>
          </cell>
          <cell r="C1057" t="str">
            <v>M2</v>
          </cell>
          <cell r="D1057">
            <v>23.06</v>
          </cell>
        </row>
        <row r="1058">
          <cell r="A1058" t="str">
            <v>1342</v>
          </cell>
          <cell r="B1058" t="str">
            <v>CHAPA MADEIRA COMPENSADA PLASTIFICADA 2,2 X 1,1M X 15MM P/ FORMA CONCRETO</v>
          </cell>
          <cell r="C1058" t="str">
            <v>UN</v>
          </cell>
          <cell r="D1058">
            <v>77.92</v>
          </cell>
        </row>
        <row r="1059">
          <cell r="A1059" t="str">
            <v>1345</v>
          </cell>
          <cell r="B1059" t="str">
            <v>CHAPA MADEIRA COMPENSADA PLASTIFICADA 2,2 X 1,1M X 18MM P/ FORMA CONCRETO</v>
          </cell>
          <cell r="C1059" t="str">
            <v>M2</v>
          </cell>
          <cell r="D1059">
            <v>36.1</v>
          </cell>
        </row>
        <row r="1060">
          <cell r="A1060" t="str">
            <v>1349</v>
          </cell>
          <cell r="B1060" t="str">
            <v>CHAPA MADEIRA COMPENSADA PLASTIFICADA 2,2 X 1,1M X 21MM P/ FORMA CONCRETO</v>
          </cell>
          <cell r="C1060" t="str">
            <v>UN</v>
          </cell>
          <cell r="D1060">
            <v>93.97</v>
          </cell>
        </row>
        <row r="1061">
          <cell r="A1061" t="str">
            <v>1344</v>
          </cell>
          <cell r="B1061" t="str">
            <v>CHAPA MADEIRA COMPENSADA PLASTIFICADA 2,2 X 1,1M X 6MM P/ FORMA CONCRETO</v>
          </cell>
          <cell r="C1061" t="str">
            <v>UN</v>
          </cell>
          <cell r="D1061">
            <v>42.5</v>
          </cell>
        </row>
        <row r="1062">
          <cell r="A1062" t="str">
            <v>1357</v>
          </cell>
          <cell r="B1062" t="str">
            <v>CHAPA MADEIRA COMPENSADA RESINADA 2,2 X 1,1M (12MM) P/ FORMA CONCRETO</v>
          </cell>
          <cell r="C1062" t="str">
            <v>UN</v>
          </cell>
          <cell r="D1062">
            <v>36.78</v>
          </cell>
        </row>
        <row r="1063">
          <cell r="A1063" t="str">
            <v>1355</v>
          </cell>
          <cell r="B1063" t="str">
            <v>CHAPA MADEIRA COMPENSADA RESINADA 2,2 X 1,1M X 14MM P/ FORMA CONCRETO</v>
          </cell>
          <cell r="C1063" t="str">
            <v>M2</v>
          </cell>
          <cell r="D1063">
            <v>18.48</v>
          </cell>
        </row>
        <row r="1064">
          <cell r="A1064" t="str">
            <v>1358</v>
          </cell>
          <cell r="B1064" t="str">
            <v>CHAPA MADEIRA COMPENSADA RESINADA 2,2 X 1,1M X 17MM P/ FORMA CONCRETO</v>
          </cell>
          <cell r="C1064" t="str">
            <v>M2</v>
          </cell>
          <cell r="D1064">
            <v>21.45</v>
          </cell>
        </row>
        <row r="1065">
          <cell r="A1065" t="str">
            <v>1359</v>
          </cell>
          <cell r="B1065" t="str">
            <v>CHAPA MADEIRA COMPENSADA RESINADA 2,2 X 1,1M X 20MM P/ FORMA CONCRETO</v>
          </cell>
          <cell r="C1065" t="str">
            <v>UN</v>
          </cell>
          <cell r="D1065">
            <v>62.58</v>
          </cell>
        </row>
        <row r="1066">
          <cell r="A1066" t="str">
            <v>1351</v>
          </cell>
          <cell r="B1066" t="str">
            <v>CHAPA MADEIRA COMPENSADA RESINADA 2,2 X 1,1M X 6MM P/ FORMA CONCRETO</v>
          </cell>
          <cell r="C1066" t="str">
            <v>UN</v>
          </cell>
          <cell r="D1066">
            <v>21.33</v>
          </cell>
        </row>
        <row r="1067">
          <cell r="A1067" t="str">
            <v>20064</v>
          </cell>
          <cell r="B1067" t="str">
            <v>CHAPA PLANA DE PVC P/ CALHA C/ 0,30M DE LARGURA</v>
          </cell>
          <cell r="C1067" t="str">
            <v>M</v>
          </cell>
          <cell r="D1067">
            <v>1063.48</v>
          </cell>
        </row>
        <row r="1068">
          <cell r="A1068" t="str">
            <v>12619</v>
          </cell>
          <cell r="B1068" t="str">
            <v>CHAPA PLANA DE PVC P/ CALHA C/ 0,40M DE LARGURA</v>
          </cell>
          <cell r="C1068" t="str">
            <v>M</v>
          </cell>
          <cell r="D1068">
            <v>1405.3</v>
          </cell>
        </row>
        <row r="1069">
          <cell r="A1069" t="str">
            <v>12620</v>
          </cell>
          <cell r="B1069" t="str">
            <v>CHAPA PLANA DE PVC P/ CALHA C/ 0,50M DE LARGURA</v>
          </cell>
          <cell r="C1069" t="str">
            <v>M</v>
          </cell>
          <cell r="D1069">
            <v>1747.12</v>
          </cell>
        </row>
        <row r="1070">
          <cell r="A1070" t="str">
            <v>12621</v>
          </cell>
          <cell r="B1070" t="str">
            <v>CHAPA PLANA DE PVC P/ CALHA C/ 0,60M DE LARGURA</v>
          </cell>
          <cell r="C1070" t="str">
            <v>M</v>
          </cell>
          <cell r="D1070">
            <v>2089.04</v>
          </cell>
        </row>
        <row r="1071">
          <cell r="A1071" t="str">
            <v>12622</v>
          </cell>
          <cell r="B1071" t="str">
            <v>CHAPA PLANA DE PVC P/ CALHA C/ 1,00M DE LARGURA</v>
          </cell>
          <cell r="C1071" t="str">
            <v>M</v>
          </cell>
          <cell r="D1071">
            <v>3494.34</v>
          </cell>
        </row>
        <row r="1072">
          <cell r="A1072" t="str">
            <v>11584</v>
          </cell>
          <cell r="B1072" t="str">
            <v>CHAPA RIGIDA FIBRAS MAD PRENSADA A QUENTE TIPO EUCADUR LISA 1,22 X 2,44M ESP=2,5MM</v>
          </cell>
          <cell r="C1072" t="str">
            <v>UN</v>
          </cell>
          <cell r="D1072">
            <v>102.64</v>
          </cell>
        </row>
        <row r="1073">
          <cell r="A1073" t="str">
            <v>7244</v>
          </cell>
          <cell r="B1073" t="str">
            <v>CHAPA ZINCADA P/ CALHA DE AGUAS PLUVIAIS - E = 0,5MM X L = 0,50M</v>
          </cell>
          <cell r="C1073" t="str">
            <v>M</v>
          </cell>
          <cell r="D1073">
            <v>10.34</v>
          </cell>
        </row>
        <row r="1074">
          <cell r="A1074" t="str">
            <v>13712</v>
          </cell>
          <cell r="B1074" t="str">
            <v>CHAVE COMPENSADORA TRIFASICA P/ MOTOR 15CV (380V) C/ FUSIVEL DIAZED 50A</v>
          </cell>
          <cell r="C1074" t="str">
            <v>UN</v>
          </cell>
          <cell r="D1074">
            <v>2897.83</v>
          </cell>
        </row>
        <row r="1075">
          <cell r="A1075" t="str">
            <v>13711</v>
          </cell>
          <cell r="B1075" t="str">
            <v>CHAVE COMPENSADORA TRIFASICA P/ MOTOR 150CV (380V) C/ FUSIVEL NH 315A</v>
          </cell>
          <cell r="C1075" t="str">
            <v>UN</v>
          </cell>
          <cell r="D1075">
            <v>9033.2099999999991</v>
          </cell>
        </row>
        <row r="1076">
          <cell r="A1076" t="str">
            <v>13704</v>
          </cell>
          <cell r="B1076" t="str">
            <v>CHAVE COMPENSADORA TRIFASICA P/ MOTOR 40CV (380V) C/ FUSIVEL NH 100A</v>
          </cell>
          <cell r="C1076" t="str">
            <v>UN</v>
          </cell>
          <cell r="D1076">
            <v>1290.54</v>
          </cell>
        </row>
        <row r="1077">
          <cell r="A1077" t="str">
            <v>13710</v>
          </cell>
          <cell r="B1077" t="str">
            <v>CHAVE COMPENSADORA TRIFASICA P/ MOTOR 75CV (380V) C/ FUSIVEL NH 160A</v>
          </cell>
          <cell r="C1077" t="str">
            <v>UN</v>
          </cell>
          <cell r="D1077">
            <v>1542.8</v>
          </cell>
        </row>
        <row r="1078">
          <cell r="A1078" t="str">
            <v>12096</v>
          </cell>
          <cell r="B1078" t="str">
            <v>CHAVE COMUTADORA REFORCADA TIPO FACA C/ BASE DE MARMORE 1 X 30A/250V (1 POLO)</v>
          </cell>
          <cell r="C1078" t="str">
            <v>UN</v>
          </cell>
          <cell r="D1078">
            <v>6.36</v>
          </cell>
        </row>
        <row r="1079">
          <cell r="A1079" t="str">
            <v>12097</v>
          </cell>
          <cell r="B1079" t="str">
            <v>CHAVE COMUTADORA REFORCADA TIPO FACA C/ BASE DE MARMORE 2 X 30A/250V (2 POLOS)</v>
          </cell>
          <cell r="C1079" t="str">
            <v>UN</v>
          </cell>
          <cell r="D1079">
            <v>5.61</v>
          </cell>
        </row>
        <row r="1080">
          <cell r="A1080" t="str">
            <v>12098</v>
          </cell>
          <cell r="B1080" t="str">
            <v>CHAVE COMUTADORA REFORCADA TIPO FACA C/ BASE DE MARMORE 2 X 60A/250V (2 POLOS)</v>
          </cell>
          <cell r="C1080" t="str">
            <v>UN</v>
          </cell>
          <cell r="D1080">
            <v>8.8000000000000007</v>
          </cell>
        </row>
        <row r="1081">
          <cell r="A1081" t="str">
            <v>12099</v>
          </cell>
          <cell r="B1081" t="str">
            <v>CHAVE COMUTADORA REFORCADA TIPO FACA C/ BASE DE MARMORE 3 X 30A/250V (3 POLOS)</v>
          </cell>
          <cell r="C1081" t="str">
            <v>UN</v>
          </cell>
          <cell r="D1081">
            <v>7.68</v>
          </cell>
        </row>
        <row r="1082">
          <cell r="A1082" t="str">
            <v>12100</v>
          </cell>
          <cell r="B1082" t="str">
            <v>CHAVE COMUTADORA REFORCADA TIPO FACA C/ BASE DE MARMORE 3 X 60A/250V (3 POLOS)</v>
          </cell>
          <cell r="C1082" t="str">
            <v>UN</v>
          </cell>
          <cell r="D1082">
            <v>9.4700000000000006</v>
          </cell>
        </row>
        <row r="1083">
          <cell r="A1083" t="str">
            <v>20971</v>
          </cell>
          <cell r="B1083" t="str">
            <v>CHAVE DUPLA P/ CONEXOES TIPO STORZ EM LATAO ENGATE RAPIDO 1 1/2" X 2 1/2"</v>
          </cell>
          <cell r="C1083" t="str">
            <v>UN</v>
          </cell>
          <cell r="D1083">
            <v>31.56</v>
          </cell>
        </row>
        <row r="1084">
          <cell r="A1084" t="str">
            <v>13709</v>
          </cell>
          <cell r="B1084" t="str">
            <v>CHAVE ESTRELA TRIANGULO TRIFASICA P/ MOTOR 15CV (380V) P/ FUSIVEL DIAZED 35A</v>
          </cell>
          <cell r="C1084" t="str">
            <v>UN</v>
          </cell>
          <cell r="D1084">
            <v>177.1</v>
          </cell>
        </row>
        <row r="1085">
          <cell r="A1085" t="str">
            <v>13366</v>
          </cell>
          <cell r="B1085" t="str">
            <v>CHAVE FACA BIPOLAR C/ BASE DE ARDOSIA P/ FUSIVEIS CARTUCHO 60A/250V</v>
          </cell>
          <cell r="C1085" t="str">
            <v>UN</v>
          </cell>
          <cell r="D1085">
            <v>8.06</v>
          </cell>
        </row>
        <row r="1086">
          <cell r="A1086" t="str">
            <v>13403</v>
          </cell>
          <cell r="B1086" t="str">
            <v>CHAVE FACA BIPOLAR C/ BASE DE ARDOSIA/MARMORE P/ FUSIVEIS CARTUCHO 30A/250V</v>
          </cell>
          <cell r="C1086" t="str">
            <v>UN</v>
          </cell>
          <cell r="D1086">
            <v>6.31</v>
          </cell>
        </row>
        <row r="1087">
          <cell r="A1087" t="str">
            <v>12080</v>
          </cell>
          <cell r="B1087" t="str">
            <v>CHAVE FACA MONOPOLAR BLINDADA 30A/250V</v>
          </cell>
          <cell r="C1087" t="str">
            <v>UN</v>
          </cell>
          <cell r="D1087">
            <v>12.2</v>
          </cell>
        </row>
        <row r="1088">
          <cell r="A1088" t="str">
            <v>12083</v>
          </cell>
          <cell r="B1088" t="str">
            <v>CHAVE FACA TRIPOLAR BLINDADA 100A/250V, TIPO F-323 SPF DA MAR-GIRIUS CONTINENTAL OU EQUIV</v>
          </cell>
          <cell r="C1088" t="str">
            <v>UN</v>
          </cell>
          <cell r="D1088">
            <v>189.3</v>
          </cell>
        </row>
        <row r="1089">
          <cell r="A1089" t="str">
            <v>12079</v>
          </cell>
          <cell r="B1089" t="str">
            <v>CHAVE FACA TRIPOLAR BLINDADA 150A/500V, C/BASE P/FUSIVEIS NH DE 125A, TIPO F-824 DA MAR-GIRIUS CONTINENTAL OU EQUIV</v>
          </cell>
          <cell r="C1089" t="str">
            <v>UN</v>
          </cell>
          <cell r="D1089">
            <v>154.41</v>
          </cell>
        </row>
        <row r="1090">
          <cell r="A1090" t="str">
            <v>12081</v>
          </cell>
          <cell r="B1090" t="str">
            <v>CHAVE FACA TRIPOLAR BLINDADA 30A/250V, TIPO F-321 SPF DA MAR-GIRIUS CONTINENTAL OU EQUIV</v>
          </cell>
          <cell r="C1090" t="str">
            <v>UN</v>
          </cell>
          <cell r="D1090">
            <v>50.48</v>
          </cell>
        </row>
        <row r="1091">
          <cell r="A1091" t="str">
            <v>12082</v>
          </cell>
          <cell r="B1091" t="str">
            <v>CHAVE FACA TRIPOLAR BLINDADA 60A/250V, TIPO F-322 SPF DA MAR-GIRIUS CONTINENTAL OU EQUIV</v>
          </cell>
          <cell r="C1091" t="str">
            <v>UN</v>
          </cell>
          <cell r="D1091">
            <v>82.35</v>
          </cell>
        </row>
        <row r="1092">
          <cell r="A1092" t="str">
            <v>12092</v>
          </cell>
          <cell r="B1092" t="str">
            <v>CHAVE FACA TRIPOLAR C/BASE DE ARDOSIA/MARMORE 100A/250V</v>
          </cell>
          <cell r="C1092" t="str">
            <v>UN</v>
          </cell>
          <cell r="D1092">
            <v>20.23</v>
          </cell>
        </row>
        <row r="1093">
          <cell r="A1093" t="str">
            <v>13368</v>
          </cell>
          <cell r="B1093" t="str">
            <v>CHAVE FACA TRIPOLAR C/BASE DE ARDOSIA/MARMORE 100A/500V</v>
          </cell>
          <cell r="C1093" t="str">
            <v>UN</v>
          </cell>
          <cell r="D1093">
            <v>22.09</v>
          </cell>
        </row>
        <row r="1094">
          <cell r="A1094" t="str">
            <v>12090</v>
          </cell>
          <cell r="B1094" t="str">
            <v>CHAVE FACA TRIPOLAR C/BASE DE ARDOSIA/MARMORE 30A/250V</v>
          </cell>
          <cell r="C1094" t="str">
            <v>UN</v>
          </cell>
          <cell r="D1094">
            <v>9.33</v>
          </cell>
        </row>
        <row r="1095">
          <cell r="A1095" t="str">
            <v>12091</v>
          </cell>
          <cell r="B1095" t="str">
            <v>CHAVE FACA TRIPOLAR C/BASE DE ARDOSIA/MARMORE 60A/250V</v>
          </cell>
          <cell r="C1095" t="str">
            <v>UN</v>
          </cell>
          <cell r="D1095">
            <v>11.25</v>
          </cell>
        </row>
        <row r="1096">
          <cell r="A1096" t="str">
            <v>13367</v>
          </cell>
          <cell r="B1096" t="str">
            <v>CHAVE FACA TRIPOLAR C/BASE DE ARDOSIA/MARMORE 60A/500V</v>
          </cell>
          <cell r="C1096" t="str">
            <v>UN</v>
          </cell>
          <cell r="D1096">
            <v>13.57</v>
          </cell>
        </row>
        <row r="1097">
          <cell r="A1097" t="str">
            <v>5047</v>
          </cell>
          <cell r="B1097" t="str">
            <v>CHAVE FUSIVEL DE DISTRIBUICAO 15,0KV/100A</v>
          </cell>
          <cell r="C1097" t="str">
            <v>UN</v>
          </cell>
          <cell r="D1097">
            <v>77.38</v>
          </cell>
        </row>
        <row r="1098">
          <cell r="A1098" t="str">
            <v>5048</v>
          </cell>
          <cell r="B1098" t="str">
            <v>CHAVE FUSIVEL DE DISTRIBUICAO 34,5KV/100A</v>
          </cell>
          <cell r="C1098" t="str">
            <v>UN</v>
          </cell>
          <cell r="D1098">
            <v>104.25</v>
          </cell>
        </row>
        <row r="1099">
          <cell r="A1099" t="str">
            <v>13386</v>
          </cell>
          <cell r="B1099" t="str">
            <v>CHAVE MAGNETICA 2 X 30A P/ COMANDO ILUMINACAO PUBLICA, ACIONADA POR RELE FOTOELETRICO NA 220V/60HZ, TIPO LUX CONTROL MODELO CIP-I/70 OU EQUIV</v>
          </cell>
          <cell r="C1099" t="str">
            <v>UN</v>
          </cell>
          <cell r="D1099">
            <v>110.43</v>
          </cell>
        </row>
        <row r="1100">
          <cell r="A1100" t="str">
            <v>20056</v>
          </cell>
          <cell r="B1100" t="str">
            <v>CHAVE P/ TAMPAO PVC EB- 644 3/8"</v>
          </cell>
          <cell r="C1100" t="str">
            <v>UN</v>
          </cell>
          <cell r="D1100">
            <v>95.78</v>
          </cell>
        </row>
        <row r="1101">
          <cell r="A1101" t="str">
            <v>13354</v>
          </cell>
          <cell r="B1101" t="str">
            <v>CHAVE PARTIDA DIRETA P/MOTOR TRIFASICO 7,50CV/380V, C/FUSIVEIS DIAZED E BOTAO LIGA-DESLIGA TIPO GPS SIEMENS OU EQUIV</v>
          </cell>
          <cell r="C1101" t="str">
            <v>UN</v>
          </cell>
          <cell r="D1101">
            <v>153.54</v>
          </cell>
        </row>
        <row r="1102">
          <cell r="A1102" t="str">
            <v>14058</v>
          </cell>
          <cell r="B1102" t="str">
            <v>CHAVE PARTIDA DIRETA TRIFASICA P/ MOTOR 10CV-220V C/ FUSIVEL DIAZED 63A</v>
          </cell>
          <cell r="C1102" t="str">
            <v>UN</v>
          </cell>
          <cell r="D1102">
            <v>194.65</v>
          </cell>
        </row>
        <row r="1103">
          <cell r="A1103" t="str">
            <v>14056</v>
          </cell>
          <cell r="B1103" t="str">
            <v>CHAVE PARTIDA DIRETA TRIFASICA P/ MOTOR 30CV-220V C/ FUSIVEL NH 160A</v>
          </cell>
          <cell r="C1103" t="str">
            <v>UN</v>
          </cell>
          <cell r="D1103">
            <v>1289.27</v>
          </cell>
        </row>
        <row r="1104">
          <cell r="A1104" t="str">
            <v>14057</v>
          </cell>
          <cell r="B1104" t="str">
            <v>CHAVE PARTIDA DIRETA TRIFASICA P/ MOTOR 5CV-220V C/ FUSIVEL DIAZED 35A</v>
          </cell>
          <cell r="C1104" t="str">
            <v>UN</v>
          </cell>
          <cell r="D1104">
            <v>200.58</v>
          </cell>
        </row>
        <row r="1105">
          <cell r="A1105" t="str">
            <v>13708</v>
          </cell>
          <cell r="B1105" t="str">
            <v>CHAVE PARTIDA DIRETA TRIFASICA P/ MOTOR 5CV-380V C/ FUSIVEL DIAZED 20A</v>
          </cell>
          <cell r="C1105" t="str">
            <v>UN</v>
          </cell>
          <cell r="D1105">
            <v>211.94</v>
          </cell>
        </row>
        <row r="1106">
          <cell r="A1106" t="str">
            <v>13353</v>
          </cell>
          <cell r="B1106" t="str">
            <v>CHAVE REVERSORA BLINDADA 30A/500V ELETROMAR OU EQUIV</v>
          </cell>
          <cell r="C1106" t="str">
            <v>UN</v>
          </cell>
          <cell r="D1106">
            <v>88.24</v>
          </cell>
        </row>
        <row r="1107">
          <cell r="A1107" t="str">
            <v>13847</v>
          </cell>
          <cell r="B1107" t="str">
            <v>CHAVE REVERSORA TRIFASICA BLINDADA 30A, 250V</v>
          </cell>
          <cell r="C1107" t="str">
            <v>UN</v>
          </cell>
          <cell r="D1107">
            <v>37.840000000000003</v>
          </cell>
        </row>
        <row r="1108">
          <cell r="A1108" t="str">
            <v>13369</v>
          </cell>
          <cell r="B1108" t="str">
            <v>CHAVE SECCIONADORA FUSIVEL TRIPOLAR, MANOBRA C/ CARGA, 160A/500V P/ FUSIVEIS NH TAMANHO 00 CORRENTE NOMINAL ATE 160A, TIPO 3 NP 4080 DA SIEMENS OU EQUIV</v>
          </cell>
          <cell r="C1108" t="str">
            <v>UN</v>
          </cell>
          <cell r="D1108">
            <v>71.400000000000006</v>
          </cell>
        </row>
        <row r="1109">
          <cell r="A1109" t="str">
            <v>13370</v>
          </cell>
          <cell r="B1109" t="str">
            <v>CHAVE SECCIONADORA FUSIVEL TRIPOLAR, MANOBRA C/ CARGA, 250A/500V P/ FUSIVEIS NH TAMANHO 1 CORRENTE NOMINAL ATE 250A, TIPO 3 NN 2200 DA SIEMENS OU EQUIV</v>
          </cell>
          <cell r="C1109" t="str">
            <v>UN</v>
          </cell>
          <cell r="D1109">
            <v>87.7</v>
          </cell>
        </row>
        <row r="1110">
          <cell r="A1110" t="str">
            <v>2395</v>
          </cell>
          <cell r="B1110" t="str">
            <v>CHAVE SECCIONADORA TRIPOLAR C/ PORTA FUSIVEIS NH, MANOBRA C/ CARGA, 125A/500V, TIPO S37 SIEMENS OU EQUIV</v>
          </cell>
          <cell r="C1110" t="str">
            <v>UN</v>
          </cell>
          <cell r="D1110">
            <v>198.77</v>
          </cell>
        </row>
        <row r="1111">
          <cell r="A1111" t="str">
            <v>2398</v>
          </cell>
          <cell r="B1111" t="str">
            <v>CHAVE SECCIONADORA TRIPOLAR C/ PORTA FUSIVEIS NH, MANOBRA C/ CARGA, 300A/500V, TIPO S37 SIEMENS OU EQUIV</v>
          </cell>
          <cell r="C1111" t="str">
            <v>UN</v>
          </cell>
          <cell r="D1111">
            <v>435.51</v>
          </cell>
        </row>
        <row r="1112">
          <cell r="A1112" t="str">
            <v>2399</v>
          </cell>
          <cell r="B1112" t="str">
            <v>CHAVE SECCIONADORA TRIPOLAR C/ PORTA FUSIVEIS NH, MANOBRA C/ CARGA, 400A/500V, TIPO S37 SIEMENS OU EQUIV</v>
          </cell>
          <cell r="C1112" t="str">
            <v>UN</v>
          </cell>
          <cell r="D1112">
            <v>540.77</v>
          </cell>
        </row>
        <row r="1113">
          <cell r="A1113" t="str">
            <v>12340</v>
          </cell>
          <cell r="B1113" t="str">
            <v>CHAVE SECCIONADORA TRIPOLAR P/ MEDIA TENSAO 400A/15KV, C/ COMANDO MANUAL SIMULTANEO NAS 3 FASES ATRAVES DE PUNHO</v>
          </cell>
          <cell r="C1113" t="str">
            <v>UN</v>
          </cell>
          <cell r="D1113">
            <v>639.41</v>
          </cell>
        </row>
        <row r="1114">
          <cell r="A1114" t="str">
            <v>12341</v>
          </cell>
          <cell r="B1114" t="str">
            <v>CHAVE SECCIONADORA TRIPOLAR P/ MEDIA TENSAO 400A/15KV, C/ COMANDO MANUAL SIMULTANEO NAS 3 FASES ATRAVES DE VARA DE MANOBRA, TIPO 3 DC 0015-2W SIEMENS OU EQUIV</v>
          </cell>
          <cell r="C1114" t="str">
            <v>UN</v>
          </cell>
          <cell r="D1114">
            <v>585.99</v>
          </cell>
        </row>
        <row r="1115">
          <cell r="A1115" t="str">
            <v>14281</v>
          </cell>
          <cell r="B1115" t="str">
            <v>CHAVE SECCIONADORA TRIPOLAR 250A, 600V C/ FUSIVEIS NH 200A EM CAIXA BLINDADA EM ACO</v>
          </cell>
          <cell r="C1115" t="str">
            <v>UN</v>
          </cell>
          <cell r="D1115">
            <v>295.52</v>
          </cell>
        </row>
        <row r="1116">
          <cell r="A1116" t="str">
            <v>14282</v>
          </cell>
          <cell r="B1116" t="str">
            <v>CHAVE SECCIONADORA TRIPOLAR 400A, 600V C/ FUSIVEIS NH 400A EM CAIXA BLINDADA EM ACO</v>
          </cell>
          <cell r="C1116" t="str">
            <v>UN</v>
          </cell>
          <cell r="D1116">
            <v>378.6</v>
          </cell>
        </row>
        <row r="1117">
          <cell r="A1117" t="str">
            <v>14283</v>
          </cell>
          <cell r="B1117" t="str">
            <v>CHAVE SECCIONADORA TRIPOLAR 600A, 600V C/ FUSIVEIS NH 600A EM CAIXA BLINDADO EM ACO</v>
          </cell>
          <cell r="C1117" t="str">
            <v>UN</v>
          </cell>
          <cell r="D1117">
            <v>509.01</v>
          </cell>
        </row>
        <row r="1118">
          <cell r="A1118" t="str">
            <v>14386</v>
          </cell>
          <cell r="B1118" t="str">
            <v>CHAVE SECCIONADORA TRIPOLAR, ABERTURA EM CARGA 15KV, 400A , C/ PUNHO</v>
          </cell>
          <cell r="C1118" t="str">
            <v>UN</v>
          </cell>
          <cell r="D1118">
            <v>588.41</v>
          </cell>
        </row>
        <row r="1119">
          <cell r="A1119" t="str">
            <v>14385</v>
          </cell>
          <cell r="B1119" t="str">
            <v>CHAVE SECCIONADORA UNIPOLAR, ABERTURA EM CARGA C/ VARA, 15KV, 400A USO INTERNO</v>
          </cell>
          <cell r="C1119" t="str">
            <v>UN</v>
          </cell>
          <cell r="D1119">
            <v>168.27</v>
          </cell>
        </row>
        <row r="1120">
          <cell r="A1120" t="str">
            <v>13278</v>
          </cell>
          <cell r="B1120" t="str">
            <v>CHUMBADOR DE ACO 1" X 500MM C/ ROSCA E PORCA</v>
          </cell>
          <cell r="C1120" t="str">
            <v>KG</v>
          </cell>
          <cell r="D1120">
            <v>42.87</v>
          </cell>
        </row>
        <row r="1121">
          <cell r="A1121" t="str">
            <v>13279</v>
          </cell>
          <cell r="B1121" t="str">
            <v>CHUMBADOR DE ACO 5/8" X 200MM C/ ROSCA E PORCA</v>
          </cell>
          <cell r="C1121" t="str">
            <v>KG</v>
          </cell>
          <cell r="D1121">
            <v>3.92</v>
          </cell>
        </row>
        <row r="1122">
          <cell r="A1122" t="str">
            <v>11976</v>
          </cell>
          <cell r="B1122" t="str">
            <v>CHUMBADOR OMEGA C/PARAFUSO OM1404 1/4"</v>
          </cell>
          <cell r="C1122" t="str">
            <v>UN</v>
          </cell>
          <cell r="D1122">
            <v>2.48</v>
          </cell>
        </row>
        <row r="1123">
          <cell r="A1123" t="str">
            <v>11977</v>
          </cell>
          <cell r="B1123" t="str">
            <v>CHUMBADOR URX - TECNART 1/2"</v>
          </cell>
          <cell r="C1123" t="str">
            <v>UN</v>
          </cell>
          <cell r="D1123">
            <v>4.5199999999999996</v>
          </cell>
        </row>
        <row r="1124">
          <cell r="A1124" t="str">
            <v>11974</v>
          </cell>
          <cell r="B1124" t="str">
            <v>CHUMBADOR 1/2" C/ PORCA</v>
          </cell>
          <cell r="C1124" t="str">
            <v>UN</v>
          </cell>
          <cell r="D1124">
            <v>5.05</v>
          </cell>
        </row>
        <row r="1125">
          <cell r="A1125" t="str">
            <v>11975</v>
          </cell>
          <cell r="B1125" t="str">
            <v>CHUMBADOR 5/8 X 6"</v>
          </cell>
          <cell r="C1125" t="str">
            <v>UN</v>
          </cell>
          <cell r="D1125">
            <v>6.93</v>
          </cell>
        </row>
        <row r="1126">
          <cell r="A1126" t="str">
            <v>14017</v>
          </cell>
          <cell r="B1126" t="str">
            <v>CHUMBO VIRGEM EM LINGOTE</v>
          </cell>
          <cell r="C1126" t="str">
            <v>KG</v>
          </cell>
          <cell r="D1126">
            <v>8.49</v>
          </cell>
        </row>
        <row r="1127">
          <cell r="A1127" t="str">
            <v>1367</v>
          </cell>
          <cell r="B1127" t="str">
            <v>CHUVEIRO ELÉTRICO TERMOPLÁSTICO COM ACABAMENTO CROMADO, 127/220 V</v>
          </cell>
          <cell r="C1127" t="str">
            <v>UN</v>
          </cell>
          <cell r="D1127">
            <v>133.61000000000001</v>
          </cell>
        </row>
        <row r="1128">
          <cell r="A1128" t="str">
            <v>1368</v>
          </cell>
          <cell r="B1128" t="str">
            <v>CHUVEIRO ELETRICO COMUM PLASTICO TP DUCHA 110/220V</v>
          </cell>
          <cell r="C1128" t="str">
            <v>UN</v>
          </cell>
          <cell r="D1128">
            <v>24.85</v>
          </cell>
        </row>
        <row r="1129">
          <cell r="A1129" t="str">
            <v>1369</v>
          </cell>
          <cell r="B1129" t="str">
            <v>CHUVEIRO ELETRICO EM METAL CROMADO C/ ARTICULACAO 110/220V</v>
          </cell>
          <cell r="C1129" t="str">
            <v>UN</v>
          </cell>
          <cell r="D1129">
            <v>153.9</v>
          </cell>
        </row>
        <row r="1130">
          <cell r="A1130" t="str">
            <v>7607</v>
          </cell>
          <cell r="B1130" t="str">
            <v>CHUVEIRO ELETRICO PLASTICO/PVC CROMADO TIPO DUCHA 110/220V</v>
          </cell>
          <cell r="C1130" t="str">
            <v>UN</v>
          </cell>
          <cell r="D1130">
            <v>31.5</v>
          </cell>
        </row>
        <row r="1131">
          <cell r="A1131" t="str">
            <v>7608</v>
          </cell>
          <cell r="B1131" t="str">
            <v>CHUVEIRO PLASTICO BRANCO SIMPLES</v>
          </cell>
          <cell r="C1131" t="str">
            <v>UN</v>
          </cell>
          <cell r="D1131">
            <v>6.36</v>
          </cell>
        </row>
        <row r="1132">
          <cell r="A1132" t="str">
            <v>12115</v>
          </cell>
          <cell r="B1132" t="str">
            <v>CIGARRA DE EMBUTIR 110/220V TIPO SILENTOQUE PIAL OU EQUIV</v>
          </cell>
          <cell r="C1132" t="str">
            <v>UN</v>
          </cell>
          <cell r="D1132">
            <v>11.79</v>
          </cell>
        </row>
        <row r="1133">
          <cell r="A1133" t="str">
            <v>11109</v>
          </cell>
          <cell r="B1133" t="str">
            <v>CIMENTO ASFALTICO DE PETROLEO A GRANEL 30/45(CAP 40)</v>
          </cell>
          <cell r="C1133" t="str">
            <v>KG</v>
          </cell>
          <cell r="D1133">
            <v>1.86</v>
          </cell>
        </row>
        <row r="1134">
          <cell r="A1134" t="str">
            <v>497</v>
          </cell>
          <cell r="B1134" t="str">
            <v>CIMENTO ASFALTICO DE PETROLEO A GRANEL 50/70</v>
          </cell>
          <cell r="C1134" t="str">
            <v>T</v>
          </cell>
          <cell r="D1134">
            <v>1634.3</v>
          </cell>
        </row>
        <row r="1135">
          <cell r="A1135" t="str">
            <v>498</v>
          </cell>
          <cell r="B1135" t="str">
            <v>CIMENTO ASFALTICO DE PETROLEO A GRANEL 85/100(CAP 7)</v>
          </cell>
          <cell r="C1135" t="str">
            <v>T</v>
          </cell>
          <cell r="D1135">
            <v>1746.53</v>
          </cell>
        </row>
        <row r="1136">
          <cell r="A1136" t="str">
            <v>1380</v>
          </cell>
          <cell r="B1136" t="str">
            <v>CIMENTO BRANCO</v>
          </cell>
          <cell r="C1136" t="str">
            <v>KG</v>
          </cell>
          <cell r="D1136">
            <v>1.46</v>
          </cell>
        </row>
        <row r="1137">
          <cell r="A1137" t="str">
            <v>1371</v>
          </cell>
          <cell r="B1137" t="str">
            <v>CIMENTO CRISTALIZANTE TP K11 HEY'DI VIAPOL (SEM EMULSAO ADESIVA) OU EQUIV</v>
          </cell>
          <cell r="C1137" t="str">
            <v>KG</v>
          </cell>
          <cell r="D1137">
            <v>1.7</v>
          </cell>
        </row>
        <row r="1138">
          <cell r="A1138" t="str">
            <v>1379</v>
          </cell>
          <cell r="B1138" t="str">
            <v>CIMENTO PORTLAND COMUM CP I- 32</v>
          </cell>
          <cell r="C1138" t="str">
            <v>KG</v>
          </cell>
          <cell r="D1138">
            <v>0.44</v>
          </cell>
        </row>
        <row r="1139">
          <cell r="A1139" t="str">
            <v>10511</v>
          </cell>
          <cell r="B1139" t="str">
            <v>CIMENTO PORTLAND COMUM CP I-32</v>
          </cell>
          <cell r="C1139" t="str">
            <v>50KG</v>
          </cell>
          <cell r="D1139">
            <v>21</v>
          </cell>
        </row>
        <row r="1140">
          <cell r="A1140" t="str">
            <v>13284</v>
          </cell>
          <cell r="B1140" t="str">
            <v>CIMENTO PORTLAND DE ALTO FORNO CP III-32</v>
          </cell>
          <cell r="C1140" t="str">
            <v>KG</v>
          </cell>
          <cell r="D1140">
            <v>0.38</v>
          </cell>
        </row>
        <row r="1141">
          <cell r="A1141" t="str">
            <v>25974</v>
          </cell>
          <cell r="B1141" t="str">
            <v>CIMENTO PORTLAND ESTRUTURAL BRANCO CPB-32</v>
          </cell>
          <cell r="C1141" t="str">
            <v>KG</v>
          </cell>
          <cell r="D1141">
            <v>1</v>
          </cell>
        </row>
        <row r="1142">
          <cell r="A1142" t="str">
            <v>1382</v>
          </cell>
          <cell r="B1142" t="str">
            <v>CIMENTO PORTLAND POZOLANICO CP IV- 32</v>
          </cell>
          <cell r="C1142" t="str">
            <v>50KG</v>
          </cell>
          <cell r="D1142">
            <v>21.84</v>
          </cell>
        </row>
        <row r="1143">
          <cell r="A1143" t="str">
            <v>420</v>
          </cell>
          <cell r="B1143" t="str">
            <v>CINTA FG DE 150MM P/ FIXACAO DE CAIXA MEDICAO.</v>
          </cell>
          <cell r="C1143" t="str">
            <v>UN</v>
          </cell>
          <cell r="D1143">
            <v>12.27</v>
          </cell>
        </row>
        <row r="1144">
          <cell r="A1144" t="str">
            <v>11943</v>
          </cell>
          <cell r="B1144" t="str">
            <v>CINTA GALVANIZADA DE 7 1/2"</v>
          </cell>
          <cell r="C1144" t="str">
            <v>UN</v>
          </cell>
          <cell r="D1144">
            <v>15.43</v>
          </cell>
        </row>
        <row r="1145">
          <cell r="A1145" t="str">
            <v>11944</v>
          </cell>
          <cell r="B1145" t="str">
            <v>CINTA GALVANIZADA DE 8"</v>
          </cell>
          <cell r="C1145" t="str">
            <v>UN</v>
          </cell>
          <cell r="D1145">
            <v>16.739999999999998</v>
          </cell>
        </row>
        <row r="1146">
          <cell r="A1146" t="str">
            <v>12327</v>
          </cell>
          <cell r="B1146" t="str">
            <v>CINTA PARA INSTALACAO DE TRANSFORMADOR EM POSTE DE CONCRETO DIAM 210MM</v>
          </cell>
          <cell r="C1146" t="str">
            <v>UN</v>
          </cell>
          <cell r="D1146">
            <v>58.28</v>
          </cell>
        </row>
        <row r="1147">
          <cell r="A1147" t="str">
            <v>13003</v>
          </cell>
          <cell r="B1147" t="str">
            <v>CLORO</v>
          </cell>
          <cell r="C1147" t="str">
            <v>L</v>
          </cell>
          <cell r="D1147">
            <v>2.0499999999999998</v>
          </cell>
        </row>
        <row r="1148">
          <cell r="A1148" t="str">
            <v>12329</v>
          </cell>
          <cell r="B1148" t="str">
            <v>COBRE ELETROLITICO EM BARRA OU CHAPA</v>
          </cell>
          <cell r="C1148" t="str">
            <v>KG</v>
          </cell>
          <cell r="D1148">
            <v>81.150000000000006</v>
          </cell>
        </row>
        <row r="1149">
          <cell r="A1149" t="str">
            <v>26029</v>
          </cell>
          <cell r="B1149" t="str">
            <v>COLA À BASE DE RESINA EPÓXI, PARA TELHA DE AMIANTO</v>
          </cell>
          <cell r="C1149" t="str">
            <v>KG</v>
          </cell>
          <cell r="D1149">
            <v>31.24</v>
          </cell>
        </row>
        <row r="1150">
          <cell r="A1150" t="str">
            <v>11601</v>
          </cell>
          <cell r="B1150" t="str">
            <v>COLA ADESIVA P/ MANTA BUTILICA TIPO COPILFIX OU MARCA EQUIVALENTE</v>
          </cell>
          <cell r="C1150" t="str">
            <v>L</v>
          </cell>
          <cell r="D1150">
            <v>21.56</v>
          </cell>
        </row>
        <row r="1151">
          <cell r="A1151" t="str">
            <v>11849</v>
          </cell>
          <cell r="B1151" t="str">
            <v>COLA BRANCA</v>
          </cell>
          <cell r="C1151" t="str">
            <v>L</v>
          </cell>
          <cell r="D1151">
            <v>8.6999999999999993</v>
          </cell>
        </row>
        <row r="1152">
          <cell r="A1152" t="str">
            <v>125</v>
          </cell>
          <cell r="B1152" t="str">
            <v>COLA CONCENTRADA P/ ARGAMASSA, REBOCO, CHAPISCO E PASTA DE CIMENTO, SIKA CHAPISCO OU EQUIVALENTE</v>
          </cell>
          <cell r="C1152" t="str">
            <v>KG</v>
          </cell>
          <cell r="D1152">
            <v>7.57</v>
          </cell>
        </row>
        <row r="1153">
          <cell r="A1153" t="str">
            <v>4791</v>
          </cell>
          <cell r="B1153" t="str">
            <v>COLA CONTATO P/ CHAPA VINÍLICA/BORRACHA</v>
          </cell>
          <cell r="C1153" t="str">
            <v>KG</v>
          </cell>
          <cell r="D1153">
            <v>26.7</v>
          </cell>
        </row>
        <row r="1154">
          <cell r="A1154" t="str">
            <v>1339</v>
          </cell>
          <cell r="B1154" t="str">
            <v>COLA FORMICA A BASE DE RESINAS SINTETICAS</v>
          </cell>
          <cell r="C1154" t="str">
            <v>KG</v>
          </cell>
          <cell r="D1154">
            <v>8.41</v>
          </cell>
        </row>
        <row r="1155">
          <cell r="A1155" t="str">
            <v>4823</v>
          </cell>
          <cell r="B1155" t="str">
            <v>COLA IBERE P/ MARMORE/GRANITO</v>
          </cell>
          <cell r="C1155" t="str">
            <v>KG</v>
          </cell>
          <cell r="D1155">
            <v>13.75</v>
          </cell>
        </row>
        <row r="1156">
          <cell r="A1156" t="str">
            <v>1436</v>
          </cell>
          <cell r="B1156" t="str">
            <v>COLAR TOMADA PVC C/ TRAVAS SAIDA ROSCA DE 110 MM X 1/2" P/ LIGACAO PREDIAL</v>
          </cell>
          <cell r="C1156" t="str">
            <v>UN</v>
          </cell>
          <cell r="D1156">
            <v>26.31</v>
          </cell>
        </row>
        <row r="1157">
          <cell r="A1157" t="str">
            <v>1427</v>
          </cell>
          <cell r="B1157" t="str">
            <v>COLAR TOMADA PVC C/ TRAVAS SAIDA ROSCA DE 110 MM X 3/4" LIGACAO PREDIAL</v>
          </cell>
          <cell r="C1157" t="str">
            <v>UN</v>
          </cell>
          <cell r="D1157">
            <v>26.54</v>
          </cell>
        </row>
        <row r="1158">
          <cell r="A1158" t="str">
            <v>1423</v>
          </cell>
          <cell r="B1158" t="str">
            <v>COLAR TOMADA PVC C/ TRAVAS SAIDA ROSCA DE 32 MM X 3/4" P/ LIGACAO PREDIAL</v>
          </cell>
          <cell r="C1158" t="str">
            <v>UN</v>
          </cell>
          <cell r="D1158">
            <v>11.6</v>
          </cell>
        </row>
        <row r="1159">
          <cell r="A1159" t="str">
            <v>1421</v>
          </cell>
          <cell r="B1159" t="str">
            <v>COLAR TOMADA PVC C/ TRAVAS SAIDA ROSCA DE 40 MM X 1/2" P/ LIGACAO PREDIAL</v>
          </cell>
          <cell r="C1159" t="str">
            <v>UN</v>
          </cell>
          <cell r="D1159">
            <v>12.18</v>
          </cell>
        </row>
        <row r="1160">
          <cell r="A1160" t="str">
            <v>1420</v>
          </cell>
          <cell r="B1160" t="str">
            <v>COLAR TOMADA PVC C/ TRAVAS SAIDA ROSCA DE 40 MM X 3/4" P/ LIGACAO PREDIAL</v>
          </cell>
          <cell r="C1160" t="str">
            <v>UN</v>
          </cell>
          <cell r="D1160">
            <v>12.41</v>
          </cell>
        </row>
        <row r="1161">
          <cell r="A1161" t="str">
            <v>1419</v>
          </cell>
          <cell r="B1161" t="str">
            <v>COLAR TOMADA PVC C/ TRAVAS SAIDA ROSCA DE 50 MM X 1/2" P/ LIGACAO PREDIAL</v>
          </cell>
          <cell r="C1161" t="str">
            <v>UN</v>
          </cell>
          <cell r="D1161">
            <v>13.44</v>
          </cell>
        </row>
        <row r="1162">
          <cell r="A1162" t="str">
            <v>1439</v>
          </cell>
          <cell r="B1162" t="str">
            <v>COLAR TOMADA PVC C/ TRAVAS SAIDA ROSCA DE 50 MM X 3/4" P/ LIGACAO PREDIAL</v>
          </cell>
          <cell r="C1162" t="str">
            <v>UN</v>
          </cell>
          <cell r="D1162">
            <v>13.56</v>
          </cell>
        </row>
        <row r="1163">
          <cell r="A1163" t="str">
            <v>1415</v>
          </cell>
          <cell r="B1163" t="str">
            <v>COLAR TOMADA PVC C/ TRAVAS SAIDA ROSCA DE 60 MM X 1/2" P/ LIGACAO PREDIAL</v>
          </cell>
          <cell r="C1163" t="str">
            <v>UN</v>
          </cell>
          <cell r="D1163">
            <v>15.05</v>
          </cell>
        </row>
        <row r="1164">
          <cell r="A1164" t="str">
            <v>1414</v>
          </cell>
          <cell r="B1164" t="str">
            <v>COLAR TOMADA PVC C/ TRAVAS SAIDA ROSCA DE 60 MM X 3/4" P/ LIGACAO PREDIAL</v>
          </cell>
          <cell r="C1164" t="str">
            <v>UN</v>
          </cell>
          <cell r="D1164">
            <v>15.28</v>
          </cell>
        </row>
        <row r="1165">
          <cell r="A1165" t="str">
            <v>1413</v>
          </cell>
          <cell r="B1165" t="str">
            <v>COLAR TOMADA PVC C/ TRAVAS SAIDA ROSCA DE 75 MM X 1/2" P/ LIGACAO PREDIAL</v>
          </cell>
          <cell r="C1165" t="str">
            <v>UN</v>
          </cell>
          <cell r="D1165">
            <v>23.09</v>
          </cell>
        </row>
        <row r="1166">
          <cell r="A1166" t="str">
            <v>1417</v>
          </cell>
          <cell r="B1166" t="str">
            <v>COLAR TOMADA PVC C/ TRAVAS SAIDA ROSCA DE 75 MM X 3/4" P/ LIGACAO PREDIAL</v>
          </cell>
          <cell r="C1166" t="str">
            <v>UN</v>
          </cell>
          <cell r="D1166">
            <v>23.09</v>
          </cell>
        </row>
        <row r="1167">
          <cell r="A1167" t="str">
            <v>1412</v>
          </cell>
          <cell r="B1167" t="str">
            <v>COLAR TOMADA PVC C/ TRAVAS SAIDA ROSCA DE 85 MM X 1/2" P/ LIGACAO PREDIAL</v>
          </cell>
          <cell r="C1167" t="str">
            <v>UN</v>
          </cell>
          <cell r="D1167">
            <v>20.91</v>
          </cell>
        </row>
        <row r="1168">
          <cell r="A1168" t="str">
            <v>1416</v>
          </cell>
          <cell r="B1168" t="str">
            <v>COLAR TOMADA PVC C/ TRAVAS SAIDA ROSCA DE 85 MM X 3/4" P/ LIGACAO PREDIAL</v>
          </cell>
          <cell r="C1168" t="str">
            <v>UN</v>
          </cell>
          <cell r="D1168">
            <v>21.14</v>
          </cell>
        </row>
        <row r="1169">
          <cell r="A1169" t="str">
            <v>1411</v>
          </cell>
          <cell r="B1169" t="str">
            <v>COLAR TOMADA PVC C/ TRAVAS SAIDA ROSCAVEL C/ BUCHA DE LATAO DE 110MM X 1/2'' P/ LIGACAO PREDIAL</v>
          </cell>
          <cell r="C1169" t="str">
            <v>UN</v>
          </cell>
          <cell r="D1169">
            <v>43.43</v>
          </cell>
        </row>
        <row r="1170">
          <cell r="A1170" t="str">
            <v>1435</v>
          </cell>
          <cell r="B1170" t="str">
            <v>COLAR TOMADA PVC C/ TRAVAS SAIDA ROSCAVEL C/ BUCHA DE LATAO DE 60MM X 1/2'' P/ LIGACAO PREDIAL</v>
          </cell>
          <cell r="C1170" t="str">
            <v>UN</v>
          </cell>
          <cell r="D1170">
            <v>28.95</v>
          </cell>
        </row>
        <row r="1171">
          <cell r="A1171" t="str">
            <v>1406</v>
          </cell>
          <cell r="B1171" t="str">
            <v>COLAR TOMADA PVC C/ TRAVAS SAIDA ROSCAVEL C/ BUCHA DE LATAO DE 60MM X 3/4'' P/ LIGACAO PREDIAL</v>
          </cell>
          <cell r="C1171" t="str">
            <v>UN</v>
          </cell>
          <cell r="D1171">
            <v>28.95</v>
          </cell>
        </row>
        <row r="1172">
          <cell r="A1172" t="str">
            <v>1407</v>
          </cell>
          <cell r="B1172" t="str">
            <v>COLAR TOMADA PVC C/ TRAVAS SAIDA ROSCAVEL C/ BUCHA DE LATAO DE 75MM X 1/2'' P/ LIGACAO PREDIAL</v>
          </cell>
          <cell r="C1172" t="str">
            <v>UN</v>
          </cell>
          <cell r="D1172">
            <v>36.08</v>
          </cell>
        </row>
        <row r="1173">
          <cell r="A1173" t="str">
            <v>1418</v>
          </cell>
          <cell r="B1173" t="str">
            <v>COLAR TOMADA PVC C/ TRAVAS SAIDA ROSCAVEL C/ BUCHA DE LATAO DE 75MM X 3/4'' P/ LIGACAO PREDIAL</v>
          </cell>
          <cell r="C1173" t="str">
            <v>UN</v>
          </cell>
          <cell r="D1173">
            <v>36.08</v>
          </cell>
        </row>
        <row r="1174">
          <cell r="A1174" t="str">
            <v>1404</v>
          </cell>
          <cell r="B1174" t="str">
            <v>COLAR TOMADA PVC C/ TRAVAS SAIDA ROSCAVEL C/ BUCHA DE LATAO DE 85MM X 1/2" P/ LIGACAO PREDIAL</v>
          </cell>
          <cell r="C1174" t="str">
            <v>UN</v>
          </cell>
          <cell r="D1174">
            <v>38.15</v>
          </cell>
        </row>
        <row r="1175">
          <cell r="A1175" t="str">
            <v>1410</v>
          </cell>
          <cell r="B1175" t="str">
            <v>COLAR TOMADA PVC C/ TRAVAS SAIDA ROSCAVEL C/ BUCHA DE LATAO DE 85MM X 3/4'' P/ LIGACAO PREDIAL</v>
          </cell>
          <cell r="C1175" t="str">
            <v>UN</v>
          </cell>
          <cell r="D1175">
            <v>38.15</v>
          </cell>
        </row>
        <row r="1176">
          <cell r="A1176" t="str">
            <v>20093</v>
          </cell>
          <cell r="B1176" t="str">
            <v>COLAR TOMADA PVC C/ TRAVAS,SAIDA ROSCAVEL C/ BUCHA DE LATAO DE 110MM X 3/4"</v>
          </cell>
          <cell r="C1176" t="str">
            <v>UN</v>
          </cell>
          <cell r="D1176">
            <v>43.43</v>
          </cell>
        </row>
        <row r="1177">
          <cell r="A1177" t="str">
            <v>1402</v>
          </cell>
          <cell r="B1177" t="str">
            <v>COLAR TOMADA PVC DE 32 MM X 1/2 COM TRAVAS SAÍDA ROSCA PARA LIGAÇÃO PREDIAL</v>
          </cell>
          <cell r="C1177" t="str">
            <v>UN</v>
          </cell>
          <cell r="D1177">
            <v>11.49</v>
          </cell>
        </row>
        <row r="1178">
          <cell r="A1178" t="str">
            <v>20268</v>
          </cell>
          <cell r="B1178" t="str">
            <v>COLUNA LOUCA BRANCA P/ LAVATORIO - PADRAO MEDIO</v>
          </cell>
          <cell r="C1178" t="str">
            <v>UN</v>
          </cell>
          <cell r="D1178">
            <v>35.380000000000003</v>
          </cell>
        </row>
        <row r="1179">
          <cell r="A1179" t="str">
            <v>13219</v>
          </cell>
          <cell r="B1179" t="str">
            <v>COMPACTADOR SAPO TIPO F, MARCA CLO, COM FUNCIONAMENTO A AR COMPRIMIDO</v>
          </cell>
          <cell r="C1179" t="str">
            <v>UN</v>
          </cell>
          <cell r="D1179">
            <v>13911.73</v>
          </cell>
        </row>
        <row r="1180">
          <cell r="A1180" t="str">
            <v>13457</v>
          </cell>
          <cell r="B1180" t="str">
            <v>COMPACTADOR SOLOS C/ PLACA VIBRATORIA DE 43 X 55CM DYNAPAC CM-20D, 7HP, A DIESEL, 415 KG, IMPACTO DINAMICO TOTAL 3000KG**CAIXA**</v>
          </cell>
          <cell r="C1180" t="str">
            <v>UN</v>
          </cell>
          <cell r="D1180">
            <v>30995.68</v>
          </cell>
        </row>
        <row r="1181">
          <cell r="A1181" t="str">
            <v>1442</v>
          </cell>
          <cell r="B1181" t="str">
            <v>COMPACTADOR SOLOS C/ PLACA VIBRATORIA DE 46 X 51CM DYNAPAC CM-13D, 5HP, 156KG, DIESEL, NAO REVERSIVEL, IMPACTO DINAMICO TOTAL 1700KG**CAIXA**</v>
          </cell>
          <cell r="C1181" t="str">
            <v>UN</v>
          </cell>
          <cell r="D1181">
            <v>15801.7</v>
          </cell>
        </row>
        <row r="1182">
          <cell r="A1182" t="str">
            <v>1449</v>
          </cell>
          <cell r="B1182" t="str">
            <v>COMPACTADOR SOLOS C/ PLACA VIBRATÓRIA MOTOR DIESEL/GASOLINA * 5HP * NÃO REVERSÍVEL TIPO CLARIDOM CS-15 OU EQUIV</v>
          </cell>
          <cell r="C1182" t="str">
            <v>H</v>
          </cell>
          <cell r="D1182">
            <v>2.19</v>
          </cell>
        </row>
        <row r="1183">
          <cell r="A1183" t="str">
            <v>1444</v>
          </cell>
          <cell r="B1183" t="str">
            <v>COMPACTADOR SOLOS C/ PLACA VIBRATÓRIA MOTOR DIESEL/GASOLINA &gt; = 10CV NÃO REVERSÍVEL TIPO CLARIDOM CS- 30 OU EQUIV</v>
          </cell>
          <cell r="C1183" t="str">
            <v>H</v>
          </cell>
          <cell r="D1183">
            <v>2.6</v>
          </cell>
        </row>
        <row r="1184">
          <cell r="A1184" t="str">
            <v>1453</v>
          </cell>
          <cell r="B1184" t="str">
            <v>COMPACTADOR SOLOS C/ PLACA VIBRATÓRIA MOTOR DIESEL/GASOLINA 7 A 10HP 400KG NÃO REVERSÍVEL TIPO DYNAPAC CM-20 OU EQUIV</v>
          </cell>
          <cell r="C1184" t="str">
            <v>H</v>
          </cell>
          <cell r="D1184">
            <v>2.92</v>
          </cell>
        </row>
        <row r="1185">
          <cell r="A1185" t="str">
            <v>1443</v>
          </cell>
          <cell r="B1185" t="str">
            <v>COMPACTADOR SOLOS C/ PLACA VIBRATÓRIA 135 A 156KG C/ MOTOR DIESEL / GASOLINA 4 A 6HP NÃO REVERSÍVEL TIPO DYNAPAC CM-13 OU EQUIV</v>
          </cell>
          <cell r="C1185" t="str">
            <v>H</v>
          </cell>
          <cell r="D1185">
            <v>2.4300000000000002</v>
          </cell>
        </row>
        <row r="1186">
          <cell r="A1186" t="str">
            <v>13458</v>
          </cell>
          <cell r="B1186" t="str">
            <v>COMPACTADOR SOLOS MOTOR GAS 4HP MIKASA MOD MTR80 OU SIMILAR**CAIXA**</v>
          </cell>
          <cell r="C1186" t="str">
            <v>UN</v>
          </cell>
          <cell r="D1186">
            <v>16325.21</v>
          </cell>
        </row>
        <row r="1187">
          <cell r="A1187" t="str">
            <v>1448</v>
          </cell>
          <cell r="B1187" t="str">
            <v>COMPACTADOR SOLOS PNEUMÁTICO TIPO SAPO ATE 35KG TIPO CLOZIRONE OU EQUIV</v>
          </cell>
          <cell r="C1187" t="str">
            <v>H</v>
          </cell>
          <cell r="D1187">
            <v>2.92</v>
          </cell>
        </row>
        <row r="1188">
          <cell r="A1188" t="str">
            <v>1445</v>
          </cell>
          <cell r="B1188" t="str">
            <v>COMPACTADOR SOLOS TIPO SAPO C/ MOTOR DIESEL/GASOLINA *3HP* NÃO REVERSÍVEL PADRAO DYNAPAL LC -7 I R OU EQUIV</v>
          </cell>
          <cell r="C1188" t="str">
            <v>H</v>
          </cell>
          <cell r="D1188">
            <v>2.92</v>
          </cell>
        </row>
        <row r="1189">
          <cell r="A1189" t="str">
            <v>13907</v>
          </cell>
          <cell r="B1189" t="str">
            <v>COMPRESSOR DE AR - ESTACIONARIO - ATLAS COPCO XA-90 - DESCARGA LIVRE EFETIVA 565 PCM PRESSAO DE TRABALHO 100 PSI - MOTOR ELETRICO 125 HP**CAIXA**</v>
          </cell>
          <cell r="C1189" t="str">
            <v>UN</v>
          </cell>
          <cell r="D1189">
            <v>108792.3</v>
          </cell>
        </row>
        <row r="1190">
          <cell r="A1190" t="str">
            <v>13803</v>
          </cell>
          <cell r="B1190" t="str">
            <v>COMPRESSOR DE AR - REBOCAVEL - ATLAS COPCO XA-125 MWD - DESCARGA LIVRE EFETIVA 260 PCM - PRESSAO DE TRABALHO 102 PSI - MOTOR A DIESEL 89 CV**CAIXA**</v>
          </cell>
          <cell r="C1190" t="str">
            <v>UN</v>
          </cell>
          <cell r="D1190">
            <v>77423.23</v>
          </cell>
        </row>
        <row r="1191">
          <cell r="A1191" t="str">
            <v>25017</v>
          </cell>
          <cell r="B1191" t="str">
            <v>COMPRESSOR DE AR - REBOCAVEL - ATLAS COPCO XA-175 MWD - DESCARGA LIVRE EFETIVA 350 PCM - PRESSAO DE TRABALHO 102 PSI - MOTOR A DIESEL 135 CV**CAIXA**</v>
          </cell>
          <cell r="C1191" t="str">
            <v>UN</v>
          </cell>
          <cell r="D1191">
            <v>134549.32</v>
          </cell>
        </row>
        <row r="1192">
          <cell r="A1192" t="str">
            <v>13461</v>
          </cell>
          <cell r="B1192" t="str">
            <v>COMPRESSOR DE AR - REBOCAVEL - ATLAS COPCO XA-360 SB - DESCARGA LIVRE EFETIVA 760 PCM - MOTOR A DIESEL 180 CV**CAIXA**</v>
          </cell>
          <cell r="C1192" t="str">
            <v>UN</v>
          </cell>
          <cell r="D1192">
            <v>168854.18</v>
          </cell>
        </row>
        <row r="1193">
          <cell r="A1193" t="str">
            <v>25018</v>
          </cell>
          <cell r="B1193" t="str">
            <v>COMPRESSOR DE AR - REBOCAVEL - ATLAS COPCO XA-420 SB - DESCARGA LIVRE EFETIVA 764 PCM - MOTOR A DIESEL 180 CV**CAIXA**</v>
          </cell>
          <cell r="C1193" t="str">
            <v>UN</v>
          </cell>
          <cell r="D1193">
            <v>245202.49</v>
          </cell>
        </row>
        <row r="1194">
          <cell r="A1194" t="str">
            <v>1507</v>
          </cell>
          <cell r="B1194" t="str">
            <v>COMPRESSOR DE AR - REBOCAVEL - ATLAS COPCO XA-90 MWD - DESCARGA LIVRE EFETIVA 180 PCM - PRESSAO DE TRABALHO 102 PSI - MOTOR A DIESEL 89CV</v>
          </cell>
          <cell r="C1194" t="str">
            <v>UN</v>
          </cell>
          <cell r="D1194">
            <v>61354</v>
          </cell>
        </row>
        <row r="1195">
          <cell r="A1195" t="str">
            <v>1511</v>
          </cell>
          <cell r="B1195" t="str">
            <v>COMPRESSOR DE AR DIESEL REBOCAVEL 125 A 134PCM</v>
          </cell>
          <cell r="C1195" t="str">
            <v>H</v>
          </cell>
          <cell r="D1195">
            <v>9.2200000000000006</v>
          </cell>
        </row>
        <row r="1196">
          <cell r="A1196" t="str">
            <v>1513</v>
          </cell>
          <cell r="B1196" t="str">
            <v>COMPRESSOR DE AR DIESEL REBOCAVEL 160 A 170PCM C/ 1 MARTELETE ROMPEDOR</v>
          </cell>
          <cell r="C1196" t="str">
            <v>H</v>
          </cell>
          <cell r="D1196">
            <v>12.46</v>
          </cell>
        </row>
        <row r="1197">
          <cell r="A1197" t="str">
            <v>1508</v>
          </cell>
          <cell r="B1197" t="str">
            <v>COMPRESSOR DE AR DIESEL REBOCAVEL 160PCM</v>
          </cell>
          <cell r="C1197" t="str">
            <v>H</v>
          </cell>
          <cell r="D1197">
            <v>9.9700000000000006</v>
          </cell>
        </row>
        <row r="1198">
          <cell r="A1198" t="str">
            <v>1512</v>
          </cell>
          <cell r="B1198" t="str">
            <v>COMPRESSOR DE AR DIESEL REBOCAVEL 250 A 275PCM</v>
          </cell>
          <cell r="C1198" t="str">
            <v>H</v>
          </cell>
          <cell r="D1198">
            <v>11.96</v>
          </cell>
        </row>
        <row r="1199">
          <cell r="A1199" t="str">
            <v>1514</v>
          </cell>
          <cell r="B1199" t="str">
            <v>COMPRESSOR DE AR DIESEL REBOCAVEL 365PCM</v>
          </cell>
          <cell r="C1199" t="str">
            <v>H</v>
          </cell>
          <cell r="D1199">
            <v>16.2</v>
          </cell>
        </row>
        <row r="1200">
          <cell r="A1200" t="str">
            <v>1515</v>
          </cell>
          <cell r="B1200" t="str">
            <v>COMPRESSOR DE AR DIESEL REBOCAVEL 600PCM</v>
          </cell>
          <cell r="C1200" t="str">
            <v>H</v>
          </cell>
          <cell r="D1200">
            <v>25.42</v>
          </cell>
        </row>
        <row r="1201">
          <cell r="A1201" t="str">
            <v>14526</v>
          </cell>
          <cell r="B1201" t="str">
            <v>COMPRESSOR DE AR PORTATIL HOLMAN CR-275 - 97HP**CAIXA**</v>
          </cell>
          <cell r="C1201" t="str">
            <v>UN</v>
          </cell>
          <cell r="D1201">
            <v>79083.47</v>
          </cell>
        </row>
        <row r="1202">
          <cell r="A1202" t="str">
            <v>1509</v>
          </cell>
          <cell r="B1202" t="str">
            <v>COMPRESSOR DE AR REBOCÁVEL COM MOTOR DIESEL, 250 PCM - (LOCAÇÃO)</v>
          </cell>
          <cell r="C1202" t="str">
            <v>H</v>
          </cell>
          <cell r="D1202">
            <v>11.96</v>
          </cell>
        </row>
        <row r="1203">
          <cell r="A1203" t="str">
            <v>1520</v>
          </cell>
          <cell r="B1203" t="str">
            <v>CONCRETO BETUMINOSO USINADO A QUENTE (CBUQ) CAP 50/70 - DIST.MED.TRANSP=10KM P/ PAV ASFALTICA</v>
          </cell>
          <cell r="C1203" t="str">
            <v>M3</v>
          </cell>
          <cell r="D1203">
            <v>502.33</v>
          </cell>
        </row>
        <row r="1204">
          <cell r="A1204" t="str">
            <v>1518</v>
          </cell>
          <cell r="B1204" t="str">
            <v>CONCRETO BETUMINOSO USINADO A QUENTE (CBUQ) - FAIXA C COM CAP 50/70 ( AQUISIÇÃO POSTO USINA)</v>
          </cell>
          <cell r="C1204" t="str">
            <v>T</v>
          </cell>
          <cell r="D1204">
            <v>220</v>
          </cell>
        </row>
        <row r="1205">
          <cell r="A1205" t="str">
            <v>1522</v>
          </cell>
          <cell r="B1205" t="str">
            <v>CONCRETO USINADO BOMBEADO FCK = 11,0 MPA</v>
          </cell>
          <cell r="C1205" t="str">
            <v>M3</v>
          </cell>
          <cell r="D1205">
            <v>295.01</v>
          </cell>
        </row>
        <row r="1206">
          <cell r="A1206" t="str">
            <v>1521</v>
          </cell>
          <cell r="B1206" t="str">
            <v>CONCRETO USINADO BOMBEADO FCK = 13,5 MPA</v>
          </cell>
          <cell r="C1206" t="str">
            <v>M3</v>
          </cell>
          <cell r="D1206">
            <v>300.12</v>
          </cell>
        </row>
        <row r="1207">
          <cell r="A1207" t="str">
            <v>1523</v>
          </cell>
          <cell r="B1207" t="str">
            <v>CONCRETO USINADO BOMBEADO FCK = 15,0MPA</v>
          </cell>
          <cell r="C1207" t="str">
            <v>M3</v>
          </cell>
          <cell r="D1207">
            <v>315.47000000000003</v>
          </cell>
        </row>
        <row r="1208">
          <cell r="A1208" t="str">
            <v>11139</v>
          </cell>
          <cell r="B1208" t="str">
            <v>CONCRETO USINADO BOMBEADO FCK = 16,5 MPA</v>
          </cell>
          <cell r="C1208" t="str">
            <v>M3</v>
          </cell>
          <cell r="D1208">
            <v>326.45</v>
          </cell>
        </row>
        <row r="1209">
          <cell r="A1209" t="str">
            <v>1528</v>
          </cell>
          <cell r="B1209" t="str">
            <v>CONCRETO USINADO BOMBEADO FCK = 18,0 MPA</v>
          </cell>
          <cell r="C1209" t="str">
            <v>M3</v>
          </cell>
          <cell r="D1209">
            <v>328.26</v>
          </cell>
        </row>
        <row r="1210">
          <cell r="A1210" t="str">
            <v>1524</v>
          </cell>
          <cell r="B1210" t="str">
            <v>CONCRETO USINADO BOMBEADO FCK = 20,0 MPA</v>
          </cell>
          <cell r="C1210" t="str">
            <v>M3</v>
          </cell>
          <cell r="D1210">
            <v>332.52</v>
          </cell>
        </row>
        <row r="1211">
          <cell r="A1211" t="str">
            <v>11140</v>
          </cell>
          <cell r="B1211" t="str">
            <v>CONCRETO USINADO BOMBEADO FCK = 21,0 MPA</v>
          </cell>
          <cell r="C1211" t="str">
            <v>M3</v>
          </cell>
          <cell r="D1211">
            <v>353.46</v>
          </cell>
        </row>
        <row r="1212">
          <cell r="A1212" t="str">
            <v>11141</v>
          </cell>
          <cell r="B1212" t="str">
            <v>CONCRETO USINADO BOMBEADO FCK = 22,5 MPA</v>
          </cell>
          <cell r="C1212" t="str">
            <v>M3</v>
          </cell>
          <cell r="D1212">
            <v>358.02</v>
          </cell>
        </row>
        <row r="1213">
          <cell r="A1213" t="str">
            <v>11142</v>
          </cell>
          <cell r="B1213" t="str">
            <v>CONCRETO USINADO BOMBEADO FCK = 24,0 MPA</v>
          </cell>
          <cell r="C1213" t="str">
            <v>M3</v>
          </cell>
          <cell r="D1213">
            <v>357.4</v>
          </cell>
        </row>
        <row r="1214">
          <cell r="A1214" t="str">
            <v>1527</v>
          </cell>
          <cell r="B1214" t="str">
            <v>CONCRETO USINADO BOMBEADO FCK = 25,0 MPA</v>
          </cell>
          <cell r="C1214" t="str">
            <v>M3</v>
          </cell>
          <cell r="D1214">
            <v>358.1</v>
          </cell>
        </row>
        <row r="1215">
          <cell r="A1215" t="str">
            <v>11143</v>
          </cell>
          <cell r="B1215" t="str">
            <v>CONCRETO USINADO BOMBEADO FCK = 26,0 MPA</v>
          </cell>
          <cell r="C1215" t="str">
            <v>M3</v>
          </cell>
          <cell r="D1215">
            <v>387.99</v>
          </cell>
        </row>
        <row r="1216">
          <cell r="A1216" t="str">
            <v>11144</v>
          </cell>
          <cell r="B1216" t="str">
            <v>CONCRETO USINADO BOMBEADO FCK = 28,0 MPA</v>
          </cell>
          <cell r="C1216" t="str">
            <v>M3</v>
          </cell>
          <cell r="D1216">
            <v>388.8</v>
          </cell>
        </row>
        <row r="1217">
          <cell r="A1217" t="str">
            <v>1525</v>
          </cell>
          <cell r="B1217" t="str">
            <v>CONCRETO USINADO BOMBEADO FCK = 30,0 MPA</v>
          </cell>
          <cell r="C1217" t="str">
            <v>M3</v>
          </cell>
          <cell r="D1217">
            <v>390.67</v>
          </cell>
        </row>
        <row r="1218">
          <cell r="A1218" t="str">
            <v>1526</v>
          </cell>
          <cell r="B1218" t="str">
            <v>CONCRETO USINADO BOMBEADO FCK = 33,0 MPA</v>
          </cell>
          <cell r="C1218" t="str">
            <v>M3</v>
          </cell>
          <cell r="D1218">
            <v>405.51</v>
          </cell>
        </row>
        <row r="1219">
          <cell r="A1219" t="str">
            <v>11145</v>
          </cell>
          <cell r="B1219" t="str">
            <v>CONCRETO USINADO BOMBEADO FCK = 35,0 MPA</v>
          </cell>
          <cell r="C1219" t="str">
            <v>M3</v>
          </cell>
          <cell r="D1219">
            <v>409.22</v>
          </cell>
        </row>
        <row r="1220">
          <cell r="A1220" t="str">
            <v>11146</v>
          </cell>
          <cell r="B1220" t="str">
            <v>CONCRETO USINADO FCK = 15,0 MPA, AUTO-ADENSAVEL C/ SLUMP 22 CM</v>
          </cell>
          <cell r="C1220" t="str">
            <v>M3</v>
          </cell>
          <cell r="D1220">
            <v>366.63</v>
          </cell>
        </row>
        <row r="1221">
          <cell r="A1221" t="str">
            <v>11147</v>
          </cell>
          <cell r="B1221" t="str">
            <v>CONCRETO USINADO FCK = 20,0 MPA, AUTO-ADENSAVEL C/ SLUMP 22 CM</v>
          </cell>
          <cell r="C1221" t="str">
            <v>M3</v>
          </cell>
          <cell r="D1221">
            <v>407.55</v>
          </cell>
        </row>
        <row r="1222">
          <cell r="A1222" t="str">
            <v>14041</v>
          </cell>
          <cell r="B1222" t="str">
            <v>CONCRETO USINADO FCK = 9,0 MPA (NAO BOMBEADO)</v>
          </cell>
          <cell r="C1222" t="str">
            <v>M3</v>
          </cell>
          <cell r="D1222">
            <v>280.14</v>
          </cell>
        </row>
        <row r="1223">
          <cell r="A1223" t="str">
            <v>14052</v>
          </cell>
          <cell r="B1223" t="str">
            <v>CONDULETE DE ALUMINIO FUNDIDO TIPO B DN 1/2"</v>
          </cell>
          <cell r="C1223" t="str">
            <v>UN</v>
          </cell>
          <cell r="D1223">
            <v>4.6100000000000003</v>
          </cell>
        </row>
        <row r="1224">
          <cell r="A1224" t="str">
            <v>14054</v>
          </cell>
          <cell r="B1224" t="str">
            <v>CONDULETE DE ALUMINIO FUNDIDO TIPO B DN 1"</v>
          </cell>
          <cell r="C1224" t="str">
            <v>UN</v>
          </cell>
          <cell r="D1224">
            <v>7.41</v>
          </cell>
        </row>
        <row r="1225">
          <cell r="A1225" t="str">
            <v>14053</v>
          </cell>
          <cell r="B1225" t="str">
            <v>CONDULETE DE ALUMINIO FUNDIDO TIPO B DN 3/4"</v>
          </cell>
          <cell r="C1225" t="str">
            <v>UN</v>
          </cell>
          <cell r="D1225">
            <v>5.0599999999999996</v>
          </cell>
        </row>
        <row r="1226">
          <cell r="A1226" t="str">
            <v>12010</v>
          </cell>
          <cell r="B1226" t="str">
            <v>CONDULETE PVC TIPO "B" D = 1/2" S/TAMPA"</v>
          </cell>
          <cell r="C1226" t="str">
            <v>UN</v>
          </cell>
          <cell r="D1226">
            <v>6.82</v>
          </cell>
        </row>
        <row r="1227">
          <cell r="A1227" t="str">
            <v>12011</v>
          </cell>
          <cell r="B1227" t="str">
            <v>CONDULETE PVC TIPO "B" D = 3/4" S/TAMPA"</v>
          </cell>
          <cell r="C1227" t="str">
            <v>UN</v>
          </cell>
          <cell r="D1227">
            <v>6.76</v>
          </cell>
        </row>
        <row r="1228">
          <cell r="A1228" t="str">
            <v>12016</v>
          </cell>
          <cell r="B1228" t="str">
            <v>CONDULETE PVC TIPO "LB" D = 1/2" S/TAMPA"</v>
          </cell>
          <cell r="C1228" t="str">
            <v>UN</v>
          </cell>
          <cell r="D1228">
            <v>4.51</v>
          </cell>
        </row>
        <row r="1229">
          <cell r="A1229" t="str">
            <v>12015</v>
          </cell>
          <cell r="B1229" t="str">
            <v>CONDULETE PVC TIPO "LB" D = 1" S/TAMPA"</v>
          </cell>
          <cell r="C1229" t="str">
            <v>UN</v>
          </cell>
          <cell r="D1229">
            <v>14.94</v>
          </cell>
        </row>
        <row r="1230">
          <cell r="A1230" t="str">
            <v>12017</v>
          </cell>
          <cell r="B1230" t="str">
            <v>CONDULETE PVC TIPO "LB" D = 3/4" S/TAMPA"</v>
          </cell>
          <cell r="C1230" t="str">
            <v>UN</v>
          </cell>
          <cell r="D1230">
            <v>4.57</v>
          </cell>
        </row>
        <row r="1231">
          <cell r="A1231" t="str">
            <v>12020</v>
          </cell>
          <cell r="B1231" t="str">
            <v>CONDULETE PVC TIPO "LL" D = 1/2" S/TAMPA"</v>
          </cell>
          <cell r="C1231" t="str">
            <v>UN</v>
          </cell>
          <cell r="D1231">
            <v>4.75</v>
          </cell>
        </row>
        <row r="1232">
          <cell r="A1232" t="str">
            <v>12019</v>
          </cell>
          <cell r="B1232" t="str">
            <v>CONDULETE PVC TIPO "LL" D = 1" S/TAMPA"</v>
          </cell>
          <cell r="C1232" t="str">
            <v>UN</v>
          </cell>
          <cell r="D1232">
            <v>16.600000000000001</v>
          </cell>
        </row>
        <row r="1233">
          <cell r="A1233" t="str">
            <v>12021</v>
          </cell>
          <cell r="B1233" t="str">
            <v>CONDULETE PVC TIPO "LL" D = 3/4" S/TAMPA"</v>
          </cell>
          <cell r="C1233" t="str">
            <v>UN</v>
          </cell>
          <cell r="D1233">
            <v>4.5999999999999996</v>
          </cell>
        </row>
        <row r="1234">
          <cell r="A1234" t="str">
            <v>12024</v>
          </cell>
          <cell r="B1234" t="str">
            <v>CONDULETE PVC TIPO "TA" D = 3/4" S/TAMPA"</v>
          </cell>
          <cell r="C1234" t="str">
            <v>UN</v>
          </cell>
          <cell r="D1234">
            <v>13.17</v>
          </cell>
        </row>
        <row r="1235">
          <cell r="A1235" t="str">
            <v>12025</v>
          </cell>
          <cell r="B1235" t="str">
            <v>CONDULETE PVC TIPO "TB" D = 1/2" S/TAMPA"</v>
          </cell>
          <cell r="C1235" t="str">
            <v>UN</v>
          </cell>
          <cell r="D1235">
            <v>11.01</v>
          </cell>
        </row>
        <row r="1236">
          <cell r="A1236" t="str">
            <v>12026</v>
          </cell>
          <cell r="B1236" t="str">
            <v>CONDULETE PVC TIPO "TB" D = 3/4" S/TAMPA"</v>
          </cell>
          <cell r="C1236" t="str">
            <v>UN</v>
          </cell>
          <cell r="D1236">
            <v>11.16</v>
          </cell>
        </row>
        <row r="1237">
          <cell r="A1237" t="str">
            <v>12029</v>
          </cell>
          <cell r="B1237" t="str">
            <v>CONDULETE PVC TIPO "XA" D = 3/4" S/TAMPA"</v>
          </cell>
          <cell r="C1237" t="str">
            <v>UN</v>
          </cell>
          <cell r="D1237">
            <v>11.42</v>
          </cell>
        </row>
        <row r="1238">
          <cell r="A1238" t="str">
            <v>2558</v>
          </cell>
          <cell r="B1238" t="str">
            <v>CONDULETE TIPO "C" EM LIGA ALUMINIO P/ ELETRODUTO ROSCADO 1/2"</v>
          </cell>
          <cell r="C1238" t="str">
            <v>UN</v>
          </cell>
          <cell r="D1238">
            <v>4.99</v>
          </cell>
        </row>
        <row r="1239">
          <cell r="A1239" t="str">
            <v>2560</v>
          </cell>
          <cell r="B1239" t="str">
            <v>CONDULETE TIPO "C" EM LIGA ALUMINIO P/ ELETRODUTO ROSCADO 1"</v>
          </cell>
          <cell r="C1239" t="str">
            <v>UN</v>
          </cell>
          <cell r="D1239">
            <v>7.82</v>
          </cell>
        </row>
        <row r="1240">
          <cell r="A1240" t="str">
            <v>2559</v>
          </cell>
          <cell r="B1240" t="str">
            <v>CONDULETE TIPO "C" EM LIGA ALUMINIO P/ ELETRODUTO ROSCADO 3/4"</v>
          </cell>
          <cell r="C1240" t="str">
            <v>UN</v>
          </cell>
          <cell r="D1240">
            <v>4.91</v>
          </cell>
        </row>
        <row r="1241">
          <cell r="A1241" t="str">
            <v>2592</v>
          </cell>
          <cell r="B1241" t="str">
            <v>CONDULETE TIPO "C" EM LIGA ALUMINIO P/ ELETRODUTO ROSCADO 4"</v>
          </cell>
          <cell r="C1241" t="str">
            <v>UN</v>
          </cell>
          <cell r="D1241">
            <v>101.73</v>
          </cell>
        </row>
        <row r="1242">
          <cell r="A1242" t="str">
            <v>2589</v>
          </cell>
          <cell r="B1242" t="str">
            <v>CONDULETE TIPO "E" EM LIGA ALUMINIO P/ ELETRODUTO ROSCADO 1 1/2"</v>
          </cell>
          <cell r="C1242" t="str">
            <v>UN</v>
          </cell>
          <cell r="D1242">
            <v>18.28</v>
          </cell>
        </row>
        <row r="1243">
          <cell r="A1243" t="str">
            <v>2566</v>
          </cell>
          <cell r="B1243" t="str">
            <v>CONDULETE TIPO "E" EM LIGA ALUMINIO P/ ELETRODUTO ROSCADO 1 1/4"</v>
          </cell>
          <cell r="C1243" t="str">
            <v>UN</v>
          </cell>
          <cell r="D1243">
            <v>12.68</v>
          </cell>
        </row>
        <row r="1244">
          <cell r="A1244" t="str">
            <v>2591</v>
          </cell>
          <cell r="B1244" t="str">
            <v>CONDULETE TIPO "E" EM LIGA ALUMINIO P/ ELETRODUTO ROSCADO 1/2"</v>
          </cell>
          <cell r="C1244" t="str">
            <v>UN</v>
          </cell>
          <cell r="D1244">
            <v>4.2300000000000004</v>
          </cell>
        </row>
        <row r="1245">
          <cell r="A1245" t="str">
            <v>2590</v>
          </cell>
          <cell r="B1245" t="str">
            <v>CONDULETE TIPO "E" EM LIGA ALUMINIO P/ ELETRODUTO ROSCADO 1"</v>
          </cell>
          <cell r="C1245" t="str">
            <v>UN</v>
          </cell>
          <cell r="D1245">
            <v>7.59</v>
          </cell>
        </row>
        <row r="1246">
          <cell r="A1246" t="str">
            <v>2567</v>
          </cell>
          <cell r="B1246" t="str">
            <v>CONDULETE TIPO "E" EM LIGA ALUMINIO P/ ELETRODUTO ROSCADO 2"</v>
          </cell>
          <cell r="C1246" t="str">
            <v>UN</v>
          </cell>
          <cell r="D1246">
            <v>24.87</v>
          </cell>
        </row>
        <row r="1247">
          <cell r="A1247" t="str">
            <v>2565</v>
          </cell>
          <cell r="B1247" t="str">
            <v>CONDULETE TIPO "E" EM LIGA ALUMINIO P/ ELETRODUTO ROSCADO 3/4"</v>
          </cell>
          <cell r="C1247" t="str">
            <v>UN</v>
          </cell>
          <cell r="D1247">
            <v>4.58</v>
          </cell>
        </row>
        <row r="1248">
          <cell r="A1248" t="str">
            <v>2568</v>
          </cell>
          <cell r="B1248" t="str">
            <v>CONDULETE TIPO "E" EM LIGA ALUMINIO P/ ELETRODUTO ROSCADO 3"</v>
          </cell>
          <cell r="C1248" t="str">
            <v>UN</v>
          </cell>
          <cell r="D1248">
            <v>53.72</v>
          </cell>
        </row>
        <row r="1249">
          <cell r="A1249" t="str">
            <v>2594</v>
          </cell>
          <cell r="B1249" t="str">
            <v>CONDULETE TIPO "E" EM LIGA ALUMINIO P/ ELETRODUTO ROSCADO 4"</v>
          </cell>
          <cell r="C1249" t="str">
            <v>UN</v>
          </cell>
          <cell r="D1249">
            <v>97.07</v>
          </cell>
        </row>
        <row r="1250">
          <cell r="A1250" t="str">
            <v>2587</v>
          </cell>
          <cell r="B1250" t="str">
            <v>CONDULETE TIPO "LR" EM LIGA ALUMINIO P/ ELETRODUTO ROSCADO 1 1/2"</v>
          </cell>
          <cell r="C1250" t="str">
            <v>UN</v>
          </cell>
          <cell r="D1250">
            <v>19.600000000000001</v>
          </cell>
        </row>
        <row r="1251">
          <cell r="A1251" t="str">
            <v>2588</v>
          </cell>
          <cell r="B1251" t="str">
            <v>CONDULETE TIPO "LR" EM LIGA ALUMINIO P/ ELETRODUTO ROSCADO 1 1/4"</v>
          </cell>
          <cell r="C1251" t="str">
            <v>UN</v>
          </cell>
          <cell r="D1251">
            <v>13.11</v>
          </cell>
        </row>
        <row r="1252">
          <cell r="A1252" t="str">
            <v>2569</v>
          </cell>
          <cell r="B1252" t="str">
            <v>CONDULETE TIPO "LR" EM LIGA ALUMINIO P/ ELETRODUTO ROSCADO 1/2"</v>
          </cell>
          <cell r="C1252" t="str">
            <v>UN</v>
          </cell>
          <cell r="D1252">
            <v>4.58</v>
          </cell>
        </row>
        <row r="1253">
          <cell r="A1253" t="str">
            <v>2570</v>
          </cell>
          <cell r="B1253" t="str">
            <v>CONDULETE TIPO "LR" EM LIGA ALUMINIO P/ ELETRODUTO ROSCADO 1"</v>
          </cell>
          <cell r="C1253" t="str">
            <v>UN</v>
          </cell>
          <cell r="D1253">
            <v>7.66</v>
          </cell>
        </row>
        <row r="1254">
          <cell r="A1254" t="str">
            <v>2571</v>
          </cell>
          <cell r="B1254" t="str">
            <v>CONDULETE TIPO "LR" EM LIGA ALUMINIO P/ ELETRODUTO ROSCADO 2"</v>
          </cell>
          <cell r="C1254" t="str">
            <v>UN</v>
          </cell>
          <cell r="D1254">
            <v>27.83</v>
          </cell>
        </row>
        <row r="1255">
          <cell r="A1255" t="str">
            <v>2593</v>
          </cell>
          <cell r="B1255" t="str">
            <v>CONDULETE TIPO "LR" EM LIGA ALUMINIO P/ ELETRODUTO ROSCADO 3/4"</v>
          </cell>
          <cell r="C1255" t="str">
            <v>UN</v>
          </cell>
          <cell r="D1255">
            <v>4.9400000000000004</v>
          </cell>
        </row>
        <row r="1256">
          <cell r="A1256" t="str">
            <v>2572</v>
          </cell>
          <cell r="B1256" t="str">
            <v>CONDULETE TIPO "LR" EM LIGA ALUMINIO P/ ELETRODUTO ROSCADO 3"</v>
          </cell>
          <cell r="C1256" t="str">
            <v>UN</v>
          </cell>
          <cell r="D1256">
            <v>53.69</v>
          </cell>
        </row>
        <row r="1257">
          <cell r="A1257" t="str">
            <v>2595</v>
          </cell>
          <cell r="B1257" t="str">
            <v>CONDULETE TIPO "LR" EM LIGA ALUMINIO P/ ELETRODUTO ROSCADO 4"</v>
          </cell>
          <cell r="C1257" t="str">
            <v>UN</v>
          </cell>
          <cell r="D1257">
            <v>103.88</v>
          </cell>
        </row>
        <row r="1258">
          <cell r="A1258" t="str">
            <v>2576</v>
          </cell>
          <cell r="B1258" t="str">
            <v>CONDULETE TIPO "T" EM LIGA ALUMINIO P/ ELETRODUTO ROSCADO 1 1/2"</v>
          </cell>
          <cell r="C1258" t="str">
            <v>UN</v>
          </cell>
          <cell r="D1258">
            <v>21.16</v>
          </cell>
        </row>
        <row r="1259">
          <cell r="A1259" t="str">
            <v>2575</v>
          </cell>
          <cell r="B1259" t="str">
            <v>CONDULETE TIPO "T" EM LIGA ALUMINIO P/ ELETRODUTO ROSCADO 1 1/4"</v>
          </cell>
          <cell r="C1259" t="str">
            <v>UN</v>
          </cell>
          <cell r="D1259">
            <v>14.74</v>
          </cell>
        </row>
        <row r="1260">
          <cell r="A1260" t="str">
            <v>2573</v>
          </cell>
          <cell r="B1260" t="str">
            <v>CONDULETE TIPO "T" EM LIGA ALUMINIO P/ ELETRODUTO ROSCADO 1/2"</v>
          </cell>
          <cell r="C1260" t="str">
            <v>UN</v>
          </cell>
          <cell r="D1260">
            <v>5.27</v>
          </cell>
        </row>
        <row r="1261">
          <cell r="A1261" t="str">
            <v>2586</v>
          </cell>
          <cell r="B1261" t="str">
            <v>CONDULETE TIPO "T" EM LIGA ALUMINIO P/ ELETRODUTO ROSCADO 1"</v>
          </cell>
          <cell r="C1261" t="str">
            <v>UN</v>
          </cell>
          <cell r="D1261">
            <v>9.02</v>
          </cell>
        </row>
        <row r="1262">
          <cell r="A1262" t="str">
            <v>2577</v>
          </cell>
          <cell r="B1262" t="str">
            <v>CONDULETE TIPO "T" EM LIGA ALUMINIO P/ ELETRODUTO ROSCADO 2"</v>
          </cell>
          <cell r="C1262" t="str">
            <v>UN</v>
          </cell>
          <cell r="D1262">
            <v>29.73</v>
          </cell>
        </row>
        <row r="1263">
          <cell r="A1263" t="str">
            <v>2574</v>
          </cell>
          <cell r="B1263" t="str">
            <v>CONDULETE TIPO "T" EM LIGA ALUMINIO P/ ELETRODUTO ROSCADO 3/4"</v>
          </cell>
          <cell r="C1263" t="str">
            <v>UN</v>
          </cell>
          <cell r="D1263">
            <v>5.29</v>
          </cell>
        </row>
        <row r="1264">
          <cell r="A1264" t="str">
            <v>2578</v>
          </cell>
          <cell r="B1264" t="str">
            <v>CONDULETE TIPO "T" EM LIGA ALUMINIO P/ ELETRODUTO ROSCADO 3"</v>
          </cell>
          <cell r="C1264" t="str">
            <v>UN</v>
          </cell>
          <cell r="D1264">
            <v>58.86</v>
          </cell>
        </row>
        <row r="1265">
          <cell r="A1265" t="str">
            <v>2585</v>
          </cell>
          <cell r="B1265" t="str">
            <v>CONDULETE TIPO "T" EM LIGA ALUMINIO P/ ELETRODUTO ROSCADO 4"</v>
          </cell>
          <cell r="C1265" t="str">
            <v>UN</v>
          </cell>
          <cell r="D1265">
            <v>107.33</v>
          </cell>
        </row>
        <row r="1266">
          <cell r="A1266" t="str">
            <v>12008</v>
          </cell>
          <cell r="B1266" t="str">
            <v>CONDULETE TIPO "TB" EM LIGA ALUMINIO P/ ELETRODUTO ROSCADO 3"</v>
          </cell>
          <cell r="C1266" t="str">
            <v>UN</v>
          </cell>
          <cell r="D1266">
            <v>58.86</v>
          </cell>
        </row>
        <row r="1267">
          <cell r="A1267" t="str">
            <v>2582</v>
          </cell>
          <cell r="B1267" t="str">
            <v>CONDULETE TIPO "X" EM LIGA ALUMINIO P/ ELETRODUTO ROSCADO 1 1/2"</v>
          </cell>
          <cell r="C1267" t="str">
            <v>UN</v>
          </cell>
          <cell r="D1267">
            <v>21.41</v>
          </cell>
        </row>
        <row r="1268">
          <cell r="A1268" t="str">
            <v>2597</v>
          </cell>
          <cell r="B1268" t="str">
            <v>CONDULETE TIPO "X" EM LIGA ALUMINIO P/ ELETRODUTO ROSCADO 1 1/4"</v>
          </cell>
          <cell r="C1268" t="str">
            <v>UN</v>
          </cell>
          <cell r="D1268">
            <v>16.5</v>
          </cell>
        </row>
        <row r="1269">
          <cell r="A1269" t="str">
            <v>2579</v>
          </cell>
          <cell r="B1269" t="str">
            <v>CONDULETE TIPO "X" EM LIGA ALUMINIO P/ ELETRODUTO ROSCADO 1/2"</v>
          </cell>
          <cell r="C1269" t="str">
            <v>UN</v>
          </cell>
          <cell r="D1269">
            <v>5.24</v>
          </cell>
        </row>
        <row r="1270">
          <cell r="A1270" t="str">
            <v>2581</v>
          </cell>
          <cell r="B1270" t="str">
            <v>CONDULETE TIPO "X" EM LIGA ALUMINIO P/ ELETRODUTO ROSCADO 1"</v>
          </cell>
          <cell r="C1270" t="str">
            <v>UN</v>
          </cell>
          <cell r="D1270">
            <v>9.83</v>
          </cell>
        </row>
        <row r="1271">
          <cell r="A1271" t="str">
            <v>2596</v>
          </cell>
          <cell r="B1271" t="str">
            <v>CONDULETE TIPO "X" EM LIGA ALUMINIO P/ ELETRODUTO ROSCADO 2"</v>
          </cell>
          <cell r="C1271" t="str">
            <v>UN</v>
          </cell>
          <cell r="D1271">
            <v>30.47</v>
          </cell>
        </row>
        <row r="1272">
          <cell r="A1272" t="str">
            <v>2580</v>
          </cell>
          <cell r="B1272" t="str">
            <v>CONDULETE TIPO "X" EM LIGA ALUMINIO P/ ELETRODUTO ROSCADO 3/4"</v>
          </cell>
          <cell r="C1272" t="str">
            <v>UN</v>
          </cell>
          <cell r="D1272">
            <v>5.6</v>
          </cell>
        </row>
        <row r="1273">
          <cell r="A1273" t="str">
            <v>2583</v>
          </cell>
          <cell r="B1273" t="str">
            <v>CONDULETE TIPO "X" EM LIGA ALUMINIO P/ ELETRODUTO ROSCADO 3"</v>
          </cell>
          <cell r="C1273" t="str">
            <v>UN</v>
          </cell>
          <cell r="D1273">
            <v>57.48</v>
          </cell>
        </row>
        <row r="1274">
          <cell r="A1274" t="str">
            <v>2584</v>
          </cell>
          <cell r="B1274" t="str">
            <v>CONDULETE TIPO "X" EM LIGA ALUMINIO P/ ELETRODUTO ROSCADO 4"</v>
          </cell>
          <cell r="C1274" t="str">
            <v>UN</v>
          </cell>
          <cell r="D1274">
            <v>116.71</v>
          </cell>
        </row>
        <row r="1275">
          <cell r="A1275" t="str">
            <v>12623</v>
          </cell>
          <cell r="B1275" t="str">
            <v>CONDUTOR PVC AQUAPLUV C=88 MM</v>
          </cell>
          <cell r="C1275" t="str">
            <v>M</v>
          </cell>
          <cell r="D1275">
            <v>126.82</v>
          </cell>
        </row>
        <row r="1276">
          <cell r="A1276" t="str">
            <v>4817</v>
          </cell>
          <cell r="B1276" t="str">
            <v>CONE DE SINALIZACAO MEDIO DE BORRACHA</v>
          </cell>
          <cell r="C1276" t="str">
            <v>UN</v>
          </cell>
          <cell r="D1276">
            <v>36.29</v>
          </cell>
        </row>
        <row r="1277">
          <cell r="A1277" t="str">
            <v>13244</v>
          </cell>
          <cell r="B1277" t="str">
            <v>CONE DE SINALIZACAO PVC C/ PINTURA REFLETIVA H = 0,50M</v>
          </cell>
          <cell r="C1277" t="str">
            <v>UN</v>
          </cell>
          <cell r="D1277">
            <v>32.9</v>
          </cell>
        </row>
        <row r="1278">
          <cell r="A1278" t="str">
            <v>13245</v>
          </cell>
          <cell r="B1278" t="str">
            <v>CONE DE SINALIZACAO PVC C/ PINTURA REFLETIVA H = 0,70M</v>
          </cell>
          <cell r="C1278" t="str">
            <v>UN</v>
          </cell>
          <cell r="D1278">
            <v>58.91</v>
          </cell>
        </row>
        <row r="1279">
          <cell r="A1279" t="str">
            <v>2517</v>
          </cell>
          <cell r="B1279" t="str">
            <v>CONECTOR CURVO 90 GRAUS BITOLA 1 1/2" EM FERRO GALV OU ALUMINIO P/ ADAPTAR ENTRADA DE ELETRODUTO METALICO FLEXIVEL EM QUADROS</v>
          </cell>
          <cell r="C1279" t="str">
            <v>UN</v>
          </cell>
          <cell r="D1279">
            <v>6.72</v>
          </cell>
        </row>
        <row r="1280">
          <cell r="A1280" t="str">
            <v>2522</v>
          </cell>
          <cell r="B1280" t="str">
            <v>CONECTOR CURVO 90 GRAUS BITOLA 1 1/4" EM FERRO GALV OU ALUMINIO P/ ADAPTAR ENTRADA DE ELETRODUTO METALICO FLEXIVEL EM QUADROS</v>
          </cell>
          <cell r="C1280" t="str">
            <v>UN</v>
          </cell>
          <cell r="D1280">
            <v>6.09</v>
          </cell>
        </row>
        <row r="1281">
          <cell r="A1281" t="str">
            <v>2548</v>
          </cell>
          <cell r="B1281" t="str">
            <v>CONECTOR CURVO 90 GRAUS BITOLA 1/2" EM FERRO GALV OU ALUMINIO P/ ADAPTAR ENTRADA DE ELETRODUTO METALICO FLEXIVEL EM QUADROS</v>
          </cell>
          <cell r="C1281" t="str">
            <v>UN</v>
          </cell>
          <cell r="D1281">
            <v>2.36</v>
          </cell>
        </row>
        <row r="1282">
          <cell r="A1282" t="str">
            <v>2516</v>
          </cell>
          <cell r="B1282" t="str">
            <v>CONECTOR CURVO 90 GRAUS BITOLA 1" EM FERRO GALV OU ALUMINIO P/ ADAPTAR ENTRADA DE ELETRODUTO METALICO FLEXIVEL EM QUADROS</v>
          </cell>
          <cell r="C1282" t="str">
            <v>UN</v>
          </cell>
          <cell r="D1282">
            <v>3.34</v>
          </cell>
        </row>
        <row r="1283">
          <cell r="A1283" t="str">
            <v>2518</v>
          </cell>
          <cell r="B1283" t="str">
            <v>CONECTOR CURVO 90 GRAUS BITOLA 2 1/2" EM FERRO GALV OU ALUMINIO P/ ADAPTAR ENTRADA DE ELETRODUTO METALICO FLEXIVEL EM QUADROS</v>
          </cell>
          <cell r="C1283" t="str">
            <v>UN</v>
          </cell>
          <cell r="D1283">
            <v>33.76</v>
          </cell>
        </row>
        <row r="1284">
          <cell r="A1284" t="str">
            <v>2521</v>
          </cell>
          <cell r="B1284" t="str">
            <v>CONECTOR CURVO 90 GRAUS BITOLA 2" EM FERRO GALV OU ALUMINIO P/ ADAPTAR ENTRADA DE ELETRODUTO METALICO FLEXIVEL EM QUADROS</v>
          </cell>
          <cell r="C1284" t="str">
            <v>UN</v>
          </cell>
          <cell r="D1284">
            <v>20.65</v>
          </cell>
        </row>
        <row r="1285">
          <cell r="A1285" t="str">
            <v>2515</v>
          </cell>
          <cell r="B1285" t="str">
            <v>CONECTOR CURVO 90 GRAUS BITOLA 3/4" EM FERRO GALV OU ALUMINIO P/ ADAPTAR ENTRADA DE ELETRODUTO METALICO FLEXIVEL EM QUADROS</v>
          </cell>
          <cell r="C1285" t="str">
            <v>UN</v>
          </cell>
          <cell r="D1285">
            <v>2.91</v>
          </cell>
        </row>
        <row r="1286">
          <cell r="A1286" t="str">
            <v>2519</v>
          </cell>
          <cell r="B1286" t="str">
            <v>CONECTOR CURVO 90 GRAUS BITOLA 3" EM FERRO GALV OU ALUMINIO P/ ADAPTAR ENTRADA DE ELETRODUTO METALICO FLEXIVEL EM QUADROS</v>
          </cell>
          <cell r="C1286" t="str">
            <v>UN</v>
          </cell>
          <cell r="D1286">
            <v>37.700000000000003</v>
          </cell>
        </row>
        <row r="1287">
          <cell r="A1287" t="str">
            <v>2520</v>
          </cell>
          <cell r="B1287" t="str">
            <v>CONECTOR CURVO 90 GRAUS BITOLA 4" EM FERRO GALV OU ALUMINIO P/ ADAPTAR ENTRADA DE ELETRODUTO METALICO FLEXIVEL EM QUADROS</v>
          </cell>
          <cell r="C1287" t="str">
            <v>UN</v>
          </cell>
          <cell r="D1287">
            <v>65.17</v>
          </cell>
        </row>
        <row r="1288">
          <cell r="A1288" t="str">
            <v>1595</v>
          </cell>
          <cell r="B1288" t="str">
            <v>CONECTOR DE ATERRAMENTO DE BRONZE P/ CABO 95MM2 A BARRA DE ATE 7MM2</v>
          </cell>
          <cell r="C1288" t="str">
            <v>UN</v>
          </cell>
          <cell r="D1288">
            <v>12.17</v>
          </cell>
        </row>
        <row r="1289">
          <cell r="A1289" t="str">
            <v>11855</v>
          </cell>
          <cell r="B1289" t="str">
            <v>CONECTOR MECANICO SPLIT-BOLT PARA CABO 70 MM2</v>
          </cell>
          <cell r="C1289" t="str">
            <v>UN</v>
          </cell>
          <cell r="D1289">
            <v>5.62</v>
          </cell>
        </row>
        <row r="1290">
          <cell r="A1290" t="str">
            <v>11856</v>
          </cell>
          <cell r="B1290" t="str">
            <v>CONECTOR PARAFUSO FENDIDO (SPLIT-BOLT) PARA CABO DE 10 MM2</v>
          </cell>
          <cell r="C1290" t="str">
            <v>UN</v>
          </cell>
          <cell r="D1290">
            <v>2.0499999999999998</v>
          </cell>
        </row>
        <row r="1291">
          <cell r="A1291" t="str">
            <v>1562</v>
          </cell>
          <cell r="B1291" t="str">
            <v>CONECTOR PARAFUSO FENDIDO C/ SEPARADOR DE CABOS BIMETALICOS DE COBRE P/ CABO 50MM2</v>
          </cell>
          <cell r="C1291" t="str">
            <v>UN</v>
          </cell>
          <cell r="D1291">
            <v>6.94</v>
          </cell>
        </row>
        <row r="1292">
          <cell r="A1292" t="str">
            <v>1563</v>
          </cell>
          <cell r="B1292" t="str">
            <v>CONECTOR PARAFUSO FENDIDO C/ SEPARADOR DE CABOS BIMETALICOS DE COBRE P/ CABO 70MM2</v>
          </cell>
          <cell r="C1292" t="str">
            <v>UN</v>
          </cell>
          <cell r="D1292">
            <v>8.93</v>
          </cell>
        </row>
        <row r="1293">
          <cell r="A1293" t="str">
            <v>11821</v>
          </cell>
          <cell r="B1293" t="str">
            <v>CONECTOR PARAFUSO FENDIDO C/ SEPARADOR DE CABOS BIMETALICOS DE COBRE P/ CABOS 8-21MM2</v>
          </cell>
          <cell r="C1293" t="str">
            <v>UN</v>
          </cell>
          <cell r="D1293">
            <v>2.38</v>
          </cell>
        </row>
        <row r="1294">
          <cell r="A1294" t="str">
            <v>11818</v>
          </cell>
          <cell r="B1294" t="str">
            <v>CONECTOR PARAFUSO FENDIDO DE BRONZE P/ CABO 10-16MM2</v>
          </cell>
          <cell r="C1294" t="str">
            <v>UN</v>
          </cell>
          <cell r="D1294">
            <v>2.35</v>
          </cell>
        </row>
        <row r="1295">
          <cell r="A1295" t="str">
            <v>1596</v>
          </cell>
          <cell r="B1295" t="str">
            <v>CONECTOR PARAFUSO FENDIDO DE BRONZE P/ CABO 25MM2</v>
          </cell>
          <cell r="C1295" t="str">
            <v>UN</v>
          </cell>
          <cell r="D1295">
            <v>3.64</v>
          </cell>
        </row>
        <row r="1296">
          <cell r="A1296" t="str">
            <v>11820</v>
          </cell>
          <cell r="B1296" t="str">
            <v>CONECTOR PARAFUSO FENDIDO DE BRONZE P/ CABO 6-10MM2</v>
          </cell>
          <cell r="C1296" t="str">
            <v>UN</v>
          </cell>
          <cell r="D1296">
            <v>2.31</v>
          </cell>
        </row>
        <row r="1297">
          <cell r="A1297" t="str">
            <v>11819</v>
          </cell>
          <cell r="B1297" t="str">
            <v>CONECTOR PARAFUSO FENDIDO DE BRONZE P/ CABO 70-240MM2</v>
          </cell>
          <cell r="C1297" t="str">
            <v>UN</v>
          </cell>
          <cell r="D1297">
            <v>41.33</v>
          </cell>
        </row>
        <row r="1298">
          <cell r="A1298" t="str">
            <v>1565</v>
          </cell>
          <cell r="B1298" t="str">
            <v>CONECTOR PARAFUSO FENDIDO DE COBRE P/ CABO 16MM2</v>
          </cell>
          <cell r="C1298" t="str">
            <v>UN</v>
          </cell>
          <cell r="D1298">
            <v>3.47</v>
          </cell>
        </row>
        <row r="1299">
          <cell r="A1299" t="str">
            <v>11857</v>
          </cell>
          <cell r="B1299" t="str">
            <v>CONECTOR PARAFUSO FENDIDO PARA CABO 120 MM2</v>
          </cell>
          <cell r="C1299" t="str">
            <v>UN</v>
          </cell>
          <cell r="D1299">
            <v>7.6</v>
          </cell>
        </row>
        <row r="1300">
          <cell r="A1300" t="str">
            <v>11858</v>
          </cell>
          <cell r="B1300" t="str">
            <v>CONECTOR PARAFUSO FENDIDO PARA CABO 150 MM2</v>
          </cell>
          <cell r="C1300" t="str">
            <v>UN</v>
          </cell>
          <cell r="D1300">
            <v>9.32</v>
          </cell>
        </row>
        <row r="1301">
          <cell r="A1301" t="str">
            <v>1539</v>
          </cell>
          <cell r="B1301" t="str">
            <v>CONECTOR PARAFUSO FENDIDO PARA CABO 16 MM2</v>
          </cell>
          <cell r="C1301" t="str">
            <v>UN</v>
          </cell>
          <cell r="D1301">
            <v>2.38</v>
          </cell>
        </row>
        <row r="1302">
          <cell r="A1302" t="str">
            <v>11859</v>
          </cell>
          <cell r="B1302" t="str">
            <v>CONECTOR PARAFUSO FENDIDO PARA CABO 185 MM2</v>
          </cell>
          <cell r="C1302" t="str">
            <v>UN</v>
          </cell>
          <cell r="D1302">
            <v>13.23</v>
          </cell>
        </row>
        <row r="1303">
          <cell r="A1303" t="str">
            <v>1550</v>
          </cell>
          <cell r="B1303" t="str">
            <v>CONECTOR PARAFUSO FENDIDO PARA CABO 25 MM2</v>
          </cell>
          <cell r="C1303" t="str">
            <v>UN</v>
          </cell>
          <cell r="D1303">
            <v>3.17</v>
          </cell>
        </row>
        <row r="1304">
          <cell r="A1304" t="str">
            <v>11854</v>
          </cell>
          <cell r="B1304" t="str">
            <v>CONECTOR PARAFUSO FENDIDO PARA CABO 35 MM2</v>
          </cell>
          <cell r="C1304" t="str">
            <v>UN</v>
          </cell>
          <cell r="D1304">
            <v>2.88</v>
          </cell>
        </row>
        <row r="1305">
          <cell r="A1305" t="str">
            <v>11862</v>
          </cell>
          <cell r="B1305" t="str">
            <v>CONECTOR PARAFUSO FENDIDO PARA CABO 50 MM2</v>
          </cell>
          <cell r="C1305" t="str">
            <v>UN</v>
          </cell>
          <cell r="D1305">
            <v>4.0999999999999996</v>
          </cell>
        </row>
        <row r="1306">
          <cell r="A1306" t="str">
            <v>11863</v>
          </cell>
          <cell r="B1306" t="str">
            <v>CONECTOR PARAFUSO FENDIDO PARA CABO 6 MM2</v>
          </cell>
          <cell r="C1306" t="str">
            <v>UN</v>
          </cell>
          <cell r="D1306">
            <v>1.45</v>
          </cell>
        </row>
        <row r="1307">
          <cell r="A1307" t="str">
            <v>11864</v>
          </cell>
          <cell r="B1307" t="str">
            <v>CONECTOR PARAFUSO FENDIDO PARA CABO 95 MM2</v>
          </cell>
          <cell r="C1307" t="str">
            <v>UN</v>
          </cell>
          <cell r="D1307">
            <v>9.59</v>
          </cell>
        </row>
        <row r="1308">
          <cell r="A1308" t="str">
            <v>1602</v>
          </cell>
          <cell r="B1308" t="str">
            <v>CONECTOR PRENSA CABO DE ALUMINIO BITOLA 1 1/2" P/ CABO DN 37 - 40MM</v>
          </cell>
          <cell r="C1308" t="str">
            <v>UN</v>
          </cell>
          <cell r="D1308">
            <v>18.45</v>
          </cell>
        </row>
        <row r="1309">
          <cell r="A1309" t="str">
            <v>1601</v>
          </cell>
          <cell r="B1309" t="str">
            <v>CONECTOR PRENSA CABO DE ALUMINIO BITOLA 1 1/4" P/ CABO DN 31 - 34MM</v>
          </cell>
          <cell r="C1309" t="str">
            <v>UN</v>
          </cell>
          <cell r="D1309">
            <v>16.37</v>
          </cell>
        </row>
        <row r="1310">
          <cell r="A1310" t="str">
            <v>1598</v>
          </cell>
          <cell r="B1310" t="str">
            <v>CONECTOR PRENSA CABO DE ALUMINIO BITOLA 1/2" P/ CABO DN 12,5 - 15MM</v>
          </cell>
          <cell r="C1310" t="str">
            <v>UN</v>
          </cell>
          <cell r="D1310">
            <v>3.87</v>
          </cell>
        </row>
        <row r="1311">
          <cell r="A1311" t="str">
            <v>1600</v>
          </cell>
          <cell r="B1311" t="str">
            <v>CONECTOR PRENSA CABO DE ALUMINIO BITOLA 1" P/ CABO DN 22,5 - 25MM</v>
          </cell>
          <cell r="C1311" t="str">
            <v>UN</v>
          </cell>
          <cell r="D1311">
            <v>5.59</v>
          </cell>
        </row>
        <row r="1312">
          <cell r="A1312" t="str">
            <v>1603</v>
          </cell>
          <cell r="B1312" t="str">
            <v>CONECTOR PRENSA CABO DE ALUMINIO BITOLA 2" P/ CABO DN 47,5 - 50MM</v>
          </cell>
          <cell r="C1312" t="str">
            <v>UN</v>
          </cell>
          <cell r="D1312">
            <v>24.8</v>
          </cell>
        </row>
        <row r="1313">
          <cell r="A1313" t="str">
            <v>1599</v>
          </cell>
          <cell r="B1313" t="str">
            <v>CONECTOR PRENSA CABO DE ALUMINIO BITOLA 3/4 " P/ CABO DN 17,5 - 20MM</v>
          </cell>
          <cell r="C1313" t="str">
            <v>UN</v>
          </cell>
          <cell r="D1313">
            <v>4.33</v>
          </cell>
        </row>
        <row r="1314">
          <cell r="A1314" t="str">
            <v>1597</v>
          </cell>
          <cell r="B1314" t="str">
            <v>CONECTOR PRENSA CABO DE ALUMINIO BITOLA 3/8" P/ CABO DN 9 - 10MM</v>
          </cell>
          <cell r="C1314" t="str">
            <v>UN</v>
          </cell>
          <cell r="D1314">
            <v>3.08</v>
          </cell>
        </row>
        <row r="1315">
          <cell r="A1315" t="str">
            <v>2527</v>
          </cell>
          <cell r="B1315" t="str">
            <v>CONECTOR RETO 1 1/2" EM FERRO GALV OU ALUMINIO P/ ADAPTAR ENTRADA DE ELETRODUTO METALICO FLEXIVEL EM QUADROS</v>
          </cell>
          <cell r="C1315" t="str">
            <v>UN</v>
          </cell>
          <cell r="D1315">
            <v>4.28</v>
          </cell>
        </row>
        <row r="1316">
          <cell r="A1316" t="str">
            <v>2526</v>
          </cell>
          <cell r="B1316" t="str">
            <v>CONECTOR RETO 1 1/4" EM FERRO GALV OU ALUMINIO P/ ADAPTAR ENTRADA DE ELETRODUTO METALICO FLEXIVEL EM QUADROS</v>
          </cell>
          <cell r="C1316" t="str">
            <v>UN</v>
          </cell>
          <cell r="D1316">
            <v>3.69</v>
          </cell>
        </row>
        <row r="1317">
          <cell r="A1317" t="str">
            <v>2487</v>
          </cell>
          <cell r="B1317" t="str">
            <v>CONECTOR RETO 1/2" EM FERRO GALV OU ALUMINIO P/ ADAPTAR ENTRADA DE ELETRODUTO METALICO FLEXIVEL EM QUADROS</v>
          </cell>
          <cell r="C1317" t="str">
            <v>UN</v>
          </cell>
          <cell r="D1317">
            <v>1.5</v>
          </cell>
        </row>
        <row r="1318">
          <cell r="A1318" t="str">
            <v>2483</v>
          </cell>
          <cell r="B1318" t="str">
            <v>CONECTOR RETO 1" EM FERRO GALV OU ALUMINIO P/ ADAPTAR ENTRADA DE ELETRODUTO METALICO FLEXIVEL EM QUADROS</v>
          </cell>
          <cell r="C1318" t="str">
            <v>UN</v>
          </cell>
          <cell r="D1318">
            <v>1.93</v>
          </cell>
        </row>
        <row r="1319">
          <cell r="A1319" t="str">
            <v>2528</v>
          </cell>
          <cell r="B1319" t="str">
            <v>CONECTOR RETO 2 1/2" EM FERRO GALV OU ALUMINIO P/ ADAPTAR ENTRADA DE ELETRODUTO METALICO FLEXIVEL EM QUADROS</v>
          </cell>
          <cell r="C1319" t="str">
            <v>UN</v>
          </cell>
          <cell r="D1319">
            <v>13.14</v>
          </cell>
        </row>
        <row r="1320">
          <cell r="A1320" t="str">
            <v>2489</v>
          </cell>
          <cell r="B1320" t="str">
            <v>CONECTOR RETO 2" EM FERRO GALV OU ALUMINIO P/ ADAPTAR ENTRADA DE ELETRODUTO METALICO FLEXIVEL EM QUADROS</v>
          </cell>
          <cell r="C1320" t="str">
            <v>UN</v>
          </cell>
          <cell r="D1320">
            <v>5.78</v>
          </cell>
        </row>
        <row r="1321">
          <cell r="A1321" t="str">
            <v>2488</v>
          </cell>
          <cell r="B1321" t="str">
            <v>CONECTOR RETO 3/4" EM FERRO GALV OU ALUMINIO P/ ADAPTAR ENTRADA DE ELETRODUTO METALICO FLEXIVEL EM QUADROS</v>
          </cell>
          <cell r="C1321" t="str">
            <v>UN</v>
          </cell>
          <cell r="D1321">
            <v>1.65</v>
          </cell>
        </row>
        <row r="1322">
          <cell r="A1322" t="str">
            <v>2484</v>
          </cell>
          <cell r="B1322" t="str">
            <v>CONECTOR RETO 3" EM FERRO GALV OU ALUMINIO P/ ADAPTAR ENTRADA DE ELETRODUTO METALICO FLEXIVEL EM QUADROS</v>
          </cell>
          <cell r="C1322" t="str">
            <v>UN</v>
          </cell>
          <cell r="D1322">
            <v>16.170000000000002</v>
          </cell>
        </row>
        <row r="1323">
          <cell r="A1323" t="str">
            <v>2485</v>
          </cell>
          <cell r="B1323" t="str">
            <v>CONECTOR RETO 4" EM FERRO GALV OU ALUMINIO P/ ADAPTAR ENTRADA DE ELETRODUTO METALICO FLEXIVEL EM QUADROS</v>
          </cell>
          <cell r="C1323" t="str">
            <v>UN</v>
          </cell>
          <cell r="D1323">
            <v>39.31</v>
          </cell>
        </row>
        <row r="1324">
          <cell r="A1324" t="str">
            <v>1607</v>
          </cell>
          <cell r="B1324" t="str">
            <v>CONJUNTO ARRUELAS DE VEDACAO 5/16" P/ TELHA FIBROCIMENTO (UMA ARRUELA METALICA E UMA ARRULA PVC - CONICAS)</v>
          </cell>
          <cell r="C1324" t="str">
            <v>CJ</v>
          </cell>
          <cell r="D1324">
            <v>0.16</v>
          </cell>
        </row>
        <row r="1325">
          <cell r="A1325" t="str">
            <v>12118</v>
          </cell>
          <cell r="B1325" t="str">
            <v>CONJUNTO ARSTOP P/ AR CONDICIONADO C/ DISJUNTOR 20A</v>
          </cell>
          <cell r="C1325" t="str">
            <v>UN</v>
          </cell>
          <cell r="D1325">
            <v>33.64</v>
          </cell>
        </row>
        <row r="1326">
          <cell r="A1326" t="str">
            <v>13347</v>
          </cell>
          <cell r="B1326" t="str">
            <v>CONJUNTO ARSTOP P/ AR CONDICIONADO C/ DISJUNTOR 25A</v>
          </cell>
          <cell r="C1326" t="str">
            <v>UN</v>
          </cell>
          <cell r="D1326">
            <v>32.14</v>
          </cell>
        </row>
        <row r="1327">
          <cell r="A1327" t="str">
            <v>12006</v>
          </cell>
          <cell r="B1327" t="str">
            <v>CONJUNTO CONDULETE PVC TIPO "C" C/ 1 INTERRUPTOR BIPOLAR + TAMPA"</v>
          </cell>
          <cell r="C1327" t="str">
            <v>UN</v>
          </cell>
          <cell r="D1327">
            <v>26.65</v>
          </cell>
        </row>
        <row r="1328">
          <cell r="A1328" t="str">
            <v>12002</v>
          </cell>
          <cell r="B1328" t="str">
            <v>CONJUNTO CONDULETE PVC TIPO "C" C/ 1 INTERRUPTOR SIMPLES CONJUGADO C/ 1 TOMADA + TAMPA"</v>
          </cell>
          <cell r="C1328" t="str">
            <v>UN</v>
          </cell>
          <cell r="D1328">
            <v>18.87</v>
          </cell>
        </row>
        <row r="1329">
          <cell r="A1329" t="str">
            <v>12004</v>
          </cell>
          <cell r="B1329" t="str">
            <v>CONJUNTO CONDULETE PVC TIPO "C" C/ 1 TOMADA 2P + T INCLUSIVE TAMPA"</v>
          </cell>
          <cell r="C1329" t="str">
            <v>UN</v>
          </cell>
          <cell r="D1329">
            <v>18.5</v>
          </cell>
        </row>
        <row r="1330">
          <cell r="A1330" t="str">
            <v>12005</v>
          </cell>
          <cell r="B1330" t="str">
            <v>CONJUNTO CONDULETE PVC TIPO "C" C/ 2 INTERRUPTORES SIMPLES + TAMPA"</v>
          </cell>
          <cell r="C1330" t="str">
            <v>UN</v>
          </cell>
          <cell r="D1330">
            <v>17.59</v>
          </cell>
        </row>
        <row r="1331">
          <cell r="A1331" t="str">
            <v>12007</v>
          </cell>
          <cell r="B1331" t="str">
            <v>CONJUNTO CONDULETE PVC TIPO "C" C/ 2 TOMADAS UNIVERSAL 2P + TAMPA"</v>
          </cell>
          <cell r="C1331" t="str">
            <v>UN</v>
          </cell>
          <cell r="D1331">
            <v>13.81</v>
          </cell>
        </row>
        <row r="1332">
          <cell r="A1332" t="str">
            <v>12612</v>
          </cell>
          <cell r="B1332" t="str">
            <v>CONJUNTO DE LIGACAO (TUBO + CANOPLA) PVC RIGIDO C/ TUBO 1.1/2" X 20CM P/ BACIA SANITARIA"</v>
          </cell>
          <cell r="C1332" t="str">
            <v>UN</v>
          </cell>
          <cell r="D1332">
            <v>3.31</v>
          </cell>
        </row>
        <row r="1333">
          <cell r="A1333" t="str">
            <v>11686</v>
          </cell>
          <cell r="B1333" t="str">
            <v>CONJUNTO DE LIGACAO (TUBO+CANOPLA+ANEL) EM PLASTICO BRANCO (POLIETILEN0) C/ TUBO 1.1/2" X 20CM P/ BACIA SANITARIA"</v>
          </cell>
          <cell r="C1333" t="str">
            <v>UN</v>
          </cell>
          <cell r="D1333">
            <v>3.43</v>
          </cell>
        </row>
        <row r="1334">
          <cell r="A1334" t="str">
            <v>12116</v>
          </cell>
          <cell r="B1334" t="str">
            <v>CONJUNTO EMBUTIR 1 INTERRUPTOR PARALELO 1 TOMADA 2P UNIVERSAL 10A/250V S/ PLACA, TP SILENTOQUE PIAL OU EQUIV</v>
          </cell>
          <cell r="C1334" t="str">
            <v>UN</v>
          </cell>
          <cell r="D1334">
            <v>8.3800000000000008</v>
          </cell>
        </row>
        <row r="1335">
          <cell r="A1335" t="str">
            <v>7550</v>
          </cell>
          <cell r="B1335" t="str">
            <v>CONJUNTO EMBUTIR 1 INTERRUPTOR SIMPLES 1 INTERRUPTOR PARALELO 10A/250V C/ PLACA , TP SILENTOQUE PIAL OU EQUIV</v>
          </cell>
          <cell r="C1335" t="str">
            <v>UN</v>
          </cell>
          <cell r="D1335">
            <v>8.66</v>
          </cell>
        </row>
        <row r="1336">
          <cell r="A1336" t="str">
            <v>7556</v>
          </cell>
          <cell r="B1336" t="str">
            <v>CONJUNTO EMBUTIR 1 INTERRUPTOR SIMPLES 1 TOMADA 2P UNIVERSAL 10A/250V C/ PLACA, TP SILENTOQUE PIAL OU EQUIV</v>
          </cell>
          <cell r="C1336" t="str">
            <v>UN</v>
          </cell>
          <cell r="D1336">
            <v>8.4</v>
          </cell>
        </row>
        <row r="1337">
          <cell r="A1337" t="str">
            <v>7562</v>
          </cell>
          <cell r="B1337" t="str">
            <v>CONJUNTO EMBUTIR 1 INTERRUPTOR SIMPLES 1 TOMADA 2P UNIVERSAL 10A/250V S/ PLACA, TP SILENTOQUE PIAL OU EQUIV</v>
          </cell>
          <cell r="C1337" t="str">
            <v>UN</v>
          </cell>
          <cell r="D1337">
            <v>6.95</v>
          </cell>
        </row>
        <row r="1338">
          <cell r="A1338" t="str">
            <v>12130</v>
          </cell>
          <cell r="B1338" t="str">
            <v>CONJUNTO EMBUTIR 2 INTERRUPTORES PARALELOS 1 TOMADA 2P UNIVERSAL 10A/250V, S/ PLACA, TP SILENTOQUE PIAL OU EQUIV</v>
          </cell>
          <cell r="C1338" t="str">
            <v>UN</v>
          </cell>
          <cell r="D1338">
            <v>10.08</v>
          </cell>
        </row>
        <row r="1339">
          <cell r="A1339" t="str">
            <v>7567</v>
          </cell>
          <cell r="B1339" t="str">
            <v>CONJUNTO EMBUTIR 2 INTERRUPTORES PARALELOS 10A/250V C/ PLACA, TP SILENTOQUE PIAL OU EQUIV</v>
          </cell>
          <cell r="C1339" t="str">
            <v>UN</v>
          </cell>
          <cell r="D1339">
            <v>10.52</v>
          </cell>
        </row>
        <row r="1340">
          <cell r="A1340" t="str">
            <v>12125</v>
          </cell>
          <cell r="B1340" t="str">
            <v>CONJUNTO EMBUTIR 2 INTERRUPTORES SIMPLES 1 INTERRUPTOR PARALELO 10A/250V C/ PLACA TP SILENTOQUE PIAL OU EQUIV</v>
          </cell>
          <cell r="C1340" t="str">
            <v>UN</v>
          </cell>
          <cell r="D1340">
            <v>14.32</v>
          </cell>
        </row>
        <row r="1341">
          <cell r="A1341" t="str">
            <v>7558</v>
          </cell>
          <cell r="B1341" t="str">
            <v>CONJUNTO EMBUTIR 2 INTERRUPTORES SIMPLES 1 TOMADA 2P UNIVERSAL 10A/250V C/ PLACA, TP SILENTOQUE PIAL OU EQUIV</v>
          </cell>
          <cell r="C1341" t="str">
            <v>UN</v>
          </cell>
          <cell r="D1341">
            <v>11.11</v>
          </cell>
        </row>
        <row r="1342">
          <cell r="A1342" t="str">
            <v>7554</v>
          </cell>
          <cell r="B1342" t="str">
            <v>CONJUNTO EMBUTIR 2 INTERRUPTORES SIMPLES 1 TOMADA 2P UNIVERSAL 10A/250V S/ PLACA, TP SILENTOQUE PIAL OU EQUIV</v>
          </cell>
          <cell r="C1342" t="str">
            <v>UN</v>
          </cell>
          <cell r="D1342">
            <v>9.36</v>
          </cell>
        </row>
        <row r="1343">
          <cell r="A1343" t="str">
            <v>7559</v>
          </cell>
          <cell r="B1343" t="str">
            <v>CONJUNTO EMBUTIR 2 INTERRUPTORES SIMPLES 10A/250V C/ PLACA, TP SILENTOQUE PIAL OU EQUIV</v>
          </cell>
          <cell r="C1343" t="str">
            <v>UN</v>
          </cell>
          <cell r="D1343">
            <v>7.57</v>
          </cell>
        </row>
        <row r="1344">
          <cell r="A1344" t="str">
            <v>7547</v>
          </cell>
          <cell r="B1344" t="str">
            <v>CONJUNTO EMBUTIR 2 INTERRUPTORES SIMPLES 10A/250V S/ PLACA, TP SILENTOQUE PIAL OU EQUIV</v>
          </cell>
          <cell r="C1344" t="str">
            <v>UN</v>
          </cell>
          <cell r="D1344">
            <v>6.47</v>
          </cell>
        </row>
        <row r="1345">
          <cell r="A1345" t="str">
            <v>12126</v>
          </cell>
          <cell r="B1345" t="str">
            <v>CONJUNTO EMBUTIR 3 INTERRUPTORES PARALELOS 10A/250V C/ PLACA TP SILENTOQUE PIAL OU EQUIV</v>
          </cell>
          <cell r="C1345" t="str">
            <v>UN</v>
          </cell>
          <cell r="D1345">
            <v>13.92</v>
          </cell>
        </row>
        <row r="1346">
          <cell r="A1346" t="str">
            <v>7560</v>
          </cell>
          <cell r="B1346" t="str">
            <v>CONJUNTO EMBUTIR 3 INTERRUPTORES SIMPLES 10A/250V C/ PLACA, TP SILENTOQUE PIAL OU EQUIV</v>
          </cell>
          <cell r="C1346" t="str">
            <v>UN</v>
          </cell>
          <cell r="D1346">
            <v>10.44</v>
          </cell>
        </row>
        <row r="1347">
          <cell r="A1347" t="str">
            <v>7561</v>
          </cell>
          <cell r="B1347" t="str">
            <v>CONJUNTO EMBUTIR 3 INTERRUPTORES SIMPLES 10A/250V S/ PLACA, TP SILENTOQUE PIAL OU EQUIV</v>
          </cell>
          <cell r="C1347" t="str">
            <v>UN</v>
          </cell>
          <cell r="D1347">
            <v>8.86</v>
          </cell>
        </row>
        <row r="1348">
          <cell r="A1348" t="str">
            <v>6142</v>
          </cell>
          <cell r="B1348" t="str">
            <v>CONJUNTO LIGACAO PLASTICA P/ VASO SANITARIO (ESPUDE + TUBO + CANOPLA)</v>
          </cell>
          <cell r="C1348" t="str">
            <v>UN</v>
          </cell>
          <cell r="D1348">
            <v>10.7</v>
          </cell>
        </row>
        <row r="1349">
          <cell r="A1349" t="str">
            <v>25399</v>
          </cell>
          <cell r="B1349" t="str">
            <v>CONJUNTO P/VOLEI(POSTES FOGO H=255 REDE NYLON 2 MM</v>
          </cell>
          <cell r="C1349" t="str">
            <v>UN</v>
          </cell>
          <cell r="D1349">
            <v>357.42</v>
          </cell>
        </row>
        <row r="1350">
          <cell r="A1350" t="str">
            <v>25398</v>
          </cell>
          <cell r="B1350" t="str">
            <v>CONJUNTO PARA FUTSAL ( PAR DE TRAVES OFICIAL - 3,00X2,00M - EM TUBO DE AÇO GALV A FOGO 3" COM REQUADRO E REDES POLIETILENO FIO 4MM).</v>
          </cell>
          <cell r="C1350" t="str">
            <v>UN</v>
          </cell>
          <cell r="D1350">
            <v>1563.69</v>
          </cell>
        </row>
        <row r="1351">
          <cell r="A1351" t="str">
            <v>1383</v>
          </cell>
          <cell r="B1351" t="str">
            <v>CONJUNTO PARA REBAIXAMENTO DE LENÇOL FREÁTICO: BOMBA ELÉTRICA A VÁCUO COM 8 PONTEIRAS (LOCAÇÃO)</v>
          </cell>
          <cell r="C1351" t="str">
            <v>H</v>
          </cell>
          <cell r="D1351">
            <v>2.7</v>
          </cell>
        </row>
        <row r="1352">
          <cell r="A1352" t="str">
            <v>20275</v>
          </cell>
          <cell r="B1352" t="str">
            <v>CONJUNTO PINO DE ACO C/ FURO E FINCA PINO CURTO P/ CONCRETO</v>
          </cell>
          <cell r="C1352" t="str">
            <v>CJ</v>
          </cell>
          <cell r="D1352">
            <v>0.8</v>
          </cell>
        </row>
        <row r="1353">
          <cell r="A1353" t="str">
            <v>13950</v>
          </cell>
          <cell r="B1353" t="str">
            <v>CONJUNTO PNEUS CAMINHAO TOCO 3.5T</v>
          </cell>
          <cell r="C1353" t="str">
            <v>UN</v>
          </cell>
          <cell r="D1353">
            <v>2303.4</v>
          </cell>
        </row>
        <row r="1354">
          <cell r="A1354" t="str">
            <v>13942</v>
          </cell>
          <cell r="B1354" t="str">
            <v>CONJUNTO PNEUS ESPALHADOR REBOCAVEL AGREGADOS 4 RODAS</v>
          </cell>
          <cell r="C1354" t="str">
            <v>UN</v>
          </cell>
          <cell r="D1354">
            <v>1343.73</v>
          </cell>
        </row>
        <row r="1355">
          <cell r="A1355" t="str">
            <v>13940</v>
          </cell>
          <cell r="B1355" t="str">
            <v>CONJUNTO PNEUS MOTONIVELADORA 125CV</v>
          </cell>
          <cell r="C1355" t="str">
            <v>UN</v>
          </cell>
          <cell r="D1355">
            <v>9446.67</v>
          </cell>
        </row>
        <row r="1356">
          <cell r="A1356" t="str">
            <v>13946</v>
          </cell>
          <cell r="B1356" t="str">
            <v>CONJUNTO PNEUS TRATOR E PULVI-MISTURADOR 61CV</v>
          </cell>
          <cell r="C1356" t="str">
            <v>UN</v>
          </cell>
          <cell r="D1356">
            <v>4230.78</v>
          </cell>
        </row>
        <row r="1357">
          <cell r="A1357" t="str">
            <v>10775</v>
          </cell>
          <cell r="B1357" t="str">
            <v>CONTAINER 220 X 620CM P/ ESCRITORIO C/ 1 WCB COMPLETO TIPO CANTEIRO MOD. 1402 OU SIMILAR</v>
          </cell>
          <cell r="C1357" t="str">
            <v>MES</v>
          </cell>
          <cell r="D1357">
            <v>397.75</v>
          </cell>
        </row>
        <row r="1358">
          <cell r="A1358" t="str">
            <v>10776</v>
          </cell>
          <cell r="B1358" t="str">
            <v>CONTAINER 220 X 620CM P/ ESCRITORIO S/ DIVISORIAS TIPO CANTEIRO MOD. 1401 OU SIMILAR</v>
          </cell>
          <cell r="C1358" t="str">
            <v>MES</v>
          </cell>
          <cell r="D1358">
            <v>376.44</v>
          </cell>
        </row>
        <row r="1359">
          <cell r="A1359" t="str">
            <v>10777</v>
          </cell>
          <cell r="B1359" t="str">
            <v>CONTAINER 220 X 620CM P/ SANITARIO/VESTIARIO C/ 2 BACIAS, 1 LAVATORIO, 1 MICTORIO E 4 CHUVEIROS</v>
          </cell>
          <cell r="C1359" t="str">
            <v>MES</v>
          </cell>
          <cell r="D1359">
            <v>552.59</v>
          </cell>
        </row>
        <row r="1360">
          <cell r="A1360" t="str">
            <v>10778</v>
          </cell>
          <cell r="B1360" t="str">
            <v>CONTAINER 220 X 620CM P/ SANITARIO/VESTIARIO C/ 4 BACIAS, 1 LAVATORIO, 1 MICTORIO E 4 CHUVEIROS</v>
          </cell>
          <cell r="C1360" t="str">
            <v>MES</v>
          </cell>
          <cell r="D1360">
            <v>582.41999999999996</v>
          </cell>
        </row>
        <row r="1361">
          <cell r="A1361" t="str">
            <v>10779</v>
          </cell>
          <cell r="B1361" t="str">
            <v>CONTAINER 220 X 620CM P/ SANITARIO/VESTIARIO C/ 7 BACIAS, 1 LAVATORIO, 1 MICTORIO E 4 CHUVEIROS</v>
          </cell>
          <cell r="C1361" t="str">
            <v>MES</v>
          </cell>
          <cell r="D1361">
            <v>596.63</v>
          </cell>
        </row>
        <row r="1362">
          <cell r="A1362" t="str">
            <v>10667</v>
          </cell>
          <cell r="B1362" t="str">
            <v>CONTAINER 220 X 620CM PADRAO SIMPLES (S/ DIVISORIAS) TIPO CANTEIRO MOD.1401 OU SIMILAR</v>
          </cell>
          <cell r="C1362" t="str">
            <v>UN</v>
          </cell>
          <cell r="D1362">
            <v>8403.1299999999992</v>
          </cell>
        </row>
        <row r="1363">
          <cell r="A1363" t="str">
            <v>1630</v>
          </cell>
          <cell r="B1363" t="str">
            <v>CONTATOR P/ ACIONAMENTO DE CAPACITORES TIPO WEG CW247</v>
          </cell>
          <cell r="C1363" t="str">
            <v>UN</v>
          </cell>
          <cell r="D1363">
            <v>2807.15</v>
          </cell>
        </row>
        <row r="1364">
          <cell r="A1364" t="str">
            <v>1613</v>
          </cell>
          <cell r="B1364" t="str">
            <v>CONTATOR TRIPOLAR DE POTENCIA 112A (500V) CATEGORIA AC-2 E AC-3</v>
          </cell>
          <cell r="C1364" t="str">
            <v>UN</v>
          </cell>
          <cell r="D1364">
            <v>1101.74</v>
          </cell>
        </row>
        <row r="1365">
          <cell r="A1365" t="str">
            <v>1623</v>
          </cell>
          <cell r="B1365" t="str">
            <v>CONTATOR TRIPOLAR DE POTENCIA 12A (500V) CATEGORIA AC-2 E AC-3</v>
          </cell>
          <cell r="C1365" t="str">
            <v>UN</v>
          </cell>
          <cell r="D1365">
            <v>88.94</v>
          </cell>
        </row>
        <row r="1366">
          <cell r="A1366" t="str">
            <v>1626</v>
          </cell>
          <cell r="B1366" t="str">
            <v>CONTATOR TRIPOLAR DE POTENCIA 180A (500V) CATEGORIA AC-2 E AC-3</v>
          </cell>
          <cell r="C1366" t="str">
            <v>UN</v>
          </cell>
          <cell r="D1366">
            <v>1635.36</v>
          </cell>
        </row>
        <row r="1367">
          <cell r="A1367" t="str">
            <v>1625</v>
          </cell>
          <cell r="B1367" t="str">
            <v>CONTATOR TRIPOLAR DE POTENCIA 22A (500V) CATEGORIA AC-2 E AC-3</v>
          </cell>
          <cell r="C1367" t="str">
            <v>UN</v>
          </cell>
          <cell r="D1367">
            <v>120.18</v>
          </cell>
        </row>
        <row r="1368">
          <cell r="A1368" t="str">
            <v>1619</v>
          </cell>
          <cell r="B1368" t="str">
            <v>CONTATOR TRIPOLAR DE POTENCIA 25A (500V) CATEGORIA AC-2 E AC-3</v>
          </cell>
          <cell r="C1368" t="str">
            <v>UN</v>
          </cell>
          <cell r="D1368">
            <v>129.80000000000001</v>
          </cell>
        </row>
        <row r="1369">
          <cell r="A1369" t="str">
            <v>1622</v>
          </cell>
          <cell r="B1369" t="str">
            <v>CONTATOR TRIPOLAR DE POTENCIA 270A (500V) CATEGORIA AC-2 E AC-3</v>
          </cell>
          <cell r="C1369" t="str">
            <v>UN</v>
          </cell>
          <cell r="D1369">
            <v>5037.3100000000004</v>
          </cell>
        </row>
        <row r="1370">
          <cell r="A1370" t="str">
            <v>1616</v>
          </cell>
          <cell r="B1370" t="str">
            <v>CONTATOR TRIPOLAR DE POTENCIA 300A (500V) CATEGORIA AC-2 E AC-3</v>
          </cell>
          <cell r="C1370" t="str">
            <v>UN</v>
          </cell>
          <cell r="D1370">
            <v>5037.3100000000004</v>
          </cell>
        </row>
        <row r="1371">
          <cell r="A1371" t="str">
            <v>1614</v>
          </cell>
          <cell r="B1371" t="str">
            <v>CONTATOR TRIPOLAR DE POTENCIA 32A (500V) CATEGORIA AC-2 E AC-3</v>
          </cell>
          <cell r="C1371" t="str">
            <v>UN</v>
          </cell>
          <cell r="D1371">
            <v>205.45</v>
          </cell>
        </row>
        <row r="1372">
          <cell r="A1372" t="str">
            <v>1620</v>
          </cell>
          <cell r="B1372" t="str">
            <v>CONTATOR TRIPOLAR DE POTENCIA 36A (500V) CATEGORIA AC-2 E AC-3</v>
          </cell>
          <cell r="C1372" t="str">
            <v>UN</v>
          </cell>
          <cell r="D1372">
            <v>288.87</v>
          </cell>
        </row>
        <row r="1373">
          <cell r="A1373" t="str">
            <v>1617</v>
          </cell>
          <cell r="B1373" t="str">
            <v>CONTATOR TRIPOLAR DE POTENCIA 400A (500V) CATEGORIA AC-2 E AC-3</v>
          </cell>
          <cell r="C1373" t="str">
            <v>UN</v>
          </cell>
          <cell r="D1373">
            <v>6223.8</v>
          </cell>
        </row>
        <row r="1374">
          <cell r="A1374" t="str">
            <v>1621</v>
          </cell>
          <cell r="B1374" t="str">
            <v>CONTATOR TRIPOLAR DE POTENCIA 45A (500V) CATEGORIA AC-2 E AC-3</v>
          </cell>
          <cell r="C1374" t="str">
            <v>UN</v>
          </cell>
          <cell r="D1374">
            <v>346.41</v>
          </cell>
        </row>
        <row r="1375">
          <cell r="A1375" t="str">
            <v>1629</v>
          </cell>
          <cell r="B1375" t="str">
            <v>CONTATOR TRIPOLAR DE POTENCIA 490A (500V) CATEGORIA AC-2 E AC-3</v>
          </cell>
          <cell r="C1375" t="str">
            <v>UN</v>
          </cell>
          <cell r="D1375">
            <v>8759.1</v>
          </cell>
        </row>
        <row r="1376">
          <cell r="A1376" t="str">
            <v>1627</v>
          </cell>
          <cell r="B1376" t="str">
            <v>CONTATOR TRIPOLAR DE POTENCIA 63A (500V) CATEGORIA AC-2 E AC-3</v>
          </cell>
          <cell r="C1376" t="str">
            <v>UN</v>
          </cell>
          <cell r="D1376">
            <v>492.24</v>
          </cell>
        </row>
        <row r="1377">
          <cell r="A1377" t="str">
            <v>1624</v>
          </cell>
          <cell r="B1377" t="str">
            <v>CONTATOR TRIPOLAR DE POTENCIA 630A (500V) CATEGORIA AC-2 E AC-3</v>
          </cell>
          <cell r="C1377" t="str">
            <v>UN</v>
          </cell>
          <cell r="D1377">
            <v>11184.62</v>
          </cell>
        </row>
        <row r="1378">
          <cell r="A1378" t="str">
            <v>1615</v>
          </cell>
          <cell r="B1378" t="str">
            <v>CONTATOR TRIPOLAR DE POTENCIA 75A (500V) CATEGORIA AC-2 E AC-3</v>
          </cell>
          <cell r="C1378" t="str">
            <v>UN</v>
          </cell>
          <cell r="D1378">
            <v>613.28</v>
          </cell>
        </row>
        <row r="1379">
          <cell r="A1379" t="str">
            <v>1618</v>
          </cell>
          <cell r="B1379" t="str">
            <v>CONTATOR TRIPOLAR DE POTENCIA 94A (500V) CATEGORIA AC-2 E AC-3</v>
          </cell>
          <cell r="C1379" t="str">
            <v>UN</v>
          </cell>
          <cell r="D1379">
            <v>914.81</v>
          </cell>
        </row>
        <row r="1380">
          <cell r="A1380" t="str">
            <v>1612</v>
          </cell>
          <cell r="B1380" t="str">
            <v>CONTATOR TRIPOLAR, CATEGORIA DE UTILIZAÇÃO AC-2 E AC-3, TENSÃO NOMINAL DE ATÉ 500 V, COM CORRENTE</v>
          </cell>
          <cell r="C1380" t="str">
            <v>UN</v>
          </cell>
          <cell r="D1380">
            <v>87.82</v>
          </cell>
        </row>
        <row r="1381">
          <cell r="A1381" t="str">
            <v>14211</v>
          </cell>
          <cell r="B1381" t="str">
            <v>CONTRA PORCA SEXTAVADA H = 35MM</v>
          </cell>
          <cell r="C1381" t="str">
            <v>UN</v>
          </cell>
          <cell r="D1381">
            <v>25.89</v>
          </cell>
        </row>
        <row r="1382">
          <cell r="A1382" t="str">
            <v>4266</v>
          </cell>
          <cell r="B1382" t="str">
            <v>COPIA HELIOGRAFICA</v>
          </cell>
          <cell r="C1382" t="str">
            <v>M2</v>
          </cell>
          <cell r="D1382">
            <v>12.04</v>
          </cell>
        </row>
        <row r="1383">
          <cell r="A1383" t="str">
            <v>12890</v>
          </cell>
          <cell r="B1383" t="str">
            <v>CORDAO DE NYLON P/ PISO DE CARPETE - COLOCADO</v>
          </cell>
          <cell r="C1383" t="str">
            <v>M</v>
          </cell>
          <cell r="D1383">
            <v>5.38</v>
          </cell>
        </row>
        <row r="1384">
          <cell r="A1384" t="str">
            <v>1634</v>
          </cell>
          <cell r="B1384" t="str">
            <v>CORDEL DETONANTE NP10</v>
          </cell>
          <cell r="C1384" t="str">
            <v>M</v>
          </cell>
          <cell r="D1384">
            <v>1.23</v>
          </cell>
        </row>
        <row r="1385">
          <cell r="A1385" t="str">
            <v>5086</v>
          </cell>
          <cell r="B1385" t="str">
            <v>CORRENTE DE FERRO E = 1/2''</v>
          </cell>
          <cell r="C1385" t="str">
            <v>KG</v>
          </cell>
          <cell r="D1385">
            <v>13.08</v>
          </cell>
        </row>
        <row r="1386">
          <cell r="A1386" t="str">
            <v>12109</v>
          </cell>
          <cell r="B1386" t="str">
            <v>CORTA-CIRCUITO FUSIVEL DISTRIBUICAO, 100A/15 KV C/ SUPORTE L, TIPO LMO DA HITACHE-LINE OU EQUIV</v>
          </cell>
          <cell r="C1386" t="str">
            <v>UN</v>
          </cell>
          <cell r="D1386">
            <v>107.27</v>
          </cell>
        </row>
        <row r="1387">
          <cell r="A1387" t="str">
            <v>12722</v>
          </cell>
          <cell r="B1387" t="str">
            <v>COTOVELO COBRE S/ANEL SOLDA REF 607 104MM</v>
          </cell>
          <cell r="C1387" t="str">
            <v>UN</v>
          </cell>
          <cell r="D1387">
            <v>263.14999999999998</v>
          </cell>
        </row>
        <row r="1388">
          <cell r="A1388" t="str">
            <v>12714</v>
          </cell>
          <cell r="B1388" t="str">
            <v>COTOVELO COBRE S/ANEL SOLDA REF 607 15MM</v>
          </cell>
          <cell r="C1388" t="str">
            <v>UN</v>
          </cell>
          <cell r="D1388">
            <v>2.16</v>
          </cell>
        </row>
        <row r="1389">
          <cell r="A1389" t="str">
            <v>12715</v>
          </cell>
          <cell r="B1389" t="str">
            <v>COTOVELO COBRE S/ANEL SOLDA REF 607 22MM</v>
          </cell>
          <cell r="C1389" t="str">
            <v>UN</v>
          </cell>
          <cell r="D1389">
            <v>5.26</v>
          </cell>
        </row>
        <row r="1390">
          <cell r="A1390" t="str">
            <v>12716</v>
          </cell>
          <cell r="B1390" t="str">
            <v>COTOVELO COBRE S/ANEL SOLDA REF 607 28MM</v>
          </cell>
          <cell r="C1390" t="str">
            <v>UN</v>
          </cell>
          <cell r="D1390">
            <v>7.22</v>
          </cell>
        </row>
        <row r="1391">
          <cell r="A1391" t="str">
            <v>12717</v>
          </cell>
          <cell r="B1391" t="str">
            <v>COTOVELO COBRE S/ANEL SOLDA REF 607 35MM</v>
          </cell>
          <cell r="C1391" t="str">
            <v>UN</v>
          </cell>
          <cell r="D1391">
            <v>19.36</v>
          </cell>
        </row>
        <row r="1392">
          <cell r="A1392" t="str">
            <v>12718</v>
          </cell>
          <cell r="B1392" t="str">
            <v>COTOVELO COBRE S/ANEL SOLDA REF 607 42MM</v>
          </cell>
          <cell r="C1392" t="str">
            <v>UN</v>
          </cell>
          <cell r="D1392">
            <v>29.27</v>
          </cell>
        </row>
        <row r="1393">
          <cell r="A1393" t="str">
            <v>12719</v>
          </cell>
          <cell r="B1393" t="str">
            <v>COTOVELO COBRE S/ANEL SOLDA REF 607 54MM</v>
          </cell>
          <cell r="C1393" t="str">
            <v>UN</v>
          </cell>
          <cell r="D1393">
            <v>43.11</v>
          </cell>
        </row>
        <row r="1394">
          <cell r="A1394" t="str">
            <v>12720</v>
          </cell>
          <cell r="B1394" t="str">
            <v>COTOVELO COBRE S/ANEL SOLDA REF 607 66MM</v>
          </cell>
          <cell r="C1394" t="str">
            <v>UN</v>
          </cell>
          <cell r="D1394">
            <v>128.30000000000001</v>
          </cell>
        </row>
        <row r="1395">
          <cell r="A1395" t="str">
            <v>12721</v>
          </cell>
          <cell r="B1395" t="str">
            <v>COTOVELO COBRE S/ANEL SOLDA REF 607 79MM</v>
          </cell>
          <cell r="C1395" t="str">
            <v>UN</v>
          </cell>
          <cell r="D1395">
            <v>153.18</v>
          </cell>
        </row>
        <row r="1396">
          <cell r="A1396" t="str">
            <v>3112</v>
          </cell>
          <cell r="B1396" t="str">
            <v>CREMONA LATAO CROMADO OU POLIDO - COMPLETA C/ VARA H =1,20M</v>
          </cell>
          <cell r="C1396" t="str">
            <v>CJ</v>
          </cell>
          <cell r="D1396">
            <v>32.51</v>
          </cell>
        </row>
        <row r="1397">
          <cell r="A1397" t="str">
            <v>3113</v>
          </cell>
          <cell r="B1397" t="str">
            <v>CREMONA LATAO CROMADO OU POLIDO - COMPLETA C/ VARA H =1,50M</v>
          </cell>
          <cell r="C1397" t="str">
            <v>CJ</v>
          </cell>
          <cell r="D1397">
            <v>36.54</v>
          </cell>
        </row>
        <row r="1398">
          <cell r="A1398" t="str">
            <v>3114</v>
          </cell>
          <cell r="B1398" t="str">
            <v>CREMONA LATAO CROMADO 113 X 40 X 35MM (NAO INCL VARA FERRO)</v>
          </cell>
          <cell r="C1398" t="str">
            <v>UN</v>
          </cell>
          <cell r="D1398">
            <v>25.1</v>
          </cell>
        </row>
        <row r="1399">
          <cell r="A1399" t="str">
            <v>1636</v>
          </cell>
          <cell r="B1399" t="str">
            <v>CRIVO FOFO FLANGE PN-10 DN 80</v>
          </cell>
          <cell r="C1399" t="str">
            <v>UN</v>
          </cell>
          <cell r="D1399">
            <v>140.76</v>
          </cell>
        </row>
        <row r="1400">
          <cell r="A1400" t="str">
            <v>1646</v>
          </cell>
          <cell r="B1400" t="str">
            <v>CRIVO FOFO FLANGE PN-10 DN 100</v>
          </cell>
          <cell r="C1400" t="str">
            <v>UN</v>
          </cell>
          <cell r="D1400">
            <v>192.67</v>
          </cell>
        </row>
        <row r="1401">
          <cell r="A1401" t="str">
            <v>1637</v>
          </cell>
          <cell r="B1401" t="str">
            <v>CRIVO FOFO FLANGE PN-10 DN 150</v>
          </cell>
          <cell r="C1401" t="str">
            <v>UN</v>
          </cell>
          <cell r="D1401">
            <v>289.01</v>
          </cell>
        </row>
        <row r="1402">
          <cell r="A1402" t="str">
            <v>1638</v>
          </cell>
          <cell r="B1402" t="str">
            <v>CRIVO FOFO FLANGE PN-10 DN 200</v>
          </cell>
          <cell r="C1402" t="str">
            <v>UN</v>
          </cell>
          <cell r="D1402">
            <v>405.74</v>
          </cell>
        </row>
        <row r="1403">
          <cell r="A1403" t="str">
            <v>1645</v>
          </cell>
          <cell r="B1403" t="str">
            <v>CRIVO FOFO FLANGE PN-10 DN 250</v>
          </cell>
          <cell r="C1403" t="str">
            <v>UN</v>
          </cell>
          <cell r="D1403">
            <v>566.67999999999995</v>
          </cell>
        </row>
        <row r="1404">
          <cell r="A1404" t="str">
            <v>1639</v>
          </cell>
          <cell r="B1404" t="str">
            <v>CRIVO FOFO FLANGE PN-10 DN 300</v>
          </cell>
          <cell r="C1404" t="str">
            <v>UN</v>
          </cell>
          <cell r="D1404">
            <v>727.61</v>
          </cell>
        </row>
        <row r="1405">
          <cell r="A1405" t="str">
            <v>1640</v>
          </cell>
          <cell r="B1405" t="str">
            <v>CRIVO FOFO FLANGE PN-10 DN 350</v>
          </cell>
          <cell r="C1405" t="str">
            <v>UN</v>
          </cell>
          <cell r="D1405">
            <v>928.22</v>
          </cell>
        </row>
        <row r="1406">
          <cell r="A1406" t="str">
            <v>1644</v>
          </cell>
          <cell r="B1406" t="str">
            <v>CRIVO FOFO FLANGE PN-10 DN 400</v>
          </cell>
          <cell r="C1406" t="str">
            <v>UN</v>
          </cell>
          <cell r="D1406">
            <v>1004.15</v>
          </cell>
        </row>
        <row r="1407">
          <cell r="A1407" t="str">
            <v>1641</v>
          </cell>
          <cell r="B1407" t="str">
            <v>CRIVO FOFO FLANGE PN-10 DN 450</v>
          </cell>
          <cell r="C1407" t="str">
            <v>UN</v>
          </cell>
          <cell r="D1407">
            <v>1806.91</v>
          </cell>
        </row>
        <row r="1408">
          <cell r="A1408" t="str">
            <v>1642</v>
          </cell>
          <cell r="B1408" t="str">
            <v>CRIVO FOFO FLANGE PN-10 DN 500</v>
          </cell>
          <cell r="C1408" t="str">
            <v>UN</v>
          </cell>
          <cell r="D1408">
            <v>2137.5</v>
          </cell>
        </row>
        <row r="1409">
          <cell r="A1409" t="str">
            <v>1643</v>
          </cell>
          <cell r="B1409" t="str">
            <v>CRIVO FOFO FLANGE PN-10 DN 600</v>
          </cell>
          <cell r="C1409" t="str">
            <v>UN</v>
          </cell>
          <cell r="D1409">
            <v>2334.71</v>
          </cell>
        </row>
        <row r="1410">
          <cell r="A1410" t="str">
            <v>10510</v>
          </cell>
          <cell r="B1410" t="str">
            <v>CRUZETA DE MADEIRA DE LEI, COMPRIM= 2,4M SECAO TRANSVERSAL 90 X 115MM</v>
          </cell>
          <cell r="C1410" t="str">
            <v>UN</v>
          </cell>
          <cell r="D1410">
            <v>113.27</v>
          </cell>
        </row>
        <row r="1411">
          <cell r="A1411" t="str">
            <v>1649</v>
          </cell>
          <cell r="B1411" t="str">
            <v>CRUZETA FERRO GALV ROSCA REF 1 1/2"</v>
          </cell>
          <cell r="C1411" t="str">
            <v>UN</v>
          </cell>
          <cell r="D1411">
            <v>24.35</v>
          </cell>
        </row>
        <row r="1412">
          <cell r="A1412" t="str">
            <v>1653</v>
          </cell>
          <cell r="B1412" t="str">
            <v>CRUZETA FERRO GALV ROSCA REF 1 1/4"</v>
          </cell>
          <cell r="C1412" t="str">
            <v>UN</v>
          </cell>
          <cell r="D1412">
            <v>20.22</v>
          </cell>
        </row>
        <row r="1413">
          <cell r="A1413" t="str">
            <v>1647</v>
          </cell>
          <cell r="B1413" t="str">
            <v>CRUZETA FERRO GALV ROSCA REF 1/2"</v>
          </cell>
          <cell r="C1413" t="str">
            <v>UN</v>
          </cell>
          <cell r="D1413">
            <v>7.49</v>
          </cell>
        </row>
        <row r="1414">
          <cell r="A1414" t="str">
            <v>1648</v>
          </cell>
          <cell r="B1414" t="str">
            <v>CRUZETA FERRO GALV ROSCA REF 1"</v>
          </cell>
          <cell r="C1414" t="str">
            <v>UN</v>
          </cell>
          <cell r="D1414">
            <v>14.39</v>
          </cell>
        </row>
        <row r="1415">
          <cell r="A1415" t="str">
            <v>1651</v>
          </cell>
          <cell r="B1415" t="str">
            <v>CRUZETA FERRO GALV ROSCA REF 2 1/2"</v>
          </cell>
          <cell r="C1415" t="str">
            <v>UN</v>
          </cell>
          <cell r="D1415">
            <v>53.05</v>
          </cell>
        </row>
        <row r="1416">
          <cell r="A1416" t="str">
            <v>1650</v>
          </cell>
          <cell r="B1416" t="str">
            <v>CRUZETA FERRO GALV ROSCA REF 2"</v>
          </cell>
          <cell r="C1416" t="str">
            <v>UN</v>
          </cell>
          <cell r="D1416">
            <v>33.65</v>
          </cell>
        </row>
        <row r="1417">
          <cell r="A1417" t="str">
            <v>1654</v>
          </cell>
          <cell r="B1417" t="str">
            <v>CRUZETA FERRO GALV ROSCA REF 3/4"</v>
          </cell>
          <cell r="C1417" t="str">
            <v>UN</v>
          </cell>
          <cell r="D1417">
            <v>9.5500000000000007</v>
          </cell>
        </row>
        <row r="1418">
          <cell r="A1418" t="str">
            <v>1652</v>
          </cell>
          <cell r="B1418" t="str">
            <v>CRUZETA FERRO GALV ROSCA REF 3"</v>
          </cell>
          <cell r="C1418" t="str">
            <v>UN</v>
          </cell>
          <cell r="D1418">
            <v>74.430000000000007</v>
          </cell>
        </row>
        <row r="1419">
          <cell r="A1419" t="str">
            <v>1725</v>
          </cell>
          <cell r="B1419" t="str">
            <v>CRUZETA PVC PBA EB 183 JE BBBB DN 50/DE 60MM</v>
          </cell>
          <cell r="C1419" t="str">
            <v>UN</v>
          </cell>
          <cell r="D1419">
            <v>24.14</v>
          </cell>
        </row>
        <row r="1420">
          <cell r="A1420" t="str">
            <v>12920</v>
          </cell>
          <cell r="B1420" t="str">
            <v>CRUZETA PVC PBA JE BBBB DN 100/DE 110MM</v>
          </cell>
          <cell r="C1420" t="str">
            <v>UN</v>
          </cell>
          <cell r="D1420">
            <v>109.14</v>
          </cell>
        </row>
        <row r="1421">
          <cell r="A1421" t="str">
            <v>12943</v>
          </cell>
          <cell r="B1421" t="str">
            <v>CRUZETA PVC PBA JE BBBB DN 75/DE 85MM</v>
          </cell>
          <cell r="C1421" t="str">
            <v>UN</v>
          </cell>
          <cell r="D1421">
            <v>58.87</v>
          </cell>
        </row>
        <row r="1422">
          <cell r="A1422" t="str">
            <v>1727</v>
          </cell>
          <cell r="B1422" t="str">
            <v>CRUZETA REDUCAO PVC PBA EB183 JE BBBB DN 75 X 50 /DE 85 X 60MM</v>
          </cell>
          <cell r="C1422" t="str">
            <v>UN</v>
          </cell>
          <cell r="D1422">
            <v>44.99</v>
          </cell>
        </row>
        <row r="1423">
          <cell r="A1423" t="str">
            <v>1743</v>
          </cell>
          <cell r="B1423" t="str">
            <v>CUBA ACO INOXIDAVEL NUM 1 (46,5X30,0X11,5) CM</v>
          </cell>
          <cell r="C1423" t="str">
            <v>UN</v>
          </cell>
          <cell r="D1423">
            <v>45.57</v>
          </cell>
        </row>
        <row r="1424">
          <cell r="A1424" t="str">
            <v>1747</v>
          </cell>
          <cell r="B1424" t="str">
            <v>CUBA ACO INOXIDAVEL NUM 2 (56,0X33,0X11,5) CM</v>
          </cell>
          <cell r="C1424" t="str">
            <v>UN</v>
          </cell>
          <cell r="D1424">
            <v>54.06</v>
          </cell>
        </row>
        <row r="1425">
          <cell r="A1425" t="str">
            <v>1744</v>
          </cell>
          <cell r="B1425" t="str">
            <v>CUBA ACO INOXIDAVEL NUM 3 (40,0X34,0X11,5) CM</v>
          </cell>
          <cell r="C1425" t="str">
            <v>UN</v>
          </cell>
          <cell r="D1425">
            <v>50.41</v>
          </cell>
        </row>
        <row r="1426">
          <cell r="A1426" t="str">
            <v>7241</v>
          </cell>
          <cell r="B1426" t="str">
            <v>CUMEEIRA ALUMINIO ONDULADA ESP = 0,8MM LARG = 1,12M</v>
          </cell>
          <cell r="C1426" t="str">
            <v>M2</v>
          </cell>
          <cell r="D1426">
            <v>36.83</v>
          </cell>
        </row>
        <row r="1427">
          <cell r="A1427" t="str">
            <v>20236</v>
          </cell>
          <cell r="B1427" t="str">
            <v>CUMEEIRA ARTICULADA FIBROCIMENTO P/ TELHA ONDULADA 6MM</v>
          </cell>
          <cell r="C1427" t="str">
            <v>UN</v>
          </cell>
          <cell r="D1427">
            <v>46.25</v>
          </cell>
        </row>
        <row r="1428">
          <cell r="A1428" t="str">
            <v>11013</v>
          </cell>
          <cell r="B1428" t="str">
            <v>CUMEEIRA ARTICULADA P/ TELHA FIBROC. CANALETE 49 OU KALHETA - ABA EXTERNA (SUPERIOR)</v>
          </cell>
          <cell r="C1428" t="str">
            <v>UN</v>
          </cell>
          <cell r="D1428">
            <v>23.63</v>
          </cell>
        </row>
        <row r="1429">
          <cell r="A1429" t="str">
            <v>11014</v>
          </cell>
          <cell r="B1429" t="str">
            <v>CUMEEIRA ARTICULADA P/ TELHA FIBROC. CANALETE 49 OU KALHETA - ABA INTERNA (INFERIOR)</v>
          </cell>
          <cell r="C1429" t="str">
            <v>UN</v>
          </cell>
          <cell r="D1429">
            <v>21.71</v>
          </cell>
        </row>
        <row r="1430">
          <cell r="A1430" t="str">
            <v>11017</v>
          </cell>
          <cell r="B1430" t="str">
            <v>CUMEEIRA ARTICULADA SUPERIOR P/ TELHA FIBROCIMENTO 4MM TIPO FIBROTEX OU VOGATEX</v>
          </cell>
          <cell r="C1430" t="str">
            <v>UN</v>
          </cell>
          <cell r="D1430">
            <v>6.26</v>
          </cell>
        </row>
        <row r="1431">
          <cell r="A1431" t="str">
            <v>11015</v>
          </cell>
          <cell r="B1431" t="str">
            <v>CUMEEIRA NORMAL DE EXTREMIDADE OU TERMINAL P/ TELHA FIBROCIMENTO CANALETE 90 OU KALHETAO</v>
          </cell>
          <cell r="C1431" t="str">
            <v>UN</v>
          </cell>
          <cell r="D1431">
            <v>56.96</v>
          </cell>
        </row>
        <row r="1432">
          <cell r="A1432" t="str">
            <v>20235</v>
          </cell>
          <cell r="B1432" t="str">
            <v>CUMEEIRA NORMAL FIBROCIMENTO ABA 300MM P/ TELHA ONDULADA 6MM</v>
          </cell>
          <cell r="C1432" t="str">
            <v>UN</v>
          </cell>
          <cell r="D1432">
            <v>38.72</v>
          </cell>
        </row>
        <row r="1433">
          <cell r="A1433" t="str">
            <v>7215</v>
          </cell>
          <cell r="B1433" t="str">
            <v>CUMEEIRA NORMAL P/ TELHA FIBROCIMENTO CANALETE 49 OU KALHETA</v>
          </cell>
          <cell r="C1433" t="str">
            <v>UN</v>
          </cell>
          <cell r="D1433">
            <v>21.17</v>
          </cell>
        </row>
        <row r="1434">
          <cell r="A1434" t="str">
            <v>7216</v>
          </cell>
          <cell r="B1434" t="str">
            <v>CUMEEIRA NORMAL P/ TELHA FIBROCIMENTO CANALETE 90 OU KALHETAO</v>
          </cell>
          <cell r="C1434" t="str">
            <v>UN</v>
          </cell>
          <cell r="D1434">
            <v>47.58</v>
          </cell>
        </row>
        <row r="1435">
          <cell r="A1435" t="str">
            <v>11016</v>
          </cell>
          <cell r="B1435" t="str">
            <v>CUMEEIRA NORMAL P/ TELHA FIBROCIMENTO MAXIPLAC OU ETERMAX</v>
          </cell>
          <cell r="C1435" t="str">
            <v>UN</v>
          </cell>
          <cell r="D1435">
            <v>35.93</v>
          </cell>
        </row>
        <row r="1436">
          <cell r="A1436" t="str">
            <v>7181</v>
          </cell>
          <cell r="B1436" t="str">
            <v>CUMEEIRA P/ TELHA CERAMICA</v>
          </cell>
          <cell r="C1436" t="str">
            <v>UN</v>
          </cell>
          <cell r="D1436">
            <v>0.8</v>
          </cell>
        </row>
        <row r="1437">
          <cell r="A1437" t="str">
            <v>7214</v>
          </cell>
          <cell r="B1437" t="str">
            <v>CUMEEIRA SHED P/ TELHA FIBROCIMENTO ONDULADA</v>
          </cell>
          <cell r="C1437" t="str">
            <v>UN</v>
          </cell>
          <cell r="D1437">
            <v>32.39</v>
          </cell>
        </row>
        <row r="1438">
          <cell r="A1438" t="str">
            <v>7219</v>
          </cell>
          <cell r="B1438" t="str">
            <v>CUMEEIRA UNIVERSAL P/ TELHA FIBROCIMENTO ONDULADA (6MM - 110 X 21CM)</v>
          </cell>
          <cell r="C1438" t="str">
            <v>UN</v>
          </cell>
          <cell r="D1438">
            <v>36.549999999999997</v>
          </cell>
        </row>
        <row r="1439">
          <cell r="A1439" t="str">
            <v>1752</v>
          </cell>
          <cell r="B1439" t="str">
            <v>CURVA CERAMICA 45G ESG PB DN 100</v>
          </cell>
          <cell r="C1439" t="str">
            <v>UN</v>
          </cell>
          <cell r="D1439">
            <v>5.65</v>
          </cell>
        </row>
        <row r="1440">
          <cell r="A1440" t="str">
            <v>1774</v>
          </cell>
          <cell r="B1440" t="str">
            <v>CURVA CERAMICA 45G ESG PB DN 150</v>
          </cell>
          <cell r="C1440" t="str">
            <v>UN</v>
          </cell>
          <cell r="D1440">
            <v>12.18</v>
          </cell>
        </row>
        <row r="1441">
          <cell r="A1441" t="str">
            <v>1773</v>
          </cell>
          <cell r="B1441" t="str">
            <v>CURVA CERAMICA 45G ESG PB DN 200</v>
          </cell>
          <cell r="C1441" t="str">
            <v>UN</v>
          </cell>
          <cell r="D1441">
            <v>19.8</v>
          </cell>
        </row>
        <row r="1442">
          <cell r="A1442" t="str">
            <v>1754</v>
          </cell>
          <cell r="B1442" t="str">
            <v>CURVA CERAMICA 45G ESG PB DN 250</v>
          </cell>
          <cell r="C1442" t="str">
            <v>UN</v>
          </cell>
          <cell r="D1442">
            <v>31.78</v>
          </cell>
        </row>
        <row r="1443">
          <cell r="A1443" t="str">
            <v>1755</v>
          </cell>
          <cell r="B1443" t="str">
            <v>CURVA CERAMICA 45G ESG PB DN 300</v>
          </cell>
          <cell r="C1443" t="str">
            <v>UN</v>
          </cell>
          <cell r="D1443">
            <v>51.56</v>
          </cell>
        </row>
        <row r="1444">
          <cell r="A1444" t="str">
            <v>1757</v>
          </cell>
          <cell r="B1444" t="str">
            <v>CURVA CERAMICA 45G ESG PB DN 400</v>
          </cell>
          <cell r="C1444" t="str">
            <v>UN</v>
          </cell>
          <cell r="D1444">
            <v>213.54</v>
          </cell>
        </row>
        <row r="1445">
          <cell r="A1445" t="str">
            <v>1758</v>
          </cell>
          <cell r="B1445" t="str">
            <v>CURVA CERAMICA 45G ESG PB DN 45G 0</v>
          </cell>
          <cell r="C1445" t="str">
            <v>UN</v>
          </cell>
          <cell r="D1445">
            <v>277.60000000000002</v>
          </cell>
        </row>
        <row r="1446">
          <cell r="A1446" t="str">
            <v>1751</v>
          </cell>
          <cell r="B1446" t="str">
            <v>CURVA CERAMICA 45G ESG PB DN 75</v>
          </cell>
          <cell r="C1446" t="str">
            <v>UN</v>
          </cell>
          <cell r="D1446">
            <v>5.34</v>
          </cell>
        </row>
        <row r="1447">
          <cell r="A1447" t="str">
            <v>1761</v>
          </cell>
          <cell r="B1447" t="str">
            <v>CURVA CERAMICA 90G ESG PB DN 100</v>
          </cell>
          <cell r="C1447" t="str">
            <v>UN</v>
          </cell>
          <cell r="D1447">
            <v>5.65</v>
          </cell>
        </row>
        <row r="1448">
          <cell r="A1448" t="str">
            <v>1753</v>
          </cell>
          <cell r="B1448" t="str">
            <v>CURVA CERAMICA 90G ESG PB DN 150</v>
          </cell>
          <cell r="C1448" t="str">
            <v>UN</v>
          </cell>
          <cell r="D1448">
            <v>12.18</v>
          </cell>
        </row>
        <row r="1449">
          <cell r="A1449" t="str">
            <v>1762</v>
          </cell>
          <cell r="B1449" t="str">
            <v>CURVA CERAMICA 90G ESG PB DN 200</v>
          </cell>
          <cell r="C1449" t="str">
            <v>UN</v>
          </cell>
          <cell r="D1449">
            <v>19.41</v>
          </cell>
        </row>
        <row r="1450">
          <cell r="A1450" t="str">
            <v>1763</v>
          </cell>
          <cell r="B1450" t="str">
            <v>CURVA CERAMICA 90G ESG PB DN 250</v>
          </cell>
          <cell r="C1450" t="str">
            <v>UN</v>
          </cell>
          <cell r="D1450">
            <v>31.15</v>
          </cell>
        </row>
        <row r="1451">
          <cell r="A1451" t="str">
            <v>1771</v>
          </cell>
          <cell r="B1451" t="str">
            <v>CURVA CERAMICA 90G ESG PB DN 300</v>
          </cell>
          <cell r="C1451" t="str">
            <v>UN</v>
          </cell>
          <cell r="D1451">
            <v>51.56</v>
          </cell>
        </row>
        <row r="1452">
          <cell r="A1452" t="str">
            <v>1770</v>
          </cell>
          <cell r="B1452" t="str">
            <v>CURVA CERAMICA 90G ESG PB DN 400</v>
          </cell>
          <cell r="C1452" t="str">
            <v>UN</v>
          </cell>
          <cell r="D1452">
            <v>217.81</v>
          </cell>
        </row>
        <row r="1453">
          <cell r="A1453" t="str">
            <v>1765</v>
          </cell>
          <cell r="B1453" t="str">
            <v>CURVA CERAMICA 90G ESG PB DN 450</v>
          </cell>
          <cell r="C1453" t="str">
            <v>UN</v>
          </cell>
          <cell r="D1453">
            <v>284.01</v>
          </cell>
        </row>
        <row r="1454">
          <cell r="A1454" t="str">
            <v>1772</v>
          </cell>
          <cell r="B1454" t="str">
            <v>CURVA CERAMICA 90G ESG PB DN 75</v>
          </cell>
          <cell r="C1454" t="str">
            <v>UN</v>
          </cell>
          <cell r="D1454">
            <v>5.34</v>
          </cell>
        </row>
        <row r="1455">
          <cell r="A1455" t="str">
            <v>2464</v>
          </cell>
          <cell r="B1455" t="str">
            <v>CURVA FERRO ESMALTADO P/ ELETRODUTO PESADO 135G 1.1/2"</v>
          </cell>
          <cell r="C1455" t="str">
            <v>UN</v>
          </cell>
          <cell r="D1455">
            <v>11.05</v>
          </cell>
        </row>
        <row r="1456">
          <cell r="A1456" t="str">
            <v>2463</v>
          </cell>
          <cell r="B1456" t="str">
            <v>CURVA FERRO ESMALTADO P/ ELETRODUTO PESADO 135G 1.1/4"</v>
          </cell>
          <cell r="C1456" t="str">
            <v>UN</v>
          </cell>
          <cell r="D1456">
            <v>9.4600000000000009</v>
          </cell>
        </row>
        <row r="1457">
          <cell r="A1457" t="str">
            <v>2461</v>
          </cell>
          <cell r="B1457" t="str">
            <v>CURVA FERRO ESMALTADO P/ ELETRODUTO PESADO 135G 1/2"</v>
          </cell>
          <cell r="C1457" t="str">
            <v>UN</v>
          </cell>
          <cell r="D1457">
            <v>2.93</v>
          </cell>
        </row>
        <row r="1458">
          <cell r="A1458" t="str">
            <v>2469</v>
          </cell>
          <cell r="B1458" t="str">
            <v>CURVA FERRO ESMALTADO P/ ELETRODUTO PESADO 135G 1"</v>
          </cell>
          <cell r="C1458" t="str">
            <v>UN</v>
          </cell>
          <cell r="D1458">
            <v>5.65</v>
          </cell>
        </row>
        <row r="1459">
          <cell r="A1459" t="str">
            <v>2465</v>
          </cell>
          <cell r="B1459" t="str">
            <v>CURVA FERRO ESMALTADO P/ ELETRODUTO PESADO 135G 2.1/2"</v>
          </cell>
          <cell r="C1459" t="str">
            <v>UN</v>
          </cell>
          <cell r="D1459">
            <v>48.72</v>
          </cell>
        </row>
        <row r="1460">
          <cell r="A1460" t="str">
            <v>2468</v>
          </cell>
          <cell r="B1460" t="str">
            <v>CURVA FERRO ESMALTADO P/ ELETRODUTO PESADO 135G 2"</v>
          </cell>
          <cell r="C1460" t="str">
            <v>UN</v>
          </cell>
          <cell r="D1460">
            <v>17.97</v>
          </cell>
        </row>
        <row r="1461">
          <cell r="A1461" t="str">
            <v>2462</v>
          </cell>
          <cell r="B1461" t="str">
            <v>CURVA FERRO ESMALTADO P/ ELETRODUTO PESADO 135G 3/4"</v>
          </cell>
          <cell r="C1461" t="str">
            <v>UN</v>
          </cell>
          <cell r="D1461">
            <v>3.18</v>
          </cell>
        </row>
        <row r="1462">
          <cell r="A1462" t="str">
            <v>2466</v>
          </cell>
          <cell r="B1462" t="str">
            <v>CURVA FERRO ESMALTADO P/ ELETRODUTO PESADO 135G 3"</v>
          </cell>
          <cell r="C1462" t="str">
            <v>UN</v>
          </cell>
          <cell r="D1462">
            <v>73.180000000000007</v>
          </cell>
        </row>
        <row r="1463">
          <cell r="A1463" t="str">
            <v>2467</v>
          </cell>
          <cell r="B1463" t="str">
            <v>CURVA FERRO ESMALTADO P/ ELETRODUTO PESADO 135G 4"</v>
          </cell>
          <cell r="C1463" t="str">
            <v>UN</v>
          </cell>
          <cell r="D1463">
            <v>133.22</v>
          </cell>
        </row>
        <row r="1464">
          <cell r="A1464" t="str">
            <v>2458</v>
          </cell>
          <cell r="B1464" t="str">
            <v>CURVA FERRO ESMALTADO P/ ELETRODUTO PESADO 90G 1.1/2"</v>
          </cell>
          <cell r="C1464" t="str">
            <v>UN</v>
          </cell>
          <cell r="D1464">
            <v>10.07</v>
          </cell>
        </row>
        <row r="1465">
          <cell r="A1465" t="str">
            <v>2457</v>
          </cell>
          <cell r="B1465" t="str">
            <v>CURVA FERRO ESMALTADO P/ ELETRODUTO PESADO 90G 1.1/4"</v>
          </cell>
          <cell r="C1465" t="str">
            <v>UN</v>
          </cell>
          <cell r="D1465">
            <v>7.82</v>
          </cell>
        </row>
        <row r="1466">
          <cell r="A1466" t="str">
            <v>2455</v>
          </cell>
          <cell r="B1466" t="str">
            <v>CURVA FERRO ESMALTADO P/ ELETRODUTO PESADO 90G 1/2"</v>
          </cell>
          <cell r="C1466" t="str">
            <v>UN</v>
          </cell>
          <cell r="D1466">
            <v>2.44</v>
          </cell>
        </row>
        <row r="1467">
          <cell r="A1467" t="str">
            <v>2472</v>
          </cell>
          <cell r="B1467" t="str">
            <v>CURVA FERRO ESMALTADO P/ ELETRODUTO PESADO 90G 1"</v>
          </cell>
          <cell r="C1467" t="str">
            <v>UN</v>
          </cell>
          <cell r="D1467">
            <v>3.3</v>
          </cell>
        </row>
        <row r="1468">
          <cell r="A1468" t="str">
            <v>2471</v>
          </cell>
          <cell r="B1468" t="str">
            <v>CURVA FERRO ESMALTADO P/ ELETRODUTO PESADO 90G 2.1/2"</v>
          </cell>
          <cell r="C1468" t="str">
            <v>UN</v>
          </cell>
          <cell r="D1468">
            <v>32.090000000000003</v>
          </cell>
        </row>
        <row r="1469">
          <cell r="A1469" t="str">
            <v>2459</v>
          </cell>
          <cell r="B1469" t="str">
            <v>CURVA FERRO ESMALTADO P/ ELETRODUTO PESADO 90G 2"</v>
          </cell>
          <cell r="C1469" t="str">
            <v>UN</v>
          </cell>
          <cell r="D1469">
            <v>14.89</v>
          </cell>
        </row>
        <row r="1470">
          <cell r="A1470" t="str">
            <v>2456</v>
          </cell>
          <cell r="B1470" t="str">
            <v>CURVA FERRO ESMALTADO P/ ELETRODUTO PESADO 90G 3/4"</v>
          </cell>
          <cell r="C1470" t="str">
            <v>UN</v>
          </cell>
          <cell r="D1470">
            <v>2.2000000000000002</v>
          </cell>
        </row>
        <row r="1471">
          <cell r="A1471" t="str">
            <v>2470</v>
          </cell>
          <cell r="B1471" t="str">
            <v>CURVA FERRO ESMALTADO P/ ELETRODUTO PESADO 90G 3"</v>
          </cell>
          <cell r="C1471" t="str">
            <v>UN</v>
          </cell>
          <cell r="D1471">
            <v>41.92</v>
          </cell>
        </row>
        <row r="1472">
          <cell r="A1472" t="str">
            <v>2460</v>
          </cell>
          <cell r="B1472" t="str">
            <v>CURVA FERRO ESMALTADO P/ ELETRODUTO PESADO 90G 4"</v>
          </cell>
          <cell r="C1472" t="str">
            <v>UN</v>
          </cell>
          <cell r="D1472">
            <v>76.83</v>
          </cell>
        </row>
        <row r="1473">
          <cell r="A1473" t="str">
            <v>1777</v>
          </cell>
          <cell r="B1473" t="str">
            <v>CURVA FERRO GALVANIZADO 45G ROSCA FEMEA REF. 1 1/2"</v>
          </cell>
          <cell r="C1473" t="str">
            <v>UN</v>
          </cell>
          <cell r="D1473">
            <v>26.25</v>
          </cell>
        </row>
        <row r="1474">
          <cell r="A1474" t="str">
            <v>1819</v>
          </cell>
          <cell r="B1474" t="str">
            <v>CURVA FERRO GALVANIZADO 45G ROSCA FEMEA REF. 1 1/4"</v>
          </cell>
          <cell r="C1474" t="str">
            <v>UN</v>
          </cell>
          <cell r="D1474">
            <v>22.55</v>
          </cell>
        </row>
        <row r="1475">
          <cell r="A1475" t="str">
            <v>1775</v>
          </cell>
          <cell r="B1475" t="str">
            <v>CURVA FERRO GALVANIZADO 45G ROSCA FEMEA REF. 1/2"</v>
          </cell>
          <cell r="C1475" t="str">
            <v>UN</v>
          </cell>
          <cell r="D1475">
            <v>7.75</v>
          </cell>
        </row>
        <row r="1476">
          <cell r="A1476" t="str">
            <v>1776</v>
          </cell>
          <cell r="B1476" t="str">
            <v>CURVA FERRO GALVANIZADO 45G ROSCA FEMEA REF. 1"</v>
          </cell>
          <cell r="C1476" t="str">
            <v>UN</v>
          </cell>
          <cell r="D1476">
            <v>14.39</v>
          </cell>
        </row>
        <row r="1477">
          <cell r="A1477" t="str">
            <v>1778</v>
          </cell>
          <cell r="B1477" t="str">
            <v>CURVA FERRO GALVANIZADO 45G ROSCA FEMEA REF. 2 1/2"</v>
          </cell>
          <cell r="C1477" t="str">
            <v>UN</v>
          </cell>
          <cell r="D1477">
            <v>54.27</v>
          </cell>
        </row>
        <row r="1478">
          <cell r="A1478" t="str">
            <v>1818</v>
          </cell>
          <cell r="B1478" t="str">
            <v>CURVA FERRO GALVANIZADO 45G ROSCA FEMEA REF. 2"</v>
          </cell>
          <cell r="C1478" t="str">
            <v>UN</v>
          </cell>
          <cell r="D1478">
            <v>43.58</v>
          </cell>
        </row>
        <row r="1479">
          <cell r="A1479" t="str">
            <v>1820</v>
          </cell>
          <cell r="B1479" t="str">
            <v>CURVA FERRO GALVANIZADO 45G ROSCA FEMEA REF. 3/4"</v>
          </cell>
          <cell r="C1479" t="str">
            <v>UN</v>
          </cell>
          <cell r="D1479">
            <v>9.9</v>
          </cell>
        </row>
        <row r="1480">
          <cell r="A1480" t="str">
            <v>1779</v>
          </cell>
          <cell r="B1480" t="str">
            <v>CURVA FERRO GALVANIZADO 45G ROSCA FEMEA REF. 3"</v>
          </cell>
          <cell r="C1480" t="str">
            <v>UN</v>
          </cell>
          <cell r="D1480">
            <v>84.45</v>
          </cell>
        </row>
        <row r="1481">
          <cell r="A1481" t="str">
            <v>1780</v>
          </cell>
          <cell r="B1481" t="str">
            <v>CURVA FERRO GALVANIZADO 45G ROSCA FEMEA REF. 4"</v>
          </cell>
          <cell r="C1481" t="str">
            <v>UN</v>
          </cell>
          <cell r="D1481">
            <v>145.97</v>
          </cell>
        </row>
        <row r="1482">
          <cell r="A1482" t="str">
            <v>1783</v>
          </cell>
          <cell r="B1482" t="str">
            <v>CURVA FERRO GALVANIZADO 45G ROSCA MACHO/FEMEA REF. 1 1/2"</v>
          </cell>
          <cell r="C1482" t="str">
            <v>UN</v>
          </cell>
          <cell r="D1482">
            <v>22.52</v>
          </cell>
        </row>
        <row r="1483">
          <cell r="A1483" t="str">
            <v>1782</v>
          </cell>
          <cell r="B1483" t="str">
            <v>CURVA FERRO GALVANIZADO 45G ROSCA MACHO/FEMEA REF. 1 1/4"</v>
          </cell>
          <cell r="C1483" t="str">
            <v>UN</v>
          </cell>
          <cell r="D1483">
            <v>20.04</v>
          </cell>
        </row>
        <row r="1484">
          <cell r="A1484" t="str">
            <v>1817</v>
          </cell>
          <cell r="B1484" t="str">
            <v>CURVA FERRO GALVANIZADO 45G ROSCA MACHO/FEMEA REF. 1/2"</v>
          </cell>
          <cell r="C1484" t="str">
            <v>UN</v>
          </cell>
          <cell r="D1484">
            <v>6</v>
          </cell>
        </row>
        <row r="1485">
          <cell r="A1485" t="str">
            <v>1781</v>
          </cell>
          <cell r="B1485" t="str">
            <v>CURVA FERRO GALVANIZADO 45G ROSCA MACHO/FEMEA REF. 1"</v>
          </cell>
          <cell r="C1485" t="str">
            <v>UN</v>
          </cell>
          <cell r="D1485">
            <v>13.66</v>
          </cell>
        </row>
        <row r="1486">
          <cell r="A1486" t="str">
            <v>1784</v>
          </cell>
          <cell r="B1486" t="str">
            <v>CURVA FERRO GALVANIZADO 45G ROSCA MACHO/FEMEA REF. 2 1/2"</v>
          </cell>
          <cell r="C1486" t="str">
            <v>UN</v>
          </cell>
          <cell r="D1486">
            <v>51.39</v>
          </cell>
        </row>
        <row r="1487">
          <cell r="A1487" t="str">
            <v>1810</v>
          </cell>
          <cell r="B1487" t="str">
            <v>CURVA FERRO GALVANIZADO 45G ROSCA MACHO/FEMEA REF. 2"</v>
          </cell>
          <cell r="C1487" t="str">
            <v>UN</v>
          </cell>
          <cell r="D1487">
            <v>36.03</v>
          </cell>
        </row>
        <row r="1488">
          <cell r="A1488" t="str">
            <v>1811</v>
          </cell>
          <cell r="B1488" t="str">
            <v>CURVA FERRO GALVANIZADO 45G ROSCA MACHO/FEMEA REF. 3/4"</v>
          </cell>
          <cell r="C1488" t="str">
            <v>UN</v>
          </cell>
          <cell r="D1488">
            <v>9.73</v>
          </cell>
        </row>
        <row r="1489">
          <cell r="A1489" t="str">
            <v>1812</v>
          </cell>
          <cell r="B1489" t="str">
            <v>CURVA FERRO GALVANIZADO 45G ROSCA MACHO/FEMEA REF. 3"</v>
          </cell>
          <cell r="C1489" t="str">
            <v>UN</v>
          </cell>
          <cell r="D1489">
            <v>69.88</v>
          </cell>
        </row>
        <row r="1490">
          <cell r="A1490" t="str">
            <v>1813</v>
          </cell>
          <cell r="B1490" t="str">
            <v>CURVA FERRO GALVANIZADO 90G ROSCA FEMEA REF 3/4"</v>
          </cell>
          <cell r="C1490" t="str">
            <v>UN</v>
          </cell>
          <cell r="D1490">
            <v>10.46</v>
          </cell>
        </row>
        <row r="1491">
          <cell r="A1491" t="str">
            <v>1789</v>
          </cell>
          <cell r="B1491" t="str">
            <v>CURVA FERRO GALVANIZADO 90G ROSCA FEMEA REF. 1 1/2"</v>
          </cell>
          <cell r="C1491" t="str">
            <v>UN</v>
          </cell>
          <cell r="D1491">
            <v>31.11</v>
          </cell>
        </row>
        <row r="1492">
          <cell r="A1492" t="str">
            <v>1788</v>
          </cell>
          <cell r="B1492" t="str">
            <v>CURVA FERRO GALVANIZADO 90G ROSCA FEMEA REF. 1 1/4"</v>
          </cell>
          <cell r="C1492" t="str">
            <v>UN</v>
          </cell>
          <cell r="D1492">
            <v>25.61</v>
          </cell>
        </row>
        <row r="1493">
          <cell r="A1493" t="str">
            <v>1786</v>
          </cell>
          <cell r="B1493" t="str">
            <v>CURVA FERRO GALVANIZADO 90G ROSCA FEMEA REF. 1/2"</v>
          </cell>
          <cell r="C1493" t="str">
            <v>UN</v>
          </cell>
          <cell r="D1493">
            <v>6.23</v>
          </cell>
        </row>
        <row r="1494">
          <cell r="A1494" t="str">
            <v>1787</v>
          </cell>
          <cell r="B1494" t="str">
            <v>CURVA FERRO GALVANIZADO 90G ROSCA FEMEA REF. 1"</v>
          </cell>
          <cell r="C1494" t="str">
            <v>UN</v>
          </cell>
          <cell r="D1494">
            <v>16.489999999999998</v>
          </cell>
        </row>
        <row r="1495">
          <cell r="A1495" t="str">
            <v>1791</v>
          </cell>
          <cell r="B1495" t="str">
            <v>CURVA FERRO GALVANIZADO 90G ROSCA FEMEA REF. 2 1/2"</v>
          </cell>
          <cell r="C1495" t="str">
            <v>UN</v>
          </cell>
          <cell r="D1495">
            <v>69.59</v>
          </cell>
        </row>
        <row r="1496">
          <cell r="A1496" t="str">
            <v>1790</v>
          </cell>
          <cell r="B1496" t="str">
            <v>CURVA FERRO GALVANIZADO 90G ROSCA FEMEA REF. 2"</v>
          </cell>
          <cell r="C1496" t="str">
            <v>UN</v>
          </cell>
          <cell r="D1496">
            <v>60.01</v>
          </cell>
        </row>
        <row r="1497">
          <cell r="A1497" t="str">
            <v>1792</v>
          </cell>
          <cell r="B1497" t="str">
            <v>CURVA FERRO GALVANIZADO 90G ROSCA FEMEA REF. 3"</v>
          </cell>
          <cell r="C1497" t="str">
            <v>UN</v>
          </cell>
          <cell r="D1497">
            <v>108.02</v>
          </cell>
        </row>
        <row r="1498">
          <cell r="A1498" t="str">
            <v>1793</v>
          </cell>
          <cell r="B1498" t="str">
            <v>CURVA FERRO GALVANIZADO 90G ROSCA FEMEA REF. 4"</v>
          </cell>
          <cell r="C1498" t="str">
            <v>UN</v>
          </cell>
          <cell r="D1498">
            <v>182.01</v>
          </cell>
        </row>
        <row r="1499">
          <cell r="A1499" t="str">
            <v>1816</v>
          </cell>
          <cell r="B1499" t="str">
            <v>CURVA FERRO GALVANIZADO 90G ROSCA MACHO REF 1"</v>
          </cell>
          <cell r="C1499" t="str">
            <v>UN</v>
          </cell>
          <cell r="D1499">
            <v>16.079999999999998</v>
          </cell>
        </row>
        <row r="1500">
          <cell r="A1500" t="str">
            <v>1815</v>
          </cell>
          <cell r="B1500" t="str">
            <v>CURVA FERRO GALVANIZADO 90G ROSCA MACHO REF 2 1/2"</v>
          </cell>
          <cell r="C1500" t="str">
            <v>UN</v>
          </cell>
          <cell r="D1500">
            <v>87.13</v>
          </cell>
        </row>
        <row r="1501">
          <cell r="A1501" t="str">
            <v>1797</v>
          </cell>
          <cell r="B1501" t="str">
            <v>CURVA FERRO GALVANIZADO 90G ROSCA MACHO REF. 1 1/2"</v>
          </cell>
          <cell r="C1501" t="str">
            <v>UN</v>
          </cell>
          <cell r="D1501">
            <v>30.79</v>
          </cell>
        </row>
        <row r="1502">
          <cell r="A1502" t="str">
            <v>1796</v>
          </cell>
          <cell r="B1502" t="str">
            <v>CURVA FERRO GALVANIZADO 90G ROSCA MACHO REF. 1 1/4"</v>
          </cell>
          <cell r="C1502" t="str">
            <v>UN</v>
          </cell>
          <cell r="D1502">
            <v>24</v>
          </cell>
        </row>
        <row r="1503">
          <cell r="A1503" t="str">
            <v>1794</v>
          </cell>
          <cell r="B1503" t="str">
            <v>CURVA FERRO GALVANIZADO 90G ROSCA MACHO REF. 1/2"</v>
          </cell>
          <cell r="C1503" t="str">
            <v>UN</v>
          </cell>
          <cell r="D1503">
            <v>5.39</v>
          </cell>
        </row>
        <row r="1504">
          <cell r="A1504" t="str">
            <v>1798</v>
          </cell>
          <cell r="B1504" t="str">
            <v>CURVA FERRO GALVANIZADO 90G ROSCA MACHO REF. 2"</v>
          </cell>
          <cell r="C1504" t="str">
            <v>UN</v>
          </cell>
          <cell r="D1504">
            <v>48.21</v>
          </cell>
        </row>
        <row r="1505">
          <cell r="A1505" t="str">
            <v>1795</v>
          </cell>
          <cell r="B1505" t="str">
            <v>CURVA FERRO GALVANIZADO 90G ROSCA MACHO REF. 3/4"</v>
          </cell>
          <cell r="C1505" t="str">
            <v>UN</v>
          </cell>
          <cell r="D1505">
            <v>8.0399999999999991</v>
          </cell>
        </row>
        <row r="1506">
          <cell r="A1506" t="str">
            <v>1799</v>
          </cell>
          <cell r="B1506" t="str">
            <v>CURVA FERRO GALVANIZADO 90G ROSCA MACHO REF. 3"</v>
          </cell>
          <cell r="C1506" t="str">
            <v>UN</v>
          </cell>
          <cell r="D1506">
            <v>107.61</v>
          </cell>
        </row>
        <row r="1507">
          <cell r="A1507" t="str">
            <v>1800</v>
          </cell>
          <cell r="B1507" t="str">
            <v>CURVA FERRO GALVANIZADO 90G ROSCA MACHO REF. 4"</v>
          </cell>
          <cell r="C1507" t="str">
            <v>UN</v>
          </cell>
          <cell r="D1507">
            <v>180.7</v>
          </cell>
        </row>
        <row r="1508">
          <cell r="A1508" t="str">
            <v>1801</v>
          </cell>
          <cell r="B1508" t="str">
            <v>CURVA FERRO GALVANIZADO 90G ROSCA MACHO REF. 5"</v>
          </cell>
          <cell r="C1508" t="str">
            <v>UN</v>
          </cell>
          <cell r="D1508">
            <v>365.99</v>
          </cell>
        </row>
        <row r="1509">
          <cell r="A1509" t="str">
            <v>1802</v>
          </cell>
          <cell r="B1509" t="str">
            <v>CURVA FERRO GALVANIZADO 90G ROSCA MACHO REF. 6"</v>
          </cell>
          <cell r="C1509" t="str">
            <v>UN</v>
          </cell>
          <cell r="D1509">
            <v>387.49</v>
          </cell>
        </row>
        <row r="1510">
          <cell r="A1510" t="str">
            <v>1809</v>
          </cell>
          <cell r="B1510" t="str">
            <v>CURVA FERRO GALVANIZADO 90G ROSCA MACHO/FEMEA REF. 1 1/2"</v>
          </cell>
          <cell r="C1510" t="str">
            <v>UN</v>
          </cell>
          <cell r="D1510">
            <v>29.86</v>
          </cell>
        </row>
        <row r="1511">
          <cell r="A1511" t="str">
            <v>1814</v>
          </cell>
          <cell r="B1511" t="str">
            <v>CURVA FERRO GALVANIZADO 90G ROSCA MACHO/FEMEA REF. 1 1/4"</v>
          </cell>
          <cell r="C1511" t="str">
            <v>UN</v>
          </cell>
          <cell r="D1511">
            <v>25.9</v>
          </cell>
        </row>
        <row r="1512">
          <cell r="A1512" t="str">
            <v>1803</v>
          </cell>
          <cell r="B1512" t="str">
            <v>CURVA FERRO GALVANIZADO 90G ROSCA MACHO/FEMEA REF. 1/2"</v>
          </cell>
          <cell r="C1512" t="str">
            <v>UN</v>
          </cell>
          <cell r="D1512">
            <v>6.06</v>
          </cell>
        </row>
        <row r="1513">
          <cell r="A1513" t="str">
            <v>1805</v>
          </cell>
          <cell r="B1513" t="str">
            <v>CURVA FERRO GALVANIZADO 90G ROSCA MACHO/FEMEA REF. 1"</v>
          </cell>
          <cell r="C1513" t="str">
            <v>UN</v>
          </cell>
          <cell r="D1513">
            <v>14.94</v>
          </cell>
        </row>
        <row r="1514">
          <cell r="A1514" t="str">
            <v>1821</v>
          </cell>
          <cell r="B1514" t="str">
            <v>CURVA FERRO GALVANIZADO 90G ROSCA MACHO/FEMEA REF. 2 1/2"</v>
          </cell>
          <cell r="C1514" t="str">
            <v>UN</v>
          </cell>
          <cell r="D1514">
            <v>76.180000000000007</v>
          </cell>
        </row>
        <row r="1515">
          <cell r="A1515" t="str">
            <v>1806</v>
          </cell>
          <cell r="B1515" t="str">
            <v>CURVA FERRO GALVANIZADO 90G ROSCA MACHO/FEMEA REF. 2"</v>
          </cell>
          <cell r="C1515" t="str">
            <v>UN</v>
          </cell>
          <cell r="D1515">
            <v>46.73</v>
          </cell>
        </row>
        <row r="1516">
          <cell r="A1516" t="str">
            <v>1804</v>
          </cell>
          <cell r="B1516" t="str">
            <v>CURVA FERRO GALVANIZADO 90G ROSCA MACHO/FEMEA REF. 3/4"</v>
          </cell>
          <cell r="C1516" t="str">
            <v>UN</v>
          </cell>
          <cell r="D1516">
            <v>8.65</v>
          </cell>
        </row>
        <row r="1517">
          <cell r="A1517" t="str">
            <v>1807</v>
          </cell>
          <cell r="B1517" t="str">
            <v>CURVA FERRO GALVANIZADO 90G ROSCA MACHO/FEMEA REF. 3"</v>
          </cell>
          <cell r="C1517" t="str">
            <v>UN</v>
          </cell>
          <cell r="D1517">
            <v>104.43</v>
          </cell>
        </row>
        <row r="1518">
          <cell r="A1518" t="str">
            <v>1808</v>
          </cell>
          <cell r="B1518" t="str">
            <v>CURVA FERRO GALVANIZADO 90G ROSCA MACHO/FEMEA REF. 4"</v>
          </cell>
          <cell r="C1518" t="str">
            <v>UN</v>
          </cell>
          <cell r="D1518">
            <v>164.76</v>
          </cell>
        </row>
        <row r="1519">
          <cell r="A1519" t="str">
            <v>1768</v>
          </cell>
          <cell r="B1519" t="str">
            <v>CURVA LONGA CERAMICA ESG PB DN 100</v>
          </cell>
          <cell r="C1519" t="str">
            <v>UN</v>
          </cell>
          <cell r="D1519">
            <v>5.55</v>
          </cell>
        </row>
        <row r="1520">
          <cell r="A1520" t="str">
            <v>1769</v>
          </cell>
          <cell r="B1520" t="str">
            <v>CURVA LONGA CERAMICA ESG PB DN 150</v>
          </cell>
          <cell r="C1520" t="str">
            <v>UN</v>
          </cell>
          <cell r="D1520">
            <v>5.55</v>
          </cell>
        </row>
        <row r="1521">
          <cell r="A1521" t="str">
            <v>20099</v>
          </cell>
          <cell r="B1521" t="str">
            <v>CURVA PVC LEVE 45G C/ PONTA E BOLSA LISA DN 125MM</v>
          </cell>
          <cell r="C1521" t="str">
            <v>UN</v>
          </cell>
          <cell r="D1521">
            <v>65.349999999999994</v>
          </cell>
        </row>
        <row r="1522">
          <cell r="A1522" t="str">
            <v>20101</v>
          </cell>
          <cell r="B1522" t="str">
            <v>CURVA PVC LEVE 45G C/ PONTA E BOLSA LISA DN 150MM</v>
          </cell>
          <cell r="C1522" t="str">
            <v>UN</v>
          </cell>
          <cell r="D1522">
            <v>59.97</v>
          </cell>
        </row>
        <row r="1523">
          <cell r="A1523" t="str">
            <v>20100</v>
          </cell>
          <cell r="B1523" t="str">
            <v>CURVA PVC LEVE 45G C/ PONTA E BOLSA LISA DN 200MM</v>
          </cell>
          <cell r="C1523" t="str">
            <v>UN</v>
          </cell>
          <cell r="D1523">
            <v>129.94</v>
          </cell>
        </row>
        <row r="1524">
          <cell r="A1524" t="str">
            <v>20102</v>
          </cell>
          <cell r="B1524" t="str">
            <v>CURVA PVC LEVE 90G C/ PONTA E BOLSA LISA DN 125MM</v>
          </cell>
          <cell r="C1524" t="str">
            <v>UN</v>
          </cell>
          <cell r="D1524">
            <v>65.959999999999994</v>
          </cell>
        </row>
        <row r="1525">
          <cell r="A1525" t="str">
            <v>1952</v>
          </cell>
          <cell r="B1525" t="str">
            <v>CURVA PVC LEVE 90G C/ PONTA E BOLSA LISA DN 150MM</v>
          </cell>
          <cell r="C1525" t="str">
            <v>UN</v>
          </cell>
          <cell r="D1525">
            <v>74.11</v>
          </cell>
        </row>
        <row r="1526">
          <cell r="A1526" t="str">
            <v>20103</v>
          </cell>
          <cell r="B1526" t="str">
            <v>CURVA PVC LEVE 90G C/ PONTA E BOLSA LISA DN 200MM</v>
          </cell>
          <cell r="C1526" t="str">
            <v>UN</v>
          </cell>
          <cell r="D1526">
            <v>183.17</v>
          </cell>
        </row>
        <row r="1527">
          <cell r="A1527" t="str">
            <v>20104</v>
          </cell>
          <cell r="B1527" t="str">
            <v>CURVA PVC LEVE 90G C/ PONTA E BOLSA LISA DN 250MM</v>
          </cell>
          <cell r="C1527" t="str">
            <v>UN</v>
          </cell>
          <cell r="D1527">
            <v>583.05999999999995</v>
          </cell>
        </row>
        <row r="1528">
          <cell r="A1528" t="str">
            <v>20105</v>
          </cell>
          <cell r="B1528" t="str">
            <v>CURVA PVC LEVE 90G C/ PONTA E BOLSA LISA DN 300MM</v>
          </cell>
          <cell r="C1528" t="str">
            <v>UN</v>
          </cell>
          <cell r="D1528">
            <v>860.38</v>
          </cell>
        </row>
        <row r="1529">
          <cell r="A1529" t="str">
            <v>1965</v>
          </cell>
          <cell r="B1529" t="str">
            <v>CURVA PVC LONGA 45G P/ ESG PREDIAL DN 100MM</v>
          </cell>
          <cell r="C1529" t="str">
            <v>UN</v>
          </cell>
          <cell r="D1529">
            <v>25.46</v>
          </cell>
        </row>
        <row r="1530">
          <cell r="A1530" t="str">
            <v>10765</v>
          </cell>
          <cell r="B1530" t="str">
            <v>CURVA PVC LONGA 45G P/ ESG PREDIAL DN 50MM</v>
          </cell>
          <cell r="C1530" t="str">
            <v>UN</v>
          </cell>
          <cell r="D1530">
            <v>10.99</v>
          </cell>
        </row>
        <row r="1531">
          <cell r="A1531" t="str">
            <v>10767</v>
          </cell>
          <cell r="B1531" t="str">
            <v>CURVA PVC LONGA 45G P/ ESG PREDIAL DN 75MM</v>
          </cell>
          <cell r="C1531" t="str">
            <v>UN</v>
          </cell>
          <cell r="D1531">
            <v>24.28</v>
          </cell>
        </row>
        <row r="1532">
          <cell r="A1532" t="str">
            <v>1970</v>
          </cell>
          <cell r="B1532" t="str">
            <v>CURVA PVC LONGA 90G P/ ESG PREDIAL DN 100MM</v>
          </cell>
          <cell r="C1532" t="str">
            <v>UN</v>
          </cell>
          <cell r="D1532">
            <v>24.99</v>
          </cell>
        </row>
        <row r="1533">
          <cell r="A1533" t="str">
            <v>1968</v>
          </cell>
          <cell r="B1533" t="str">
            <v>CURVA PVC LONGA 90G P/ ESG PREDIAL DN 50MM</v>
          </cell>
          <cell r="C1533" t="str">
            <v>UN</v>
          </cell>
          <cell r="D1533">
            <v>5.23</v>
          </cell>
        </row>
        <row r="1534">
          <cell r="A1534" t="str">
            <v>1969</v>
          </cell>
          <cell r="B1534" t="str">
            <v>CURVA PVC LONGA 90G P/ ESG PREDIAL DN 75MM</v>
          </cell>
          <cell r="C1534" t="str">
            <v>UN</v>
          </cell>
          <cell r="D1534">
            <v>15.51</v>
          </cell>
        </row>
        <row r="1535">
          <cell r="A1535" t="str">
            <v>1839</v>
          </cell>
          <cell r="B1535" t="str">
            <v>CURVA PVC PBA NBR 10351 P/ REDE AGUA JE PB 22G DN 100 /DE 110MM</v>
          </cell>
          <cell r="C1535" t="str">
            <v>UN</v>
          </cell>
          <cell r="D1535">
            <v>115.78</v>
          </cell>
        </row>
        <row r="1536">
          <cell r="A1536" t="str">
            <v>1835</v>
          </cell>
          <cell r="B1536" t="str">
            <v>CURVA PVC PBA NBR 10351 P/ REDE AGUA JE PB 22G DN 50 /DE 60MM</v>
          </cell>
          <cell r="C1536" t="str">
            <v>UN</v>
          </cell>
          <cell r="D1536">
            <v>22.66</v>
          </cell>
        </row>
        <row r="1537">
          <cell r="A1537" t="str">
            <v>1823</v>
          </cell>
          <cell r="B1537" t="str">
            <v>CURVA PVC PBA NBR 10351 P/ REDE AGUA JE PB 22G DN 75 /DE 85MM</v>
          </cell>
          <cell r="C1537" t="str">
            <v>UN</v>
          </cell>
          <cell r="D1537">
            <v>62.41</v>
          </cell>
        </row>
        <row r="1538">
          <cell r="A1538" t="str">
            <v>1827</v>
          </cell>
          <cell r="B1538" t="str">
            <v>CURVA PVC PBA NBR 10351 P/ REDE AGUA JE PB 45G DN 100 /DE 110MM</v>
          </cell>
          <cell r="C1538" t="str">
            <v>UN</v>
          </cell>
          <cell r="D1538">
            <v>127.59</v>
          </cell>
        </row>
        <row r="1539">
          <cell r="A1539" t="str">
            <v>1831</v>
          </cell>
          <cell r="B1539" t="str">
            <v>CURVA PVC PBA NBR 10351 P/ REDE AGUA JE PB 45G DN 50 /DE 60MM</v>
          </cell>
          <cell r="C1539" t="str">
            <v>UN</v>
          </cell>
          <cell r="D1539">
            <v>24.44</v>
          </cell>
        </row>
        <row r="1540">
          <cell r="A1540" t="str">
            <v>1825</v>
          </cell>
          <cell r="B1540" t="str">
            <v>CURVA PVC PBA NBR 10351 P/ REDE AGUA JE PB 45G DN 75 /DE 85MM</v>
          </cell>
          <cell r="C1540" t="str">
            <v>UN</v>
          </cell>
          <cell r="D1540">
            <v>70.58</v>
          </cell>
        </row>
        <row r="1541">
          <cell r="A1541" t="str">
            <v>1828</v>
          </cell>
          <cell r="B1541" t="str">
            <v>CURVA PVC PBA NBR 10351 P/ REDE AGUA JE PB 90G DN 100 /DE 110MM</v>
          </cell>
          <cell r="C1541" t="str">
            <v>UN</v>
          </cell>
          <cell r="D1541">
            <v>127.67</v>
          </cell>
        </row>
        <row r="1542">
          <cell r="A1542" t="str">
            <v>1845</v>
          </cell>
          <cell r="B1542" t="str">
            <v>CURVA PVC PBA NBR 10351 P/ REDE AGUA JE PB 90G DN 50 /DE 60MM</v>
          </cell>
          <cell r="C1542" t="str">
            <v>UN</v>
          </cell>
          <cell r="D1542">
            <v>19.940000000000001</v>
          </cell>
        </row>
        <row r="1543">
          <cell r="A1543" t="str">
            <v>1824</v>
          </cell>
          <cell r="B1543" t="str">
            <v>CURVA PVC PBA NBR 10351 P/ REDE AGUA JE PB 90G DN 75 /DE 85MM</v>
          </cell>
          <cell r="C1543" t="str">
            <v>UN</v>
          </cell>
          <cell r="D1543">
            <v>83.42</v>
          </cell>
        </row>
        <row r="1544">
          <cell r="A1544" t="str">
            <v>20097</v>
          </cell>
          <cell r="B1544" t="str">
            <v>CURVA PVC SERIE R 87,5G CURTA ESG PREDIAL P/ PE-DE-COLUNA 100MM</v>
          </cell>
          <cell r="C1544" t="str">
            <v>UN</v>
          </cell>
          <cell r="D1544">
            <v>39.08</v>
          </cell>
        </row>
        <row r="1545">
          <cell r="A1545" t="str">
            <v>20098</v>
          </cell>
          <cell r="B1545" t="str">
            <v>CURVA PVC SERIE R 87,5G CURTA ESG PREDIAL P/ PE-DE-COLUNA 150MM</v>
          </cell>
          <cell r="C1545" t="str">
            <v>UN</v>
          </cell>
          <cell r="D1545">
            <v>253.6</v>
          </cell>
        </row>
        <row r="1546">
          <cell r="A1546" t="str">
            <v>20096</v>
          </cell>
          <cell r="B1546" t="str">
            <v>CURVA PVC SERIE R 87,5G CURTA ESG PREDIAL P/ PE-DE-COLUNA 75MM</v>
          </cell>
          <cell r="C1546" t="str">
            <v>UN</v>
          </cell>
          <cell r="D1546">
            <v>22.54</v>
          </cell>
        </row>
        <row r="1547">
          <cell r="A1547" t="str">
            <v>1954</v>
          </cell>
          <cell r="B1547" t="str">
            <v>CURVA PVC SOLD 45G P/ AGUA FRIA PREDIAL 110 MM</v>
          </cell>
          <cell r="C1547" t="str">
            <v>UN</v>
          </cell>
          <cell r="D1547">
            <v>65.02</v>
          </cell>
        </row>
        <row r="1548">
          <cell r="A1548" t="str">
            <v>1926</v>
          </cell>
          <cell r="B1548" t="str">
            <v>CURVA PVC SOLD 45G P/ AGUA FRIA PREDIAL 20 MM</v>
          </cell>
          <cell r="C1548" t="str">
            <v>UN</v>
          </cell>
          <cell r="D1548">
            <v>0.47</v>
          </cell>
        </row>
        <row r="1549">
          <cell r="A1549" t="str">
            <v>1927</v>
          </cell>
          <cell r="B1549" t="str">
            <v>CURVA PVC SOLD 45G P/ AGUA FRIA PREDIAL 25 MM</v>
          </cell>
          <cell r="C1549" t="str">
            <v>UN</v>
          </cell>
          <cell r="D1549">
            <v>0.8</v>
          </cell>
        </row>
        <row r="1550">
          <cell r="A1550" t="str">
            <v>1923</v>
          </cell>
          <cell r="B1550" t="str">
            <v>CURVA PVC SOLD 45G P/ AGUA FRIA PREDIAL 32 MM</v>
          </cell>
          <cell r="C1550" t="str">
            <v>UN</v>
          </cell>
          <cell r="D1550">
            <v>1.51</v>
          </cell>
        </row>
        <row r="1551">
          <cell r="A1551" t="str">
            <v>1929</v>
          </cell>
          <cell r="B1551" t="str">
            <v>CURVA PVC SOLD 45G P/ AGUA FRIA PREDIAL 40 MM</v>
          </cell>
          <cell r="C1551" t="str">
            <v>UN</v>
          </cell>
          <cell r="D1551">
            <v>2.83</v>
          </cell>
        </row>
        <row r="1552">
          <cell r="A1552" t="str">
            <v>1930</v>
          </cell>
          <cell r="B1552" t="str">
            <v>CURVA PVC SOLD 45G P/ AGUA FRIA PREDIAL 50 MM</v>
          </cell>
          <cell r="C1552" t="str">
            <v>UN</v>
          </cell>
          <cell r="D1552">
            <v>5.8</v>
          </cell>
        </row>
        <row r="1553">
          <cell r="A1553" t="str">
            <v>1924</v>
          </cell>
          <cell r="B1553" t="str">
            <v>CURVA PVC SOLD 45G P/ AGUA FRIA PREDIAL 60 MM</v>
          </cell>
          <cell r="C1553" t="str">
            <v>UN</v>
          </cell>
          <cell r="D1553">
            <v>9.6199999999999992</v>
          </cell>
        </row>
        <row r="1554">
          <cell r="A1554" t="str">
            <v>1922</v>
          </cell>
          <cell r="B1554" t="str">
            <v>CURVA PVC SOLD 45G P/ AGUA FRIA PREDIAL 75 MM</v>
          </cell>
          <cell r="C1554" t="str">
            <v>UN</v>
          </cell>
          <cell r="D1554">
            <v>17.350000000000001</v>
          </cell>
        </row>
        <row r="1555">
          <cell r="A1555" t="str">
            <v>1953</v>
          </cell>
          <cell r="B1555" t="str">
            <v>CURVA PVC SOLD 45G P/ AGUA FRIA PREDIAL 85 MM</v>
          </cell>
          <cell r="C1555" t="str">
            <v>UN</v>
          </cell>
          <cell r="D1555">
            <v>27.63</v>
          </cell>
        </row>
        <row r="1556">
          <cell r="A1556" t="str">
            <v>1962</v>
          </cell>
          <cell r="B1556" t="str">
            <v>CURVA PVC SOLD 90G P/ AGUA FRIA PREDIAL 110 MM</v>
          </cell>
          <cell r="C1556" t="str">
            <v>UN</v>
          </cell>
          <cell r="D1556">
            <v>76.42</v>
          </cell>
        </row>
        <row r="1557">
          <cell r="A1557" t="str">
            <v>1955</v>
          </cell>
          <cell r="B1557" t="str">
            <v>CURVA PVC SOLD 90G P/ AGUA FRIA PREDIAL 20 MM</v>
          </cell>
          <cell r="C1557" t="str">
            <v>UN</v>
          </cell>
          <cell r="D1557">
            <v>1.23</v>
          </cell>
        </row>
        <row r="1558">
          <cell r="A1558" t="str">
            <v>1956</v>
          </cell>
          <cell r="B1558" t="str">
            <v>CURVA PVC SOLD 90G P/ AGUA FRIA PREDIAL 25 MM</v>
          </cell>
          <cell r="C1558" t="str">
            <v>UN</v>
          </cell>
          <cell r="D1558">
            <v>1.65</v>
          </cell>
        </row>
        <row r="1559">
          <cell r="A1559" t="str">
            <v>1957</v>
          </cell>
          <cell r="B1559" t="str">
            <v>CURVA PVC SOLD 90G P/ AGUA FRIA PREDIAL 32 MM</v>
          </cell>
          <cell r="C1559" t="str">
            <v>UN</v>
          </cell>
          <cell r="D1559">
            <v>3.58</v>
          </cell>
        </row>
        <row r="1560">
          <cell r="A1560" t="str">
            <v>1958</v>
          </cell>
          <cell r="B1560" t="str">
            <v>CURVA PVC SOLD 90G P/ AGUA FRIA PREDIAL 40 MM</v>
          </cell>
          <cell r="C1560" t="str">
            <v>UN</v>
          </cell>
          <cell r="D1560">
            <v>6.32</v>
          </cell>
        </row>
        <row r="1561">
          <cell r="A1561" t="str">
            <v>1959</v>
          </cell>
          <cell r="B1561" t="str">
            <v>CURVA PVC SOLD 90G P/ AGUA FRIA PREDIAL 50 MM</v>
          </cell>
          <cell r="C1561" t="str">
            <v>UN</v>
          </cell>
          <cell r="D1561">
            <v>7.78</v>
          </cell>
        </row>
        <row r="1562">
          <cell r="A1562" t="str">
            <v>1925</v>
          </cell>
          <cell r="B1562" t="str">
            <v>CURVA PVC SOLD 90G P/ AGUA FRIA PREDIAL 60 MM</v>
          </cell>
          <cell r="C1562" t="str">
            <v>UN</v>
          </cell>
          <cell r="D1562">
            <v>18.39</v>
          </cell>
        </row>
        <row r="1563">
          <cell r="A1563" t="str">
            <v>1960</v>
          </cell>
          <cell r="B1563" t="str">
            <v>CURVA PVC SOLD 90G P/ AGUA FRIA PREDIAL 75 MM</v>
          </cell>
          <cell r="C1563" t="str">
            <v>UN</v>
          </cell>
          <cell r="D1563">
            <v>24.89</v>
          </cell>
        </row>
        <row r="1564">
          <cell r="A1564" t="str">
            <v>1961</v>
          </cell>
          <cell r="B1564" t="str">
            <v>CURVA PVC SOLD 90G P/ AGUA FRIA PREDIAL 85 MM</v>
          </cell>
          <cell r="C1564" t="str">
            <v>UN</v>
          </cell>
          <cell r="D1564">
            <v>36.26</v>
          </cell>
        </row>
        <row r="1565">
          <cell r="A1565" t="str">
            <v>1881</v>
          </cell>
          <cell r="B1565" t="str">
            <v>CURVA PVC 135G 1 1/2" P/ ELETRODUTO ROSCAVEL</v>
          </cell>
          <cell r="C1565" t="str">
            <v>UN</v>
          </cell>
          <cell r="D1565">
            <v>7.77</v>
          </cell>
        </row>
        <row r="1566">
          <cell r="A1566" t="str">
            <v>1890</v>
          </cell>
          <cell r="B1566" t="str">
            <v>CURVA PVC 135G 1 1/4" P/ ELETRODUTO ROSCAVEL</v>
          </cell>
          <cell r="C1566" t="str">
            <v>UN</v>
          </cell>
          <cell r="D1566">
            <v>6.78</v>
          </cell>
        </row>
        <row r="1567">
          <cell r="A1567" t="str">
            <v>1886</v>
          </cell>
          <cell r="B1567" t="str">
            <v>CURVA PVC 135G 1/2" P/ ELETRODUTO ROSCAVEL</v>
          </cell>
          <cell r="C1567" t="str">
            <v>UN</v>
          </cell>
          <cell r="D1567">
            <v>2.82</v>
          </cell>
        </row>
        <row r="1568">
          <cell r="A1568" t="str">
            <v>1880</v>
          </cell>
          <cell r="B1568" t="str">
            <v>CURVA PVC 135G 1" P/ ELETRODUTO ROSCAVEL</v>
          </cell>
          <cell r="C1568" t="str">
            <v>UN</v>
          </cell>
          <cell r="D1568">
            <v>3.45</v>
          </cell>
        </row>
        <row r="1569">
          <cell r="A1569" t="str">
            <v>1882</v>
          </cell>
          <cell r="B1569" t="str">
            <v>CURVA PVC 135G 2 1/2" P/ ELETRODUTO ROSCAVEL</v>
          </cell>
          <cell r="C1569" t="str">
            <v>UN</v>
          </cell>
          <cell r="D1569">
            <v>11.73</v>
          </cell>
        </row>
        <row r="1570">
          <cell r="A1570" t="str">
            <v>1889</v>
          </cell>
          <cell r="B1570" t="str">
            <v>CURVA PVC 135G 2" P/ ELETRODUTO ROSCAVEL</v>
          </cell>
          <cell r="C1570" t="str">
            <v>UN</v>
          </cell>
          <cell r="D1570">
            <v>10.27</v>
          </cell>
        </row>
        <row r="1571">
          <cell r="A1571" t="str">
            <v>1888</v>
          </cell>
          <cell r="B1571" t="str">
            <v>CURVA PVC 135G 3" P/ ELETRODUTO ROSCAVEL</v>
          </cell>
          <cell r="C1571" t="str">
            <v>UN</v>
          </cell>
          <cell r="D1571">
            <v>27.76</v>
          </cell>
        </row>
        <row r="1572">
          <cell r="A1572" t="str">
            <v>1883</v>
          </cell>
          <cell r="B1572" t="str">
            <v>CURVA PVC 135G 4" P/ ELETRODUTO ROSCAVEL</v>
          </cell>
          <cell r="C1572" t="str">
            <v>UN</v>
          </cell>
          <cell r="D1572">
            <v>29.66</v>
          </cell>
        </row>
        <row r="1573">
          <cell r="A1573" t="str">
            <v>12033</v>
          </cell>
          <cell r="B1573" t="str">
            <v>CURVA PVC 180G 1.1/2" P/ ELETRODUTO ROSCAVEL</v>
          </cell>
          <cell r="C1573" t="str">
            <v>UN</v>
          </cell>
          <cell r="D1573">
            <v>7.77</v>
          </cell>
        </row>
        <row r="1574">
          <cell r="A1574" t="str">
            <v>12034</v>
          </cell>
          <cell r="B1574" t="str">
            <v>CURVA PVC 180G 3/4" P/ ELETRODUTO ROSCAVEL</v>
          </cell>
          <cell r="C1574" t="str">
            <v>UN</v>
          </cell>
          <cell r="D1574">
            <v>2.68</v>
          </cell>
        </row>
        <row r="1575">
          <cell r="A1575" t="str">
            <v>1964</v>
          </cell>
          <cell r="B1575" t="str">
            <v>CURVA PVC 45 CURTA EB-608 PB DN 100 P/ESG PREDIAL</v>
          </cell>
          <cell r="C1575" t="str">
            <v>UN</v>
          </cell>
          <cell r="D1575">
            <v>9.24</v>
          </cell>
        </row>
        <row r="1576">
          <cell r="A1576" t="str">
            <v>20094</v>
          </cell>
          <cell r="B1576" t="str">
            <v>CURVA PVC 45G CURTA NBR-10569 P/REDE COLET ESG PB JE DN 100MM</v>
          </cell>
          <cell r="C1576" t="str">
            <v>UN</v>
          </cell>
          <cell r="D1576">
            <v>15.31</v>
          </cell>
        </row>
        <row r="1577">
          <cell r="A1577" t="str">
            <v>1858</v>
          </cell>
          <cell r="B1577" t="str">
            <v>CURVA PVC 45G NBR-10569 P/ REDE COLET ESG PB JE DN 100MM</v>
          </cell>
          <cell r="C1577" t="str">
            <v>UN</v>
          </cell>
          <cell r="D1577">
            <v>30.13</v>
          </cell>
        </row>
        <row r="1578">
          <cell r="A1578" t="str">
            <v>1857</v>
          </cell>
          <cell r="B1578" t="str">
            <v>CURVA PVC 45G NBR-10569 P/ REDE COLET ESG PB JE DN 125MM</v>
          </cell>
          <cell r="C1578" t="str">
            <v>UN</v>
          </cell>
          <cell r="D1578">
            <v>65.709999999999994</v>
          </cell>
        </row>
        <row r="1579">
          <cell r="A1579" t="str">
            <v>1844</v>
          </cell>
          <cell r="B1579" t="str">
            <v>CURVA PVC 45G NBR-10569 P/ REDE COLET ESG PB JE DN 150MM</v>
          </cell>
          <cell r="C1579" t="str">
            <v>UN</v>
          </cell>
          <cell r="D1579">
            <v>119.08</v>
          </cell>
        </row>
        <row r="1580">
          <cell r="A1580" t="str">
            <v>1836</v>
          </cell>
          <cell r="B1580" t="str">
            <v>CURVA PVC 45G NBR-10569 P/ REDE COLET ESG PB JE DN 200MM</v>
          </cell>
          <cell r="C1580" t="str">
            <v>UN</v>
          </cell>
          <cell r="D1580">
            <v>219.14</v>
          </cell>
        </row>
        <row r="1581">
          <cell r="A1581" t="str">
            <v>1837</v>
          </cell>
          <cell r="B1581" t="str">
            <v>CURVA PVC 45G NBR-10569 P/ REDE COLET ESG PB JE DN 250MM</v>
          </cell>
          <cell r="C1581" t="str">
            <v>UN</v>
          </cell>
          <cell r="D1581">
            <v>417.14</v>
          </cell>
        </row>
        <row r="1582">
          <cell r="A1582" t="str">
            <v>1860</v>
          </cell>
          <cell r="B1582" t="str">
            <v>CURVA PVC 45G NBR-10569 P/ REDE COLET ESG PB JE DN 300MM</v>
          </cell>
          <cell r="C1582" t="str">
            <v>UN</v>
          </cell>
          <cell r="D1582">
            <v>821.48</v>
          </cell>
        </row>
        <row r="1583">
          <cell r="A1583" t="str">
            <v>1861</v>
          </cell>
          <cell r="B1583" t="str">
            <v>CURVA PVC 45G NBR-10569 P/ REDE COLET ESG PB JE DN 350MM</v>
          </cell>
          <cell r="C1583" t="str">
            <v>UN</v>
          </cell>
          <cell r="D1583">
            <v>1087.26</v>
          </cell>
        </row>
        <row r="1584">
          <cell r="A1584" t="str">
            <v>1862</v>
          </cell>
          <cell r="B1584" t="str">
            <v>CURVA PVC 45G NBR-10569 P/ REDE COLET ESG PB JE DN 400MM</v>
          </cell>
          <cell r="C1584" t="str">
            <v>UN</v>
          </cell>
          <cell r="D1584">
            <v>1319.86</v>
          </cell>
        </row>
        <row r="1585">
          <cell r="A1585" t="str">
            <v>1967</v>
          </cell>
          <cell r="B1585" t="str">
            <v>CURVA PVC 90 LONGA EB-608 BB DN 40 P/ESG PREDIAL</v>
          </cell>
          <cell r="C1585" t="str">
            <v>UN</v>
          </cell>
          <cell r="D1585">
            <v>2.96</v>
          </cell>
        </row>
        <row r="1586">
          <cell r="A1586" t="str">
            <v>1941</v>
          </cell>
          <cell r="B1586" t="str">
            <v>CURVA PVC 90G C/ROSCA P/ AGUA FRIA PREDIAL 1 1/2"</v>
          </cell>
          <cell r="C1586" t="str">
            <v>UN</v>
          </cell>
          <cell r="D1586">
            <v>8.74</v>
          </cell>
        </row>
        <row r="1587">
          <cell r="A1587" t="str">
            <v>1940</v>
          </cell>
          <cell r="B1587" t="str">
            <v>CURVA PVC 90G C/ROSCA P/ AGUA FRIA PREDIAL 1 1/4"</v>
          </cell>
          <cell r="C1587" t="str">
            <v>UN</v>
          </cell>
          <cell r="D1587">
            <v>6.34</v>
          </cell>
        </row>
        <row r="1588">
          <cell r="A1588" t="str">
            <v>1937</v>
          </cell>
          <cell r="B1588" t="str">
            <v>CURVA PVC 90G C/ROSCA P/ AGUA FRIA PREDIAL 1/2"</v>
          </cell>
          <cell r="C1588" t="str">
            <v>UN</v>
          </cell>
          <cell r="D1588">
            <v>1.65</v>
          </cell>
        </row>
        <row r="1589">
          <cell r="A1589" t="str">
            <v>1939</v>
          </cell>
          <cell r="B1589" t="str">
            <v>CURVA PVC 90G C/ROSCA P/ AGUA FRIA PREDIAL 1"</v>
          </cell>
          <cell r="C1589" t="str">
            <v>UN</v>
          </cell>
          <cell r="D1589">
            <v>4.1500000000000004</v>
          </cell>
        </row>
        <row r="1590">
          <cell r="A1590" t="str">
            <v>1942</v>
          </cell>
          <cell r="B1590" t="str">
            <v>CURVA PVC 90G C/ROSCA P/ AGUA FRIA PREDIAL 2"</v>
          </cell>
          <cell r="C1590" t="str">
            <v>UN</v>
          </cell>
          <cell r="D1590">
            <v>16.329999999999998</v>
          </cell>
        </row>
        <row r="1591">
          <cell r="A1591" t="str">
            <v>1938</v>
          </cell>
          <cell r="B1591" t="str">
            <v>CURVA PVC 90G C/ROSCA P/ AGUA FRIA PREDIAL 3/4"</v>
          </cell>
          <cell r="C1591" t="str">
            <v>UN</v>
          </cell>
          <cell r="D1591">
            <v>2.2599999999999998</v>
          </cell>
        </row>
        <row r="1592">
          <cell r="A1592" t="str">
            <v>20095</v>
          </cell>
          <cell r="B1592" t="str">
            <v>CURVA PVC 90G CURTA NBR-10569 P/REDE COLET ESG PB JE DN 100MM</v>
          </cell>
          <cell r="C1592" t="str">
            <v>UN</v>
          </cell>
          <cell r="D1592">
            <v>19.399999999999999</v>
          </cell>
        </row>
        <row r="1593">
          <cell r="A1593" t="str">
            <v>1933</v>
          </cell>
          <cell r="B1593" t="str">
            <v>CURVA PVC 90G CURTA PVC P/ ESG PREDIAL DN 40 MM</v>
          </cell>
          <cell r="C1593" t="str">
            <v>UN</v>
          </cell>
          <cell r="D1593">
            <v>2.4</v>
          </cell>
        </row>
        <row r="1594">
          <cell r="A1594" t="str">
            <v>1932</v>
          </cell>
          <cell r="B1594" t="str">
            <v>CURVA PVC 90G CURTA PVC P/ ESG PREDIAL DN 50MM</v>
          </cell>
          <cell r="C1594" t="str">
            <v>UN</v>
          </cell>
          <cell r="D1594">
            <v>6.74</v>
          </cell>
        </row>
        <row r="1595">
          <cell r="A1595" t="str">
            <v>1951</v>
          </cell>
          <cell r="B1595" t="str">
            <v>CURVA PVC 90G CURTA PVC P/ ESG PREDIAL DN 75MM</v>
          </cell>
          <cell r="C1595" t="str">
            <v>UN</v>
          </cell>
          <cell r="D1595">
            <v>12.35</v>
          </cell>
        </row>
        <row r="1596">
          <cell r="A1596" t="str">
            <v>1966</v>
          </cell>
          <cell r="B1596" t="str">
            <v>CURVA PVC 90G CURTA PVC P/ ESG PREDIAL DN 100MM</v>
          </cell>
          <cell r="C1596" t="str">
            <v>UN</v>
          </cell>
          <cell r="D1596">
            <v>13.11</v>
          </cell>
        </row>
        <row r="1597">
          <cell r="A1597" t="str">
            <v>1863</v>
          </cell>
          <cell r="B1597" t="str">
            <v>CURVA PVC 90G NBR-10569 P/ REDE COLET ESG PB JE DN 100MM</v>
          </cell>
          <cell r="C1597" t="str">
            <v>UN</v>
          </cell>
          <cell r="D1597">
            <v>35.130000000000003</v>
          </cell>
        </row>
        <row r="1598">
          <cell r="A1598" t="str">
            <v>1864</v>
          </cell>
          <cell r="B1598" t="str">
            <v>CURVA PVC 90G NBR-10569 P/ REDE COLET ESG PB JE DN 125MM</v>
          </cell>
          <cell r="C1598" t="str">
            <v>UN</v>
          </cell>
          <cell r="D1598">
            <v>67.61</v>
          </cell>
        </row>
        <row r="1599">
          <cell r="A1599" t="str">
            <v>1865</v>
          </cell>
          <cell r="B1599" t="str">
            <v>CURVA PVC 90G NBR-10569 P/ REDE COLET ESG PB JE DN 150MM</v>
          </cell>
          <cell r="C1599" t="str">
            <v>UN</v>
          </cell>
          <cell r="D1599">
            <v>119.45</v>
          </cell>
        </row>
        <row r="1600">
          <cell r="A1600" t="str">
            <v>1866</v>
          </cell>
          <cell r="B1600" t="str">
            <v>CURVA PVC 90G NBR-10569 P/ REDE COLET ESG PB JE DN 200MM</v>
          </cell>
          <cell r="C1600" t="str">
            <v>UN</v>
          </cell>
          <cell r="D1600">
            <v>284.31</v>
          </cell>
        </row>
        <row r="1601">
          <cell r="A1601" t="str">
            <v>1853</v>
          </cell>
          <cell r="B1601" t="str">
            <v>CURVA PVC 90G NBR-10569 P/ REDE COLET ESG PB JE DN 250MM</v>
          </cell>
          <cell r="C1601" t="str">
            <v>UN</v>
          </cell>
          <cell r="D1601">
            <v>468.86</v>
          </cell>
        </row>
        <row r="1602">
          <cell r="A1602" t="str">
            <v>1867</v>
          </cell>
          <cell r="B1602" t="str">
            <v>CURVA PVC 90G NBR-10569 P/ REDE COLET ESG PB JE DN 300MM</v>
          </cell>
          <cell r="C1602" t="str">
            <v>UN</v>
          </cell>
          <cell r="D1602">
            <v>1037.98</v>
          </cell>
        </row>
        <row r="1603">
          <cell r="A1603" t="str">
            <v>1868</v>
          </cell>
          <cell r="B1603" t="str">
            <v>CURVA PVC 90G NBR-10569 P/ REDE COLET ESG PB JE DN 350MM</v>
          </cell>
          <cell r="C1603" t="str">
            <v>UN</v>
          </cell>
          <cell r="D1603">
            <v>1497.84</v>
          </cell>
        </row>
        <row r="1604">
          <cell r="A1604" t="str">
            <v>1859</v>
          </cell>
          <cell r="B1604" t="str">
            <v>CURVA PVC 90G NBR-10569 P/ REDE COLET ESG PB JE DN 400MM</v>
          </cell>
          <cell r="C1604" t="str">
            <v>UN</v>
          </cell>
          <cell r="D1604">
            <v>1960.3</v>
          </cell>
        </row>
        <row r="1605">
          <cell r="A1605" t="str">
            <v>1875</v>
          </cell>
          <cell r="B1605" t="str">
            <v>CURVA PVC 90G P/ ELETRODUTO ROSCAVEL 1 1/2"</v>
          </cell>
          <cell r="C1605" t="str">
            <v>UN</v>
          </cell>
          <cell r="D1605">
            <v>4.55</v>
          </cell>
        </row>
        <row r="1606">
          <cell r="A1606" t="str">
            <v>1874</v>
          </cell>
          <cell r="B1606" t="str">
            <v>CURVA PVC 90G P/ ELETRODUTO ROSCAVEL 1 1/4"</v>
          </cell>
          <cell r="C1606" t="str">
            <v>UN</v>
          </cell>
          <cell r="D1606">
            <v>4.03</v>
          </cell>
        </row>
        <row r="1607">
          <cell r="A1607" t="str">
            <v>1870</v>
          </cell>
          <cell r="B1607" t="str">
            <v>CURVA PVC 90G P/ ELETRODUTO ROSCAVEL 1/2"</v>
          </cell>
          <cell r="C1607" t="str">
            <v>UN</v>
          </cell>
          <cell r="D1607">
            <v>1.1000000000000001</v>
          </cell>
        </row>
        <row r="1608">
          <cell r="A1608" t="str">
            <v>1884</v>
          </cell>
          <cell r="B1608" t="str">
            <v>CURVA PVC 90G P/ ELETRODUTO ROSCAVEL 1"</v>
          </cell>
          <cell r="C1608" t="str">
            <v>UN</v>
          </cell>
          <cell r="D1608">
            <v>2.93</v>
          </cell>
        </row>
        <row r="1609">
          <cell r="A1609" t="str">
            <v>1887</v>
          </cell>
          <cell r="B1609" t="str">
            <v>CURVA PVC 90G P/ ELETRODUTO ROSCAVEL 2 1/2"</v>
          </cell>
          <cell r="C1609" t="str">
            <v>UN</v>
          </cell>
          <cell r="D1609">
            <v>16.68</v>
          </cell>
        </row>
        <row r="1610">
          <cell r="A1610" t="str">
            <v>1876</v>
          </cell>
          <cell r="B1610" t="str">
            <v>CURVA PVC 90G P/ ELETRODUTO ROSCAVEL 2"</v>
          </cell>
          <cell r="C1610" t="str">
            <v>UN</v>
          </cell>
          <cell r="D1610">
            <v>6.82</v>
          </cell>
        </row>
        <row r="1611">
          <cell r="A1611" t="str">
            <v>1879</v>
          </cell>
          <cell r="B1611" t="str">
            <v>CURVA PVC 90G P/ ELETRODUTO ROSCAVEL 3/4"</v>
          </cell>
          <cell r="C1611" t="str">
            <v>UN</v>
          </cell>
          <cell r="D1611">
            <v>1.91</v>
          </cell>
        </row>
        <row r="1612">
          <cell r="A1612" t="str">
            <v>1885</v>
          </cell>
          <cell r="B1612" t="str">
            <v>CURVA PVC 90G P/ ELETRODUTO ROSCAVEL 3/4"</v>
          </cell>
          <cell r="C1612" t="str">
            <v>UN</v>
          </cell>
          <cell r="D1612">
            <v>1.76</v>
          </cell>
        </row>
        <row r="1613">
          <cell r="A1613" t="str">
            <v>1877</v>
          </cell>
          <cell r="B1613" t="str">
            <v>CURVA PVC 90G P/ ELETRODUTO ROSCAVEL 3"</v>
          </cell>
          <cell r="C1613" t="str">
            <v>UN</v>
          </cell>
          <cell r="D1613">
            <v>19.510000000000002</v>
          </cell>
        </row>
        <row r="1614">
          <cell r="A1614" t="str">
            <v>1878</v>
          </cell>
          <cell r="B1614" t="str">
            <v>CURVA PVC 90G P/ ELETRODUTO ROSCAVEL 4"</v>
          </cell>
          <cell r="C1614" t="str">
            <v>UN</v>
          </cell>
          <cell r="D1614">
            <v>37.22</v>
          </cell>
        </row>
        <row r="1615">
          <cell r="A1615" t="str">
            <v>2626</v>
          </cell>
          <cell r="B1615" t="str">
            <v>CURVA 135G FERRO GALV ELETROLITICO 1 1/2" P/ ELETRODUTO</v>
          </cell>
          <cell r="C1615" t="str">
            <v>UN</v>
          </cell>
          <cell r="D1615">
            <v>19</v>
          </cell>
        </row>
        <row r="1616">
          <cell r="A1616" t="str">
            <v>2625</v>
          </cell>
          <cell r="B1616" t="str">
            <v>CURVA 135G FERRO GALV ELETROLITICO 1 1/4" P/ ELETRODUTO</v>
          </cell>
          <cell r="C1616" t="str">
            <v>UN</v>
          </cell>
          <cell r="D1616">
            <v>11.55</v>
          </cell>
        </row>
        <row r="1617">
          <cell r="A1617" t="str">
            <v>2622</v>
          </cell>
          <cell r="B1617" t="str">
            <v>CURVA 135G FERRO GALV ELETROLITICO 1/2" P/ ELETRODUTO</v>
          </cell>
          <cell r="C1617" t="str">
            <v>UN</v>
          </cell>
          <cell r="D1617">
            <v>2.83</v>
          </cell>
        </row>
        <row r="1618">
          <cell r="A1618" t="str">
            <v>2624</v>
          </cell>
          <cell r="B1618" t="str">
            <v>CURVA 135G FERRO GALV ELETROLITICO 1" P/ ELETRODUTO</v>
          </cell>
          <cell r="C1618" t="str">
            <v>UN</v>
          </cell>
          <cell r="D1618">
            <v>5.48</v>
          </cell>
        </row>
        <row r="1619">
          <cell r="A1619" t="str">
            <v>2627</v>
          </cell>
          <cell r="B1619" t="str">
            <v>CURVA 135G FERRO GALV ELETROLITICO 2 1/2" P/ ELETRODUTO</v>
          </cell>
          <cell r="C1619" t="str">
            <v>UN</v>
          </cell>
          <cell r="D1619">
            <v>49.7</v>
          </cell>
        </row>
        <row r="1620">
          <cell r="A1620" t="str">
            <v>2630</v>
          </cell>
          <cell r="B1620" t="str">
            <v>CURVA 135G FERRO GALV ELETROLITICO 2" P/ ELETRODUTO</v>
          </cell>
          <cell r="C1620" t="str">
            <v>UN</v>
          </cell>
          <cell r="D1620">
            <v>70.069999999999993</v>
          </cell>
        </row>
        <row r="1621">
          <cell r="A1621" t="str">
            <v>2623</v>
          </cell>
          <cell r="B1621" t="str">
            <v>CURVA 135G FERRO GALV ELETROLITICO 3/4" P/ ELETRODUTO</v>
          </cell>
          <cell r="C1621" t="str">
            <v>UN</v>
          </cell>
          <cell r="D1621">
            <v>3.13</v>
          </cell>
        </row>
        <row r="1622">
          <cell r="A1622" t="str">
            <v>2629</v>
          </cell>
          <cell r="B1622" t="str">
            <v>CURVA 135G FERRO GALV ELETROLITICO 3" P/ ELETRODUTO</v>
          </cell>
          <cell r="C1622" t="str">
            <v>UN</v>
          </cell>
          <cell r="D1622">
            <v>29.36</v>
          </cell>
        </row>
        <row r="1623">
          <cell r="A1623" t="str">
            <v>2628</v>
          </cell>
          <cell r="B1623" t="str">
            <v>CURVA 135G FERRO GALV ELETROLITICO 4" P/ ELETRODUTO</v>
          </cell>
          <cell r="C1623" t="str">
            <v>UN</v>
          </cell>
          <cell r="D1623">
            <v>144.28</v>
          </cell>
        </row>
        <row r="1624">
          <cell r="A1624" t="str">
            <v>2611</v>
          </cell>
          <cell r="B1624" t="str">
            <v>CURVA 45G FERRO GALV ELETROLITICO 1 1/2" P/ ELETRODUTO</v>
          </cell>
          <cell r="C1624" t="str">
            <v>UN</v>
          </cell>
          <cell r="D1624">
            <v>10.77</v>
          </cell>
        </row>
        <row r="1625">
          <cell r="A1625" t="str">
            <v>2635</v>
          </cell>
          <cell r="B1625" t="str">
            <v>CURVA 45G FERRO GALV ELETROLITICO 1/2" P/ ELETRODUTO</v>
          </cell>
          <cell r="C1625" t="str">
            <v>UN</v>
          </cell>
          <cell r="D1625">
            <v>2.2000000000000002</v>
          </cell>
        </row>
        <row r="1626">
          <cell r="A1626" t="str">
            <v>2634</v>
          </cell>
          <cell r="B1626" t="str">
            <v>CURVA 45G FERRO GALV ELETROLITICO 1" P/ ELETRODUTO</v>
          </cell>
          <cell r="C1626" t="str">
            <v>UN</v>
          </cell>
          <cell r="D1626">
            <v>3.5</v>
          </cell>
        </row>
        <row r="1627">
          <cell r="A1627" t="str">
            <v>2613</v>
          </cell>
          <cell r="B1627" t="str">
            <v>CURVA 45G FERRO GALV ELETROLITICO 2 1/2" P/ ELETRODUTO</v>
          </cell>
          <cell r="C1627" t="str">
            <v>UN</v>
          </cell>
          <cell r="D1627">
            <v>35.32</v>
          </cell>
        </row>
        <row r="1628">
          <cell r="A1628" t="str">
            <v>2612</v>
          </cell>
          <cell r="B1628" t="str">
            <v>CURVA 45G FERRO GALV ELETROLITICO 2" P/ ELETRODUTO</v>
          </cell>
          <cell r="C1628" t="str">
            <v>UN</v>
          </cell>
          <cell r="D1628">
            <v>17.02</v>
          </cell>
        </row>
        <row r="1629">
          <cell r="A1629" t="str">
            <v>2609</v>
          </cell>
          <cell r="B1629" t="str">
            <v>CURVA 45G FERRO GALV ELETROLITICO 3/4" P/ ELETRODUTO</v>
          </cell>
          <cell r="C1629" t="str">
            <v>UN</v>
          </cell>
          <cell r="D1629">
            <v>2.57</v>
          </cell>
        </row>
        <row r="1630">
          <cell r="A1630" t="str">
            <v>2614</v>
          </cell>
          <cell r="B1630" t="str">
            <v>CURVA 45G FERRO GALV ELETROLITICO 3" P/ ELETRODUTO</v>
          </cell>
          <cell r="C1630" t="str">
            <v>UN</v>
          </cell>
          <cell r="D1630">
            <v>54.17</v>
          </cell>
        </row>
        <row r="1631">
          <cell r="A1631" t="str">
            <v>2615</v>
          </cell>
          <cell r="B1631" t="str">
            <v>CURVA 45G FERRO GALV ELETROLITICO 4" PARA ELETRODUTO</v>
          </cell>
          <cell r="C1631" t="str">
            <v>UN</v>
          </cell>
          <cell r="D1631">
            <v>88.81</v>
          </cell>
        </row>
        <row r="1632">
          <cell r="A1632" t="str">
            <v>2632</v>
          </cell>
          <cell r="B1632" t="str">
            <v>CURVA 90G FERRO GALV ELETROLITICO 1 1/2" P/ ELETRODUTO</v>
          </cell>
          <cell r="C1632" t="str">
            <v>UN</v>
          </cell>
          <cell r="D1632">
            <v>10.77</v>
          </cell>
        </row>
        <row r="1633">
          <cell r="A1633" t="str">
            <v>2618</v>
          </cell>
          <cell r="B1633" t="str">
            <v>CURVA 90G FERRO GALV ELETROLITICO 1 1/4" P/ ELETRODUTO</v>
          </cell>
          <cell r="C1633" t="str">
            <v>UN</v>
          </cell>
          <cell r="D1633">
            <v>7.38</v>
          </cell>
        </row>
        <row r="1634">
          <cell r="A1634" t="str">
            <v>2616</v>
          </cell>
          <cell r="B1634" t="str">
            <v>CURVA 90G FERRO GALV ELETROLITICO 1/2" P/ ELETRODUTO</v>
          </cell>
          <cell r="C1634" t="str">
            <v>UN</v>
          </cell>
          <cell r="D1634">
            <v>2.2000000000000002</v>
          </cell>
        </row>
        <row r="1635">
          <cell r="A1635" t="str">
            <v>2617</v>
          </cell>
          <cell r="B1635" t="str">
            <v>CURVA 90G FERRO GALV ELETROLITICO 1" P/ ELETRODUTO</v>
          </cell>
          <cell r="C1635" t="str">
            <v>UN</v>
          </cell>
          <cell r="D1635">
            <v>3.5</v>
          </cell>
        </row>
        <row r="1636">
          <cell r="A1636" t="str">
            <v>2619</v>
          </cell>
          <cell r="B1636" t="str">
            <v>CURVA 90G FERRO GALV ELETROLITICO 2 1/2" P/ ELETRODUTO</v>
          </cell>
          <cell r="C1636" t="str">
            <v>UN</v>
          </cell>
          <cell r="D1636">
            <v>35.32</v>
          </cell>
        </row>
        <row r="1637">
          <cell r="A1637" t="str">
            <v>2631</v>
          </cell>
          <cell r="B1637" t="str">
            <v>CURVA 90G FERRO GALV ELETROLITICO 2" P/ ELETRODUTO</v>
          </cell>
          <cell r="C1637" t="str">
            <v>UN</v>
          </cell>
          <cell r="D1637">
            <v>17.02</v>
          </cell>
        </row>
        <row r="1638">
          <cell r="A1638" t="str">
            <v>2620</v>
          </cell>
          <cell r="B1638" t="str">
            <v>CURVA 90G FERRO GALV ELETROLITICO 3" P/ ELETRODUTO</v>
          </cell>
          <cell r="C1638" t="str">
            <v>UN</v>
          </cell>
          <cell r="D1638">
            <v>54.17</v>
          </cell>
        </row>
        <row r="1639">
          <cell r="A1639" t="str">
            <v>2621</v>
          </cell>
          <cell r="B1639" t="str">
            <v>CURVA 90G FERRO GALV ELETROLITICO 4" P/ ELETRODUTO</v>
          </cell>
          <cell r="C1639" t="str">
            <v>UN</v>
          </cell>
          <cell r="D1639">
            <v>88.74</v>
          </cell>
        </row>
        <row r="1640">
          <cell r="A1640" t="str">
            <v>2633</v>
          </cell>
          <cell r="B1640" t="str">
            <v>CURVA 90G FERRO GALV ELETROTILICO 3/4" P/ ELETRODUTO</v>
          </cell>
          <cell r="C1640" t="str">
            <v>UN</v>
          </cell>
          <cell r="D1640">
            <v>2.57</v>
          </cell>
        </row>
        <row r="1641">
          <cell r="A1641" t="str">
            <v>10833</v>
          </cell>
          <cell r="B1641" t="str">
            <v>DEGRAU BORRACHA SINTETICA 50 X 32 CM X 4,5MM, PASTILHADO PLURIGOMA</v>
          </cell>
          <cell r="C1641" t="str">
            <v>M</v>
          </cell>
          <cell r="D1641">
            <v>29.38</v>
          </cell>
        </row>
        <row r="1642">
          <cell r="A1642" t="str">
            <v>11242</v>
          </cell>
          <cell r="B1642" t="str">
            <v>DEGRAU FF P/ POCO VISITA N.2 / 2,5KG</v>
          </cell>
          <cell r="C1642" t="str">
            <v>UN</v>
          </cell>
          <cell r="D1642">
            <v>23.7</v>
          </cell>
        </row>
        <row r="1643">
          <cell r="A1643" t="str">
            <v>11243</v>
          </cell>
          <cell r="B1643" t="str">
            <v>DEGRAU FF P/ POCO VISITA N.3 / 7,0KG</v>
          </cell>
          <cell r="C1643" t="str">
            <v>UN</v>
          </cell>
          <cell r="D1643">
            <v>23.7</v>
          </cell>
        </row>
        <row r="1644">
          <cell r="A1644" t="str">
            <v>25968</v>
          </cell>
          <cell r="B1644" t="str">
            <v>DENTE PARA FRESADORA CIBER W 1900.</v>
          </cell>
          <cell r="C1644" t="str">
            <v>UN</v>
          </cell>
          <cell r="D1644">
            <v>66.27</v>
          </cell>
        </row>
        <row r="1645">
          <cell r="A1645" t="str">
            <v>13888</v>
          </cell>
          <cell r="B1645" t="str">
            <v>DESEMPENADEIRA ELETRICA 2CV P/ PISO CONCRETO</v>
          </cell>
          <cell r="C1645" t="str">
            <v>UN</v>
          </cell>
          <cell r="D1645">
            <v>4262.6899999999996</v>
          </cell>
        </row>
        <row r="1646">
          <cell r="A1646" t="str">
            <v>2357</v>
          </cell>
          <cell r="B1646" t="str">
            <v>DESENHISTA COPISTA</v>
          </cell>
          <cell r="C1646" t="str">
            <v>H</v>
          </cell>
          <cell r="D1646">
            <v>17.27</v>
          </cell>
        </row>
        <row r="1647">
          <cell r="A1647" t="str">
            <v>2355</v>
          </cell>
          <cell r="B1647" t="str">
            <v>DESENHISTA DETALHISTA</v>
          </cell>
          <cell r="C1647" t="str">
            <v>H</v>
          </cell>
          <cell r="D1647">
            <v>21.56</v>
          </cell>
        </row>
        <row r="1648">
          <cell r="A1648" t="str">
            <v>2358</v>
          </cell>
          <cell r="B1648" t="str">
            <v>DESENHISTA PROJETISTA</v>
          </cell>
          <cell r="C1648" t="str">
            <v>H</v>
          </cell>
          <cell r="D1648">
            <v>30.27</v>
          </cell>
        </row>
        <row r="1649">
          <cell r="A1649" t="str">
            <v>2692</v>
          </cell>
          <cell r="B1649" t="str">
            <v>DESMOLDANTE PARA FORMA DE MADEIRA</v>
          </cell>
          <cell r="C1649" t="str">
            <v>L</v>
          </cell>
          <cell r="D1649">
            <v>8.9499999999999993</v>
          </cell>
        </row>
        <row r="1650">
          <cell r="A1650" t="str">
            <v>136</v>
          </cell>
          <cell r="B1650" t="str">
            <v>DESMOLDANTE PROTETOR DE FORMA SEPAROL TOP SIKA OU EQUIVALENTE</v>
          </cell>
          <cell r="C1650" t="str">
            <v>KG</v>
          </cell>
          <cell r="D1650">
            <v>6.22</v>
          </cell>
        </row>
        <row r="1651">
          <cell r="A1651" t="str">
            <v>5330</v>
          </cell>
          <cell r="B1651" t="str">
            <v>DILUENTE EPOXI</v>
          </cell>
          <cell r="C1651" t="str">
            <v>L</v>
          </cell>
          <cell r="D1651">
            <v>26.87</v>
          </cell>
        </row>
        <row r="1652">
          <cell r="A1652" t="str">
            <v>2366</v>
          </cell>
          <cell r="B1652" t="str">
            <v>DINAMITE GELATINOSA 1" - 40%"</v>
          </cell>
          <cell r="C1652" t="str">
            <v>KG</v>
          </cell>
          <cell r="D1652">
            <v>5.56</v>
          </cell>
        </row>
        <row r="1653">
          <cell r="A1653" t="str">
            <v>11426</v>
          </cell>
          <cell r="B1653" t="str">
            <v>DINAMITE GELATINOSA 1" - 75%"</v>
          </cell>
          <cell r="C1653" t="str">
            <v>KG</v>
          </cell>
          <cell r="D1653">
            <v>6.12</v>
          </cell>
        </row>
        <row r="1654">
          <cell r="A1654" t="str">
            <v>2363</v>
          </cell>
          <cell r="B1654" t="str">
            <v>DINAMITE 1.1/2" - 40% "</v>
          </cell>
          <cell r="C1654" t="str">
            <v>KG</v>
          </cell>
          <cell r="D1654">
            <v>5.0599999999999996</v>
          </cell>
        </row>
        <row r="1655">
          <cell r="A1655" t="str">
            <v>2367</v>
          </cell>
          <cell r="B1655" t="str">
            <v>DINAMITE 1" - 40% "</v>
          </cell>
          <cell r="C1655" t="str">
            <v>KG</v>
          </cell>
          <cell r="D1655">
            <v>5.85</v>
          </cell>
        </row>
        <row r="1656">
          <cell r="A1656" t="str">
            <v>2365</v>
          </cell>
          <cell r="B1656" t="str">
            <v>DINAMITE 1" - 60% "</v>
          </cell>
          <cell r="C1656" t="str">
            <v>KG</v>
          </cell>
          <cell r="D1656">
            <v>5.83</v>
          </cell>
        </row>
        <row r="1657">
          <cell r="A1657" t="str">
            <v>2362</v>
          </cell>
          <cell r="B1657" t="str">
            <v>DINAMITE 2" - 40% "</v>
          </cell>
          <cell r="C1657" t="str">
            <v>KG</v>
          </cell>
          <cell r="D1657">
            <v>5.36</v>
          </cell>
        </row>
        <row r="1658">
          <cell r="A1658" t="str">
            <v>2364</v>
          </cell>
          <cell r="B1658" t="str">
            <v>DINAMITE 2" - 60% "</v>
          </cell>
          <cell r="C1658" t="str">
            <v>KG</v>
          </cell>
          <cell r="D1658">
            <v>5.3</v>
          </cell>
        </row>
        <row r="1659">
          <cell r="A1659" t="str">
            <v>26017</v>
          </cell>
          <cell r="B1659" t="str">
            <v>DISCO DE BORRACHA PARA LIXADEIRA ELETRICA 7" (180 MM)</v>
          </cell>
          <cell r="C1659" t="str">
            <v>UN</v>
          </cell>
          <cell r="D1659">
            <v>22.72</v>
          </cell>
        </row>
        <row r="1660">
          <cell r="A1660" t="str">
            <v>26018</v>
          </cell>
          <cell r="B1660" t="str">
            <v>DISCO DE CORTE PARA ESTRUTURA METÁLICA 300 X 3,2 X 19,05 MM</v>
          </cell>
          <cell r="C1660" t="str">
            <v>UN</v>
          </cell>
          <cell r="D1660">
            <v>4.6500000000000004</v>
          </cell>
        </row>
        <row r="1661">
          <cell r="A1661" t="str">
            <v>25931</v>
          </cell>
          <cell r="B1661" t="str">
            <v>DISCO DE CORTE DIAMANTADO - 7", PARA ESMERILHADEIRA, SEGMENTADO, PARA CONCRETO</v>
          </cell>
          <cell r="C1661" t="str">
            <v>UN</v>
          </cell>
          <cell r="D1661">
            <v>95</v>
          </cell>
        </row>
        <row r="1662">
          <cell r="A1662" t="str">
            <v>26019</v>
          </cell>
          <cell r="B1662" t="str">
            <v>DISCO DE DESBASTE PARA ESTRUTURA METÁLICA DE 9" X 1/4" X 7/8" ( 225 X 6,25 X 21,87 MM)</v>
          </cell>
          <cell r="C1662" t="str">
            <v>UN</v>
          </cell>
          <cell r="D1662">
            <v>19.45</v>
          </cell>
        </row>
        <row r="1663">
          <cell r="A1663" t="str">
            <v>26020</v>
          </cell>
          <cell r="B1663" t="str">
            <v>DISCO DE LIXA GRÃO GROSSO 180 MM</v>
          </cell>
          <cell r="C1663" t="str">
            <v>UN</v>
          </cell>
          <cell r="D1663">
            <v>7.07</v>
          </cell>
        </row>
        <row r="1664">
          <cell r="A1664" t="str">
            <v>20008</v>
          </cell>
          <cell r="B1664" t="str">
            <v>DISJUNTOR MONOFASICO 10A, 2KA (220V)</v>
          </cell>
          <cell r="C1664" t="str">
            <v>UN</v>
          </cell>
          <cell r="D1664">
            <v>3.94</v>
          </cell>
        </row>
        <row r="1665">
          <cell r="A1665" t="str">
            <v>20009</v>
          </cell>
          <cell r="B1665" t="str">
            <v>DISJUNTOR MONOFASICO 15A, 2KA (220V)</v>
          </cell>
          <cell r="C1665" t="str">
            <v>UN</v>
          </cell>
          <cell r="D1665">
            <v>3.94</v>
          </cell>
        </row>
        <row r="1666">
          <cell r="A1666" t="str">
            <v>20010</v>
          </cell>
          <cell r="B1666" t="str">
            <v>DISJUNTOR MONOFASICO 20A, 2KA (220V)</v>
          </cell>
          <cell r="C1666" t="str">
            <v>UN</v>
          </cell>
          <cell r="D1666">
            <v>3.96</v>
          </cell>
        </row>
        <row r="1667">
          <cell r="A1667" t="str">
            <v>14544</v>
          </cell>
          <cell r="B1667" t="str">
            <v>DISJUNTOR MONOFASICO 25A, 2KA (220V)</v>
          </cell>
          <cell r="C1667" t="str">
            <v>UN</v>
          </cell>
          <cell r="D1667">
            <v>3.96</v>
          </cell>
        </row>
        <row r="1668">
          <cell r="A1668" t="str">
            <v>20011</v>
          </cell>
          <cell r="B1668" t="str">
            <v>DISJUNTOR MONOFASICO 30A, 2KA (220V)</v>
          </cell>
          <cell r="C1668" t="str">
            <v>UN</v>
          </cell>
          <cell r="D1668">
            <v>4.07</v>
          </cell>
        </row>
        <row r="1669">
          <cell r="A1669" t="str">
            <v>20012</v>
          </cell>
          <cell r="B1669" t="str">
            <v>DISJUNTOR MONOFASICO 35A, 2KA (220V)</v>
          </cell>
          <cell r="C1669" t="str">
            <v>UN</v>
          </cell>
          <cell r="D1669">
            <v>5.91</v>
          </cell>
        </row>
        <row r="1670">
          <cell r="A1670" t="str">
            <v>20013</v>
          </cell>
          <cell r="B1670" t="str">
            <v>DISJUNTOR MONOFASICO 40A, 2KA (220V)</v>
          </cell>
          <cell r="C1670" t="str">
            <v>UN</v>
          </cell>
          <cell r="D1670">
            <v>5.97</v>
          </cell>
        </row>
        <row r="1671">
          <cell r="A1671" t="str">
            <v>20014</v>
          </cell>
          <cell r="B1671" t="str">
            <v>DISJUNTOR MONOFASICO 50A, 2KA (220V)</v>
          </cell>
          <cell r="C1671" t="str">
            <v>UN</v>
          </cell>
          <cell r="D1671">
            <v>6.21</v>
          </cell>
        </row>
        <row r="1672">
          <cell r="A1672" t="str">
            <v>20015</v>
          </cell>
          <cell r="B1672" t="str">
            <v>DISJUNTOR MONOFASICO 60A, 2KA (220V)</v>
          </cell>
          <cell r="C1672" t="str">
            <v>UN</v>
          </cell>
          <cell r="D1672">
            <v>9.41</v>
          </cell>
        </row>
        <row r="1673">
          <cell r="A1673" t="str">
            <v>20016</v>
          </cell>
          <cell r="B1673" t="str">
            <v>DISJUNTOR MONOFASICO 70A, 2KA (220V)</v>
          </cell>
          <cell r="C1673" t="str">
            <v>UN</v>
          </cell>
          <cell r="D1673">
            <v>9.4700000000000006</v>
          </cell>
        </row>
        <row r="1674">
          <cell r="A1674" t="str">
            <v>2371</v>
          </cell>
          <cell r="B1674" t="str">
            <v>DISJUNTOR TERMOMAGNETICO BIPOLAR 15A</v>
          </cell>
          <cell r="C1674" t="str">
            <v>UN</v>
          </cell>
          <cell r="D1674">
            <v>43.23</v>
          </cell>
        </row>
        <row r="1675">
          <cell r="A1675" t="str">
            <v>2382</v>
          </cell>
          <cell r="B1675" t="str">
            <v>DISJUNTOR TERMOMAGNETICO BIPOLAR 20A</v>
          </cell>
          <cell r="C1675" t="str">
            <v>UN</v>
          </cell>
          <cell r="D1675">
            <v>43.07</v>
          </cell>
        </row>
        <row r="1676">
          <cell r="A1676" t="str">
            <v>2385</v>
          </cell>
          <cell r="B1676" t="str">
            <v>DISJUNTOR TERMOMAGNETICO BIPOLAR 30A</v>
          </cell>
          <cell r="C1676" t="str">
            <v>UN</v>
          </cell>
          <cell r="D1676">
            <v>43.38</v>
          </cell>
        </row>
        <row r="1677">
          <cell r="A1677" t="str">
            <v>2383</v>
          </cell>
          <cell r="B1677" t="str">
            <v>DISJUNTOR TERMOMAGNETICO BIPOLAR 40A</v>
          </cell>
          <cell r="C1677" t="str">
            <v>UN</v>
          </cell>
          <cell r="D1677">
            <v>43.38</v>
          </cell>
        </row>
        <row r="1678">
          <cell r="A1678" t="str">
            <v>2388</v>
          </cell>
          <cell r="B1678" t="str">
            <v>DISJUNTOR TERMOMAGNETICO BIPOLAR 50A</v>
          </cell>
          <cell r="C1678" t="str">
            <v>UN</v>
          </cell>
          <cell r="D1678">
            <v>45.03</v>
          </cell>
        </row>
        <row r="1679">
          <cell r="A1679" t="str">
            <v>2390</v>
          </cell>
          <cell r="B1679" t="str">
            <v>DISJUNTOR TERMOMAGNETICO MONOPOLAR 10A</v>
          </cell>
          <cell r="C1679" t="str">
            <v>UN</v>
          </cell>
          <cell r="D1679">
            <v>7.09</v>
          </cell>
        </row>
        <row r="1680">
          <cell r="A1680" t="str">
            <v>2369</v>
          </cell>
          <cell r="B1680" t="str">
            <v>DISJUNTOR TERMOMAGNETICO MONOPOLAR 15A</v>
          </cell>
          <cell r="C1680" t="str">
            <v>UN</v>
          </cell>
          <cell r="D1680">
            <v>7.42</v>
          </cell>
        </row>
        <row r="1681">
          <cell r="A1681" t="str">
            <v>2389</v>
          </cell>
          <cell r="B1681" t="str">
            <v>DISJUNTOR TERMOMAGNETICO MONOPOLAR 20A</v>
          </cell>
          <cell r="C1681" t="str">
            <v>UN</v>
          </cell>
          <cell r="D1681">
            <v>7.17</v>
          </cell>
        </row>
        <row r="1682">
          <cell r="A1682" t="str">
            <v>2370</v>
          </cell>
          <cell r="B1682" t="str">
            <v>DISJUNTOR TERMOMAGNETICO MONOPOLAR 30A</v>
          </cell>
          <cell r="C1682" t="str">
            <v>UN</v>
          </cell>
          <cell r="D1682">
            <v>7.99</v>
          </cell>
        </row>
        <row r="1683">
          <cell r="A1683" t="str">
            <v>2386</v>
          </cell>
          <cell r="B1683" t="str">
            <v>DISJUNTOR TERMOMAGNETICO MONOPOLAR 40A</v>
          </cell>
          <cell r="C1683" t="str">
            <v>UN</v>
          </cell>
          <cell r="D1683">
            <v>10.83</v>
          </cell>
        </row>
        <row r="1684">
          <cell r="A1684" t="str">
            <v>13387</v>
          </cell>
          <cell r="B1684" t="str">
            <v>DISJUNTOR TERMOMAGNETICO MONOPOLAR 50A</v>
          </cell>
          <cell r="C1684" t="str">
            <v>UN</v>
          </cell>
          <cell r="D1684">
            <v>11.14</v>
          </cell>
        </row>
        <row r="1685">
          <cell r="A1685" t="str">
            <v>2373</v>
          </cell>
          <cell r="B1685" t="str">
            <v>DISJUNTOR TERMOMAGNETICO TRIPOLAR 100A</v>
          </cell>
          <cell r="C1685" t="str">
            <v>UN</v>
          </cell>
          <cell r="D1685">
            <v>71.599999999999994</v>
          </cell>
        </row>
        <row r="1686">
          <cell r="A1686" t="str">
            <v>2391</v>
          </cell>
          <cell r="B1686" t="str">
            <v>DISJUNTOR TERMOMAGNETICO TRIPOLAR 125A</v>
          </cell>
          <cell r="C1686" t="str">
            <v>UN</v>
          </cell>
          <cell r="D1686">
            <v>193.62</v>
          </cell>
        </row>
        <row r="1687">
          <cell r="A1687" t="str">
            <v>2374</v>
          </cell>
          <cell r="B1687" t="str">
            <v>DISJUNTOR TERMOMAGNETICO TRIPOLAR 150A/600V, TIPO FXD/35KA SIEMENS OU EQUIV</v>
          </cell>
          <cell r="C1687" t="str">
            <v>UN</v>
          </cell>
          <cell r="D1687">
            <v>348.49</v>
          </cell>
        </row>
        <row r="1688">
          <cell r="A1688" t="str">
            <v>2387</v>
          </cell>
          <cell r="B1688" t="str">
            <v>DISJUNTOR TERMOMAGNETICO TRIPOLAR 20A</v>
          </cell>
          <cell r="C1688" t="str">
            <v>UN</v>
          </cell>
          <cell r="D1688">
            <v>48.94</v>
          </cell>
        </row>
        <row r="1689">
          <cell r="A1689" t="str">
            <v>2377</v>
          </cell>
          <cell r="B1689" t="str">
            <v>DISJUNTOR TERMOMAGNETICO TRIPOLAR 200A/600V, TIPO FXD/35KA SIEMENS OU EQUIV</v>
          </cell>
          <cell r="C1689" t="str">
            <v>UN</v>
          </cell>
          <cell r="D1689">
            <v>642.15</v>
          </cell>
        </row>
        <row r="1690">
          <cell r="A1690" t="str">
            <v>2393</v>
          </cell>
          <cell r="B1690" t="str">
            <v>DISJUNTOR TERMOMAGNETICO TRIPOLAR 250A/600V, TIPO FXD SIEMENS OU EQUIV</v>
          </cell>
          <cell r="C1690" t="str">
            <v>UN</v>
          </cell>
          <cell r="D1690">
            <v>838.87</v>
          </cell>
        </row>
        <row r="1691">
          <cell r="A1691" t="str">
            <v>2384</v>
          </cell>
          <cell r="B1691" t="str">
            <v>DISJUNTOR TERMOMAGNETICO TRIPOLAR 30A</v>
          </cell>
          <cell r="C1691" t="str">
            <v>UN</v>
          </cell>
          <cell r="D1691">
            <v>49.34</v>
          </cell>
        </row>
        <row r="1692">
          <cell r="A1692" t="str">
            <v>2378</v>
          </cell>
          <cell r="B1692" t="str">
            <v>DISJUNTOR TERMOMAGNETICO TRIPOLAR 300A/600V, TIPO JXD/40KA SIEMENS OU EQUIV</v>
          </cell>
          <cell r="C1692" t="str">
            <v>UN</v>
          </cell>
          <cell r="D1692">
            <v>977.07</v>
          </cell>
        </row>
        <row r="1693">
          <cell r="A1693" t="str">
            <v>2380</v>
          </cell>
          <cell r="B1693" t="str">
            <v>DISJUNTOR TERMOMAGNETICO TRIPOLAR 40A</v>
          </cell>
          <cell r="C1693" t="str">
            <v>UN</v>
          </cell>
          <cell r="D1693">
            <v>49</v>
          </cell>
        </row>
        <row r="1694">
          <cell r="A1694" t="str">
            <v>2379</v>
          </cell>
          <cell r="B1694" t="str">
            <v>DISJUNTOR TERMOMAGNETICO TRIPOLAR 400A/600V, TIPO JXD/40KA SIEMENS OU EQUIV</v>
          </cell>
          <cell r="C1694" t="str">
            <v>UN</v>
          </cell>
          <cell r="D1694">
            <v>1076.5899999999999</v>
          </cell>
        </row>
        <row r="1695">
          <cell r="A1695" t="str">
            <v>2392</v>
          </cell>
          <cell r="B1695" t="str">
            <v>DISJUNTOR TERMOMAGNETICO TRIPOLAR 50A</v>
          </cell>
          <cell r="C1695" t="str">
            <v>UN</v>
          </cell>
          <cell r="D1695">
            <v>48.94</v>
          </cell>
        </row>
        <row r="1696">
          <cell r="A1696" t="str">
            <v>2376</v>
          </cell>
          <cell r="B1696" t="str">
            <v>DISJUNTOR TERMOMAGNETICO TRIPOLAR 600A/600V, TIPO LXD/40KA SIEMENS OU EQUIV</v>
          </cell>
          <cell r="C1696" t="str">
            <v>UN</v>
          </cell>
          <cell r="D1696">
            <v>2433.02</v>
          </cell>
        </row>
        <row r="1697">
          <cell r="A1697" t="str">
            <v>2381</v>
          </cell>
          <cell r="B1697" t="str">
            <v>DISJUNTOR TERMOMAGNETICO TRIPOLAR 70A</v>
          </cell>
          <cell r="C1697" t="str">
            <v>UN</v>
          </cell>
          <cell r="D1697">
            <v>70.48</v>
          </cell>
        </row>
        <row r="1698">
          <cell r="A1698" t="str">
            <v>2394</v>
          </cell>
          <cell r="B1698" t="str">
            <v>DISJUNTOR TERMOMAGNETICO TRIPOLAR 800A/600V, TIPO LMXD SIEMENS OU EQUIV</v>
          </cell>
          <cell r="C1698" t="str">
            <v>UN</v>
          </cell>
          <cell r="D1698">
            <v>3894.91</v>
          </cell>
        </row>
        <row r="1699">
          <cell r="A1699" t="str">
            <v>2372</v>
          </cell>
          <cell r="B1699" t="str">
            <v>DISJUNTOR TERMOMAGNETICO TRIPOLAR 90A</v>
          </cell>
          <cell r="C1699" t="str">
            <v>UN</v>
          </cell>
          <cell r="D1699">
            <v>69.58</v>
          </cell>
        </row>
        <row r="1700">
          <cell r="A1700" t="str">
            <v>14557</v>
          </cell>
          <cell r="B1700" t="str">
            <v>DISJUNTOR TRIFASICO 70A, 10KA (220V)</v>
          </cell>
          <cell r="C1700" t="str">
            <v>UN</v>
          </cell>
          <cell r="D1700">
            <v>36.08</v>
          </cell>
        </row>
        <row r="1701">
          <cell r="A1701" t="str">
            <v>2368</v>
          </cell>
          <cell r="B1701" t="str">
            <v>DISJUNTOR TRIPOLAR PEQ VOL OLEO P/ INST ABRIGADA, CLASSE TENSAO 15KV CN 630A, LCC= 14,7KA, POT. NOMINAL CURTO-CIRCUITO 350MVA, ACIONAMENTO MANUAL, TIPO 3AC.</v>
          </cell>
          <cell r="C1701" t="str">
            <v>UN</v>
          </cell>
          <cell r="D1701">
            <v>13200</v>
          </cell>
        </row>
        <row r="1702">
          <cell r="A1702" t="str">
            <v>26039</v>
          </cell>
          <cell r="B1702" t="str">
            <v>DISTRIBUIDOR DE AGREGADOS AUTOPROPELIDO ROMANELLI DAR 5000 , CAP 3 M3, A DIESEL, 6 CC, 140 CV, OU EQUIVALENTE</v>
          </cell>
          <cell r="C1702" t="str">
            <v>UN</v>
          </cell>
          <cell r="D1702">
            <v>655475.52</v>
          </cell>
        </row>
        <row r="1703">
          <cell r="A1703" t="str">
            <v>2758</v>
          </cell>
          <cell r="B1703" t="str">
            <v>DISTRIBUIDOR DE ASFALTO C/ TANQUE ISOLADO 6000 L C/ 2 MACARICOS, ESPARGIDOR C/ LARGURA 3,66M, BICOS C/ VALVULA EM CAMINHAO DIESEL OU GASOLINA</v>
          </cell>
          <cell r="C1703" t="str">
            <v>H</v>
          </cell>
          <cell r="D1703">
            <v>89.66</v>
          </cell>
        </row>
        <row r="1704">
          <cell r="A1704" t="str">
            <v>20220</v>
          </cell>
          <cell r="B1704" t="str">
            <v>DISTRIBUIDOR DE ASFALTO, CIFALI(TEREX), MOD HE-C, C/ TANQUE 6000 L, MOTOR DIESEL 9,2 HP, A SER MONTADO SOBRE CHASSIS DE CAMINHÃO</v>
          </cell>
          <cell r="C1704" t="str">
            <v>UN</v>
          </cell>
          <cell r="D1704">
            <v>164487.12</v>
          </cell>
        </row>
        <row r="1705">
          <cell r="A1705" t="str">
            <v>2403</v>
          </cell>
          <cell r="B1705" t="str">
            <v>DISTRIBUIDOR DE ASFALTO, CONSMAQ, MOD DA, A SER MONTADO SOBRE CAMINHÃO, C/ TANQUE ISOLADO 6 M3, AQUECIDO C/ 2 MAÇARICOS, C/ BARRA ESPARGIDORA 3,66 M</v>
          </cell>
          <cell r="C1705" t="str">
            <v>UN</v>
          </cell>
          <cell r="D1705">
            <v>198240</v>
          </cell>
        </row>
        <row r="1706">
          <cell r="A1706" t="str">
            <v>26040</v>
          </cell>
          <cell r="B1706" t="str">
            <v>DISTRIBUIDOR DE ASFALTO, MOTOR DIESEL 10 CV , C/ TANQUE 5000 L, A SER MONTADO SOBRE CAMINHÃO (TIPO ROMANELLI, MODELO ERH 100 OU EQUIVALENTE)</v>
          </cell>
          <cell r="C1706" t="str">
            <v>UN</v>
          </cell>
          <cell r="D1706">
            <v>170016</v>
          </cell>
        </row>
        <row r="1707">
          <cell r="A1707" t="str">
            <v>13604</v>
          </cell>
          <cell r="B1707" t="str">
            <v>DISTRIBUIDOR DE BETUME, FERLEX/ERISA, MOD. DB-6,0, CAPACIDADE 6000 L, ESPARGIMENTO SOB PRESSÃO, A SER MONTADO SOBRE CHASSIS DE CAMINHÃO</v>
          </cell>
          <cell r="C1707" t="str">
            <v>UN</v>
          </cell>
          <cell r="D1707">
            <v>213696</v>
          </cell>
        </row>
        <row r="1708">
          <cell r="A1708" t="str">
            <v>2401</v>
          </cell>
          <cell r="B1708" t="str">
            <v>DISTRIBUIDOR OU ESPALHADOR DE AGREGADO TIPO DOSADOR, C/ 4 PNEUS REBOCÁVEL C/ LARGURA 3,66 M</v>
          </cell>
          <cell r="C1708" t="str">
            <v>UN</v>
          </cell>
          <cell r="D1708">
            <v>54096</v>
          </cell>
        </row>
        <row r="1709">
          <cell r="A1709" t="str">
            <v>2414</v>
          </cell>
          <cell r="B1709" t="str">
            <v>DIVISORIA (N2) PAINEL/VIDRO - PAINEL C/ MSO/COMEIA E=35MM - MONTANTE/RODAPE DUPLO ACO GALV PINTADO - COLOCADA</v>
          </cell>
          <cell r="C1709" t="str">
            <v>M2</v>
          </cell>
          <cell r="D1709">
            <v>107.21</v>
          </cell>
        </row>
        <row r="1710">
          <cell r="A1710" t="str">
            <v>2413</v>
          </cell>
          <cell r="B1710" t="str">
            <v>DIVISORIA (N2) PAINEL/VIDRO - PAINEL C/ MSO/COMEIA E=35MM - PERFIS SIMPLES ACO GALV PINTADO - COLOCADA</v>
          </cell>
          <cell r="C1710" t="str">
            <v>M2</v>
          </cell>
          <cell r="D1710">
            <v>103.14</v>
          </cell>
        </row>
        <row r="1711">
          <cell r="A1711" t="str">
            <v>2405</v>
          </cell>
          <cell r="B1711" t="str">
            <v>DIVISORIA (N2) PAINEL/VIDRO - PAINEL MSO/COMEIA E=35MM - MONTANTE/RODAPE DUPLO ALUMINIO ANOD NAT - COLOCADA</v>
          </cell>
          <cell r="C1711" t="str">
            <v>M2</v>
          </cell>
          <cell r="D1711">
            <v>120.05</v>
          </cell>
        </row>
        <row r="1712">
          <cell r="A1712" t="str">
            <v>13361</v>
          </cell>
          <cell r="B1712" t="str">
            <v>DIVISORIA (N2) PAINEL/VIDRO - PAINEL MSO/COMEIA E=35MM - PERFIS SIMPLES ALUMINIO ANOD NAT - COLOCADA</v>
          </cell>
          <cell r="C1712" t="str">
            <v>M2</v>
          </cell>
          <cell r="D1712">
            <v>100.43</v>
          </cell>
        </row>
        <row r="1713">
          <cell r="A1713" t="str">
            <v>2408</v>
          </cell>
          <cell r="B1713" t="str">
            <v>DIVISORIA (N2) PAINEL/VIDRO - PAINEL MSO/COMEIA E=50MM - MONTANTE SIMPLIFICADO E DEMAIS PERFIS ACO GALV PINTADO - COLOCADA</v>
          </cell>
          <cell r="C1713" t="str">
            <v>M2</v>
          </cell>
          <cell r="D1713">
            <v>103.14</v>
          </cell>
        </row>
        <row r="1714">
          <cell r="A1714" t="str">
            <v>11984</v>
          </cell>
          <cell r="B1714" t="str">
            <v>DIVISORIA (N2) PAINEL/VIDRO - PAINEL VERMICULITA E=35MM - MONTANTE/RODAPE DUPLO ACO GALV PINTADO - COLOCADA</v>
          </cell>
          <cell r="C1714" t="str">
            <v>M2</v>
          </cell>
          <cell r="D1714">
            <v>230.71</v>
          </cell>
        </row>
        <row r="1715">
          <cell r="A1715" t="str">
            <v>11987</v>
          </cell>
          <cell r="B1715" t="str">
            <v>DIVISORIA (N2) PAINEL/VIDRO - PAINEL VERMICULITA E=35MM - PERFIS SIMPLES ALUMINIO ANOD NATURAL - COLOCADA</v>
          </cell>
          <cell r="C1715" t="str">
            <v>M2</v>
          </cell>
          <cell r="D1715">
            <v>268.70999999999998</v>
          </cell>
        </row>
        <row r="1716">
          <cell r="A1716" t="str">
            <v>2416</v>
          </cell>
          <cell r="B1716" t="str">
            <v>DIVISORIA (N3) PAINEL/VIDRO/PAINEL MSO/COMEIA E=35MM - MONTANTE/RODAPE DUPLO ACO GALV PINTADO - COLOCADA</v>
          </cell>
          <cell r="C1716" t="str">
            <v>M2</v>
          </cell>
          <cell r="D1716">
            <v>118.89</v>
          </cell>
        </row>
        <row r="1717">
          <cell r="A1717" t="str">
            <v>2412</v>
          </cell>
          <cell r="B1717" t="str">
            <v>DIVISORIA (N3) PAINEL/VIDRO/PAINEL MSO/COMEIA E=35MM - MONTANTE/RODAPE DUPLO ALUMINIO ANOD NAT - COLOCADA</v>
          </cell>
          <cell r="C1717" t="str">
            <v>M2</v>
          </cell>
          <cell r="D1717">
            <v>114.81</v>
          </cell>
        </row>
        <row r="1718">
          <cell r="A1718" t="str">
            <v>2411</v>
          </cell>
          <cell r="B1718" t="str">
            <v>DIVISORIA (N3) PAINEL/VIDRO/PAINEL MSO/COMEIA E=35MM - PERFIS SIMPLES ACO GALV PINTADO - COLOCADA</v>
          </cell>
          <cell r="C1718" t="str">
            <v>M2</v>
          </cell>
          <cell r="D1718">
            <v>100.43</v>
          </cell>
        </row>
        <row r="1719">
          <cell r="A1719" t="str">
            <v>2406</v>
          </cell>
          <cell r="B1719" t="str">
            <v>DIVISORIA (N3) PAINEL/VIDRO/PAINEL MSO/COMEIA E=35MM - PERFIS SIMPLES ALUMINIO ANOD NAT - COLOCADA</v>
          </cell>
          <cell r="C1719" t="str">
            <v>M2</v>
          </cell>
          <cell r="D1719">
            <v>97.71</v>
          </cell>
        </row>
        <row r="1720">
          <cell r="A1720" t="str">
            <v>2409</v>
          </cell>
          <cell r="B1720" t="str">
            <v>DIVISORIA (N3) PAINEL/VIDRO/PAINEL MSO/COMEIA E=50MM - MONTANTE SIMPLIFICADO E DEMAIS PERFIS ACO GALV PINTADO - COLOCADA</v>
          </cell>
          <cell r="C1720" t="str">
            <v>M2</v>
          </cell>
          <cell r="D1720">
            <v>120.51</v>
          </cell>
        </row>
        <row r="1721">
          <cell r="A1721" t="str">
            <v>10571</v>
          </cell>
          <cell r="B1721" t="str">
            <v>DIVISORIA (N3) PAINEL/VIDRO/PAINEL VERMICULITA E=35MM - MONTANTE/RODAPE DUPLO ALUMINIO ANOD NATURAL - COLOCADA</v>
          </cell>
          <cell r="C1721" t="str">
            <v>M2</v>
          </cell>
          <cell r="D1721">
            <v>238.86</v>
          </cell>
        </row>
        <row r="1722">
          <cell r="A1722" t="str">
            <v>11985</v>
          </cell>
          <cell r="B1722" t="str">
            <v>DIVISORIA (N3) PAINEL/VIDRO/PAINEL VERMICULITA E=35MM - MONTANTE/RODAPE PERFIL DUPLO ACO GALV PINTADO - COLOCADA</v>
          </cell>
          <cell r="C1722" t="str">
            <v>M2</v>
          </cell>
          <cell r="D1722">
            <v>230.71</v>
          </cell>
        </row>
        <row r="1723">
          <cell r="A1723" t="str">
            <v>2410</v>
          </cell>
          <cell r="B1723" t="str">
            <v>DIVISORIA CEGA (N1) - PAINEL MSO/COMEIA E=35MM - MONTANTE/RODAPE DUPLO ACO GALV PINTADO - COLOCADA</v>
          </cell>
          <cell r="C1723" t="str">
            <v>M2</v>
          </cell>
          <cell r="D1723">
            <v>101.79</v>
          </cell>
        </row>
        <row r="1724">
          <cell r="A1724" t="str">
            <v>2407</v>
          </cell>
          <cell r="B1724" t="str">
            <v>DIVISORIA CEGA (N1) - PAINEL MSO/COMEIA E=35MM - MONTANTE/RODAPE DUPLO ALUMINIO ANOD COR - COLOCADA</v>
          </cell>
          <cell r="C1724" t="str">
            <v>M2</v>
          </cell>
          <cell r="D1724">
            <v>97.71</v>
          </cell>
        </row>
        <row r="1725">
          <cell r="A1725" t="str">
            <v>2417</v>
          </cell>
          <cell r="B1725" t="str">
            <v>DIVISORIA CEGA (N1) - PAINEL MSO/COMEIA E=35MM - MONTANTE/RODAPE DUPLO ALUMINIO ANOD NAT - COLOCADA</v>
          </cell>
          <cell r="C1725" t="str">
            <v>M2</v>
          </cell>
          <cell r="D1725">
            <v>108.57</v>
          </cell>
        </row>
        <row r="1726">
          <cell r="A1726" t="str">
            <v>2415</v>
          </cell>
          <cell r="B1726" t="str">
            <v>DIVISORIA CEGA (N1) - PAINEL MSO/COMEIA E=35MM - PERFIS SIMPLES ACO GALV PINTADO - COLOCADA</v>
          </cell>
          <cell r="C1726" t="str">
            <v>M2</v>
          </cell>
          <cell r="D1726">
            <v>86.86</v>
          </cell>
        </row>
        <row r="1727">
          <cell r="A1727" t="str">
            <v>13360</v>
          </cell>
          <cell r="B1727" t="str">
            <v>DIVISORIA CEGA (N1) - PAINEL MSO/COMEIA E=35MM - PERFIS SIMPLES ALUMINIO ANOD NAT - COLOCADA</v>
          </cell>
          <cell r="C1727" t="str">
            <v>M2</v>
          </cell>
          <cell r="D1727">
            <v>86.86</v>
          </cell>
        </row>
        <row r="1728">
          <cell r="A1728" t="str">
            <v>2404</v>
          </cell>
          <cell r="B1728" t="str">
            <v>DIVISORIA CEGA (N1) - PAINEL MSO/COMEIA E=50MM - MONTANTE SIMPLIFICADO E DEMAIS PERFIS ACO GALV PINTADO - COLOCADA</v>
          </cell>
          <cell r="C1728" t="str">
            <v>M2</v>
          </cell>
          <cell r="D1728">
            <v>95</v>
          </cell>
        </row>
        <row r="1729">
          <cell r="A1729" t="str">
            <v>11983</v>
          </cell>
          <cell r="B1729" t="str">
            <v>DIVISORIA CEGA (N1) - PAINEL VERMICULITA E=35MM - MONTANTE/RODAPE PERFIS SIMPLES ACO GALV PINTADO - COLOCADA</v>
          </cell>
          <cell r="C1729" t="str">
            <v>M2</v>
          </cell>
          <cell r="D1729">
            <v>211.71</v>
          </cell>
        </row>
        <row r="1730">
          <cell r="A1730" t="str">
            <v>11986</v>
          </cell>
          <cell r="B1730" t="str">
            <v>DIVISORIA CEGA (N1) - PAINEL VERMICULITA E=35MM - PERFIS SIMPLES ALUMINIO ANOD NATURAL - COLOCADA</v>
          </cell>
          <cell r="C1730" t="str">
            <v>M2</v>
          </cell>
          <cell r="D1730">
            <v>257.86</v>
          </cell>
        </row>
        <row r="1731">
          <cell r="A1731" t="str">
            <v>25976</v>
          </cell>
          <cell r="B1731" t="str">
            <v>DIVISORIA EM GRANITO BRANCO ESP=3CM COM DUAS FACES POLIDAS LEVIGADO</v>
          </cell>
          <cell r="C1731" t="str">
            <v>M2</v>
          </cell>
          <cell r="D1731">
            <v>291.18</v>
          </cell>
        </row>
        <row r="1732">
          <cell r="A1732" t="str">
            <v>2418</v>
          </cell>
          <cell r="B1732" t="str">
            <v>DOBRADIÇA DE 3 X 2 1/2 EM LATÃO, COM ACABAMENTO CROMADO, PINO E PARAFUSOS, SEM ANÉIS, PARA PORTA INTERNA.</v>
          </cell>
          <cell r="C1732" t="str">
            <v>UN</v>
          </cell>
          <cell r="D1732">
            <v>11.94</v>
          </cell>
        </row>
        <row r="1733">
          <cell r="A1733" t="str">
            <v>11451</v>
          </cell>
          <cell r="B1733" t="str">
            <v>DOBRADICA "VAI-E-VEM LATAO POLIDO 3"</v>
          </cell>
          <cell r="C1733" t="str">
            <v>UN</v>
          </cell>
          <cell r="D1733">
            <v>54.8</v>
          </cell>
        </row>
        <row r="1734">
          <cell r="A1734" t="str">
            <v>2426</v>
          </cell>
          <cell r="B1734" t="str">
            <v>DOBRADICA ACO ZINCADO 3 X 3 1/2" COM ANEIS</v>
          </cell>
          <cell r="C1734" t="str">
            <v>UN</v>
          </cell>
          <cell r="D1734">
            <v>8.76</v>
          </cell>
        </row>
        <row r="1735">
          <cell r="A1735" t="str">
            <v>2425</v>
          </cell>
          <cell r="B1735" t="str">
            <v>DOBRADICA ACO ZINCADO 3 X 3" SEM ANEIS</v>
          </cell>
          <cell r="C1735" t="str">
            <v>UN</v>
          </cell>
          <cell r="D1735">
            <v>6.49</v>
          </cell>
        </row>
        <row r="1736">
          <cell r="A1736" t="str">
            <v>21097</v>
          </cell>
          <cell r="B1736" t="str">
            <v>DOBRADICA FERRO CROMADO 3 X 2 1/2" COM ANEIS</v>
          </cell>
          <cell r="C1736" t="str">
            <v>UN</v>
          </cell>
          <cell r="D1736">
            <v>8.6300000000000008</v>
          </cell>
        </row>
        <row r="1737">
          <cell r="A1737" t="str">
            <v>2433</v>
          </cell>
          <cell r="B1737" t="str">
            <v>DOBRADICA FERRO CROMADO 3 X 2 1/2" SEM ANEIS</v>
          </cell>
          <cell r="C1737" t="str">
            <v>UN</v>
          </cell>
          <cell r="D1737">
            <v>5.07</v>
          </cell>
        </row>
        <row r="1738">
          <cell r="A1738" t="str">
            <v>2432</v>
          </cell>
          <cell r="B1738" t="str">
            <v>DOBRADICA FERRO CROMADO 3 X 3 1/2" COM ANEIS</v>
          </cell>
          <cell r="C1738" t="str">
            <v>UN</v>
          </cell>
          <cell r="D1738">
            <v>8.2899999999999991</v>
          </cell>
        </row>
        <row r="1739">
          <cell r="A1739" t="str">
            <v>21095</v>
          </cell>
          <cell r="B1739" t="str">
            <v>DOBRADICA FERRO CROMADO 3 X 3" COM ANEIS</v>
          </cell>
          <cell r="C1739" t="str">
            <v>UN</v>
          </cell>
          <cell r="D1739">
            <v>8.7899999999999991</v>
          </cell>
        </row>
        <row r="1740">
          <cell r="A1740" t="str">
            <v>2420</v>
          </cell>
          <cell r="B1740" t="str">
            <v>DOBRADICA FERRO CROMADO 3 X 3" SEM ANEIS</v>
          </cell>
          <cell r="C1740" t="str">
            <v>UN</v>
          </cell>
          <cell r="D1740">
            <v>6.43</v>
          </cell>
        </row>
        <row r="1741">
          <cell r="A1741" t="str">
            <v>2421</v>
          </cell>
          <cell r="B1741" t="str">
            <v>DOBRADICA FERRO CROMADO 4 X 3 1/2" COM ANEIS</v>
          </cell>
          <cell r="C1741" t="str">
            <v>UN</v>
          </cell>
          <cell r="D1741">
            <v>14.21</v>
          </cell>
        </row>
        <row r="1742">
          <cell r="A1742" t="str">
            <v>21098</v>
          </cell>
          <cell r="B1742" t="str">
            <v>DOBRADICA FERRO GALV 1 3/4 X 2" COM ANEIS</v>
          </cell>
          <cell r="C1742" t="str">
            <v>UN</v>
          </cell>
          <cell r="D1742">
            <v>8.2899999999999991</v>
          </cell>
        </row>
        <row r="1743">
          <cell r="A1743" t="str">
            <v>11439</v>
          </cell>
          <cell r="B1743" t="str">
            <v>DOBRADICA FERRO GALV 1 3/4 X 2" SEM ANEIS</v>
          </cell>
          <cell r="C1743" t="str">
            <v>UN</v>
          </cell>
          <cell r="D1743">
            <v>1.52</v>
          </cell>
        </row>
        <row r="1744">
          <cell r="A1744" t="str">
            <v>21094</v>
          </cell>
          <cell r="B1744" t="str">
            <v>DOBRADICA FERRO GALV 3 X 2 1/2" COM ANEIS</v>
          </cell>
          <cell r="C1744" t="str">
            <v>UN</v>
          </cell>
          <cell r="D1744">
            <v>5.1100000000000003</v>
          </cell>
        </row>
        <row r="1745">
          <cell r="A1745" t="str">
            <v>11440</v>
          </cell>
          <cell r="B1745" t="str">
            <v>DOBRADICA FERRO GALV 3 X 3" SEM ANEIS</v>
          </cell>
          <cell r="C1745" t="str">
            <v>UN</v>
          </cell>
          <cell r="D1745">
            <v>5.07</v>
          </cell>
        </row>
        <row r="1746">
          <cell r="A1746" t="str">
            <v>11441</v>
          </cell>
          <cell r="B1746" t="str">
            <v>DOBRADICA FERRO GALV 4 X 3" COM ANEIS</v>
          </cell>
          <cell r="C1746" t="str">
            <v>UN</v>
          </cell>
          <cell r="D1746">
            <v>5.68</v>
          </cell>
        </row>
        <row r="1747">
          <cell r="A1747" t="str">
            <v>20239</v>
          </cell>
          <cell r="B1747" t="str">
            <v>DOBRADICA FERRO POLIDO OU GALV 2 X 2.1/2" E=1,2MM PINO SOLTO OU REVERSIVEL SEM ANEIS</v>
          </cell>
          <cell r="C1747" t="str">
            <v>UN</v>
          </cell>
          <cell r="D1747">
            <v>7.95</v>
          </cell>
        </row>
        <row r="1748">
          <cell r="A1748" t="str">
            <v>2435</v>
          </cell>
          <cell r="B1748" t="str">
            <v>DOBRADICA FERRO POLIDO OU GALV 3 X 2.1/2" E=1,5MM PINO SOLTO OU REVERSIVEL SEM ANEIS</v>
          </cell>
          <cell r="C1748" t="str">
            <v>UN</v>
          </cell>
          <cell r="D1748">
            <v>3.89</v>
          </cell>
        </row>
        <row r="1749">
          <cell r="A1749" t="str">
            <v>11443</v>
          </cell>
          <cell r="B1749" t="str">
            <v>DOBRADICA FERRO POLIDO OU GALV 3 X 3" E=2MM PINO SOLTO OU REVERSIVEL SEM ANEIS</v>
          </cell>
          <cell r="C1749" t="str">
            <v>UN</v>
          </cell>
          <cell r="D1749">
            <v>7.68</v>
          </cell>
        </row>
        <row r="1750">
          <cell r="A1750" t="str">
            <v>2431</v>
          </cell>
          <cell r="B1750" t="str">
            <v>DOBRADICA LATAO CROMADO 2 X 1" SEM ANEIS</v>
          </cell>
          <cell r="C1750" t="str">
            <v>UN</v>
          </cell>
          <cell r="D1750">
            <v>5.41</v>
          </cell>
        </row>
        <row r="1751">
          <cell r="A1751" t="str">
            <v>21096</v>
          </cell>
          <cell r="B1751" t="str">
            <v>DOBRADICA LATAO CROMADO 2 1/2 X 1 3/8" COM ANEIS</v>
          </cell>
          <cell r="C1751" t="str">
            <v>UN</v>
          </cell>
          <cell r="D1751">
            <v>17.25</v>
          </cell>
        </row>
        <row r="1752">
          <cell r="A1752" t="str">
            <v>11445</v>
          </cell>
          <cell r="B1752" t="str">
            <v>DOBRADICA LATAO CROMADO 2 1/2 X 1 3/8" SEM ANEIS</v>
          </cell>
          <cell r="C1752" t="str">
            <v>UN</v>
          </cell>
          <cell r="D1752">
            <v>8.32</v>
          </cell>
        </row>
        <row r="1753">
          <cell r="A1753" t="str">
            <v>11446</v>
          </cell>
          <cell r="B1753" t="str">
            <v>DOBRADICA LATAO CROMADO 3 X 3 1/2" C/ ANEIS</v>
          </cell>
          <cell r="C1753" t="str">
            <v>UN</v>
          </cell>
          <cell r="D1753">
            <v>23.03</v>
          </cell>
        </row>
        <row r="1754">
          <cell r="A1754" t="str">
            <v>2419</v>
          </cell>
          <cell r="B1754" t="str">
            <v>DOBRADICA LATAO CROMADO 3 X 3 1/2" SEM ANEIS</v>
          </cell>
          <cell r="C1754" t="str">
            <v>UN</v>
          </cell>
          <cell r="D1754">
            <v>21.34</v>
          </cell>
        </row>
        <row r="1755">
          <cell r="A1755" t="str">
            <v>11447</v>
          </cell>
          <cell r="B1755" t="str">
            <v>DOBRADICA LATAO CROMADO 3 X 3" C/ ANEIS</v>
          </cell>
          <cell r="C1755" t="str">
            <v>UN</v>
          </cell>
          <cell r="D1755">
            <v>22.26</v>
          </cell>
        </row>
        <row r="1756">
          <cell r="A1756" t="str">
            <v>2427</v>
          </cell>
          <cell r="B1756" t="str">
            <v>DOBRADICA LATAO CROMADO 3 X 3" SEM ANEIS</v>
          </cell>
          <cell r="C1756" t="str">
            <v>UN</v>
          </cell>
          <cell r="D1756">
            <v>21.82</v>
          </cell>
        </row>
        <row r="1757">
          <cell r="A1757" t="str">
            <v>2422</v>
          </cell>
          <cell r="B1757" t="str">
            <v>DOBRADICA LATAO CROMADO 4 X 3 1/2" COM ANEIS</v>
          </cell>
          <cell r="C1757" t="str">
            <v>UN</v>
          </cell>
          <cell r="D1757">
            <v>38.86</v>
          </cell>
        </row>
        <row r="1758">
          <cell r="A1758" t="str">
            <v>2429</v>
          </cell>
          <cell r="B1758" t="str">
            <v>DOBRADICA LATAO LAMINADO 3 1/2 X 3" COM ANEIS</v>
          </cell>
          <cell r="C1758" t="str">
            <v>UN</v>
          </cell>
          <cell r="D1758">
            <v>20.43</v>
          </cell>
        </row>
        <row r="1759">
          <cell r="A1759" t="str">
            <v>2424</v>
          </cell>
          <cell r="B1759" t="str">
            <v>DOBRADICA LATAO POLIDO 3 1/2 X 3" COM ANEIS</v>
          </cell>
          <cell r="C1759" t="str">
            <v>UN</v>
          </cell>
          <cell r="D1759">
            <v>21.41</v>
          </cell>
        </row>
        <row r="1760">
          <cell r="A1760" t="str">
            <v>11449</v>
          </cell>
          <cell r="B1760" t="str">
            <v>DOBRADICA TP PIANO FERRO LATONADO 1" X 3M P/ PORTA ARMARIO</v>
          </cell>
          <cell r="C1760" t="str">
            <v>UN</v>
          </cell>
          <cell r="D1760">
            <v>18.600000000000001</v>
          </cell>
        </row>
        <row r="1761">
          <cell r="A1761" t="str">
            <v>11450</v>
          </cell>
          <cell r="B1761" t="str">
            <v>DOBRADICA TP PIANO LATAO POLIDO 1" X 3M P/ PORTA ARMARIO</v>
          </cell>
          <cell r="C1761" t="str">
            <v>UN</v>
          </cell>
          <cell r="D1761">
            <v>37.340000000000003</v>
          </cell>
        </row>
        <row r="1762">
          <cell r="A1762" t="str">
            <v>11116</v>
          </cell>
          <cell r="B1762" t="str">
            <v>DOMUS INDIVIDUAL EM ACRILICO</v>
          </cell>
          <cell r="C1762" t="str">
            <v>UN</v>
          </cell>
          <cell r="D1762">
            <v>428.34</v>
          </cell>
        </row>
        <row r="1763">
          <cell r="A1763" t="str">
            <v>1370</v>
          </cell>
          <cell r="B1763" t="str">
            <v>DUCHA HIGIENICA COM MANGUEIRA PLASTICA E REGISTRO 1/2 - LINHA POPULAR</v>
          </cell>
          <cell r="C1763" t="str">
            <v>UN</v>
          </cell>
          <cell r="D1763">
            <v>51.27</v>
          </cell>
        </row>
        <row r="1764">
          <cell r="A1764" t="str">
            <v>13956</v>
          </cell>
          <cell r="B1764" t="str">
            <v>DUMPER PARTIDA ELETRICA E BASCULANTE HIDRAULICO 18HP DIESEL 1000L</v>
          </cell>
          <cell r="C1764" t="str">
            <v>UN</v>
          </cell>
          <cell r="D1764">
            <v>91125</v>
          </cell>
        </row>
        <row r="1765">
          <cell r="A1765" t="str">
            <v>10572</v>
          </cell>
          <cell r="B1765" t="str">
            <v>ELEMENTO VAZADO CERAMICO 10 X 10 X 10CM</v>
          </cell>
          <cell r="C1765" t="str">
            <v>UN</v>
          </cell>
          <cell r="D1765">
            <v>1.02</v>
          </cell>
        </row>
        <row r="1766">
          <cell r="A1766" t="str">
            <v>7273</v>
          </cell>
          <cell r="B1766" t="str">
            <v>ELEMENTO VAZADO CERAMICO 7 X 20 X 20CM</v>
          </cell>
          <cell r="C1766" t="str">
            <v>UN</v>
          </cell>
          <cell r="D1766">
            <v>1.33</v>
          </cell>
        </row>
        <row r="1767">
          <cell r="A1767" t="str">
            <v>14027</v>
          </cell>
          <cell r="B1767" t="str">
            <v>ELEMENTO VAZADO CERAMICO 9 X 12 X 25 CM</v>
          </cell>
          <cell r="C1767" t="str">
            <v>UN</v>
          </cell>
          <cell r="D1767">
            <v>1.54</v>
          </cell>
        </row>
        <row r="1768">
          <cell r="A1768" t="str">
            <v>7272</v>
          </cell>
          <cell r="B1768" t="str">
            <v>ELEMENTO VAZADO CERAMICO 9 X 20 X 20CM</v>
          </cell>
          <cell r="C1768" t="str">
            <v>UN</v>
          </cell>
          <cell r="D1768">
            <v>1.33</v>
          </cell>
        </row>
        <row r="1769">
          <cell r="A1769" t="str">
            <v>664</v>
          </cell>
          <cell r="B1769" t="str">
            <v>ELEMENTO VAZADO CONCRETO TIPO COLMEIA 37 X 39 X 7,0CM</v>
          </cell>
          <cell r="C1769" t="str">
            <v>UN</v>
          </cell>
          <cell r="D1769">
            <v>7.59</v>
          </cell>
        </row>
        <row r="1770">
          <cell r="A1770" t="str">
            <v>10605</v>
          </cell>
          <cell r="B1770" t="str">
            <v>ELEMENTO VAZADO CONCRETO 10 X 10 X 10CM</v>
          </cell>
          <cell r="C1770" t="str">
            <v>UN</v>
          </cell>
          <cell r="D1770">
            <v>1.17</v>
          </cell>
        </row>
        <row r="1771">
          <cell r="A1771" t="str">
            <v>10604</v>
          </cell>
          <cell r="B1771" t="str">
            <v>ELEMENTO VAZADO CONCRETO 20 X 10 X 7CM</v>
          </cell>
          <cell r="C1771" t="str">
            <v>UN</v>
          </cell>
          <cell r="D1771">
            <v>1.97</v>
          </cell>
        </row>
        <row r="1772">
          <cell r="A1772" t="str">
            <v>662</v>
          </cell>
          <cell r="B1772" t="str">
            <v>ELEMENTO VAZADO CONCRETO 20 X 20 X 5CM</v>
          </cell>
          <cell r="C1772" t="str">
            <v>UN</v>
          </cell>
          <cell r="D1772">
            <v>1.6</v>
          </cell>
        </row>
        <row r="1773">
          <cell r="A1773" t="str">
            <v>672</v>
          </cell>
          <cell r="B1773" t="str">
            <v>ELEMENTO VAZADO CONCRETO 20 X 20 X 6,5CM</v>
          </cell>
          <cell r="C1773" t="str">
            <v>UN</v>
          </cell>
          <cell r="D1773">
            <v>1.55</v>
          </cell>
        </row>
        <row r="1774">
          <cell r="A1774" t="str">
            <v>668</v>
          </cell>
          <cell r="B1774" t="str">
            <v>ELEMENTO VAZADO CONCRETO 29 X 29 X 6CM</v>
          </cell>
          <cell r="C1774" t="str">
            <v>UN</v>
          </cell>
          <cell r="D1774">
            <v>5.53</v>
          </cell>
        </row>
        <row r="1775">
          <cell r="A1775" t="str">
            <v>10607</v>
          </cell>
          <cell r="B1775" t="str">
            <v>ELEMENTO VAZADO CONCRETO 33 X 11CM - E = 10CM</v>
          </cell>
          <cell r="C1775" t="str">
            <v>UN</v>
          </cell>
          <cell r="D1775">
            <v>2.0499999999999998</v>
          </cell>
        </row>
        <row r="1776">
          <cell r="A1776" t="str">
            <v>663</v>
          </cell>
          <cell r="B1776" t="str">
            <v>ELEMENTO VAZADO CONCRETO 40 X 40 X 6CM</v>
          </cell>
          <cell r="C1776" t="str">
            <v>UN</v>
          </cell>
          <cell r="D1776">
            <v>7.6</v>
          </cell>
        </row>
        <row r="1777">
          <cell r="A1777" t="str">
            <v>666</v>
          </cell>
          <cell r="B1777" t="str">
            <v>ELEMENTO VAZADO CONCRETO 40 X 40 X 7CM</v>
          </cell>
          <cell r="C1777" t="str">
            <v>UN</v>
          </cell>
          <cell r="D1777">
            <v>7.37</v>
          </cell>
        </row>
        <row r="1778">
          <cell r="A1778" t="str">
            <v>10577</v>
          </cell>
          <cell r="B1778" t="str">
            <v>ELEMENTO VAZADO CONCRETO 50 X 50 X 5 CM C/ FUROS QUADRADOS</v>
          </cell>
          <cell r="C1778" t="str">
            <v>UN</v>
          </cell>
          <cell r="D1778">
            <v>9.58</v>
          </cell>
        </row>
        <row r="1779">
          <cell r="A1779" t="str">
            <v>665</v>
          </cell>
          <cell r="B1779" t="str">
            <v>ELEMENTO VAZADO CONCRETO 50 X 50 X 7CM</v>
          </cell>
          <cell r="C1779" t="str">
            <v>UN</v>
          </cell>
          <cell r="D1779">
            <v>9.58</v>
          </cell>
        </row>
        <row r="1780">
          <cell r="A1780" t="str">
            <v>10579</v>
          </cell>
          <cell r="B1780" t="str">
            <v>ELEMENTO VAZADO NEO-REX 17-G - 39 X 29 X 10 CM</v>
          </cell>
          <cell r="C1780" t="str">
            <v>UN</v>
          </cell>
          <cell r="D1780">
            <v>4.2</v>
          </cell>
        </row>
        <row r="1781">
          <cell r="A1781" t="str">
            <v>10603</v>
          </cell>
          <cell r="B1781" t="str">
            <v>ELEMENTO VAZADO NEO-REX 2-A - 26 X 14 X 8 CM</v>
          </cell>
          <cell r="C1781" t="str">
            <v>UN</v>
          </cell>
          <cell r="D1781">
            <v>3.65</v>
          </cell>
        </row>
        <row r="1782">
          <cell r="A1782" t="str">
            <v>10578</v>
          </cell>
          <cell r="B1782" t="str">
            <v>ELEMENTO VAZADO NEO-REX 22-B - 33 X 33 X 10 CM</v>
          </cell>
          <cell r="C1782" t="str">
            <v>UN</v>
          </cell>
          <cell r="D1782">
            <v>7.17</v>
          </cell>
        </row>
        <row r="1783">
          <cell r="A1783" t="str">
            <v>10580</v>
          </cell>
          <cell r="B1783" t="str">
            <v>ELEMENTO VAZADO NEO-REX 22-C - 29 X 29 X 06 CM</v>
          </cell>
          <cell r="C1783" t="str">
            <v>UN</v>
          </cell>
          <cell r="D1783">
            <v>4.03</v>
          </cell>
        </row>
        <row r="1784">
          <cell r="A1784" t="str">
            <v>10582</v>
          </cell>
          <cell r="B1784" t="str">
            <v>ELEMENTO VAZADO NEO-REX 59 - 40 X 10 X 10 CM</v>
          </cell>
          <cell r="C1784" t="str">
            <v>UN</v>
          </cell>
          <cell r="D1784">
            <v>3.13</v>
          </cell>
        </row>
        <row r="1785">
          <cell r="A1785" t="str">
            <v>10583</v>
          </cell>
          <cell r="B1785" t="str">
            <v>ELEMENTO VAZADO NEO-REX 72-A - 39 X 22 X 15 CM</v>
          </cell>
          <cell r="C1785" t="str">
            <v>UN</v>
          </cell>
          <cell r="D1785">
            <v>4.8</v>
          </cell>
        </row>
        <row r="1786">
          <cell r="A1786" t="str">
            <v>718</v>
          </cell>
          <cell r="B1786" t="str">
            <v>ELEMENTO VAZADO VIDRO INCOLOR 20 X 20 X 6CM</v>
          </cell>
          <cell r="C1786" t="str">
            <v>UN</v>
          </cell>
          <cell r="D1786">
            <v>9.39</v>
          </cell>
        </row>
        <row r="1787">
          <cell r="A1787" t="str">
            <v>2439</v>
          </cell>
          <cell r="B1787" t="str">
            <v>ELETRICISTA INDUSTRIAL</v>
          </cell>
          <cell r="C1787" t="str">
            <v>H</v>
          </cell>
          <cell r="D1787">
            <v>15.59</v>
          </cell>
        </row>
        <row r="1788">
          <cell r="A1788" t="str">
            <v>2436</v>
          </cell>
          <cell r="B1788" t="str">
            <v>ELETRICISTA OU OFICIAL ELETRICISTA</v>
          </cell>
          <cell r="C1788" t="str">
            <v>H</v>
          </cell>
          <cell r="D1788">
            <v>9.68</v>
          </cell>
        </row>
        <row r="1789">
          <cell r="A1789" t="str">
            <v>10998</v>
          </cell>
          <cell r="B1789" t="str">
            <v>ELETRODO AWS E-6010 (0K 22.50; WI 610) D = 4MM ( SOLDA ELETRICA )</v>
          </cell>
          <cell r="C1789" t="str">
            <v>KG</v>
          </cell>
          <cell r="D1789">
            <v>18.62</v>
          </cell>
        </row>
        <row r="1790">
          <cell r="A1790" t="str">
            <v>11002</v>
          </cell>
          <cell r="B1790" t="str">
            <v>ELETRODO AWS E-6013 (OK 46.00; WI 613) D = 2,5MM ( SOLDA ELETRICA )</v>
          </cell>
          <cell r="C1790" t="str">
            <v>KG</v>
          </cell>
          <cell r="D1790">
            <v>18.95</v>
          </cell>
        </row>
        <row r="1791">
          <cell r="A1791" t="str">
            <v>10999</v>
          </cell>
          <cell r="B1791" t="str">
            <v>ELETRODO AWS E-6013 (OK 46.00; WI 613) D = 4MM ( SOLDA ELETRICA )</v>
          </cell>
          <cell r="C1791" t="str">
            <v>KG</v>
          </cell>
          <cell r="D1791">
            <v>16.34</v>
          </cell>
        </row>
        <row r="1792">
          <cell r="A1792" t="str">
            <v>10997</v>
          </cell>
          <cell r="B1792" t="str">
            <v>ELETRODO AWS E-7018 (OK 48.04; WI 718) D=4MM (SOLDA ELETRICA)</v>
          </cell>
          <cell r="C1792" t="str">
            <v>KG</v>
          </cell>
          <cell r="D1792">
            <v>18</v>
          </cell>
        </row>
        <row r="1793">
          <cell r="A1793" t="str">
            <v>2680</v>
          </cell>
          <cell r="B1793" t="str">
            <v>ELETRODUTO DE PVC ROSCÁVEL DE 1 1/2" (38 MM), SEM LUVA</v>
          </cell>
          <cell r="C1793" t="str">
            <v>M</v>
          </cell>
          <cell r="D1793">
            <v>5.09</v>
          </cell>
        </row>
        <row r="1794">
          <cell r="A1794" t="str">
            <v>2684</v>
          </cell>
          <cell r="B1794" t="str">
            <v>ELETRODUTO DE PVC ROSCÁVEL DE 1 1/4" (32 MM), SEM LUVA</v>
          </cell>
          <cell r="C1794" t="str">
            <v>M</v>
          </cell>
          <cell r="D1794">
            <v>4.07</v>
          </cell>
        </row>
        <row r="1795">
          <cell r="A1795" t="str">
            <v>2673</v>
          </cell>
          <cell r="B1795" t="str">
            <v>ELETRODUTO DE PVC ROSCÁVEL DE 1/2" (12,7 MM), SEM LUVA</v>
          </cell>
          <cell r="C1795" t="str">
            <v>M</v>
          </cell>
          <cell r="D1795">
            <v>1.33</v>
          </cell>
        </row>
        <row r="1796">
          <cell r="A1796" t="str">
            <v>2685</v>
          </cell>
          <cell r="B1796" t="str">
            <v>ELETRODUTO DE PVC ROSCÁVEL DE 1" (25 MM), SEM LUVA</v>
          </cell>
          <cell r="C1796" t="str">
            <v>M</v>
          </cell>
          <cell r="D1796">
            <v>2.75</v>
          </cell>
        </row>
        <row r="1797">
          <cell r="A1797" t="str">
            <v>2682</v>
          </cell>
          <cell r="B1797" t="str">
            <v>ELETRODUTO DE PVC ROSCÁVEL DE 2 1/2" (63 MM), SEM LUVA</v>
          </cell>
          <cell r="C1797" t="str">
            <v>M</v>
          </cell>
          <cell r="D1797">
            <v>13.09</v>
          </cell>
        </row>
        <row r="1798">
          <cell r="A1798" t="str">
            <v>2681</v>
          </cell>
          <cell r="B1798" t="str">
            <v>ELETRODUTO DE PVC ROSCÁVEL DE 2" (50 MM), SEM LUVA</v>
          </cell>
          <cell r="C1798" t="str">
            <v>M</v>
          </cell>
          <cell r="D1798">
            <v>6.54</v>
          </cell>
        </row>
        <row r="1799">
          <cell r="A1799" t="str">
            <v>2674</v>
          </cell>
          <cell r="B1799" t="str">
            <v>ELETRODUTO DE PVC ROSCÁVEL DE 3/4" (19 MM), SEM LUVA</v>
          </cell>
          <cell r="C1799" t="str">
            <v>M</v>
          </cell>
          <cell r="D1799">
            <v>1.82</v>
          </cell>
        </row>
        <row r="1800">
          <cell r="A1800" t="str">
            <v>2686</v>
          </cell>
          <cell r="B1800" t="str">
            <v>ELETRODUTO DE PVC ROSCÁVEL DE 3" (76 MM), SEM LUVA</v>
          </cell>
          <cell r="C1800" t="str">
            <v>M</v>
          </cell>
          <cell r="D1800">
            <v>16.55</v>
          </cell>
        </row>
        <row r="1801">
          <cell r="A1801" t="str">
            <v>2683</v>
          </cell>
          <cell r="B1801" t="str">
            <v>ELETRODUTO DE PVC ROSCÁVEL DE 4" (101 MM), SEM LUVA</v>
          </cell>
          <cell r="C1801" t="str">
            <v>M</v>
          </cell>
          <cell r="D1801">
            <v>25.21</v>
          </cell>
        </row>
        <row r="1802">
          <cell r="A1802" t="str">
            <v>2448</v>
          </cell>
          <cell r="B1802" t="str">
            <v>ELETRODUTO FERRO ESMALTADO LEVE ESP. PAREDE 0,75MM - 1"</v>
          </cell>
          <cell r="C1802" t="str">
            <v>M</v>
          </cell>
          <cell r="D1802">
            <v>6.76</v>
          </cell>
        </row>
        <row r="1803">
          <cell r="A1803" t="str">
            <v>2440</v>
          </cell>
          <cell r="B1803" t="str">
            <v>ELETRODUTO FERRO ESMALTADO LEVE ESP. PAREDE 0,75MM - 3/4"</v>
          </cell>
          <cell r="C1803" t="str">
            <v>M</v>
          </cell>
          <cell r="D1803">
            <v>5.54</v>
          </cell>
        </row>
        <row r="1804">
          <cell r="A1804" t="str">
            <v>2453</v>
          </cell>
          <cell r="B1804" t="str">
            <v>ELETRODUTO FERRO ESMALTADO LEVE ESP. PAREDE 0,75MM -1/2"</v>
          </cell>
          <cell r="C1804" t="str">
            <v>M</v>
          </cell>
          <cell r="D1804">
            <v>4.4000000000000004</v>
          </cell>
        </row>
        <row r="1805">
          <cell r="A1805" t="str">
            <v>2449</v>
          </cell>
          <cell r="B1805" t="str">
            <v>ELETRODUTO FERRO ESMALTADO PESADO ESP. PAREDE 1,52MM - 1.1/2"</v>
          </cell>
          <cell r="C1805" t="str">
            <v>M</v>
          </cell>
          <cell r="D1805">
            <v>12.47</v>
          </cell>
        </row>
        <row r="1806">
          <cell r="A1806" t="str">
            <v>2447</v>
          </cell>
          <cell r="B1806" t="str">
            <v>ELETRODUTO FERRO ESMALTADO PESADO ESP. PAREDE 1,52MM - 2"</v>
          </cell>
          <cell r="C1806" t="str">
            <v>M</v>
          </cell>
          <cell r="D1806">
            <v>16.66</v>
          </cell>
        </row>
        <row r="1807">
          <cell r="A1807" t="str">
            <v>2450</v>
          </cell>
          <cell r="B1807" t="str">
            <v>ELETRODUTO FERRO ESMALTADO PESADO ESP. PAREDE 2,25MM - 2.1/2"</v>
          </cell>
          <cell r="C1807" t="str">
            <v>M</v>
          </cell>
          <cell r="D1807">
            <v>26.23</v>
          </cell>
        </row>
        <row r="1808">
          <cell r="A1808" t="str">
            <v>2452</v>
          </cell>
          <cell r="B1808" t="str">
            <v>ELETRODUTO FERRO ESMALTADO PESADO ESP. PAREDE 2,25MM - 3"</v>
          </cell>
          <cell r="C1808" t="str">
            <v>M</v>
          </cell>
          <cell r="D1808">
            <v>34.549999999999997</v>
          </cell>
        </row>
        <row r="1809">
          <cell r="A1809" t="str">
            <v>2451</v>
          </cell>
          <cell r="B1809" t="str">
            <v>ELETRODUTO FERRO ESMALTADO PESADO ESP. PAREDE 2,25MM - 4"</v>
          </cell>
          <cell r="C1809" t="str">
            <v>M</v>
          </cell>
          <cell r="D1809">
            <v>45.49</v>
          </cell>
        </row>
        <row r="1810">
          <cell r="A1810" t="str">
            <v>2454</v>
          </cell>
          <cell r="B1810" t="str">
            <v>ELETRODUTO FERRO ESMALTADO SEMI-PESADO ESP. PAREDE 1,20MM - 1.1/4"</v>
          </cell>
          <cell r="C1810" t="str">
            <v>M</v>
          </cell>
          <cell r="D1810">
            <v>11.24</v>
          </cell>
        </row>
        <row r="1811">
          <cell r="A1811" t="str">
            <v>21136</v>
          </cell>
          <cell r="B1811" t="str">
            <v>ELETRODUTO FERRO GALV OU ZINCADO ELETROLIT LEVE PAREDE 0,90MM - 1" NBR 13057</v>
          </cell>
          <cell r="C1811" t="str">
            <v>M</v>
          </cell>
          <cell r="D1811">
            <v>10.52</v>
          </cell>
        </row>
        <row r="1812">
          <cell r="A1812" t="str">
            <v>21129</v>
          </cell>
          <cell r="B1812" t="str">
            <v>ELETRODUTO FERRO GALV OU ZINCADO ELETROLIT LEVE PAREDE 0,90MM - 1/2" NBR 13057</v>
          </cell>
          <cell r="C1812" t="str">
            <v>M</v>
          </cell>
          <cell r="D1812">
            <v>6.89</v>
          </cell>
        </row>
        <row r="1813">
          <cell r="A1813" t="str">
            <v>21128</v>
          </cell>
          <cell r="B1813" t="str">
            <v>ELETRODUTO FERRO GALV OU ZINCADO ELETROLIT LEVE PAREDE 0,90MM - 3/4" NBR 13057</v>
          </cell>
          <cell r="C1813" t="str">
            <v>M</v>
          </cell>
          <cell r="D1813">
            <v>8.94</v>
          </cell>
        </row>
        <row r="1814">
          <cell r="A1814" t="str">
            <v>21132</v>
          </cell>
          <cell r="B1814" t="str">
            <v>ELETRODUTO FERRO GALV OU ZINCADO ELETROLIT PESADO PAREDE 2,25MM - 4" NBR 13057</v>
          </cell>
          <cell r="C1814" t="str">
            <v>M</v>
          </cell>
          <cell r="D1814">
            <v>66.09</v>
          </cell>
        </row>
        <row r="1815">
          <cell r="A1815" t="str">
            <v>21130</v>
          </cell>
          <cell r="B1815" t="str">
            <v>ELETRODUTO FERRO GALV OU ZINCADO ELETROLIT SEMI-PESADO PAREDE 1,20MM - 1.1/2" NBR 13057</v>
          </cell>
          <cell r="C1815" t="str">
            <v>M</v>
          </cell>
          <cell r="D1815">
            <v>21.61</v>
          </cell>
        </row>
        <row r="1816">
          <cell r="A1816" t="str">
            <v>21135</v>
          </cell>
          <cell r="B1816" t="str">
            <v>ELETRODUTO FERRO GALV OU ZINCADO ELETROLIT SEMI-PESADO PAREDE 1,20MM - 1.1/4" NBR 13057</v>
          </cell>
          <cell r="C1816" t="str">
            <v>M</v>
          </cell>
          <cell r="D1816">
            <v>15.72</v>
          </cell>
        </row>
        <row r="1817">
          <cell r="A1817" t="str">
            <v>21134</v>
          </cell>
          <cell r="B1817" t="str">
            <v>ELETRODUTO FERRO GALV OU ZINCADO ELETROLIT SEMI-PESADO PAREDE 1,20MM - 2" NBR 13057</v>
          </cell>
          <cell r="C1817" t="str">
            <v>M</v>
          </cell>
          <cell r="D1817">
            <v>27.89</v>
          </cell>
        </row>
        <row r="1818">
          <cell r="A1818" t="str">
            <v>21131</v>
          </cell>
          <cell r="B1818" t="str">
            <v>ELETRODUTO FERRO GALV OU ZINCADO ELETROLIT SEMI-PESADO PAREDE 1,52MM - 2.1/2" NBR 13057</v>
          </cell>
          <cell r="C1818" t="str">
            <v>M</v>
          </cell>
          <cell r="D1818">
            <v>40.229999999999997</v>
          </cell>
        </row>
        <row r="1819">
          <cell r="A1819" t="str">
            <v>21133</v>
          </cell>
          <cell r="B1819" t="str">
            <v>ELETRODUTO FERRO GALV OU ZINCADO ELETROLIT SEMI-PESADO PAREDE 1,52MM - 3" NBR 13057</v>
          </cell>
          <cell r="C1819" t="str">
            <v>M</v>
          </cell>
          <cell r="D1819">
            <v>55.3</v>
          </cell>
        </row>
        <row r="1820">
          <cell r="A1820" t="str">
            <v>21137</v>
          </cell>
          <cell r="B1820" t="str">
            <v>ELETRODUTO METALICO FLEXIVEL REV EXT PVC PRETO 15MM TIPO COPEX OU EQUIV</v>
          </cell>
          <cell r="C1820" t="str">
            <v>M</v>
          </cell>
          <cell r="D1820">
            <v>6.85</v>
          </cell>
        </row>
        <row r="1821">
          <cell r="A1821" t="str">
            <v>2504</v>
          </cell>
          <cell r="B1821" t="str">
            <v>ELETRODUTO METALICO FLEXIVEL REV EXT PVC PRETO 25MM TIPO COPEX OU EQUIV</v>
          </cell>
          <cell r="C1821" t="str">
            <v>M</v>
          </cell>
          <cell r="D1821">
            <v>11.59</v>
          </cell>
        </row>
        <row r="1822">
          <cell r="A1822" t="str">
            <v>2501</v>
          </cell>
          <cell r="B1822" t="str">
            <v>ELETRODUTO METALICO FLEXIVEL REV EXT PVC PRETO 32MM TIPO COPEX OU EQUIV</v>
          </cell>
          <cell r="C1822" t="str">
            <v>M</v>
          </cell>
          <cell r="D1822">
            <v>17.170000000000002</v>
          </cell>
        </row>
        <row r="1823">
          <cell r="A1823" t="str">
            <v>2502</v>
          </cell>
          <cell r="B1823" t="str">
            <v>ELETRODUTO METALICO FLEXIVEL REV EXT PVC PRETO 40MM TIPO COPEX OU EQUIV</v>
          </cell>
          <cell r="C1823" t="str">
            <v>M</v>
          </cell>
          <cell r="D1823">
            <v>23.88</v>
          </cell>
        </row>
        <row r="1824">
          <cell r="A1824" t="str">
            <v>2503</v>
          </cell>
          <cell r="B1824" t="str">
            <v>ELETRODUTO METALICO FLEXIVEL REV EXT PVC PRETO 50MM TIPO COPEX OU EQUIV</v>
          </cell>
          <cell r="C1824" t="str">
            <v>M</v>
          </cell>
          <cell r="D1824">
            <v>32.56</v>
          </cell>
        </row>
        <row r="1825">
          <cell r="A1825" t="str">
            <v>2500</v>
          </cell>
          <cell r="B1825" t="str">
            <v>ELETRODUTO METALICO FLEXIVEL REV EXT PVC PRETO 60MM TIPO COPEX OU EQUIV</v>
          </cell>
          <cell r="C1825" t="str">
            <v>M</v>
          </cell>
          <cell r="D1825">
            <v>46.9</v>
          </cell>
        </row>
        <row r="1826">
          <cell r="A1826" t="str">
            <v>2505</v>
          </cell>
          <cell r="B1826" t="str">
            <v>ELETRODUTO METALICO FLEXIVEL REV EXT PVC PRETO 75MM TIPO COPEX OU EQUIV</v>
          </cell>
          <cell r="C1826" t="str">
            <v>M</v>
          </cell>
          <cell r="D1826">
            <v>60.76</v>
          </cell>
        </row>
        <row r="1827">
          <cell r="A1827" t="str">
            <v>12056</v>
          </cell>
          <cell r="B1827" t="str">
            <v>ELETRODUTO METALICO FLEXIVEL TIPO CONDUITE D = 1 1/2"</v>
          </cell>
          <cell r="C1827" t="str">
            <v>M</v>
          </cell>
          <cell r="D1827">
            <v>15.57</v>
          </cell>
        </row>
        <row r="1828">
          <cell r="A1828" t="str">
            <v>12057</v>
          </cell>
          <cell r="B1828" t="str">
            <v>ELETRODUTO METALICO FLEXIVEL TIPO CONDUITE D = 1 1/4"</v>
          </cell>
          <cell r="C1828" t="str">
            <v>M</v>
          </cell>
          <cell r="D1828">
            <v>13.78</v>
          </cell>
        </row>
        <row r="1829">
          <cell r="A1829" t="str">
            <v>12059</v>
          </cell>
          <cell r="B1829" t="str">
            <v>ELETRODUTO METALICO FLEXIVEL TIPO CONDUITE D = 1/2"</v>
          </cell>
          <cell r="C1829" t="str">
            <v>M</v>
          </cell>
          <cell r="D1829">
            <v>7.53</v>
          </cell>
        </row>
        <row r="1830">
          <cell r="A1830" t="str">
            <v>12058</v>
          </cell>
          <cell r="B1830" t="str">
            <v>ELETRODUTO METALICO FLEXIVEL TIPO CONDUITE D = 1"</v>
          </cell>
          <cell r="C1830" t="str">
            <v>M</v>
          </cell>
          <cell r="D1830">
            <v>10.43</v>
          </cell>
        </row>
        <row r="1831">
          <cell r="A1831" t="str">
            <v>12060</v>
          </cell>
          <cell r="B1831" t="str">
            <v>ELETRODUTO METALICO FLEXIVEL TIPO CONDUITE D = 2 1/2"</v>
          </cell>
          <cell r="C1831" t="str">
            <v>M</v>
          </cell>
          <cell r="D1831">
            <v>26.52</v>
          </cell>
        </row>
        <row r="1832">
          <cell r="A1832" t="str">
            <v>12061</v>
          </cell>
          <cell r="B1832" t="str">
            <v>ELETRODUTO METALICO FLEXIVEL TIPO CONDUITE D = 2"</v>
          </cell>
          <cell r="C1832" t="str">
            <v>M</v>
          </cell>
          <cell r="D1832">
            <v>21.61</v>
          </cell>
        </row>
        <row r="1833">
          <cell r="A1833" t="str">
            <v>12062</v>
          </cell>
          <cell r="B1833" t="str">
            <v>ELETRODUTO METALICO FLEXIVEL TIPO CONDUITE D = 3"</v>
          </cell>
          <cell r="C1833" t="str">
            <v>M</v>
          </cell>
          <cell r="D1833">
            <v>39.86</v>
          </cell>
        </row>
        <row r="1834">
          <cell r="A1834" t="str">
            <v>2498</v>
          </cell>
          <cell r="B1834" t="str">
            <v>ELETRODUTO METALICO FLEXIVEL 1/2" C/ REVESTIMENTO PVC TIPO SEALTUBO OU EQUIV</v>
          </cell>
          <cell r="C1834" t="str">
            <v>M</v>
          </cell>
          <cell r="D1834">
            <v>9.31</v>
          </cell>
        </row>
        <row r="1835">
          <cell r="A1835" t="str">
            <v>2687</v>
          </cell>
          <cell r="B1835" t="str">
            <v>ELETRODUTO PVC FLEXIVEL CORRUGADO 16MM TIPO TIGREFLEX OU EQUIV</v>
          </cell>
          <cell r="C1835" t="str">
            <v>M</v>
          </cell>
          <cell r="D1835">
            <v>0.87</v>
          </cell>
        </row>
        <row r="1836">
          <cell r="A1836" t="str">
            <v>2689</v>
          </cell>
          <cell r="B1836" t="str">
            <v>ELETRODUTO PVC FLEXIVEL CORRUGADO 20MM TIPO TIGREFLEX OU EQUIV</v>
          </cell>
          <cell r="C1836" t="str">
            <v>M</v>
          </cell>
          <cell r="D1836">
            <v>1.1100000000000001</v>
          </cell>
        </row>
        <row r="1837">
          <cell r="A1837" t="str">
            <v>2688</v>
          </cell>
          <cell r="B1837" t="str">
            <v>ELETRODUTO PVC FLEXIVEL CORRUGADO 25MM TIPO TIGREFLEX OU EQUIV</v>
          </cell>
          <cell r="C1837" t="str">
            <v>M</v>
          </cell>
          <cell r="D1837">
            <v>1.46</v>
          </cell>
        </row>
        <row r="1838">
          <cell r="A1838" t="str">
            <v>2690</v>
          </cell>
          <cell r="B1838" t="str">
            <v>ELETRODUTO PVC FLEXIVEL CORRUGADO 32MM TIPO TIGREFLEX OU EQUIV</v>
          </cell>
          <cell r="C1838" t="str">
            <v>M</v>
          </cell>
          <cell r="D1838">
            <v>2.16</v>
          </cell>
        </row>
        <row r="1839">
          <cell r="A1839" t="str">
            <v>2676</v>
          </cell>
          <cell r="B1839" t="str">
            <v>ELETRODUTO PVC SOLDAVEL NBR-6150 CL B - 20MM</v>
          </cell>
          <cell r="C1839" t="str">
            <v>M</v>
          </cell>
          <cell r="D1839">
            <v>0.95</v>
          </cell>
        </row>
        <row r="1840">
          <cell r="A1840" t="str">
            <v>2678</v>
          </cell>
          <cell r="B1840" t="str">
            <v>ELETRODUTO PVC SOLDAVEL NBR-6150 CL B - 25MM</v>
          </cell>
          <cell r="C1840" t="str">
            <v>M</v>
          </cell>
          <cell r="D1840">
            <v>1.33</v>
          </cell>
        </row>
        <row r="1841">
          <cell r="A1841" t="str">
            <v>2679</v>
          </cell>
          <cell r="B1841" t="str">
            <v>ELETRODUTO PVC SOLDAVEL NBR-6150 CL B - 32MM</v>
          </cell>
          <cell r="C1841" t="str">
            <v>M</v>
          </cell>
          <cell r="D1841">
            <v>1.94</v>
          </cell>
        </row>
        <row r="1842">
          <cell r="A1842" t="str">
            <v>12070</v>
          </cell>
          <cell r="B1842" t="str">
            <v>ELETRODUTO PVC SOLDAVEL NBR-6150 CL B - 40MM</v>
          </cell>
          <cell r="C1842" t="str">
            <v>M</v>
          </cell>
          <cell r="D1842">
            <v>1.77</v>
          </cell>
        </row>
        <row r="1843">
          <cell r="A1843" t="str">
            <v>2675</v>
          </cell>
          <cell r="B1843" t="str">
            <v>ELETRODUTO PVC SOLDAVEL NBR-6150 CL B - 50MM</v>
          </cell>
          <cell r="C1843" t="str">
            <v>M</v>
          </cell>
          <cell r="D1843">
            <v>2.48</v>
          </cell>
        </row>
        <row r="1844">
          <cell r="A1844" t="str">
            <v>12067</v>
          </cell>
          <cell r="B1844" t="str">
            <v>ELETRODUTO PVC SOLDAVEL NBR-6150 CL B - 60MM</v>
          </cell>
          <cell r="C1844" t="str">
            <v>M</v>
          </cell>
          <cell r="D1844">
            <v>3.14</v>
          </cell>
        </row>
        <row r="1845">
          <cell r="A1845" t="str">
            <v>2446</v>
          </cell>
          <cell r="B1845" t="str">
            <v>ELETRODUTO 2" TIPO KANALEX OU EQUIV</v>
          </cell>
          <cell r="C1845" t="str">
            <v>M</v>
          </cell>
          <cell r="D1845">
            <v>6.61</v>
          </cell>
        </row>
        <row r="1846">
          <cell r="A1846" t="str">
            <v>2442</v>
          </cell>
          <cell r="B1846" t="str">
            <v>ELETRODUTO 3" TIPO KANALEX OU EQUIV</v>
          </cell>
          <cell r="C1846" t="str">
            <v>M</v>
          </cell>
          <cell r="D1846">
            <v>10.69</v>
          </cell>
        </row>
        <row r="1847">
          <cell r="A1847" t="str">
            <v>2438</v>
          </cell>
          <cell r="B1847" t="str">
            <v>ELETROTECNICO</v>
          </cell>
          <cell r="C1847" t="str">
            <v>H</v>
          </cell>
          <cell r="D1847">
            <v>23.08</v>
          </cell>
        </row>
        <row r="1848">
          <cell r="A1848" t="str">
            <v>3353</v>
          </cell>
          <cell r="B1848" t="str">
            <v>ELEVADOR DE OBRA C/ TORRE 2,0 X 2,0M H=15,0M CARGA MAX 1500KG CABINE ABERTA P/ TRANSPORTE DE MATERIAL - GUINCHO DE EMBREAGEM C/ ENGRENAGEM ELETRICO TRIFASICO 10CV</v>
          </cell>
          <cell r="C1848" t="str">
            <v>UN</v>
          </cell>
          <cell r="D1848">
            <v>43000</v>
          </cell>
        </row>
        <row r="1849">
          <cell r="A1849" t="str">
            <v>13874</v>
          </cell>
          <cell r="B1849" t="str">
            <v>ELEVADOR DE OBRA C/ TORRE 2,0 X 2,0M H=15,0M CARGA MAX 1500KG CABINE ABERTA P/ TRANSPORTE DE PASSAGEIROS - GUINCHO DE EMBREAGEM C/ ENGRENAGEM ELETRICO TRIFASICO 10CV</v>
          </cell>
          <cell r="C1849" t="str">
            <v>UN</v>
          </cell>
          <cell r="D1849">
            <v>80289.600000000006</v>
          </cell>
        </row>
        <row r="1850">
          <cell r="A1850" t="str">
            <v>3355</v>
          </cell>
          <cell r="B1850" t="str">
            <v>ELEVADOR DE OBRA C/ TORRE 2,0 X 2,0M H=15,0M CARGA MAX 1500KG CABINE ABERTA P/ TRANSPORTE DE MATERIAL C/ GUINCHO EMBREAGEM COM ENGRENAGEM ELETRICO TRIFASICO 10CV (INCL MONT/DESMONT/MANUT)</v>
          </cell>
          <cell r="C1850" t="str">
            <v>H</v>
          </cell>
          <cell r="D1850">
            <v>5.59</v>
          </cell>
        </row>
        <row r="1851">
          <cell r="A1851" t="str">
            <v>12624</v>
          </cell>
          <cell r="B1851" t="str">
            <v>EMENDA MR PVC AQUAPLUV D = 125 MM</v>
          </cell>
          <cell r="C1851" t="str">
            <v>UN</v>
          </cell>
          <cell r="D1851">
            <v>35.97</v>
          </cell>
        </row>
        <row r="1852">
          <cell r="A1852" t="str">
            <v>10634</v>
          </cell>
          <cell r="B1852" t="str">
            <v>EMPILHADEIRA C/ TORRE TRIPLEX 4,80M 189 DE ELEVACAO C/ DESLOCADOR LATERAL DOS GARFOS, MOTO 40HP, GASOLINA/GLP, CAP MAX 2,5T P/ TERRENO IRREGULAR CLARK MOD CGP-25 PNEUS INFLAVEIS</v>
          </cell>
          <cell r="C1852" t="str">
            <v>UN</v>
          </cell>
          <cell r="D1852">
            <v>93260</v>
          </cell>
        </row>
        <row r="1853">
          <cell r="A1853" t="str">
            <v>10639</v>
          </cell>
          <cell r="B1853" t="str">
            <v>EMPILHADEIRA C/ TORRE TRIPLEX 4,80M 189" DE ELEVACAO C/ DESLOCADOR LATERAL DOS BRACOS, DIESEL, P/ TERRENO IRREGULAR HYSTER 130-J**CAIXA**"</v>
          </cell>
          <cell r="C1853" t="str">
            <v>UN</v>
          </cell>
          <cell r="D1853">
            <v>231407.9</v>
          </cell>
        </row>
        <row r="1854">
          <cell r="A1854" t="str">
            <v>10636</v>
          </cell>
          <cell r="B1854" t="str">
            <v>EMPILHADEIRA C/ TORRE TRIPLEX 4,80M 189" DE ELEVACAO C/ DESLOCADOR LATERAL DOS GARFOS A GASOLINA /GLP CAP MAX 4T P/ TERRENO IRREGULAR CLARK CGP 40 PNEUS INFLAVEIS **CAIXA**"</v>
          </cell>
          <cell r="C1854" t="str">
            <v>UN</v>
          </cell>
          <cell r="D1854">
            <v>149295.26999999999</v>
          </cell>
        </row>
        <row r="1855">
          <cell r="A1855" t="str">
            <v>10637</v>
          </cell>
          <cell r="B1855" t="str">
            <v>EMPILHADEIRA C/ TORRE TRIPLEX 4,80M 189" DE ELEVACAO C/ DESLOCADOR LATERAL DOS GARFOS, GASOLINA/GLP CAP MAX 5T, P/ TERRENO IRREGULAR CLARK CGP55/CGP50 PNEUS INFLAVEIS **CAIXA**"</v>
          </cell>
          <cell r="C1855" t="str">
            <v>UN</v>
          </cell>
          <cell r="D1855">
            <v>168355.75</v>
          </cell>
        </row>
        <row r="1856">
          <cell r="A1856" t="str">
            <v>10638</v>
          </cell>
          <cell r="B1856" t="str">
            <v>EMPILHADEIRA C/ TORRE TRIPLEX 4,80M 189" DE ELEVACAO C/ DESLOCADOR LATERAL DOS GARFOS, GASOLINA/GLP CAP MAX 6T P/ TERRENO IRREGULAR HYSTER H135XL2 PNEUS INFLAVEIS **CAIXA**"</v>
          </cell>
          <cell r="C1856" t="str">
            <v>UN</v>
          </cell>
          <cell r="D1856">
            <v>223570.33</v>
          </cell>
        </row>
        <row r="1857">
          <cell r="A1857" t="str">
            <v>10635</v>
          </cell>
          <cell r="B1857" t="str">
            <v>EMPILHADEIRA C/ TORRE TRIPLEX 4,80M 189" DE ELEVACAO C/ DESLOCADOR LATERAL DOS GARFOS, 40HP GASOLINA/GLP CAP 3T, P/ TERRENO IRREGULAR HYSTER H-55XM SIMPLEX PNEUS INFLAVEIS **CAIXA**"</v>
          </cell>
          <cell r="C1857" t="str">
            <v>UN</v>
          </cell>
          <cell r="D1857">
            <v>92065.34</v>
          </cell>
        </row>
        <row r="1858">
          <cell r="A1858" t="str">
            <v>11625</v>
          </cell>
          <cell r="B1858" t="str">
            <v>EMULPRIMER - TINTA PRIMARIA BETUMINOSA EM SUSPENSAO AQUOSA</v>
          </cell>
          <cell r="C1858" t="str">
            <v>KG</v>
          </cell>
          <cell r="D1858">
            <v>4.5599999999999996</v>
          </cell>
        </row>
        <row r="1859">
          <cell r="A1859" t="str">
            <v>1372</v>
          </cell>
          <cell r="B1859" t="str">
            <v>EMULSAO ADESIVA A BASE DE ACRILICO TP KZ HEYDI OU EQUIV</v>
          </cell>
          <cell r="C1859" t="str">
            <v>KG</v>
          </cell>
          <cell r="D1859">
            <v>9.82</v>
          </cell>
        </row>
        <row r="1860">
          <cell r="A1860" t="str">
            <v>627</v>
          </cell>
          <cell r="B1860" t="str">
            <v>EMULSAO ADESIVA BASE PVA/ACRILICA DENVERFIX - DENVER</v>
          </cell>
          <cell r="C1860" t="str">
            <v>KG</v>
          </cell>
          <cell r="D1860">
            <v>9.68</v>
          </cell>
        </row>
        <row r="1861">
          <cell r="A1861" t="str">
            <v>7331</v>
          </cell>
          <cell r="B1861" t="str">
            <v>EMULSAO ASFALTICA C/ ELASTOMERO VEDAPREN, PRETO, TIPO OTTO BAUMGART OU MARCA EQUIVALENTE</v>
          </cell>
          <cell r="C1861" t="str">
            <v>KG</v>
          </cell>
          <cell r="D1861">
            <v>9.1</v>
          </cell>
        </row>
        <row r="1862">
          <cell r="A1862" t="str">
            <v>501</v>
          </cell>
          <cell r="B1862" t="str">
            <v>EMULSAO ASFALTICA CATIONICA CM-30 P/ USO EM PAVIMENTACAO ASFALTICA</v>
          </cell>
          <cell r="C1862" t="str">
            <v>KG</v>
          </cell>
          <cell r="D1862">
            <v>1.94</v>
          </cell>
        </row>
        <row r="1863">
          <cell r="A1863" t="str">
            <v>502</v>
          </cell>
          <cell r="B1863" t="str">
            <v>EMULSAO ASFALTICA CATIONICA RB-2C P/ USO EM PAVIMENTACAO ASFALTICA</v>
          </cell>
          <cell r="C1863" t="str">
            <v>T</v>
          </cell>
          <cell r="D1863">
            <v>1236.81</v>
          </cell>
        </row>
        <row r="1864">
          <cell r="A1864" t="str">
            <v>506</v>
          </cell>
          <cell r="B1864" t="str">
            <v>EMULSAO ASFALTICA CATIONICA RL P/ USO EM PAVIMENTACAO ASFALTICA</v>
          </cell>
          <cell r="C1864" t="str">
            <v>T</v>
          </cell>
          <cell r="D1864">
            <v>1867.24</v>
          </cell>
        </row>
        <row r="1865">
          <cell r="A1865" t="str">
            <v>504</v>
          </cell>
          <cell r="B1865" t="str">
            <v>EMULSAO ASFALTICA CATIONICA RM-1C P/ USO EM PAVIMENTACAO ASFALTICA</v>
          </cell>
          <cell r="C1865" t="str">
            <v>T</v>
          </cell>
          <cell r="D1865">
            <v>1663.82</v>
          </cell>
        </row>
        <row r="1866">
          <cell r="A1866" t="str">
            <v>503</v>
          </cell>
          <cell r="B1866" t="str">
            <v>EMULSAO ASFALTICA CATIONICA RM-1C P/USO EM PAVIMENTACAO ASFALTICA</v>
          </cell>
          <cell r="C1866" t="str">
            <v>KG</v>
          </cell>
          <cell r="D1866">
            <v>1.7</v>
          </cell>
        </row>
        <row r="1867">
          <cell r="A1867" t="str">
            <v>508</v>
          </cell>
          <cell r="B1867" t="str">
            <v>EMULSAO ASFALTICA CATIONICA RR-1C P/ USO EM PAVIMENTACAO ASFALTICA</v>
          </cell>
          <cell r="C1867" t="str">
            <v>KG</v>
          </cell>
          <cell r="D1867">
            <v>1.29</v>
          </cell>
        </row>
        <row r="1868">
          <cell r="A1868" t="str">
            <v>505</v>
          </cell>
          <cell r="B1868" t="str">
            <v>EMULSAO ASFALTICA CATIONICA RR-2C P/ USO EM PAVIMENTACAO ASFALTICA</v>
          </cell>
          <cell r="C1868" t="str">
            <v>KG</v>
          </cell>
          <cell r="D1868">
            <v>1.39</v>
          </cell>
        </row>
        <row r="1869">
          <cell r="A1869" t="str">
            <v>2691</v>
          </cell>
          <cell r="B1869" t="str">
            <v>EMULSAO ASFALTICA, TIPO NEOSIN A BASE DE AGUA P/ IMPERM</v>
          </cell>
          <cell r="C1869" t="str">
            <v>L</v>
          </cell>
          <cell r="D1869">
            <v>5.59</v>
          </cell>
        </row>
        <row r="1870">
          <cell r="A1870" t="str">
            <v>2696</v>
          </cell>
          <cell r="B1870" t="str">
            <v>ENCANADOR OU BOMBEIRO HIDRAULICO</v>
          </cell>
          <cell r="C1870" t="str">
            <v>H</v>
          </cell>
          <cell r="D1870">
            <v>9.68</v>
          </cell>
        </row>
        <row r="1871">
          <cell r="A1871" t="str">
            <v>2705</v>
          </cell>
          <cell r="B1871" t="str">
            <v>ENERGIA ELETRICA ATE 2000 KWH INDUSTRIAL, SEM DEMANDA</v>
          </cell>
          <cell r="C1871" t="str">
            <v>KW/H</v>
          </cell>
          <cell r="D1871">
            <v>0.43</v>
          </cell>
        </row>
        <row r="1872">
          <cell r="A1872" t="str">
            <v>11683</v>
          </cell>
          <cell r="B1872" t="str">
            <v>ENGATE OU RABICHO FLEXIVEL EM METAL CROMADO 1/2" x 30CM</v>
          </cell>
          <cell r="C1872" t="str">
            <v>UN</v>
          </cell>
          <cell r="D1872">
            <v>21.64</v>
          </cell>
        </row>
        <row r="1873">
          <cell r="A1873" t="str">
            <v>11684</v>
          </cell>
          <cell r="B1873" t="str">
            <v>ENGATE OU RABICHO FLEXIVEL EM METAL CROMADO 1/2" x 40CM</v>
          </cell>
          <cell r="C1873" t="str">
            <v>UN</v>
          </cell>
          <cell r="D1873">
            <v>23.81</v>
          </cell>
        </row>
        <row r="1874">
          <cell r="A1874" t="str">
            <v>6141</v>
          </cell>
          <cell r="B1874" t="str">
            <v>ENGATE OU RABICHO FLEXIVEL PLASTICO (PVC OU ABS) BRANCO 1/2" X 30CM</v>
          </cell>
          <cell r="C1874" t="str">
            <v>UN</v>
          </cell>
          <cell r="D1874">
            <v>2.12</v>
          </cell>
        </row>
        <row r="1875">
          <cell r="A1875" t="str">
            <v>11681</v>
          </cell>
          <cell r="B1875" t="str">
            <v>ENGATE OU RABICHO FLEXIVEL PLASTICO (PVC OU ABS) BRANCO 1/2" X 40CM</v>
          </cell>
          <cell r="C1875" t="str">
            <v>UN</v>
          </cell>
          <cell r="D1875">
            <v>5.18</v>
          </cell>
        </row>
        <row r="1876">
          <cell r="A1876" t="str">
            <v>2707</v>
          </cell>
          <cell r="B1876" t="str">
            <v>ENGENHEIRO OU ARQUITETO /PLENO - DE OBRA</v>
          </cell>
          <cell r="C1876" t="str">
            <v>H</v>
          </cell>
          <cell r="D1876">
            <v>87.95</v>
          </cell>
        </row>
        <row r="1877">
          <cell r="A1877" t="str">
            <v>2706</v>
          </cell>
          <cell r="B1877" t="str">
            <v>ENGENHEIRO OU ARQUITETO AUXILIAR/JUNIOR - DE OBRA</v>
          </cell>
          <cell r="C1877" t="str">
            <v>H</v>
          </cell>
          <cell r="D1877">
            <v>47.82</v>
          </cell>
        </row>
        <row r="1878">
          <cell r="A1878" t="str">
            <v>2708</v>
          </cell>
          <cell r="B1878" t="str">
            <v>ENGENHEIRO OU ARQUITETO CHEFE/SENIOR - DE OBRA</v>
          </cell>
          <cell r="C1878" t="str">
            <v>H</v>
          </cell>
          <cell r="D1878">
            <v>149.78</v>
          </cell>
        </row>
        <row r="1879">
          <cell r="A1879" t="str">
            <v>1101</v>
          </cell>
          <cell r="B1879" t="str">
            <v>ENTRADA DE LINHA DE ALUMINIO, DE ENCAIXE P/ ELETRODUTO DE 2 1/2"</v>
          </cell>
          <cell r="C1879" t="str">
            <v>UN</v>
          </cell>
          <cell r="D1879">
            <v>11.84</v>
          </cell>
        </row>
        <row r="1880">
          <cell r="A1880" t="str">
            <v>1049</v>
          </cell>
          <cell r="B1880" t="str">
            <v>ENTRADA DE LINHA DE ALUMINIO, DE ENCAIXE P/ ELETRODUTO 1 1/2"</v>
          </cell>
          <cell r="C1880" t="str">
            <v>UN</v>
          </cell>
          <cell r="D1880">
            <v>4.66</v>
          </cell>
        </row>
        <row r="1881">
          <cell r="A1881" t="str">
            <v>1099</v>
          </cell>
          <cell r="B1881" t="str">
            <v>ENTRADA DE LINHA DE ALUMINIO, DE ENCAIXE P/ ELETRODUTO 1 1/4"</v>
          </cell>
          <cell r="C1881" t="str">
            <v>UN</v>
          </cell>
          <cell r="D1881">
            <v>4.7300000000000004</v>
          </cell>
        </row>
        <row r="1882">
          <cell r="A1882" t="str">
            <v>1050</v>
          </cell>
          <cell r="B1882" t="str">
            <v>ENTRADA DE LINHA DE ALUMINIO, DE ENCAIXE P/ ELETRODUTO 1"</v>
          </cell>
          <cell r="C1882" t="str">
            <v>UN</v>
          </cell>
          <cell r="D1882">
            <v>4.66</v>
          </cell>
        </row>
        <row r="1883">
          <cell r="A1883" t="str">
            <v>1100</v>
          </cell>
          <cell r="B1883" t="str">
            <v>ENTRADA DE LINHA DE ALUMINIO, DE ENCAIXE P/ ELETRODUTO 2"</v>
          </cell>
          <cell r="C1883" t="str">
            <v>UN</v>
          </cell>
          <cell r="D1883">
            <v>7.05</v>
          </cell>
        </row>
        <row r="1884">
          <cell r="A1884" t="str">
            <v>1098</v>
          </cell>
          <cell r="B1884" t="str">
            <v>ENTRADA DE LINHA DE ALUMINIO, DE ENCAIXE P/ ELETRODUTO 3/4"</v>
          </cell>
          <cell r="C1884" t="str">
            <v>UN</v>
          </cell>
          <cell r="D1884">
            <v>4.08</v>
          </cell>
        </row>
        <row r="1885">
          <cell r="A1885" t="str">
            <v>1102</v>
          </cell>
          <cell r="B1885" t="str">
            <v>ENTRADA DE LINHA DE ALUMINIO, DE ENCAIXE P/ ELETRODUTO 3"</v>
          </cell>
          <cell r="C1885" t="str">
            <v>UN</v>
          </cell>
          <cell r="D1885">
            <v>18.48</v>
          </cell>
        </row>
        <row r="1886">
          <cell r="A1886" t="str">
            <v>1051</v>
          </cell>
          <cell r="B1886" t="str">
            <v>ENTRADA DE LINHA DE ALUMINIO, DE ENCAIXE P/ ELETRODUTO 4"</v>
          </cell>
          <cell r="C1886" t="str">
            <v>UN</v>
          </cell>
          <cell r="D1886">
            <v>31.65</v>
          </cell>
        </row>
        <row r="1887">
          <cell r="A1887" t="str">
            <v>11554</v>
          </cell>
          <cell r="B1887" t="str">
            <v>ENTRADA LATAO CROMADO TIPO 303 LA FONTE P/ FECHADURA PORTA INTERNA</v>
          </cell>
          <cell r="C1887" t="str">
            <v>UN</v>
          </cell>
          <cell r="D1887">
            <v>4.4000000000000004</v>
          </cell>
        </row>
        <row r="1888">
          <cell r="A1888" t="str">
            <v>2709</v>
          </cell>
          <cell r="B1888" t="str">
            <v>ENXADA EXTREITA DC-3 DUAS CARAS TAM 2240 X 230MM C/ CABO</v>
          </cell>
          <cell r="C1888" t="str">
            <v>UN</v>
          </cell>
          <cell r="D1888">
            <v>15.36</v>
          </cell>
        </row>
        <row r="1889">
          <cell r="A1889" t="str">
            <v>2712</v>
          </cell>
          <cell r="B1889" t="str">
            <v>ENXADAO ESTREITO C/ CABO</v>
          </cell>
          <cell r="C1889" t="str">
            <v>UN</v>
          </cell>
          <cell r="D1889">
            <v>11.65</v>
          </cell>
        </row>
        <row r="1890">
          <cell r="A1890" t="str">
            <v>748</v>
          </cell>
          <cell r="B1890" t="str">
            <v>EQUIPAMENTO P/ JATEAMENTO DE CONCRETO OU ARGAMASSA</v>
          </cell>
          <cell r="C1890" t="str">
            <v>H</v>
          </cell>
          <cell r="D1890">
            <v>14.79</v>
          </cell>
        </row>
        <row r="1891">
          <cell r="A1891" t="str">
            <v>1154</v>
          </cell>
          <cell r="B1891" t="str">
            <v>EQUIPAMENTO P/ LAMA ASFÁLTICA, CONSMAQ, MOD. LA-6, C/ SILO DE AGREGADO 6 M3, DOSADOR CIMENTO, 2 TANQUES 2 M3 CADA, P/ EMULSÃO / AGUA, MISTURADOR HELICOIDAL E CAIXA, A SER MONTADO SOBRE CAMINHÃO</v>
          </cell>
          <cell r="C1891" t="str">
            <v>UN</v>
          </cell>
          <cell r="D1891">
            <v>292320</v>
          </cell>
        </row>
        <row r="1892">
          <cell r="A1892" t="str">
            <v>10655</v>
          </cell>
          <cell r="B1892" t="str">
            <v>EQUIPAMENTO P/ LIMPEZA DE FOSSAS C/ USO DE VACUO TIPO SEWER JET-PROMINAS MODELO SLV-040</v>
          </cell>
          <cell r="C1892" t="str">
            <v>UN</v>
          </cell>
          <cell r="D1892">
            <v>157812.78</v>
          </cell>
        </row>
        <row r="1893">
          <cell r="A1893" t="str">
            <v>6075</v>
          </cell>
          <cell r="B1893" t="str">
            <v>EQUIPAMENTO P/ LIMPEZA/DESOBSTRUCAO DE GALERIAS DE AGUAS PLUVIAIS TIPO BUCKET MACHINE MONTADO EM CAMINHAO</v>
          </cell>
          <cell r="C1893" t="str">
            <v>UN</v>
          </cell>
          <cell r="D1893">
            <v>386658.22</v>
          </cell>
        </row>
        <row r="1894">
          <cell r="A1894" t="str">
            <v>2720</v>
          </cell>
          <cell r="B1894" t="str">
            <v>ESCAVADEIRA DRAGA DE ARRASTE, CAP. 3/4 JC 140HP TIPO CNV BUCYRUS OU EQUIV (INCL MANUTENCAO/OPERACAO)</v>
          </cell>
          <cell r="C1894" t="str">
            <v>H</v>
          </cell>
          <cell r="D1894">
            <v>108.59</v>
          </cell>
        </row>
        <row r="1895">
          <cell r="A1895" t="str">
            <v>2722</v>
          </cell>
          <cell r="B1895" t="str">
            <v>ESCAVADEIRA DRAGA DE MANDIBULAS SOBRE ESTEIRA, 140HP CAP. 3/4 JC TIPOFNV BUCYRUS OU EQUIV (INCL MANUTENCAO/OPERACAO)</v>
          </cell>
          <cell r="C1895" t="str">
            <v>H</v>
          </cell>
          <cell r="D1895">
            <v>108.59</v>
          </cell>
        </row>
        <row r="1896">
          <cell r="A1896" t="str">
            <v>2727</v>
          </cell>
          <cell r="B1896" t="str">
            <v>ESCAVADEIRA HIDRAULICA C/ CLAMSHEL SOBRE PNEUS (INCL MANUTENCAO/OPERACAO)</v>
          </cell>
          <cell r="C1896" t="str">
            <v>H</v>
          </cell>
          <cell r="D1896">
            <v>109.16</v>
          </cell>
        </row>
        <row r="1897">
          <cell r="A1897" t="str">
            <v>2723</v>
          </cell>
          <cell r="B1897" t="str">
            <v>ESCAVADEIRA HIDRAULICA SOBRE ESTEIRA CASE MOD.CX130, POT.BRUTA= 110HP PESO OPERACIONAL= 17,21T, CACAMBA= 0,5M³.</v>
          </cell>
          <cell r="C1897" t="str">
            <v>UN</v>
          </cell>
          <cell r="D1897">
            <v>457042.03</v>
          </cell>
        </row>
        <row r="1898">
          <cell r="A1898" t="str">
            <v>13331</v>
          </cell>
          <cell r="B1898" t="str">
            <v>ESCAVADEIRA HIDRAULICA SOBRE ESTEIRA CASE MOD.CX210 (IMPORTADA),POT. BRUTA= 153HP, PESO OPERACIONAL= 20,37T, CACAMBA= 0,78M³ A 1,50M3.</v>
          </cell>
          <cell r="C1898" t="str">
            <v>UN</v>
          </cell>
          <cell r="D1898">
            <v>504128.82</v>
          </cell>
        </row>
        <row r="1899">
          <cell r="A1899" t="str">
            <v>10683</v>
          </cell>
          <cell r="B1899" t="str">
            <v>ESCAVADEIRA HIDRAULICA SOBRE ESTEIRA FIAT ALLIS MOD. FX-215LC IMPORTADA CACAMBA= 0,78M³A 1,50M³, PESO OPERACIONAL= 20,5T A 21,6T, POT.LIQ.NO VOLANTE= 152HP= 113KV.</v>
          </cell>
          <cell r="C1899" t="str">
            <v>UN</v>
          </cell>
          <cell r="D1899">
            <v>632749.94999999995</v>
          </cell>
        </row>
        <row r="1900">
          <cell r="A1900" t="str">
            <v>10685</v>
          </cell>
          <cell r="B1900" t="str">
            <v>ESCAVADEIRA HIDRAULICA SOBRE ESTEIRA KOMATSU MOD. PC 150 SE-5 105HP, PESO OPERACIONAL 17T, CAP. 0,8M3 INCL LANCA/CACAMBA</v>
          </cell>
          <cell r="C1900" t="str">
            <v>UN</v>
          </cell>
          <cell r="D1900">
            <v>498589.49</v>
          </cell>
        </row>
        <row r="1901">
          <cell r="A1901" t="str">
            <v>10684</v>
          </cell>
          <cell r="B1901" t="str">
            <v>ESCAVADEIRA HIDRAULICA SOBRE ESTEIRA KOMATSU MOD. PC-200-6 C/ CACAMBA CLAMSHELL, CAP. 0,96M3, PESO OPERACIONAL 19,65T</v>
          </cell>
          <cell r="C1901" t="str">
            <v>UN</v>
          </cell>
          <cell r="D1901">
            <v>576150.06999999995</v>
          </cell>
        </row>
        <row r="1902">
          <cell r="A1902" t="str">
            <v>2721</v>
          </cell>
          <cell r="B1902" t="str">
            <v>ESCAVADEIRA HIDRAULICA SOBRE ESTEIRA 140HP CAP. 0,98M3 TIPO CATERPILAR OU EQUIV (INCL MANUTENCAO/OPERACAO)</v>
          </cell>
          <cell r="C1902" t="str">
            <v>H</v>
          </cell>
          <cell r="D1902">
            <v>126.4</v>
          </cell>
        </row>
        <row r="1903">
          <cell r="A1903" t="str">
            <v>10800</v>
          </cell>
          <cell r="B1903" t="str">
            <v>ESCAVADEIRA HIDRAULICA SOBRE ESTEIRA 146 A 169HP CAP. 2M3 TIPO KOMATSU PC 300- SERIE C OU EQUIV (INCL MANUTENCAO/OPERACAO)</v>
          </cell>
          <cell r="C1903" t="str">
            <v>H</v>
          </cell>
          <cell r="D1903">
            <v>172.36</v>
          </cell>
        </row>
        <row r="1904">
          <cell r="A1904" t="str">
            <v>2719</v>
          </cell>
          <cell r="B1904" t="str">
            <v>ESCAVADEIRA HIDRAULICA SOBRE ESTEIRA 99HP, PESO OPERACIONAL *16T* CAP. 0,85 A 1,0M3 TIPO POCLAIN MOD. 988 D-700 - RETRO OU EQUIV (INCL MANUTENCAO/OPERACAO)</v>
          </cell>
          <cell r="C1904" t="str">
            <v>H</v>
          </cell>
          <cell r="D1904">
            <v>96.12</v>
          </cell>
        </row>
        <row r="1905">
          <cell r="A1905" t="str">
            <v>13902</v>
          </cell>
          <cell r="B1905" t="str">
            <v>ESCAVADEIRA HIDRAULICA SOBRE ESTEIRAS CATERPILLAR 312B, 84KW (110HP) CAP. 0,42 A 0,82M3 PESO OPERACIONAL 26,64T INCL LANCA/CACAMBA</v>
          </cell>
          <cell r="C1905" t="str">
            <v>UN</v>
          </cell>
          <cell r="D1905">
            <v>461898.29</v>
          </cell>
        </row>
        <row r="1906">
          <cell r="A1906" t="str">
            <v>20217</v>
          </cell>
          <cell r="B1906" t="str">
            <v>ESCAVADEIRA HIDRAULICA SOBRE ESTEIRAS FIAT ALLIS MOD.FX130LC, CACAMBA 0,59M3, POT.= 80HP, PESO OPERACIONAL= 13,00T.</v>
          </cell>
          <cell r="C1906" t="str">
            <v>UN</v>
          </cell>
          <cell r="D1906">
            <v>410623.35</v>
          </cell>
        </row>
        <row r="1907">
          <cell r="A1907" t="str">
            <v>14525</v>
          </cell>
          <cell r="B1907" t="str">
            <v>ESCAVADEIRA HIDRAULICA SOBRE ESTEIRAS KOMATSU MOD PC200LC-6, POT 133HP, PESO OPERACIONAL 21,3T, CACAMBA= 1,5M³( IMPORTADO ).</v>
          </cell>
          <cell r="C1907" t="str">
            <v>UN</v>
          </cell>
          <cell r="D1907">
            <v>605232.80000000005</v>
          </cell>
        </row>
        <row r="1908">
          <cell r="A1908" t="str">
            <v>2726</v>
          </cell>
          <cell r="B1908" t="str">
            <v>ESCAVADEIRA HIDRAULICA SOBRE PNEUS 105HP CAP. 0,7M3 TIPO KOMATSU PC-150 OU EQUIV (INCL MANUTENCAO/OPERACAO)</v>
          </cell>
          <cell r="C1908" t="str">
            <v>H</v>
          </cell>
          <cell r="D1908">
            <v>97.67</v>
          </cell>
        </row>
        <row r="1909">
          <cell r="A1909" t="str">
            <v>2724</v>
          </cell>
          <cell r="B1909" t="str">
            <v>ESCAVADEIRA HIDRAULICA SOBRE RODAS 98HP TIPO FIAT S- 90 OU EQUIV (INCL MANUTENCAO/OPERACAO)</v>
          </cell>
          <cell r="C1909" t="str">
            <v>H</v>
          </cell>
          <cell r="D1909">
            <v>74.69</v>
          </cell>
        </row>
        <row r="1910">
          <cell r="A1910" t="str">
            <v>10749</v>
          </cell>
          <cell r="B1910" t="str">
            <v>ESCORA METALICA C/ ALTURA REGULAVEL=1,80 a 2,80M CAP CARGA = 1300KGF INCL TRIPE E FORCADO</v>
          </cell>
          <cell r="C1910" t="str">
            <v>M/MES</v>
          </cell>
          <cell r="D1910">
            <v>1.49</v>
          </cell>
        </row>
        <row r="1911">
          <cell r="A1911" t="str">
            <v>10748</v>
          </cell>
          <cell r="B1911" t="str">
            <v>ESCORA METALICA C/ ALTURA REGULAVEL=1,80 a 2,80M CAP CARGA = 1300KGF INCL TRIPE E FORCADO</v>
          </cell>
          <cell r="C1911" t="str">
            <v>KG/MES</v>
          </cell>
          <cell r="D1911">
            <v>0.37</v>
          </cell>
        </row>
        <row r="1912">
          <cell r="A1912" t="str">
            <v>4111</v>
          </cell>
          <cell r="B1912" t="str">
            <v>ESCORA OU MOURAO DE CONCRETO 10X10CM H = 2,30M</v>
          </cell>
          <cell r="C1912" t="str">
            <v>UN</v>
          </cell>
          <cell r="D1912">
            <v>20.47</v>
          </cell>
        </row>
        <row r="1913">
          <cell r="A1913" t="str">
            <v>4110</v>
          </cell>
          <cell r="B1913" t="str">
            <v>ESCORA OU MOURAO DE CONCRETO 10X10CM H = 2,45M</v>
          </cell>
          <cell r="C1913" t="str">
            <v>UN</v>
          </cell>
          <cell r="D1913">
            <v>31</v>
          </cell>
        </row>
        <row r="1914">
          <cell r="A1914" t="str">
            <v>26021</v>
          </cell>
          <cell r="B1914" t="str">
            <v>ESCOVA CIRCULAR EM AÇO LATONADO, COM CERDAS DE 0,30 MM, DE 6" X 1 (INDICAR FABRICANTE)</v>
          </cell>
          <cell r="C1914" t="str">
            <v>UN</v>
          </cell>
          <cell r="D1914">
            <v>27.33</v>
          </cell>
        </row>
        <row r="1915">
          <cell r="A1915" t="str">
            <v>12</v>
          </cell>
          <cell r="B1915" t="str">
            <v>ESCOVA DE AÇO (USO MANUAL)</v>
          </cell>
          <cell r="C1915" t="str">
            <v>UN</v>
          </cell>
          <cell r="D1915">
            <v>5</v>
          </cell>
        </row>
        <row r="1916">
          <cell r="A1916" t="str">
            <v>20969</v>
          </cell>
          <cell r="B1916" t="str">
            <v>ESGUICHO EM LATAO JATO NEBLINA P/ INSTALACAO PREDIAL COMBATE A INCENDIO ENGATE RAPIDO 1 1/2"</v>
          </cell>
          <cell r="C1916" t="str">
            <v>UN</v>
          </cell>
          <cell r="D1916">
            <v>249.17</v>
          </cell>
        </row>
        <row r="1917">
          <cell r="A1917" t="str">
            <v>20970</v>
          </cell>
          <cell r="B1917" t="str">
            <v>ESGUICHO EM LATAO JATO NEBLINA P/ INSTALACAO PREDIAL COMBATE A INCENDIO ENGATE RAPIDO 2 1/2"</v>
          </cell>
          <cell r="C1917" t="str">
            <v>UN</v>
          </cell>
          <cell r="D1917">
            <v>346.07</v>
          </cell>
        </row>
        <row r="1918">
          <cell r="A1918" t="str">
            <v>10902</v>
          </cell>
          <cell r="B1918" t="str">
            <v>ESGUICHO EM LATAO JATO SOLIDO P/ INSTALACAO PREDIAL COMBATE A INCENDIO ENGATE RAPIDO 1 1/2" X 13MM</v>
          </cell>
          <cell r="C1918" t="str">
            <v>UN</v>
          </cell>
          <cell r="D1918">
            <v>27.69</v>
          </cell>
        </row>
        <row r="1919">
          <cell r="A1919" t="str">
            <v>20965</v>
          </cell>
          <cell r="B1919" t="str">
            <v>ESGUICHO EM LATAO JATO SOLIDO P/ INSTALACAO PREDIAL COMBATE A INCENDIO ENGATE RAPIDO 1 1/2" X 16MM</v>
          </cell>
          <cell r="C1919" t="str">
            <v>UN</v>
          </cell>
          <cell r="D1919">
            <v>27.69</v>
          </cell>
        </row>
        <row r="1920">
          <cell r="A1920" t="str">
            <v>20966</v>
          </cell>
          <cell r="B1920" t="str">
            <v>ESGUICHO EM LATAO JATO SOLIDO P/ INSTALACAO PREDIAL COMBATE A INCENDIO ENGATE RAPIDO 1 1/2" X 19MM</v>
          </cell>
          <cell r="C1920" t="str">
            <v>UN</v>
          </cell>
          <cell r="D1920">
            <v>27.69</v>
          </cell>
        </row>
        <row r="1921">
          <cell r="A1921" t="str">
            <v>10903</v>
          </cell>
          <cell r="B1921" t="str">
            <v>ESGUICHO EM LATAO JATO SOLIDO P/ INSTALACAO PREDIAL COMBATE A INCENDIO ENGATE RAPIDO 2 1/2" X 13MM</v>
          </cell>
          <cell r="C1921" t="str">
            <v>UN</v>
          </cell>
          <cell r="D1921">
            <v>69.209999999999994</v>
          </cell>
        </row>
        <row r="1922">
          <cell r="A1922" t="str">
            <v>20967</v>
          </cell>
          <cell r="B1922" t="str">
            <v>ESGUICHO EM LATAO JATO SOLIDO P/ INSTALACAO PREDIAL COMBATE A INCENDIO ENGATE RAPIDO 2 1/2" X 16MM</v>
          </cell>
          <cell r="C1922" t="str">
            <v>UN</v>
          </cell>
          <cell r="D1922">
            <v>71.459999999999994</v>
          </cell>
        </row>
        <row r="1923">
          <cell r="A1923" t="str">
            <v>20968</v>
          </cell>
          <cell r="B1923" t="str">
            <v>ESGUICHO EM LATAO JATO SOLIDO P/ INSTALACAO PREDIAL COMBATE A INCENDIO ENGATE RAPIDO 2 1/2" X 19MM</v>
          </cell>
          <cell r="C1923" t="str">
            <v>UN</v>
          </cell>
          <cell r="D1923">
            <v>69.209999999999994</v>
          </cell>
        </row>
        <row r="1924">
          <cell r="A1924" t="str">
            <v>11359</v>
          </cell>
          <cell r="B1924" t="str">
            <v>ESMERILHADEIRA ANGULAR ELÉTRICA (8500 RPM; POTÊNCIA DE 2400 W) PARA DISCOS DE DESBASTE, CORTE E LIXA, COM D = 7")</v>
          </cell>
          <cell r="C1924" t="str">
            <v>UN</v>
          </cell>
          <cell r="D1924">
            <v>797.38</v>
          </cell>
        </row>
        <row r="1925">
          <cell r="A1925" t="str">
            <v>10761</v>
          </cell>
          <cell r="B1925" t="str">
            <v>ESMERILHADEIRA ELETRICA INDUSTRIAL PORTATIL</v>
          </cell>
          <cell r="C1925" t="str">
            <v>H</v>
          </cell>
          <cell r="D1925">
            <v>0.65</v>
          </cell>
        </row>
        <row r="1926">
          <cell r="A1926" t="str">
            <v>2757</v>
          </cell>
          <cell r="B1926" t="str">
            <v>ESPALHADOR DE AGREGADOS REBOCAVEL TIPO DOSADOR C/ 4 PNEUS, TIPO CONSMAQ EA, LARGURA 3,66M OU SIMILAR</v>
          </cell>
          <cell r="C1926" t="str">
            <v>H</v>
          </cell>
          <cell r="D1926">
            <v>4.93</v>
          </cell>
        </row>
        <row r="1927">
          <cell r="A1927" t="str">
            <v>2402</v>
          </cell>
          <cell r="B1927" t="str">
            <v>ESPARGIDOR DE ASFALTO PRESSURIZADO, CIFALI MOD. HEM-2500 C/ TANQUE DE2500L, REBOCÁVEL, PNEUMÁTICO C/ MOTOR A GASOLINA 3,4HP</v>
          </cell>
          <cell r="C1927" t="str">
            <v>UN</v>
          </cell>
          <cell r="D1927">
            <v>84000</v>
          </cell>
        </row>
        <row r="1928">
          <cell r="A1928" t="str">
            <v>20219</v>
          </cell>
          <cell r="B1928" t="str">
            <v>ESPARGIDOR DE ASFALTO PRESSURIZADO, FERLEX, MOD. 2403, COM TANQUE 2400 L, REBOCÁVEL, PNEUMÁTICO, C/MOTOR A GASOLINA 3,4 HP</v>
          </cell>
          <cell r="C1928" t="str">
            <v>UN</v>
          </cell>
          <cell r="D1928">
            <v>84000</v>
          </cell>
        </row>
        <row r="1929">
          <cell r="A1929" t="str">
            <v>11186</v>
          </cell>
          <cell r="B1929" t="str">
            <v>ESPELHO CRISTAL E = 4 MM</v>
          </cell>
          <cell r="C1929" t="str">
            <v>M2</v>
          </cell>
          <cell r="D1929">
            <v>162.07</v>
          </cell>
        </row>
        <row r="1930">
          <cell r="A1930" t="str">
            <v>7549</v>
          </cell>
          <cell r="B1930" t="str">
            <v>ESPELHO EM PVC 4X2"</v>
          </cell>
          <cell r="C1930" t="str">
            <v>UN</v>
          </cell>
          <cell r="D1930">
            <v>1.41</v>
          </cell>
        </row>
        <row r="1931">
          <cell r="A1931" t="str">
            <v>7551</v>
          </cell>
          <cell r="B1931" t="str">
            <v>ESPELHO EM PVC 4X4"</v>
          </cell>
          <cell r="C1931" t="str">
            <v>UN</v>
          </cell>
          <cell r="D1931">
            <v>3.07</v>
          </cell>
        </row>
        <row r="1932">
          <cell r="A1932" t="str">
            <v>11557</v>
          </cell>
          <cell r="B1932" t="str">
            <v>ESPELHO P/ FECHADURA EXTERNA EMBUTIR - ACAB PADRAO MEDIO</v>
          </cell>
          <cell r="C1932" t="str">
            <v>PAR</v>
          </cell>
          <cell r="D1932">
            <v>12.53</v>
          </cell>
        </row>
        <row r="1933">
          <cell r="A1933" t="str">
            <v>11558</v>
          </cell>
          <cell r="B1933" t="str">
            <v>ESPELHO P/ FECHADURA EXTERNA EMBUTIR - LINHA POPULAR</v>
          </cell>
          <cell r="C1933" t="str">
            <v>PAR</v>
          </cell>
          <cell r="D1933">
            <v>10.23</v>
          </cell>
        </row>
        <row r="1934">
          <cell r="A1934" t="str">
            <v>2760</v>
          </cell>
          <cell r="B1934" t="str">
            <v>ESPOLETA DE MICRORETARDO C/ 5 M DE FIO</v>
          </cell>
          <cell r="C1934" t="str">
            <v>UN</v>
          </cell>
          <cell r="D1934">
            <v>9.8699999999999992</v>
          </cell>
        </row>
        <row r="1935">
          <cell r="A1935" t="str">
            <v>2761</v>
          </cell>
          <cell r="B1935" t="str">
            <v>ESPOLETA ELETRICA - 2M</v>
          </cell>
          <cell r="C1935" t="str">
            <v>UN</v>
          </cell>
          <cell r="D1935">
            <v>10.83</v>
          </cell>
        </row>
        <row r="1936">
          <cell r="A1936" t="str">
            <v>11428</v>
          </cell>
          <cell r="B1936" t="str">
            <v>ESPOLETA ELETRICA N.8 FIO DE COBRE C/ 3,0M</v>
          </cell>
          <cell r="C1936" t="str">
            <v>UN</v>
          </cell>
          <cell r="D1936">
            <v>10.65</v>
          </cell>
        </row>
        <row r="1937">
          <cell r="A1937" t="str">
            <v>2759</v>
          </cell>
          <cell r="B1937" t="str">
            <v>ESPOLETA SIMPLES</v>
          </cell>
          <cell r="C1937" t="str">
            <v>UN</v>
          </cell>
          <cell r="D1937">
            <v>0.68</v>
          </cell>
        </row>
        <row r="1938">
          <cell r="A1938" t="str">
            <v>11614</v>
          </cell>
          <cell r="B1938" t="str">
            <v>ESPUMA DE POLIURETANO E=20 A 25MM TEMP DE TRABALHO -50 A +100 GC DENS 29 A 35KG/M3</v>
          </cell>
          <cell r="C1938" t="str">
            <v>M2</v>
          </cell>
          <cell r="D1938">
            <v>42.94</v>
          </cell>
        </row>
        <row r="1939">
          <cell r="A1939" t="str">
            <v>20059</v>
          </cell>
          <cell r="B1939" t="str">
            <v>ESQUADRO EXTERNO MR PVC AQUAPLUV D = 125MM</v>
          </cell>
          <cell r="C1939" t="str">
            <v>UN</v>
          </cell>
          <cell r="D1939">
            <v>49.61</v>
          </cell>
        </row>
        <row r="1940">
          <cell r="A1940" t="str">
            <v>20060</v>
          </cell>
          <cell r="B1940" t="str">
            <v>ESQUADRO INTERNO MR PVC AQUAPLUV D = 125MM</v>
          </cell>
          <cell r="C1940" t="str">
            <v>UN</v>
          </cell>
          <cell r="D1940">
            <v>57.99</v>
          </cell>
        </row>
        <row r="1941">
          <cell r="A1941" t="str">
            <v>2803</v>
          </cell>
          <cell r="B1941" t="str">
            <v>ESTACA 'H' - 6" X 6", INCLUSIVE CRAVACAO</v>
          </cell>
          <cell r="C1941" t="str">
            <v>M</v>
          </cell>
          <cell r="D1941">
            <v>98.74</v>
          </cell>
        </row>
        <row r="1942">
          <cell r="A1942" t="str">
            <v>2802</v>
          </cell>
          <cell r="B1942" t="str">
            <v>ESTACA "I" - 10" X 4 5/8" DUPLO, INCLUSIVE CRAVACAO</v>
          </cell>
          <cell r="C1942" t="str">
            <v>M</v>
          </cell>
          <cell r="D1942">
            <v>105.7</v>
          </cell>
        </row>
        <row r="1943">
          <cell r="A1943" t="str">
            <v>2801</v>
          </cell>
          <cell r="B1943" t="str">
            <v>ESTACA "I" - 10" X 4 5/8" SIMPLES - 37.80KG, INCLUSIVE CRAVACAO</v>
          </cell>
          <cell r="C1943" t="str">
            <v>M</v>
          </cell>
          <cell r="D1943">
            <v>102.22</v>
          </cell>
        </row>
        <row r="1944">
          <cell r="A1944" t="str">
            <v>2804</v>
          </cell>
          <cell r="B1944" t="str">
            <v>ESTACA "I" - 12" X 5 1/4" DUPLO, INCLUSIVE CRAVACAO</v>
          </cell>
          <cell r="C1944" t="str">
            <v>M</v>
          </cell>
          <cell r="D1944">
            <v>119.61</v>
          </cell>
        </row>
        <row r="1945">
          <cell r="A1945" t="str">
            <v>2806</v>
          </cell>
          <cell r="B1945" t="str">
            <v>ESTACA "I" - 12" X 5 1/4" SIMPLES, INCLUSIVE CRAVACAO</v>
          </cell>
          <cell r="C1945" t="str">
            <v>M</v>
          </cell>
          <cell r="D1945">
            <v>105.7</v>
          </cell>
        </row>
        <row r="1946">
          <cell r="A1946" t="str">
            <v>2771</v>
          </cell>
          <cell r="B1946" t="str">
            <v>ESTACA CONCRETO ARMADO CENTRIFUGADO D = 20CM INCLUSIVE CRAVACAO E EMENDAS 25 A 30T</v>
          </cell>
          <cell r="C1946" t="str">
            <v>M</v>
          </cell>
          <cell r="D1946">
            <v>147.18</v>
          </cell>
        </row>
        <row r="1947">
          <cell r="A1947" t="str">
            <v>2766</v>
          </cell>
          <cell r="B1947" t="str">
            <v>ESTACA CONCRETO ARMADO CENTRIFUGADO D = 28CM INCLUSIVE CRAVACAO E EMENDAS 30 A 40T</v>
          </cell>
          <cell r="C1947" t="str">
            <v>M</v>
          </cell>
          <cell r="D1947">
            <v>165.24</v>
          </cell>
        </row>
        <row r="1948">
          <cell r="A1948" t="str">
            <v>2772</v>
          </cell>
          <cell r="B1948" t="str">
            <v>ESTACA CONCRETO ARMADO CENTRIFUGADO D = 33CM INCLUSIVE CRAVACAO E EMENDAS 60 A 75T</v>
          </cell>
          <cell r="C1948" t="str">
            <v>M</v>
          </cell>
          <cell r="D1948">
            <v>257.57</v>
          </cell>
        </row>
        <row r="1949">
          <cell r="A1949" t="str">
            <v>2773</v>
          </cell>
          <cell r="B1949" t="str">
            <v>ESTACA CONCRETO ARMADO CENTRIFUGADO D = 38CM INCLUSIVE CRAVACAO E EMENDAS 75 A 90T</v>
          </cell>
          <cell r="C1949" t="str">
            <v>M</v>
          </cell>
          <cell r="D1949">
            <v>316.04000000000002</v>
          </cell>
        </row>
        <row r="1950">
          <cell r="A1950" t="str">
            <v>2764</v>
          </cell>
          <cell r="B1950" t="str">
            <v>ESTACA CONCRETO ARMADO CENTRIFUGADO D = 42CM INCLUSIVE CRAVACAO E EMENDAS 90 A 115T</v>
          </cell>
          <cell r="C1950" t="str">
            <v>M</v>
          </cell>
          <cell r="D1950">
            <v>383.76</v>
          </cell>
        </row>
        <row r="1951">
          <cell r="A1951" t="str">
            <v>2765</v>
          </cell>
          <cell r="B1951" t="str">
            <v>ESTACA CONCRETO ARMADO CENTRIFUGADO D = 60CM INCLUSIVE CRAVACAO E EMENDAS 170 A 230T</v>
          </cell>
          <cell r="C1951" t="str">
            <v>M</v>
          </cell>
          <cell r="D1951">
            <v>607.24</v>
          </cell>
        </row>
        <row r="1952">
          <cell r="A1952" t="str">
            <v>2763</v>
          </cell>
          <cell r="B1952" t="str">
            <v>ESTACA CONCRETO PRE-MOLDADO INCLUSIVE CRAVACAO E EMENDAS - 20T</v>
          </cell>
          <cell r="C1952" t="str">
            <v>M</v>
          </cell>
          <cell r="D1952">
            <v>121.9</v>
          </cell>
        </row>
        <row r="1953">
          <cell r="A1953" t="str">
            <v>11411</v>
          </cell>
          <cell r="B1953" t="str">
            <v>ESTACA CONCRETO PRE-MOLDADO INCLUSIVE CRAVACAO E EMENDAS 130T</v>
          </cell>
          <cell r="C1953" t="str">
            <v>M</v>
          </cell>
          <cell r="D1953">
            <v>468.64</v>
          </cell>
        </row>
        <row r="1954">
          <cell r="A1954" t="str">
            <v>2774</v>
          </cell>
          <cell r="B1954" t="str">
            <v>ESTACA CONCRETO PRE-MOLDADO INCLUSIVE CRAVACAO E EMENDAS 16 X 16CM - 25T</v>
          </cell>
          <cell r="C1954" t="str">
            <v>M</v>
          </cell>
          <cell r="D1954">
            <v>128.36000000000001</v>
          </cell>
        </row>
        <row r="1955">
          <cell r="A1955" t="str">
            <v>11412</v>
          </cell>
          <cell r="B1955" t="str">
            <v>ESTACA CONCRETO PRE-MOLDADO INCLUSIVE CRAVACAO E EMENDAS 170T</v>
          </cell>
          <cell r="C1955" t="str">
            <v>M</v>
          </cell>
          <cell r="D1955">
            <v>627.55999999999995</v>
          </cell>
        </row>
        <row r="1956">
          <cell r="A1956" t="str">
            <v>2775</v>
          </cell>
          <cell r="B1956" t="str">
            <v>ESTACA CONCRETO PRE-MOLDADO INCLUSIVE CRAVACAO E EMENDAS 18 X 18CM - 32T</v>
          </cell>
          <cell r="C1956" t="str">
            <v>M</v>
          </cell>
          <cell r="D1956">
            <v>162.53</v>
          </cell>
        </row>
        <row r="1957">
          <cell r="A1957" t="str">
            <v>2778</v>
          </cell>
          <cell r="B1957" t="str">
            <v>ESTACA CONCRETO PRE-MOLDADO INCLUSIVE CRAVACAO E EMENDAS 23 X 23CM - 50T</v>
          </cell>
          <cell r="C1957" t="str">
            <v>M</v>
          </cell>
          <cell r="D1957">
            <v>223.48</v>
          </cell>
        </row>
        <row r="1958">
          <cell r="A1958" t="str">
            <v>2776</v>
          </cell>
          <cell r="B1958" t="str">
            <v>ESTACA CONCRETO PRE-MOLDADO INCLUSIVE CRAVACAO E EMENDAS 26 X 26CM - 62T</v>
          </cell>
          <cell r="C1958" t="str">
            <v>M</v>
          </cell>
          <cell r="D1958">
            <v>244.25</v>
          </cell>
        </row>
        <row r="1959">
          <cell r="A1959" t="str">
            <v>2777</v>
          </cell>
          <cell r="B1959" t="str">
            <v>ESTACA CONCRETO PRE-MOLDADO INCLUSIVE CRAVACAO E EMENDAS 30 X 30CM - 80T</v>
          </cell>
          <cell r="C1959" t="str">
            <v>M</v>
          </cell>
          <cell r="D1959">
            <v>292.14999999999998</v>
          </cell>
        </row>
        <row r="1960">
          <cell r="A1960" t="str">
            <v>11413</v>
          </cell>
          <cell r="B1960" t="str">
            <v>ESTACA CONCRETO PRE-MOLDADO INCLUSIVE CRAVACAO E EMENDAS 35T</v>
          </cell>
          <cell r="C1960" t="str">
            <v>M</v>
          </cell>
          <cell r="D1960">
            <v>172.92</v>
          </cell>
        </row>
        <row r="1961">
          <cell r="A1961" t="str">
            <v>11414</v>
          </cell>
          <cell r="B1961" t="str">
            <v>ESTACA CONCRETO PRE-MOLDADO INCLUSIVE CRAVACAO E EMENDAS 45T</v>
          </cell>
          <cell r="C1961" t="str">
            <v>M</v>
          </cell>
          <cell r="D1961">
            <v>203.17</v>
          </cell>
        </row>
        <row r="1962">
          <cell r="A1962" t="str">
            <v>11416</v>
          </cell>
          <cell r="B1962" t="str">
            <v>ESTACA CONCRETO PRE-MOLDADO INCLUSIVE CRAVACAO E EMENDAS 75T</v>
          </cell>
          <cell r="C1962" t="str">
            <v>M</v>
          </cell>
          <cell r="D1962">
            <v>279.74</v>
          </cell>
        </row>
        <row r="1963">
          <cell r="A1963" t="str">
            <v>11417</v>
          </cell>
          <cell r="B1963" t="str">
            <v>ESTACA CONCRETO PRE-MOLDADO INCLUSIVE CRAVACAO E EMENDAS 95T</v>
          </cell>
          <cell r="C1963" t="str">
            <v>M</v>
          </cell>
          <cell r="D1963">
            <v>359.38</v>
          </cell>
        </row>
        <row r="1964">
          <cell r="A1964" t="str">
            <v>11419</v>
          </cell>
          <cell r="B1964" t="str">
            <v>ESTACA CONCRETO PRE-MOLDADO OCTOGONAL DN = 36CM INCL. EMENDAS 55 A 60T</v>
          </cell>
          <cell r="C1964" t="str">
            <v>M</v>
          </cell>
          <cell r="D1964">
            <v>295.72000000000003</v>
          </cell>
        </row>
        <row r="1965">
          <cell r="A1965" t="str">
            <v>2782</v>
          </cell>
          <cell r="B1965" t="str">
            <v>ESTACA CONCRETO TIPO 'FRANKI' D = 300MM - 40T</v>
          </cell>
          <cell r="C1965" t="str">
            <v>M</v>
          </cell>
          <cell r="D1965">
            <v>180.59</v>
          </cell>
        </row>
        <row r="1966">
          <cell r="A1966" t="str">
            <v>2783</v>
          </cell>
          <cell r="B1966" t="str">
            <v>ESTACA CONCRETO TIPO 'FRANKI' D = 350MM - 55T</v>
          </cell>
          <cell r="C1966" t="str">
            <v>M</v>
          </cell>
          <cell r="D1966">
            <v>203.17</v>
          </cell>
        </row>
        <row r="1967">
          <cell r="A1967" t="str">
            <v>2786</v>
          </cell>
          <cell r="B1967" t="str">
            <v>ESTACA CONCRETO TIPO 'FRANKI' D = 400MM - 75T</v>
          </cell>
          <cell r="C1967" t="str">
            <v>M</v>
          </cell>
          <cell r="D1967">
            <v>234.77</v>
          </cell>
        </row>
        <row r="1968">
          <cell r="A1968" t="str">
            <v>2784</v>
          </cell>
          <cell r="B1968" t="str">
            <v>ESTACA CONCRETO TIPO 'FRANKI' D = 450MM - 95T</v>
          </cell>
          <cell r="C1968" t="str">
            <v>M</v>
          </cell>
          <cell r="D1968">
            <v>361.18</v>
          </cell>
        </row>
        <row r="1969">
          <cell r="A1969" t="str">
            <v>2785</v>
          </cell>
          <cell r="B1969" t="str">
            <v>ESTACA CONCRETO TIPO 'FRANKI' D = 520MM - 130T</v>
          </cell>
          <cell r="C1969" t="str">
            <v>M</v>
          </cell>
          <cell r="D1969">
            <v>428.91</v>
          </cell>
        </row>
        <row r="1970">
          <cell r="A1970" t="str">
            <v>2781</v>
          </cell>
          <cell r="B1970" t="str">
            <v>ESTACA CONCRETO TIPO 'FRANKI' D = 600MM - 170T</v>
          </cell>
          <cell r="C1970" t="str">
            <v>M</v>
          </cell>
          <cell r="D1970">
            <v>496.63</v>
          </cell>
        </row>
        <row r="1971">
          <cell r="A1971" t="str">
            <v>2780</v>
          </cell>
          <cell r="B1971" t="str">
            <v>ESTACA CONCRETO TIPO 'FRANKI' D = 700MM - 220T</v>
          </cell>
          <cell r="C1971" t="str">
            <v>M</v>
          </cell>
          <cell r="D1971">
            <v>654.65</v>
          </cell>
        </row>
        <row r="1972">
          <cell r="A1972" t="str">
            <v>13</v>
          </cell>
          <cell r="B1972" t="str">
            <v>ESTOPA</v>
          </cell>
          <cell r="C1972" t="str">
            <v>KG</v>
          </cell>
          <cell r="D1972">
            <v>5.05</v>
          </cell>
        </row>
        <row r="1973">
          <cell r="A1973" t="str">
            <v>14</v>
          </cell>
          <cell r="B1973" t="str">
            <v>ESTOPA OU CORDA ALCATROADA P/ JUNTA DE TUBOS CONCRETO/CERAMICO</v>
          </cell>
          <cell r="C1973" t="str">
            <v>KG</v>
          </cell>
          <cell r="D1973">
            <v>2.2000000000000002</v>
          </cell>
        </row>
        <row r="1974">
          <cell r="A1974" t="str">
            <v>11429</v>
          </cell>
          <cell r="B1974" t="str">
            <v>ESTOPIM DUPLO</v>
          </cell>
          <cell r="C1974" t="str">
            <v>M</v>
          </cell>
          <cell r="D1974">
            <v>1.26</v>
          </cell>
        </row>
        <row r="1975">
          <cell r="A1975" t="str">
            <v>2762</v>
          </cell>
          <cell r="B1975" t="str">
            <v>ESTOPIM SIMPLES</v>
          </cell>
          <cell r="C1975" t="str">
            <v>M</v>
          </cell>
          <cell r="D1975">
            <v>1.1299999999999999</v>
          </cell>
        </row>
        <row r="1976">
          <cell r="A1976" t="str">
            <v>21142</v>
          </cell>
          <cell r="B1976" t="str">
            <v>ESTRIBO C/ PARAFUSO EM CHAPA DE FERRO FUNDIDO DE 2" X 3/16" X 35CM SECAO "U" PARA MADEIRAMENTO DE TELHADO"</v>
          </cell>
          <cell r="C1976" t="str">
            <v>UN</v>
          </cell>
          <cell r="D1976">
            <v>13.91</v>
          </cell>
        </row>
        <row r="1977">
          <cell r="A1977" t="str">
            <v>12865</v>
          </cell>
          <cell r="B1977" t="str">
            <v>ESTUCADOR</v>
          </cell>
          <cell r="C1977" t="str">
            <v>H</v>
          </cell>
          <cell r="D1977">
            <v>9.68</v>
          </cell>
        </row>
        <row r="1978">
          <cell r="A1978" t="str">
            <v>14284</v>
          </cell>
          <cell r="B1978" t="str">
            <v>EXPLOSOR ELETRONICO AEE T9.A7 1000V</v>
          </cell>
          <cell r="C1978" t="str">
            <v>UN</v>
          </cell>
          <cell r="D1978">
            <v>8.36</v>
          </cell>
        </row>
        <row r="1979">
          <cell r="A1979" t="str">
            <v>11582</v>
          </cell>
          <cell r="B1979" t="str">
            <v>EXTENSOR/HASTE DE COMANDO 25MM ALUMINIO</v>
          </cell>
          <cell r="C1979" t="str">
            <v>UN</v>
          </cell>
          <cell r="D1979">
            <v>4.92</v>
          </cell>
        </row>
        <row r="1980">
          <cell r="A1980" t="str">
            <v>10886</v>
          </cell>
          <cell r="B1980" t="str">
            <v>EXTINTOR DE INCENDIO C/ CARGA DE AGUA PRESSURIZADA AP 10L</v>
          </cell>
          <cell r="C1980" t="str">
            <v>UN</v>
          </cell>
          <cell r="D1980">
            <v>93.42</v>
          </cell>
        </row>
        <row r="1981">
          <cell r="A1981" t="str">
            <v>10890</v>
          </cell>
          <cell r="B1981" t="str">
            <v>EXTINTOR DE INCENDIO C/ CARGA DE PO QUIMICO SECO PQS 12KG</v>
          </cell>
          <cell r="C1981" t="str">
            <v>UN</v>
          </cell>
          <cell r="D1981">
            <v>141.16999999999999</v>
          </cell>
        </row>
        <row r="1982">
          <cell r="A1982" t="str">
            <v>10891</v>
          </cell>
          <cell r="B1982" t="str">
            <v>EXTINTOR DE INCENDIO C/ CARGA DE PO QUIMICO SECO PQS 4KG</v>
          </cell>
          <cell r="C1982" t="str">
            <v>UN</v>
          </cell>
          <cell r="D1982">
            <v>81.42</v>
          </cell>
        </row>
        <row r="1983">
          <cell r="A1983" t="str">
            <v>10892</v>
          </cell>
          <cell r="B1983" t="str">
            <v>EXTINTOR DE INCENDIO C/ CARGA DE PO QUIMICO SECO PQS 6KG</v>
          </cell>
          <cell r="C1983" t="str">
            <v>UN</v>
          </cell>
          <cell r="D1983">
            <v>101</v>
          </cell>
        </row>
        <row r="1984">
          <cell r="A1984" t="str">
            <v>20977</v>
          </cell>
          <cell r="B1984" t="str">
            <v>EXTINTOR DE INCENDIO C/ CARGA DE PO QUIMICO SECO PQS 8KG</v>
          </cell>
          <cell r="C1984" t="str">
            <v>UN</v>
          </cell>
          <cell r="D1984">
            <v>120.74</v>
          </cell>
        </row>
        <row r="1985">
          <cell r="A1985" t="str">
            <v>10888</v>
          </cell>
          <cell r="B1985" t="str">
            <v>EXTINTOR DE INCENDIO C/ CARGA GAS CARBONICO CO2 4KG</v>
          </cell>
          <cell r="C1985" t="str">
            <v>UN</v>
          </cell>
          <cell r="D1985">
            <v>269.89</v>
          </cell>
        </row>
        <row r="1986">
          <cell r="A1986" t="str">
            <v>10889</v>
          </cell>
          <cell r="B1986" t="str">
            <v>EXTINTOR DE INCENDIO C/ CARGA GAS CARBONICO CO2 6KG</v>
          </cell>
          <cell r="C1986" t="str">
            <v>UN</v>
          </cell>
          <cell r="D1986">
            <v>330.32</v>
          </cell>
        </row>
        <row r="1987">
          <cell r="A1987" t="str">
            <v>10780</v>
          </cell>
          <cell r="B1987" t="str">
            <v>EXTREMIDADE P/ HIDROMETRO PVC C/ BUCHA LATAO CURTA 1/2"</v>
          </cell>
          <cell r="C1987" t="str">
            <v>UN</v>
          </cell>
          <cell r="D1987">
            <v>13.24</v>
          </cell>
        </row>
        <row r="1988">
          <cell r="A1988" t="str">
            <v>10781</v>
          </cell>
          <cell r="B1988" t="str">
            <v>EXTREMIDADE P/ HIDROMETRO PVC C/ BUCHA LATAO CURTA 3/4"</v>
          </cell>
          <cell r="C1988" t="str">
            <v>UN</v>
          </cell>
          <cell r="D1988">
            <v>17.71</v>
          </cell>
        </row>
        <row r="1989">
          <cell r="A1989" t="str">
            <v>20108</v>
          </cell>
          <cell r="B1989" t="str">
            <v>EXTREMIDADE P/ HIDROMETRO PVC LONGA 1/2" SEM BUCHA LATAO</v>
          </cell>
          <cell r="C1989" t="str">
            <v>UN</v>
          </cell>
          <cell r="D1989">
            <v>7.1</v>
          </cell>
        </row>
        <row r="1990">
          <cell r="A1990" t="str">
            <v>20109</v>
          </cell>
          <cell r="B1990" t="str">
            <v>EXTREMIDADE P/ HIDROMETRO PVC LONGA 3/4" SEM BUCHA LATAO</v>
          </cell>
          <cell r="C1990" t="str">
            <v>UN</v>
          </cell>
          <cell r="D1990">
            <v>10.61</v>
          </cell>
        </row>
        <row r="1991">
          <cell r="A1991" t="str">
            <v>20106</v>
          </cell>
          <cell r="B1991" t="str">
            <v>EXTREMIDADE P/ HIDROMETRO PVC SEM BUCHA DE LATAO CURTA 1/2"</v>
          </cell>
          <cell r="C1991" t="str">
            <v>UN</v>
          </cell>
          <cell r="D1991">
            <v>7.02</v>
          </cell>
        </row>
        <row r="1992">
          <cell r="A1992" t="str">
            <v>20107</v>
          </cell>
          <cell r="B1992" t="str">
            <v>EXTREMIDADE P/ HIDROMETRO PVC SEM BUCHA DE LATAO CURTA 3/4"</v>
          </cell>
          <cell r="C1992" t="str">
            <v>UN</v>
          </cell>
          <cell r="D1992">
            <v>8.07</v>
          </cell>
        </row>
        <row r="1993">
          <cell r="A1993" t="str">
            <v>3073</v>
          </cell>
          <cell r="B1993" t="str">
            <v>EXTREMIDADE PVC PBA NBR 10351 BF DN 100/ DE 110MM</v>
          </cell>
          <cell r="C1993" t="str">
            <v>UN</v>
          </cell>
          <cell r="D1993">
            <v>267.74</v>
          </cell>
        </row>
        <row r="1994">
          <cell r="A1994" t="str">
            <v>3068</v>
          </cell>
          <cell r="B1994" t="str">
            <v>EXTREMIDADE PVC PBA NBR 10351 BF DN 50/ DE 60MM</v>
          </cell>
          <cell r="C1994" t="str">
            <v>UN</v>
          </cell>
          <cell r="D1994">
            <v>126.02</v>
          </cell>
        </row>
        <row r="1995">
          <cell r="A1995" t="str">
            <v>3074</v>
          </cell>
          <cell r="B1995" t="str">
            <v>EXTREMIDADE PVC PBA NBR 10351 BF DN 75/ DE 85MM</v>
          </cell>
          <cell r="C1995" t="str">
            <v>UN</v>
          </cell>
          <cell r="D1995">
            <v>213.19</v>
          </cell>
        </row>
        <row r="1996">
          <cell r="A1996" t="str">
            <v>3076</v>
          </cell>
          <cell r="B1996" t="str">
            <v>EXTREMIDADE PVC PBA NBR 10351 PF DN 100/ DE 110MM</v>
          </cell>
          <cell r="C1996" t="str">
            <v>UN</v>
          </cell>
          <cell r="D1996">
            <v>240.11</v>
          </cell>
        </row>
        <row r="1997">
          <cell r="A1997" t="str">
            <v>3072</v>
          </cell>
          <cell r="B1997" t="str">
            <v>EXTREMIDADE PVC PBA NBR 10351 PF DN 50/ DE 60MM</v>
          </cell>
          <cell r="C1997" t="str">
            <v>UN</v>
          </cell>
          <cell r="D1997">
            <v>106.64</v>
          </cell>
        </row>
        <row r="1998">
          <cell r="A1998" t="str">
            <v>3075</v>
          </cell>
          <cell r="B1998" t="str">
            <v>EXTREMIDADE PVC PBA NBR 10351 PF DN 75/ DE 85MM</v>
          </cell>
          <cell r="C1998" t="str">
            <v>UN</v>
          </cell>
          <cell r="D1998">
            <v>192.14</v>
          </cell>
        </row>
        <row r="1999">
          <cell r="A1999" t="str">
            <v>13836</v>
          </cell>
          <cell r="B1999" t="str">
            <v>EXTRUSORA DE GUIAS E SARJETAS EM CONCRETO SIMPLES, PAVIMAK MOD. PK-620 (EQUIPAMENTO P/EXECUCAO DE MEIO-FIO/SARJETAS POR EXTRUSAO DE CONCRETO)**CAIXA**</v>
          </cell>
          <cell r="C1999" t="str">
            <v>UN</v>
          </cell>
          <cell r="D1999">
            <v>41561.33</v>
          </cell>
        </row>
        <row r="2000">
          <cell r="A2000" t="str">
            <v>3084</v>
          </cell>
          <cell r="B2000" t="str">
            <v>FECHADURA BICO PAPAGAIO C/ CILINDRO P/ PORTA CORRER EXTERNA INCL CONCHAS - ACAB PADRAO MEDIO</v>
          </cell>
          <cell r="C2000" t="str">
            <v>CJ</v>
          </cell>
          <cell r="D2000">
            <v>49.32</v>
          </cell>
        </row>
        <row r="2001">
          <cell r="A2001" t="str">
            <v>11475</v>
          </cell>
          <cell r="B2001" t="str">
            <v>FECHADURA BICO PAPAGAIO C/ CILINDRO P/ PORTA CORRER EXTERNA INCL CONCHAS - ACAB SUPERIOR (LINHA LUXO)</v>
          </cell>
          <cell r="C2001" t="str">
            <v>CJ</v>
          </cell>
          <cell r="D2001">
            <v>98.91</v>
          </cell>
        </row>
        <row r="2002">
          <cell r="A2002" t="str">
            <v>11482</v>
          </cell>
          <cell r="B2002" t="str">
            <v>FECHADURA BICO PAPAGAIO P/ PORTA CORRER INTERNA CHAVE BIPARTIDA - ACAB PADRAO MEDIO</v>
          </cell>
          <cell r="C2002" t="str">
            <v>CJ</v>
          </cell>
          <cell r="D2002">
            <v>58.97</v>
          </cell>
        </row>
        <row r="2003">
          <cell r="A2003" t="str">
            <v>11469</v>
          </cell>
          <cell r="B2003" t="str">
            <v>FECHADURA C/ CILINDRO ACABAMENTO POLIDO OU CROMADO P/ MOVEIS</v>
          </cell>
          <cell r="C2003" t="str">
            <v>UN</v>
          </cell>
          <cell r="D2003">
            <v>8.1</v>
          </cell>
        </row>
        <row r="2004">
          <cell r="A2004" t="str">
            <v>3103</v>
          </cell>
          <cell r="B2004" t="str">
            <v>FECHADURA C/ CILINDRO LATAO CROMADO P/ PORTA VIDRO TP AROUCA 2171-L OU EQUIV</v>
          </cell>
          <cell r="C2004" t="str">
            <v>UN</v>
          </cell>
          <cell r="D2004">
            <v>34.03</v>
          </cell>
        </row>
        <row r="2005">
          <cell r="A2005" t="str">
            <v>3081</v>
          </cell>
          <cell r="B2005" t="str">
            <v>FECHADURA EMBUTIR EXTERNA (C/ CILINDRO) COMPLETA - ACAB PADRAO MEDIO</v>
          </cell>
          <cell r="C2005" t="str">
            <v>CJ</v>
          </cell>
          <cell r="D2005">
            <v>82.19</v>
          </cell>
        </row>
        <row r="2006">
          <cell r="A2006" t="str">
            <v>3089</v>
          </cell>
          <cell r="B2006" t="str">
            <v>FECHADURA EMBUTIR EXTERNA (C/ CILINDRO) COMPLETA - ACAB SUPERIOR (LINHA LUXO)</v>
          </cell>
          <cell r="C2006" t="str">
            <v>CJ</v>
          </cell>
          <cell r="D2006">
            <v>155.69</v>
          </cell>
        </row>
        <row r="2007">
          <cell r="A2007" t="str">
            <v>3080</v>
          </cell>
          <cell r="B2007" t="str">
            <v>FECHADURA EMBUTIR EXTERNA (C/ CILINDRO) COMPLETA - LINHA POPULAR</v>
          </cell>
          <cell r="C2007" t="str">
            <v>CJ</v>
          </cell>
          <cell r="D2007">
            <v>28.18</v>
          </cell>
        </row>
        <row r="2008">
          <cell r="A2008" t="str">
            <v>3083</v>
          </cell>
          <cell r="B2008" t="str">
            <v>FECHADURA EMBUTIR EXTERNA C/ CILINDRO SEM ESPELHO E SEM MACANETA (SOMENTE A MAQUINA)</v>
          </cell>
          <cell r="C2008" t="str">
            <v>UN</v>
          </cell>
          <cell r="D2008">
            <v>64.81</v>
          </cell>
        </row>
        <row r="2009">
          <cell r="A2009" t="str">
            <v>3099</v>
          </cell>
          <cell r="B2009" t="str">
            <v>FECHADURA EMBUTIR P/ PORTA DE BANHEIRO, COMPLETA - ACAB PADRAO MEDIO</v>
          </cell>
          <cell r="C2009" t="str">
            <v>CJ</v>
          </cell>
          <cell r="D2009">
            <v>60.71</v>
          </cell>
        </row>
        <row r="2010">
          <cell r="A2010" t="str">
            <v>3098</v>
          </cell>
          <cell r="B2010" t="str">
            <v>FECHADURA EMBUTIR P/ PORTA DE BANHEIRO, COMPLETA - ACAB SUPERIOR (LINHA LUXO)</v>
          </cell>
          <cell r="C2010" t="str">
            <v>CJ</v>
          </cell>
          <cell r="D2010">
            <v>128.41999999999999</v>
          </cell>
        </row>
        <row r="2011">
          <cell r="A2011" t="str">
            <v>3097</v>
          </cell>
          <cell r="B2011" t="str">
            <v>FECHADURA EMBUTIR P/ PORTA DE BANHEIRO, COMPLETA - LINHA POPULAR</v>
          </cell>
          <cell r="C2011" t="str">
            <v>CJ</v>
          </cell>
          <cell r="D2011">
            <v>21.54</v>
          </cell>
        </row>
        <row r="2012">
          <cell r="A2012" t="str">
            <v>3100</v>
          </cell>
          <cell r="B2012" t="str">
            <v>FECHADURA EMBUTIR P/ PORTA DE BANHEIRO, SEM MACANETA, SEM ESPELHO</v>
          </cell>
          <cell r="C2012" t="str">
            <v>CJ</v>
          </cell>
          <cell r="D2012">
            <v>34.450000000000003</v>
          </cell>
        </row>
        <row r="2013">
          <cell r="A2013" t="str">
            <v>11480</v>
          </cell>
          <cell r="B2013" t="str">
            <v>FECHADURA EMBUTIR REFORCADA (DE SEGURANCA) C/ CILINDRO P/ PORTA EXT, COMPLETA - ACAB PADRAO MEDI O</v>
          </cell>
          <cell r="C2013" t="str">
            <v>CJ</v>
          </cell>
          <cell r="D2013">
            <v>107.08</v>
          </cell>
        </row>
        <row r="2014">
          <cell r="A2014" t="str">
            <v>11483</v>
          </cell>
          <cell r="B2014" t="str">
            <v>FECHADURA EMBUTIR REFORCADA (DE SEGURANCA) C/ CILINDRO P/ PORTA EXT, COMPLETA - ACAB SUPERIOR (LINHA LUXO)</v>
          </cell>
          <cell r="C2014" t="str">
            <v>CJ</v>
          </cell>
          <cell r="D2014">
            <v>184.72</v>
          </cell>
        </row>
        <row r="2015">
          <cell r="A2015" t="str">
            <v>11474</v>
          </cell>
          <cell r="B2015" t="str">
            <v>FECHADURA EMBUTIR TIPO GORGES LA FONTE 1010 OU EQUIV CROMADA P/ ARMARIO</v>
          </cell>
          <cell r="C2015" t="str">
            <v>UN</v>
          </cell>
          <cell r="D2015">
            <v>47.02</v>
          </cell>
        </row>
        <row r="2016">
          <cell r="A2016" t="str">
            <v>11470</v>
          </cell>
          <cell r="B2016" t="str">
            <v>FECHADURA EMBUTIR TIPO LA FONTE 119 CILINDRO CROMADA C/ LINGUETA P/ ARMARIO</v>
          </cell>
          <cell r="C2016" t="str">
            <v>UN</v>
          </cell>
          <cell r="D2016">
            <v>94.68</v>
          </cell>
        </row>
        <row r="2017">
          <cell r="A2017" t="str">
            <v>3093</v>
          </cell>
          <cell r="B2017" t="str">
            <v>FECHADURA EMBUTIR TP GORGES (CHAVE GRANDE) P/PORTA INTERNA, COMPLETA - ACAB PADRAO MEDIO</v>
          </cell>
          <cell r="C2017" t="str">
            <v>CJ</v>
          </cell>
          <cell r="D2017">
            <v>49.71</v>
          </cell>
        </row>
        <row r="2018">
          <cell r="A2018" t="str">
            <v>3092</v>
          </cell>
          <cell r="B2018" t="str">
            <v>FECHADURA EMBUTIR TP GORGES (CHAVE GRANDE) P/PORTA INTERNA, COMPLETA - LINHA LUXO</v>
          </cell>
          <cell r="C2018" t="str">
            <v>CJ</v>
          </cell>
          <cell r="D2018">
            <v>106.63</v>
          </cell>
        </row>
        <row r="2019">
          <cell r="A2019" t="str">
            <v>3090</v>
          </cell>
          <cell r="B2019" t="str">
            <v>FECHADURA EMBUTIR TP GORGES (CHAVE GRANDE) P/PORTA INTERNA, COMPLETA - LINHA POPULAR</v>
          </cell>
          <cell r="C2019" t="str">
            <v>CJ</v>
          </cell>
          <cell r="D2019">
            <v>21.08</v>
          </cell>
        </row>
        <row r="2020">
          <cell r="A2020" t="str">
            <v>11476</v>
          </cell>
          <cell r="B2020" t="str">
            <v>FECHADURA LA FONTE 1515-ST2-55MM TIPO GORGES P/ PORTA INTERNA (SOMENTE A MAQUINA, SEM ESPELHO E SEM MACANETA)</v>
          </cell>
          <cell r="C2020" t="str">
            <v>UN</v>
          </cell>
          <cell r="D2020">
            <v>63.41</v>
          </cell>
        </row>
        <row r="2021">
          <cell r="A2021" t="str">
            <v>11478</v>
          </cell>
          <cell r="B2021" t="str">
            <v>FECHADURA LA FONTE 330-ST-55MM C/ CILINDRO P/ PORTA EXT (SOMENTE A MAQUINA, SEM ESPELHO E SEM MACANETA)</v>
          </cell>
          <cell r="C2021" t="str">
            <v>UN</v>
          </cell>
          <cell r="D2021">
            <v>275.86</v>
          </cell>
        </row>
        <row r="2022">
          <cell r="A2022" t="str">
            <v>11479</v>
          </cell>
          <cell r="B2022" t="str">
            <v>FECHADURA LA FONTE 330-ST2-40MM C/ CILINDRO P/ PORTA EXT (SOMENTE A MAQUINA, SEM ESPELHO E SEM MACANETA)</v>
          </cell>
          <cell r="C2022" t="str">
            <v>UN</v>
          </cell>
          <cell r="D2022">
            <v>102.15</v>
          </cell>
        </row>
        <row r="2023">
          <cell r="A2023" t="str">
            <v>11481</v>
          </cell>
          <cell r="B2023" t="str">
            <v>FECHADURA LA FONTE 7070-ST2-40MM P/ PORTA DE BANHEIRO (SOMENTE A MAQUINA, SEM ESPELHO E SEM MACA NETA)</v>
          </cell>
          <cell r="C2023" t="str">
            <v>UN</v>
          </cell>
          <cell r="D2023">
            <v>60.49</v>
          </cell>
        </row>
        <row r="2024">
          <cell r="A2024" t="str">
            <v>11473</v>
          </cell>
          <cell r="B2024" t="str">
            <v>FECHADURA SOBREPOR C/ CILINDRO FERRO CROMADO OU PINTADO</v>
          </cell>
          <cell r="C2024" t="str">
            <v>UN</v>
          </cell>
          <cell r="D2024">
            <v>30.22</v>
          </cell>
        </row>
        <row r="2025">
          <cell r="A2025" t="str">
            <v>11484</v>
          </cell>
          <cell r="B2025" t="str">
            <v>FECHADURA SOBREPOR C/ CILINDRO LATAO CROMADO OU POLIDO</v>
          </cell>
          <cell r="C2025" t="str">
            <v>UN</v>
          </cell>
          <cell r="D2025">
            <v>91.66</v>
          </cell>
        </row>
        <row r="2026">
          <cell r="A2026" t="str">
            <v>3082</v>
          </cell>
          <cell r="B2026" t="str">
            <v>FECHADURA SOBREPOR FERRO PINTADO C/ MACANETA, CHAVE GRANDE TP HAGA 1137 OU EQUIV</v>
          </cell>
          <cell r="C2026" t="str">
            <v>CJ</v>
          </cell>
          <cell r="D2026">
            <v>40.72</v>
          </cell>
        </row>
        <row r="2027">
          <cell r="A2027" t="str">
            <v>11467</v>
          </cell>
          <cell r="B2027" t="str">
            <v>FECHADURA SOBREPOR FERRO PINTADO CHAVE GRANDE</v>
          </cell>
          <cell r="C2027" t="str">
            <v>UN</v>
          </cell>
          <cell r="D2027">
            <v>7.73</v>
          </cell>
        </row>
        <row r="2028">
          <cell r="A2028" t="str">
            <v>11468</v>
          </cell>
          <cell r="B2028" t="str">
            <v>FECHADURA TIPO LA FONTE 218 CILINDRO CROMADA P/ ARMARIO E GAVETA ESP ATE 20MM</v>
          </cell>
          <cell r="C2028" t="str">
            <v>UN</v>
          </cell>
          <cell r="D2028">
            <v>42.73</v>
          </cell>
        </row>
        <row r="2029">
          <cell r="A2029" t="str">
            <v>11477</v>
          </cell>
          <cell r="B2029" t="str">
            <v>FECHADURA TUBULAR CILINDRO CENTRAL 70MM COMPLETA - TP LA FONTE 30 CR OU EQUIV</v>
          </cell>
          <cell r="C2029" t="str">
            <v>CJ</v>
          </cell>
          <cell r="D2029">
            <v>449.7</v>
          </cell>
        </row>
        <row r="2030">
          <cell r="A2030" t="str">
            <v>11461</v>
          </cell>
          <cell r="B2030" t="str">
            <v>FECHO CHATO SOBREPOR FERRO ZINCADO/NIQUEL/GALV OU POLIDO - 5"</v>
          </cell>
          <cell r="C2030" t="str">
            <v>UN</v>
          </cell>
          <cell r="D2030">
            <v>4.8899999999999997</v>
          </cell>
        </row>
        <row r="2031">
          <cell r="A2031" t="str">
            <v>3106</v>
          </cell>
          <cell r="B2031" t="str">
            <v>FECHO CHATO SOBREPOR FERRO ZINCADO/NIQUEL/GALV OU POLIDO - 6"</v>
          </cell>
          <cell r="C2031" t="str">
            <v>UN</v>
          </cell>
          <cell r="D2031">
            <v>5.53</v>
          </cell>
        </row>
        <row r="2032">
          <cell r="A2032" t="str">
            <v>11540</v>
          </cell>
          <cell r="B2032" t="str">
            <v>FECHO CHATO SOBREPOR FERRO ZINCADO/NIQUEL/GALV OU POLIDO - 8"</v>
          </cell>
          <cell r="C2032" t="str">
            <v>UN</v>
          </cell>
          <cell r="D2032">
            <v>8.16</v>
          </cell>
        </row>
        <row r="2033">
          <cell r="A2033" t="str">
            <v>3096</v>
          </cell>
          <cell r="B2033" t="str">
            <v>FECHO CONCHA C/ ALAVANCA P/ PORTA OU JANELA CORRER</v>
          </cell>
          <cell r="C2033" t="str">
            <v>CJ</v>
          </cell>
          <cell r="D2033">
            <v>15.24</v>
          </cell>
        </row>
        <row r="2034">
          <cell r="A2034" t="str">
            <v>3111</v>
          </cell>
          <cell r="B2034" t="str">
            <v>FECHO DE EMBUTIR (TP UNHA) C/ ALAVANCA FERRO OU ACO CROMADO - 22CM</v>
          </cell>
          <cell r="C2034" t="str">
            <v>UN</v>
          </cell>
          <cell r="D2034">
            <v>18.2</v>
          </cell>
        </row>
        <row r="2035">
          <cell r="A2035" t="str">
            <v>3108</v>
          </cell>
          <cell r="B2035" t="str">
            <v>FECHO DE EMBUTIR (TP UNHA) C/ ALAVANCA LATAO CROMADO - 22CM</v>
          </cell>
          <cell r="C2035" t="str">
            <v>UN</v>
          </cell>
          <cell r="D2035">
            <v>39.1</v>
          </cell>
        </row>
        <row r="2036">
          <cell r="A2036" t="str">
            <v>3105</v>
          </cell>
          <cell r="B2036" t="str">
            <v>FECHO DE EMBUTIR (TP UNHA) C/ ALAVANCA LATAO CROMADO - 40CM</v>
          </cell>
          <cell r="C2036" t="str">
            <v>UN</v>
          </cell>
          <cell r="D2036">
            <v>47.91</v>
          </cell>
        </row>
        <row r="2037">
          <cell r="A2037" t="str">
            <v>11458</v>
          </cell>
          <cell r="B2037" t="str">
            <v>FECHO SEGURANCA TP BATOM LATAO CROMADO P/ PORTA EXT</v>
          </cell>
          <cell r="C2037" t="str">
            <v>UN</v>
          </cell>
          <cell r="D2037">
            <v>22.65</v>
          </cell>
        </row>
        <row r="2038">
          <cell r="A2038" t="str">
            <v>4083</v>
          </cell>
          <cell r="B2038" t="str">
            <v>FEITOR OU ENCARREGADO GERAL</v>
          </cell>
          <cell r="C2038" t="str">
            <v>H</v>
          </cell>
          <cell r="D2038">
            <v>15.87</v>
          </cell>
        </row>
        <row r="2039">
          <cell r="A2039" t="str">
            <v>2693</v>
          </cell>
          <cell r="B2039" t="str">
            <v>FELTRO ASFALTICO</v>
          </cell>
          <cell r="C2039" t="str">
            <v>M2</v>
          </cell>
          <cell r="D2039">
            <v>7.16</v>
          </cell>
        </row>
        <row r="2040">
          <cell r="A2040" t="str">
            <v>4033</v>
          </cell>
          <cell r="B2040" t="str">
            <v>FELTRO ASFALTICO 15 LIBRAS TIPO VITFELTRO 15, ASFALTOS VITORIA OU EQUIV</v>
          </cell>
          <cell r="C2040" t="str">
            <v>M2</v>
          </cell>
          <cell r="D2040">
            <v>11.25</v>
          </cell>
        </row>
        <row r="2041">
          <cell r="A2041" t="str">
            <v>11607</v>
          </cell>
          <cell r="B2041" t="str">
            <v>FELTRO ONDALIT LARGURA = 1,00 M</v>
          </cell>
          <cell r="C2041" t="str">
            <v>M</v>
          </cell>
          <cell r="D2041">
            <v>7.95</v>
          </cell>
        </row>
        <row r="2042">
          <cell r="A2042" t="str">
            <v>25958</v>
          </cell>
          <cell r="B2042" t="str">
            <v>FERRAMENTEIRO (CONTROLA AS FERRAMENTAS DA MONTAGEM DE ESTRUTURAS METÁLICAS)</v>
          </cell>
          <cell r="C2042" t="str">
            <v>H</v>
          </cell>
          <cell r="D2042">
            <v>7.02</v>
          </cell>
        </row>
        <row r="2043">
          <cell r="A2043" t="str">
            <v>14018</v>
          </cell>
          <cell r="B2043" t="str">
            <v>FERRO GUSA LINGOTE 191 A2 40% SILICIO</v>
          </cell>
          <cell r="C2043" t="str">
            <v>KG</v>
          </cell>
          <cell r="D2043">
            <v>0.97</v>
          </cell>
        </row>
        <row r="2044">
          <cell r="A2044" t="str">
            <v>3107</v>
          </cell>
          <cell r="B2044" t="str">
            <v>FERROLHO/FECHO/TARJETA ALUMINIO 3'' TIPO FERROLHO/FECHO/TARJETA P/ JAN / PORTA /PORTAO</v>
          </cell>
          <cell r="C2044" t="str">
            <v>UN</v>
          </cell>
          <cell r="D2044">
            <v>6.97</v>
          </cell>
        </row>
        <row r="2045">
          <cell r="A2045" t="str">
            <v>11456</v>
          </cell>
          <cell r="B2045" t="str">
            <v>FERROLHO/FECHO/TARJETA OU TRINCO PINO REDONDO 12" SOBREPOR FERRO ZINC/GALV OU POLIDO "</v>
          </cell>
          <cell r="C2045" t="str">
            <v>UN</v>
          </cell>
          <cell r="D2045">
            <v>13.27</v>
          </cell>
        </row>
        <row r="2046">
          <cell r="A2046" t="str">
            <v>3118</v>
          </cell>
          <cell r="B2046" t="str">
            <v>FERROLHO/FECHO/TARJETA OU TRINCO PINO REDONDO 2" SOBREPOR FERRO CROMADO</v>
          </cell>
          <cell r="C2046" t="str">
            <v>UN</v>
          </cell>
          <cell r="D2046">
            <v>1.21</v>
          </cell>
        </row>
        <row r="2047">
          <cell r="A2047" t="str">
            <v>3119</v>
          </cell>
          <cell r="B2047" t="str">
            <v>FERROLHO/FECHO/TARJETA OU TRINCO PINO REDONDO 2" SOBREPOR FERRO ZINC/GALV OU POLIDO</v>
          </cell>
          <cell r="C2047" t="str">
            <v>UN</v>
          </cell>
          <cell r="D2047">
            <v>1.25</v>
          </cell>
        </row>
        <row r="2048">
          <cell r="A2048" t="str">
            <v>3122</v>
          </cell>
          <cell r="B2048" t="str">
            <v>FERROLHO/FECHO/TARJETA OU TRINCO PINO REDONDO 4" SOBREPOR FERRO ZINC/GALV OU POLIDO</v>
          </cell>
          <cell r="C2048" t="str">
            <v>UN</v>
          </cell>
          <cell r="D2048">
            <v>4.6500000000000004</v>
          </cell>
        </row>
        <row r="2049">
          <cell r="A2049" t="str">
            <v>11543</v>
          </cell>
          <cell r="B2049" t="str">
            <v>FERROLHO/FECHO/TARJETA OU TRINCO PINO REDONDO 4"(10CM) SOBREPOR LATAO CROMADO/POLIDO OU OXIDADO</v>
          </cell>
          <cell r="C2049" t="str">
            <v>UN</v>
          </cell>
          <cell r="D2049">
            <v>15.51</v>
          </cell>
        </row>
        <row r="2050">
          <cell r="A2050" t="str">
            <v>3121</v>
          </cell>
          <cell r="B2050" t="str">
            <v>FERROLHO/FECHO/TARJETA OU TRINCO PINO REDONDO 5" SOBREPOR FERRO ZINC/GALV OU POLIDO</v>
          </cell>
          <cell r="C2050" t="str">
            <v>UN</v>
          </cell>
          <cell r="D2050">
            <v>6.05</v>
          </cell>
        </row>
        <row r="2051">
          <cell r="A2051" t="str">
            <v>3120</v>
          </cell>
          <cell r="B2051" t="str">
            <v>FERROLHO/FECHO/TARJETA OU TRINCO PINO REDONDO 6" SOBREPOR FERRO ZINC/GALV OU POLIDO</v>
          </cell>
          <cell r="C2051" t="str">
            <v>UN</v>
          </cell>
          <cell r="D2051">
            <v>6.65</v>
          </cell>
        </row>
        <row r="2052">
          <cell r="A2052" t="str">
            <v>11455</v>
          </cell>
          <cell r="B2052" t="str">
            <v>FERROLHO/FECHO/TARJETA OU TRINCO PINO REDONDO 8" SOBREPOR FERRO ZINC/GALV OU POLIDO "</v>
          </cell>
          <cell r="C2052" t="str">
            <v>UN</v>
          </cell>
          <cell r="D2052">
            <v>10.68</v>
          </cell>
        </row>
        <row r="2053">
          <cell r="A2053" t="str">
            <v>25951</v>
          </cell>
          <cell r="B2053" t="str">
            <v>FERTILIZANTE NPK - 10:10:10</v>
          </cell>
          <cell r="C2053" t="str">
            <v>KG</v>
          </cell>
          <cell r="D2053">
            <v>1.94</v>
          </cell>
        </row>
        <row r="2054">
          <cell r="A2054" t="str">
            <v>3123</v>
          </cell>
          <cell r="B2054" t="str">
            <v>FERTILIZANTE NPK - 4: 14: 8</v>
          </cell>
          <cell r="C2054" t="str">
            <v>KG</v>
          </cell>
          <cell r="D2054">
            <v>1.84</v>
          </cell>
        </row>
        <row r="2055">
          <cell r="A2055" t="str">
            <v>21143</v>
          </cell>
          <cell r="B2055" t="str">
            <v>FILLER (MAT DE ENCHIMENTO P/ MISTURAS BETUMINOSAS CONF EM-024/94 PASSANDO 100% PEN.40, 95% PEN.80 E 65% PEN.200) - POSTO PEDREIRA / FORNECEDOR (SEM FRETE)</v>
          </cell>
          <cell r="C2055" t="str">
            <v>T</v>
          </cell>
          <cell r="D2055">
            <v>42.44</v>
          </cell>
        </row>
        <row r="2056">
          <cell r="A2056" t="str">
            <v>11894</v>
          </cell>
          <cell r="B2056" t="str">
            <v>FILTRO CONCRETO PRE MOLDADO - 0,96 X 1,26 X 1,36 M</v>
          </cell>
          <cell r="C2056" t="str">
            <v>UN</v>
          </cell>
          <cell r="D2056">
            <v>340.9</v>
          </cell>
        </row>
        <row r="2057">
          <cell r="A2057" t="str">
            <v>14146</v>
          </cell>
          <cell r="B2057" t="str">
            <v>FINCAPINO C 22 LONGO</v>
          </cell>
          <cell r="C2057" t="str">
            <v>CENTO</v>
          </cell>
          <cell r="D2057">
            <v>64.89</v>
          </cell>
        </row>
        <row r="2058">
          <cell r="A2058" t="str">
            <v>14127</v>
          </cell>
          <cell r="B2058" t="str">
            <v>FIO COBRE NU DE 10 A 500MM2 600V</v>
          </cell>
          <cell r="C2058" t="str">
            <v>KG</v>
          </cell>
          <cell r="D2058">
            <v>36.71</v>
          </cell>
        </row>
        <row r="2059">
          <cell r="A2059" t="str">
            <v>14128</v>
          </cell>
          <cell r="B2059" t="str">
            <v>FIO DE COBRE NU 1,5MM2</v>
          </cell>
          <cell r="C2059" t="str">
            <v>KG</v>
          </cell>
          <cell r="D2059">
            <v>0.6</v>
          </cell>
        </row>
        <row r="2060">
          <cell r="A2060" t="str">
            <v>13389</v>
          </cell>
          <cell r="B2060" t="str">
            <v>FIO DE COBRE NU 10MM2</v>
          </cell>
          <cell r="C2060" t="str">
            <v>M</v>
          </cell>
          <cell r="D2060">
            <v>3.87</v>
          </cell>
        </row>
        <row r="2061">
          <cell r="A2061" t="str">
            <v>20057</v>
          </cell>
          <cell r="B2061" t="str">
            <v>FIO DE COBRE NU 2,5MM2</v>
          </cell>
          <cell r="C2061" t="str">
            <v>KG</v>
          </cell>
          <cell r="D2061">
            <v>1.02</v>
          </cell>
        </row>
        <row r="2062">
          <cell r="A2062" t="str">
            <v>20058</v>
          </cell>
          <cell r="B2062" t="str">
            <v>FIO DE COBRE NU 4MM2</v>
          </cell>
          <cell r="C2062" t="str">
            <v>KG</v>
          </cell>
          <cell r="D2062">
            <v>1.62</v>
          </cell>
        </row>
        <row r="2063">
          <cell r="A2063" t="str">
            <v>13253</v>
          </cell>
          <cell r="B2063" t="str">
            <v>FIO DE COBRE NU 6MM2</v>
          </cell>
          <cell r="C2063" t="str">
            <v>M</v>
          </cell>
          <cell r="D2063">
            <v>2.4</v>
          </cell>
        </row>
        <row r="2064">
          <cell r="A2064" t="str">
            <v>20244</v>
          </cell>
          <cell r="B2064" t="str">
            <v>FIO P/ INSTAL. ELETRONICA (SOM) POLARIZADO BICOLOR 2 X 0,75MM2</v>
          </cell>
          <cell r="C2064" t="str">
            <v>M</v>
          </cell>
          <cell r="D2064">
            <v>1.1100000000000001</v>
          </cell>
        </row>
        <row r="2065">
          <cell r="A2065" t="str">
            <v>935</v>
          </cell>
          <cell r="B2065" t="str">
            <v>FIO P/ TELEFONE DE COBRE BITOLA 0,6MM ISOLACAO EM PVC, POLIPROPILENO, 2 CONDUTORES</v>
          </cell>
          <cell r="C2065" t="str">
            <v>M</v>
          </cell>
          <cell r="D2065">
            <v>0.44</v>
          </cell>
        </row>
        <row r="2066">
          <cell r="A2066" t="str">
            <v>934</v>
          </cell>
          <cell r="B2066" t="str">
            <v>FIO P/ TELEFONE DE COBRE BITOLA 1,6MM ISOLACAO EM PVC, POLIPROPILENO, 2 CONDUTORES</v>
          </cell>
          <cell r="C2066" t="str">
            <v>M</v>
          </cell>
          <cell r="D2066">
            <v>1.73</v>
          </cell>
        </row>
        <row r="2067">
          <cell r="A2067" t="str">
            <v>936</v>
          </cell>
          <cell r="B2067" t="str">
            <v>FIO P/ TELEFONE DE COBRE BITOLA 1MM ISOLACAO EM PVC, POLIPROPILENO, 2 CONDUTORES</v>
          </cell>
          <cell r="C2067" t="str">
            <v>M</v>
          </cell>
          <cell r="D2067">
            <v>0.89</v>
          </cell>
        </row>
        <row r="2068">
          <cell r="A2068" t="str">
            <v>941</v>
          </cell>
          <cell r="B2068" t="str">
            <v>FIO RIGIDO, ISOLACAO EM PVC 450/750V 0,5MM2</v>
          </cell>
          <cell r="C2068" t="str">
            <v>M</v>
          </cell>
          <cell r="D2068">
            <v>0.22</v>
          </cell>
        </row>
        <row r="2069">
          <cell r="A2069" t="str">
            <v>942</v>
          </cell>
          <cell r="B2069" t="str">
            <v>FIO RIGIDO, ISOLACAO EM PVC 450/750V 0,75MM2</v>
          </cell>
          <cell r="C2069" t="str">
            <v>M</v>
          </cell>
          <cell r="D2069">
            <v>0.28999999999999998</v>
          </cell>
        </row>
        <row r="2070">
          <cell r="A2070" t="str">
            <v>938</v>
          </cell>
          <cell r="B2070" t="str">
            <v>FIO RIGIDO, ISOLACAO EM PVC 450/750V 1,5MM2</v>
          </cell>
          <cell r="C2070" t="str">
            <v>M</v>
          </cell>
          <cell r="D2070">
            <v>0.44</v>
          </cell>
        </row>
        <row r="2071">
          <cell r="A2071" t="str">
            <v>943</v>
          </cell>
          <cell r="B2071" t="str">
            <v>FIO RIGIDO, ISOLACAO EM PVC 450/750V 1MM2</v>
          </cell>
          <cell r="C2071" t="str">
            <v>M</v>
          </cell>
          <cell r="D2071">
            <v>0.35</v>
          </cell>
        </row>
        <row r="2072">
          <cell r="A2072" t="str">
            <v>937</v>
          </cell>
          <cell r="B2072" t="str">
            <v>FIO RIGIDO, ISOLACAO EM PVC 450/750V 10MM2</v>
          </cell>
          <cell r="C2072" t="str">
            <v>M</v>
          </cell>
          <cell r="D2072">
            <v>2.66</v>
          </cell>
        </row>
        <row r="2073">
          <cell r="A2073" t="str">
            <v>928</v>
          </cell>
          <cell r="B2073" t="str">
            <v>FIO RIGIDO, ISOLACAO EM PVC 450/750V 16MM2</v>
          </cell>
          <cell r="C2073" t="str">
            <v>M</v>
          </cell>
          <cell r="D2073">
            <v>4.47</v>
          </cell>
        </row>
        <row r="2074">
          <cell r="A2074" t="str">
            <v>939</v>
          </cell>
          <cell r="B2074" t="str">
            <v>FIO RIGIDO, ISOLACAO EM PVC 450/750V 2,5MM2</v>
          </cell>
          <cell r="C2074" t="str">
            <v>M</v>
          </cell>
          <cell r="D2074">
            <v>0.66</v>
          </cell>
        </row>
        <row r="2075">
          <cell r="A2075" t="str">
            <v>944</v>
          </cell>
          <cell r="B2075" t="str">
            <v>FIO RIGIDO, ISOLACAO EM PVC 450/750V 4,0MM2</v>
          </cell>
          <cell r="C2075" t="str">
            <v>M</v>
          </cell>
          <cell r="D2075">
            <v>1.06</v>
          </cell>
        </row>
        <row r="2076">
          <cell r="A2076" t="str">
            <v>940</v>
          </cell>
          <cell r="B2076" t="str">
            <v>FIO RIGIDO, ISOLACAO EM PVC 450/750V 6MM2</v>
          </cell>
          <cell r="C2076" t="str">
            <v>M</v>
          </cell>
          <cell r="D2076">
            <v>1.53</v>
          </cell>
        </row>
        <row r="2077">
          <cell r="A2077" t="str">
            <v>11889</v>
          </cell>
          <cell r="B2077" t="str">
            <v>FIO/CORDAO COBRE ISOLADO PARALELO OU TORCIDO 2 X 0,75MM2, TIPO PLASTIFLEX PIRELLI OU EQUIV</v>
          </cell>
          <cell r="C2077" t="str">
            <v>M</v>
          </cell>
          <cell r="D2077">
            <v>1.1000000000000001</v>
          </cell>
        </row>
        <row r="2078">
          <cell r="A2078" t="str">
            <v>11890</v>
          </cell>
          <cell r="B2078" t="str">
            <v>FIO/CORDAO COBRE ISOLADO PARALELO OU TORCIDO 2 X 1,5MM2, TIPO PLASTIFLEX PIRELLI OU EQUIV</v>
          </cell>
          <cell r="C2078" t="str">
            <v>M</v>
          </cell>
          <cell r="D2078">
            <v>1.59</v>
          </cell>
        </row>
        <row r="2079">
          <cell r="A2079" t="str">
            <v>11891</v>
          </cell>
          <cell r="B2079" t="str">
            <v>FIO/CORDAO COBRE ISOLADO PARALELO OU TORCIDO 2 X 2,5MM2, TIPO PLASTIFLEX PIRELLI OU EQUIV</v>
          </cell>
          <cell r="C2079" t="str">
            <v>M</v>
          </cell>
          <cell r="D2079">
            <v>2.2400000000000002</v>
          </cell>
        </row>
        <row r="2080">
          <cell r="A2080" t="str">
            <v>11892</v>
          </cell>
          <cell r="B2080" t="str">
            <v>FIO/CORDAO COBRE ISOLADO PARALELO OU TORCIDO 2 X 4MM2, TIPO PLASTIFLEX PIRELLI OU EQUIV</v>
          </cell>
          <cell r="C2080" t="str">
            <v>M</v>
          </cell>
          <cell r="D2080">
            <v>3.62</v>
          </cell>
        </row>
        <row r="2081">
          <cell r="A2081" t="str">
            <v>406</v>
          </cell>
          <cell r="B2081" t="str">
            <v>FITA ACO INOX P/ CINTAR POSTE FUSIMEC/ERICSSON/ERIBAND OU SIM 0,8 X 19 MM (ROLO DE 30 M)</v>
          </cell>
          <cell r="C2081" t="str">
            <v>UN</v>
          </cell>
          <cell r="D2081">
            <v>28</v>
          </cell>
        </row>
        <row r="2082">
          <cell r="A2082" t="str">
            <v>12815</v>
          </cell>
          <cell r="B2082" t="str">
            <v>FITA CREPE EM ROLOS 25MMX50M</v>
          </cell>
          <cell r="C2082" t="str">
            <v>UN</v>
          </cell>
          <cell r="D2082">
            <v>6.38</v>
          </cell>
        </row>
        <row r="2083">
          <cell r="A2083" t="str">
            <v>407</v>
          </cell>
          <cell r="B2083" t="str">
            <v>FITA DE ALUMINIO P/ PROTECAO DO CONDUTOR LARG 10MM</v>
          </cell>
          <cell r="C2083" t="str">
            <v>KG</v>
          </cell>
          <cell r="D2083">
            <v>24.44</v>
          </cell>
        </row>
        <row r="2084">
          <cell r="A2084" t="str">
            <v>20110</v>
          </cell>
          <cell r="B2084" t="str">
            <v>FITA ISOLANTE ADESIVA ANTI-CHAMA EM ROLOS 19MM X 10M</v>
          </cell>
          <cell r="C2084" t="str">
            <v>UN</v>
          </cell>
          <cell r="D2084">
            <v>4.5999999999999996</v>
          </cell>
        </row>
        <row r="2085">
          <cell r="A2085" t="str">
            <v>21127</v>
          </cell>
          <cell r="B2085" t="str">
            <v>FITA ISOLANTE ADESIVA ANTI-CHAMA EM ROLOS 19MM X 5M</v>
          </cell>
          <cell r="C2085" t="str">
            <v>UN</v>
          </cell>
          <cell r="D2085">
            <v>1.17</v>
          </cell>
        </row>
        <row r="2086">
          <cell r="A2086" t="str">
            <v>20111</v>
          </cell>
          <cell r="B2086" t="str">
            <v>FITA ISOLANTE ADESIVA ANTI-CHAMA, USO ATÉ 750 V, EM ROLO DE 19 MM X 20 M</v>
          </cell>
          <cell r="C2086" t="str">
            <v>UN</v>
          </cell>
          <cell r="D2086">
            <v>6</v>
          </cell>
        </row>
        <row r="2087">
          <cell r="A2087" t="str">
            <v>404</v>
          </cell>
          <cell r="B2087" t="str">
            <v>FITA ISOLANTE AUTO-FUSAO BT REF 3M OU SIMILAR</v>
          </cell>
          <cell r="C2087" t="str">
            <v>M</v>
          </cell>
          <cell r="D2087">
            <v>1.79</v>
          </cell>
        </row>
        <row r="2088">
          <cell r="A2088" t="str">
            <v>11619</v>
          </cell>
          <cell r="B2088" t="str">
            <v>FITA OU CINTA DE CALDEACAO P/ MANTA BUTILICA</v>
          </cell>
          <cell r="C2088" t="str">
            <v>M</v>
          </cell>
          <cell r="D2088">
            <v>2.31</v>
          </cell>
        </row>
        <row r="2089">
          <cell r="A2089" t="str">
            <v>14152</v>
          </cell>
          <cell r="B2089" t="str">
            <v>FITA PERFURADA 17MM EXTRA LEVE</v>
          </cell>
          <cell r="C2089" t="str">
            <v>UN</v>
          </cell>
          <cell r="D2089">
            <v>28.64</v>
          </cell>
        </row>
        <row r="2090">
          <cell r="A2090" t="str">
            <v>14153</v>
          </cell>
          <cell r="B2090" t="str">
            <v>FITA PERFURADA 19MM LEVE</v>
          </cell>
          <cell r="C2090" t="str">
            <v>UN</v>
          </cell>
          <cell r="D2090">
            <v>33</v>
          </cell>
        </row>
        <row r="2091">
          <cell r="A2091" t="str">
            <v>14154</v>
          </cell>
          <cell r="B2091" t="str">
            <v>FITA PERFURADA 25MM PESADA</v>
          </cell>
          <cell r="C2091" t="str">
            <v>UN</v>
          </cell>
          <cell r="D2091">
            <v>42.36</v>
          </cell>
        </row>
        <row r="2092">
          <cell r="A2092" t="str">
            <v>14151</v>
          </cell>
          <cell r="B2092" t="str">
            <v>FITA RECARTILHADA EPAFLEX 17MM</v>
          </cell>
          <cell r="C2092" t="str">
            <v>UN</v>
          </cell>
          <cell r="D2092">
            <v>22.81</v>
          </cell>
        </row>
        <row r="2093">
          <cell r="A2093" t="str">
            <v>3146</v>
          </cell>
          <cell r="B2093" t="str">
            <v>FITA VEDA ROSCA EM ROLOS 18MMX10M</v>
          </cell>
          <cell r="C2093" t="str">
            <v>UN</v>
          </cell>
          <cell r="D2093">
            <v>1.5</v>
          </cell>
        </row>
        <row r="2094">
          <cell r="A2094" t="str">
            <v>3143</v>
          </cell>
          <cell r="B2094" t="str">
            <v>FITA VEDA ROSCA EM ROLOS 18MMX25M</v>
          </cell>
          <cell r="C2094" t="str">
            <v>UN</v>
          </cell>
          <cell r="D2094">
            <v>3.45</v>
          </cell>
        </row>
        <row r="2095">
          <cell r="A2095" t="str">
            <v>3148</v>
          </cell>
          <cell r="B2095" t="str">
            <v>FITA VEDA ROSCA EM ROLOS 18MMX50M</v>
          </cell>
          <cell r="C2095" t="str">
            <v>UN</v>
          </cell>
          <cell r="D2095">
            <v>6.55</v>
          </cell>
        </row>
        <row r="2096">
          <cell r="A2096" t="str">
            <v>4310</v>
          </cell>
          <cell r="B2096" t="str">
            <v>FIXADOR ABA AUTO TRAVANTE P/ TELHA CANALETE 90 OU KALHETAO</v>
          </cell>
          <cell r="C2096" t="str">
            <v>UN</v>
          </cell>
          <cell r="D2096">
            <v>2</v>
          </cell>
        </row>
        <row r="2097">
          <cell r="A2097" t="str">
            <v>4311</v>
          </cell>
          <cell r="B2097" t="str">
            <v>FIXADOR ABA SIMPLES P/ TELHA CANALETA 49 OU KALHETA</v>
          </cell>
          <cell r="C2097" t="str">
            <v>UN</v>
          </cell>
          <cell r="D2097">
            <v>1.46</v>
          </cell>
        </row>
        <row r="2098">
          <cell r="A2098" t="str">
            <v>4312</v>
          </cell>
          <cell r="B2098" t="str">
            <v>FIXADOR ABA SIMPLES P/ TELHA CANALETA 90 OU KALHETAO</v>
          </cell>
          <cell r="C2098" t="str">
            <v>UN</v>
          </cell>
          <cell r="D2098">
            <v>2</v>
          </cell>
        </row>
        <row r="2099">
          <cell r="A2099" t="str">
            <v>11162</v>
          </cell>
          <cell r="B2099" t="str">
            <v>FIXADOR DE CAL TIPO GLOBOFIX OU EQUIV</v>
          </cell>
          <cell r="C2099" t="str">
            <v>UN</v>
          </cell>
          <cell r="D2099">
            <v>1.85</v>
          </cell>
        </row>
        <row r="2100">
          <cell r="A2100" t="str">
            <v>13261</v>
          </cell>
          <cell r="B2100" t="str">
            <v>FLANELA</v>
          </cell>
          <cell r="C2100" t="str">
            <v>M2</v>
          </cell>
          <cell r="D2100">
            <v>3.71</v>
          </cell>
        </row>
        <row r="2101">
          <cell r="A2101" t="str">
            <v>20115</v>
          </cell>
          <cell r="B2101" t="str">
            <v>FLANGE PVC AVULSO C/ FUROS P/ CONEXOES DE 110MM / DN 100MM</v>
          </cell>
          <cell r="C2101" t="str">
            <v>UN</v>
          </cell>
          <cell r="D2101">
            <v>341.44</v>
          </cell>
        </row>
        <row r="2102">
          <cell r="A2102" t="str">
            <v>20112</v>
          </cell>
          <cell r="B2102" t="str">
            <v>FLANGE PVC AVULSO C/ FUROS P/ CONEXOES DE 60MM / DN 50MM</v>
          </cell>
          <cell r="C2102" t="str">
            <v>UN</v>
          </cell>
          <cell r="D2102">
            <v>191.02</v>
          </cell>
        </row>
        <row r="2103">
          <cell r="A2103" t="str">
            <v>20113</v>
          </cell>
          <cell r="B2103" t="str">
            <v>FLANGE PVC AVULSO C/ FUROS P/ CONEXOES DE 75MM / DN 65MM</v>
          </cell>
          <cell r="C2103" t="str">
            <v>UN</v>
          </cell>
          <cell r="D2103">
            <v>226.3</v>
          </cell>
        </row>
        <row r="2104">
          <cell r="A2104" t="str">
            <v>20114</v>
          </cell>
          <cell r="B2104" t="str">
            <v>FLANGE PVC AVULSO C/ FUROS P/ CONEXOES DE 85MM / DN 75MM</v>
          </cell>
          <cell r="C2104" t="str">
            <v>UN</v>
          </cell>
          <cell r="D2104">
            <v>301.92</v>
          </cell>
        </row>
        <row r="2105">
          <cell r="A2105" t="str">
            <v>20122</v>
          </cell>
          <cell r="B2105" t="str">
            <v>FLANGE PVC AVULSO C/ FUROS P/ TUBOS DE 110MM / DN 100MM</v>
          </cell>
          <cell r="C2105" t="str">
            <v>UN</v>
          </cell>
          <cell r="D2105">
            <v>294.33999999999997</v>
          </cell>
        </row>
        <row r="2106">
          <cell r="A2106" t="str">
            <v>20119</v>
          </cell>
          <cell r="B2106" t="str">
            <v>FLANGE PVC AVULSO C/ FUROS P/ TUBOS DE 60MM / DN 50MM</v>
          </cell>
          <cell r="C2106" t="str">
            <v>UN</v>
          </cell>
          <cell r="D2106">
            <v>164.67</v>
          </cell>
        </row>
        <row r="2107">
          <cell r="A2107" t="str">
            <v>20120</v>
          </cell>
          <cell r="B2107" t="str">
            <v>FLANGE PVC AVULSO C/ FUROS P/ TUBOS DE 75MM / DN 65MM</v>
          </cell>
          <cell r="C2107" t="str">
            <v>UN</v>
          </cell>
          <cell r="D2107">
            <v>184.35</v>
          </cell>
        </row>
        <row r="2108">
          <cell r="A2108" t="str">
            <v>20121</v>
          </cell>
          <cell r="B2108" t="str">
            <v>FLANGE PVC AVULSO C/ FUROS P/ TUBOS DE 85MM / DN 75MM</v>
          </cell>
          <cell r="C2108" t="str">
            <v>UN</v>
          </cell>
          <cell r="D2108">
            <v>243.27</v>
          </cell>
        </row>
        <row r="2109">
          <cell r="A2109" t="str">
            <v>20118</v>
          </cell>
          <cell r="B2109" t="str">
            <v>FLANGE PVC AVULSO SEM FUROS P/ CONEXOES DE 110MM / DN 100MM</v>
          </cell>
          <cell r="C2109" t="str">
            <v>UN</v>
          </cell>
          <cell r="D2109">
            <v>336.66</v>
          </cell>
        </row>
        <row r="2110">
          <cell r="A2110" t="str">
            <v>20116</v>
          </cell>
          <cell r="B2110" t="str">
            <v>FLANGE PVC AVULSO SEM FUROS P/ CONEXOES DE 75MM / DN 65MM</v>
          </cell>
          <cell r="C2110" t="str">
            <v>UN</v>
          </cell>
          <cell r="D2110">
            <v>221.52</v>
          </cell>
        </row>
        <row r="2111">
          <cell r="A2111" t="str">
            <v>20117</v>
          </cell>
          <cell r="B2111" t="str">
            <v>FLANGE PVC AVULSO SEM FUROS P/ CONEXOES DE 85MM / DN 75MM</v>
          </cell>
          <cell r="C2111" t="str">
            <v>UN</v>
          </cell>
          <cell r="D2111">
            <v>296.32</v>
          </cell>
        </row>
        <row r="2112">
          <cell r="A2112" t="str">
            <v>20126</v>
          </cell>
          <cell r="B2112" t="str">
            <v>FLANGE PVC AVULSO SEM FUROS P/ TUBOS DE 110MM / DN 100MM</v>
          </cell>
          <cell r="C2112" t="str">
            <v>UN</v>
          </cell>
          <cell r="D2112">
            <v>294.33999999999997</v>
          </cell>
        </row>
        <row r="2113">
          <cell r="A2113" t="str">
            <v>20123</v>
          </cell>
          <cell r="B2113" t="str">
            <v>FLANGE PVC AVULSO SEM FUROS P/ TUBOS DE 60MM / DN 50MM</v>
          </cell>
          <cell r="C2113" t="str">
            <v>UN</v>
          </cell>
          <cell r="D2113">
            <v>164.67</v>
          </cell>
        </row>
        <row r="2114">
          <cell r="A2114" t="str">
            <v>20124</v>
          </cell>
          <cell r="B2114" t="str">
            <v>FLANGE PVC AVULSO SEM FUROS P/ TUBOS DE 75MM / DN 65MM</v>
          </cell>
          <cell r="C2114" t="str">
            <v>UN</v>
          </cell>
          <cell r="D2114">
            <v>184.35</v>
          </cell>
        </row>
        <row r="2115">
          <cell r="A2115" t="str">
            <v>20125</v>
          </cell>
          <cell r="B2115" t="str">
            <v>FLANGE PVC AVULSO SEM FUROS P/ TUBOS DE 85MM / DN 75MM</v>
          </cell>
          <cell r="C2115" t="str">
            <v>UN</v>
          </cell>
          <cell r="D2115">
            <v>251.48</v>
          </cell>
        </row>
        <row r="2116">
          <cell r="A2116" t="str">
            <v>3259</v>
          </cell>
          <cell r="B2116" t="str">
            <v>FLANGE PVC C/ ROSCA SEXTAVADO S/FUROS REF. 1 1/2"</v>
          </cell>
          <cell r="C2116" t="str">
            <v>UN</v>
          </cell>
          <cell r="D2116">
            <v>5.36</v>
          </cell>
        </row>
        <row r="2117">
          <cell r="A2117" t="str">
            <v>3258</v>
          </cell>
          <cell r="B2117" t="str">
            <v>FLANGE PVC C/ ROSCA SEXTAVADO S/FUROS REF. 1 1/4"</v>
          </cell>
          <cell r="C2117" t="str">
            <v>UN</v>
          </cell>
          <cell r="D2117">
            <v>3.34</v>
          </cell>
        </row>
        <row r="2118">
          <cell r="A2118" t="str">
            <v>3251</v>
          </cell>
          <cell r="B2118" t="str">
            <v>FLANGE PVC C/ ROSCA SEXTAVADO S/FUROS REF. 1/2"</v>
          </cell>
          <cell r="C2118" t="str">
            <v>UN</v>
          </cell>
          <cell r="D2118">
            <v>3.88</v>
          </cell>
        </row>
        <row r="2119">
          <cell r="A2119" t="str">
            <v>3256</v>
          </cell>
          <cell r="B2119" t="str">
            <v>FLANGE PVC C/ ROSCA SEXTAVADO S/FUROS REF. 1"</v>
          </cell>
          <cell r="C2119" t="str">
            <v>UN</v>
          </cell>
          <cell r="D2119">
            <v>7.76</v>
          </cell>
        </row>
        <row r="2120">
          <cell r="A2120" t="str">
            <v>3261</v>
          </cell>
          <cell r="B2120" t="str">
            <v>FLANGE PVC C/ ROSCA SEXTAVADO S/FUROS REF. 2 1/2"</v>
          </cell>
          <cell r="C2120" t="str">
            <v>UN</v>
          </cell>
          <cell r="D2120">
            <v>37.380000000000003</v>
          </cell>
        </row>
        <row r="2121">
          <cell r="A2121" t="str">
            <v>3260</v>
          </cell>
          <cell r="B2121" t="str">
            <v>FLANGE PVC C/ ROSCA SEXTAVADO S/FUROS REF. 2"</v>
          </cell>
          <cell r="C2121" t="str">
            <v>UN</v>
          </cell>
          <cell r="D2121">
            <v>7.67</v>
          </cell>
        </row>
        <row r="2122">
          <cell r="A2122" t="str">
            <v>3255</v>
          </cell>
          <cell r="B2122" t="str">
            <v>FLANGE PVC C/ ROSCA SEXTAVADO S/FUROS REF. 3/4"</v>
          </cell>
          <cell r="C2122" t="str">
            <v>UN</v>
          </cell>
          <cell r="D2122">
            <v>5.77</v>
          </cell>
        </row>
        <row r="2123">
          <cell r="A2123" t="str">
            <v>3254</v>
          </cell>
          <cell r="B2123" t="str">
            <v>FLANGE PVC C/ ROSCA SEXTAVADO S/FUROS REF. 3"</v>
          </cell>
          <cell r="C2123" t="str">
            <v>UN</v>
          </cell>
          <cell r="D2123">
            <v>50.71</v>
          </cell>
        </row>
        <row r="2124">
          <cell r="A2124" t="str">
            <v>3253</v>
          </cell>
          <cell r="B2124" t="str">
            <v>FLANGE PVC C/ ROSCA SEXTAVADO S/FUROS REF. 4"</v>
          </cell>
          <cell r="C2124" t="str">
            <v>UN</v>
          </cell>
          <cell r="D2124">
            <v>72.209999999999994</v>
          </cell>
        </row>
        <row r="2125">
          <cell r="A2125" t="str">
            <v>3272</v>
          </cell>
          <cell r="B2125" t="str">
            <v>FLANGE SEXTAVADO FERRO GALV ROSCA REF. 1 1/2"</v>
          </cell>
          <cell r="C2125" t="str">
            <v>UN</v>
          </cell>
          <cell r="D2125">
            <v>13.98</v>
          </cell>
        </row>
        <row r="2126">
          <cell r="A2126" t="str">
            <v>3265</v>
          </cell>
          <cell r="B2126" t="str">
            <v>FLANGE SEXTAVADO FERRO GALV ROSCA REF. 1 1/4"</v>
          </cell>
          <cell r="C2126" t="str">
            <v>UN</v>
          </cell>
          <cell r="D2126">
            <v>9.9600000000000009</v>
          </cell>
        </row>
        <row r="2127">
          <cell r="A2127" t="str">
            <v>3262</v>
          </cell>
          <cell r="B2127" t="str">
            <v>FLANGE SEXTAVADO FERRO GALV ROSCA REF. 1/2"</v>
          </cell>
          <cell r="C2127" t="str">
            <v>UN</v>
          </cell>
          <cell r="D2127">
            <v>4.78</v>
          </cell>
        </row>
        <row r="2128">
          <cell r="A2128" t="str">
            <v>3264</v>
          </cell>
          <cell r="B2128" t="str">
            <v>FLANGE SEXTAVADO FERRO GALV ROSCA REF. 1"</v>
          </cell>
          <cell r="C2128" t="str">
            <v>UN</v>
          </cell>
          <cell r="D2128">
            <v>7.87</v>
          </cell>
        </row>
        <row r="2129">
          <cell r="A2129" t="str">
            <v>3267</v>
          </cell>
          <cell r="B2129" t="str">
            <v>FLANGE SEXTAVADO FERRO GALV ROSCA REF. 2 1/2'</v>
          </cell>
          <cell r="C2129" t="str">
            <v>UN</v>
          </cell>
          <cell r="D2129">
            <v>25.87</v>
          </cell>
        </row>
        <row r="2130">
          <cell r="A2130" t="str">
            <v>3266</v>
          </cell>
          <cell r="B2130" t="str">
            <v>FLANGE SEXTAVADO FERRO GALV ROSCA REF. 2"</v>
          </cell>
          <cell r="C2130" t="str">
            <v>UN</v>
          </cell>
          <cell r="D2130">
            <v>18.32</v>
          </cell>
        </row>
        <row r="2131">
          <cell r="A2131" t="str">
            <v>3263</v>
          </cell>
          <cell r="B2131" t="str">
            <v>FLANGE SEXTAVADO FERRO GALV ROSCA REF. 3/4"</v>
          </cell>
          <cell r="C2131" t="str">
            <v>UN</v>
          </cell>
          <cell r="D2131">
            <v>6.55</v>
          </cell>
        </row>
        <row r="2132">
          <cell r="A2132" t="str">
            <v>3268</v>
          </cell>
          <cell r="B2132" t="str">
            <v>FLANGE SEXTAVADO FERRO GALV ROSCA REF. 3"</v>
          </cell>
          <cell r="C2132" t="str">
            <v>UN</v>
          </cell>
          <cell r="D2132">
            <v>38.979999999999997</v>
          </cell>
        </row>
        <row r="2133">
          <cell r="A2133" t="str">
            <v>3271</v>
          </cell>
          <cell r="B2133" t="str">
            <v>FLANGE SEXTAVADO FERRO GALV ROSCA REF. 4"</v>
          </cell>
          <cell r="C2133" t="str">
            <v>UN</v>
          </cell>
          <cell r="D2133">
            <v>49.32</v>
          </cell>
        </row>
        <row r="2134">
          <cell r="A2134" t="str">
            <v>3270</v>
          </cell>
          <cell r="B2134" t="str">
            <v>FLANGE SEXTAVADO FERRO GALV ROSCA REF. 6"</v>
          </cell>
          <cell r="C2134" t="str">
            <v>UN</v>
          </cell>
          <cell r="D2134">
            <v>68.66</v>
          </cell>
        </row>
        <row r="2135">
          <cell r="A2135" t="str">
            <v>2714</v>
          </cell>
          <cell r="B2135" t="str">
            <v>FOICE SEM CABO</v>
          </cell>
          <cell r="C2135" t="str">
            <v>UN</v>
          </cell>
          <cell r="D2135">
            <v>11.95</v>
          </cell>
        </row>
        <row r="2136">
          <cell r="A2136" t="str">
            <v>21113</v>
          </cell>
          <cell r="B2136" t="str">
            <v>FOLHEADO MADEIRA CEDRO/VIROLA/CEREJEIRA/FREJO OU EQUIVALENTE PARA REVESTIMENTO DE COMPENSADO</v>
          </cell>
          <cell r="C2136" t="str">
            <v>M2</v>
          </cell>
          <cell r="D2136">
            <v>9.59</v>
          </cell>
        </row>
        <row r="2137">
          <cell r="A2137" t="str">
            <v>14599</v>
          </cell>
          <cell r="B2137" t="str">
            <v>FORMA METALICA AUTO-VIBRATORIA C/ ANEL DE ACABAMENTO P/ TUBO CONCRETO ARMADO PRE-MOLDADO JUNTA RIGADA PONTA/BOLSA OU MACHO/FEMEA DIAM 300MM, COMPRIM= 1,0 A 1,5M, LIDER</v>
          </cell>
          <cell r="C2137" t="str">
            <v>UN</v>
          </cell>
          <cell r="D2137">
            <v>6216.46</v>
          </cell>
        </row>
        <row r="2138">
          <cell r="A2138" t="str">
            <v>14602</v>
          </cell>
          <cell r="B2138" t="str">
            <v>FORMA METALICA AUTO-VIBRATORIA C/ ANEL DE ACABAMENTO P/ TUBO CONCRETO ARMADO PRE-MOLDADO JUNTA RIGIDA PONTA/ BOLSA OU MACHO/FEMEA DIAM 600MM, COMPRAIMENTO 1,0 A 1,5 M, LIDER</v>
          </cell>
          <cell r="C2138" t="str">
            <v>UN</v>
          </cell>
          <cell r="D2138">
            <v>8454.25</v>
          </cell>
        </row>
        <row r="2139">
          <cell r="A2139" t="str">
            <v>14601</v>
          </cell>
          <cell r="B2139" t="str">
            <v>FORMA METALICA AUTO-VIBRATORIA C/ ANEL DE ACABAMENTO P/ TUBO CONCRETO ARMADO PRE-MOLDADO JUNTA RIGIDA PONTA/BOLSA OU MACHO/FEMEA DIAM 500MM, COMPRIM= 1,0 A 1,5M, LIDER</v>
          </cell>
          <cell r="C2139" t="str">
            <v>UN</v>
          </cell>
          <cell r="D2139">
            <v>5906.96</v>
          </cell>
        </row>
        <row r="2140">
          <cell r="A2140" t="str">
            <v>14600</v>
          </cell>
          <cell r="B2140" t="str">
            <v>FORMA METALICA AUTO-VIBRATORIA C/ ANEL DE ACABAMENTO P/ TUBO CONCRETO ARMADO PRE-MOLDADO JUNTA RIGIDA PONTA/BOLSA OU MAHO/FEMEA DIAM 400MM, COMPRIM= 1,0 A 1,5M, LIDER</v>
          </cell>
          <cell r="C2140" t="str">
            <v>UN</v>
          </cell>
          <cell r="D2140">
            <v>5676.32</v>
          </cell>
        </row>
        <row r="2141">
          <cell r="A2141" t="str">
            <v>14614</v>
          </cell>
          <cell r="B2141" t="str">
            <v>FORMA METALICA AUTO-VIBRATORIA P/ TUBO CONCRETO ARMADO PRE-MOLDADO JUNTA RIGIDA MACHO/ FEMEA, DIAM 1500MM, COMPRIM= 1,0 A 1,5M, CSM</v>
          </cell>
          <cell r="C2141" t="str">
            <v>UN</v>
          </cell>
          <cell r="D2141">
            <v>13780.49</v>
          </cell>
        </row>
        <row r="2142">
          <cell r="A2142" t="str">
            <v>14612</v>
          </cell>
          <cell r="B2142" t="str">
            <v>FORMA METALICA AUTO-VIBRATORIA P/ TUBO CONCRETO ARMADO PRE-MOLDADO JUNTA RIGIDA MACHO/FEMEA, DIAM 1000MM, COMPRIM= 1,0 A 1,5M, CSM</v>
          </cell>
          <cell r="C2142" t="str">
            <v>UN</v>
          </cell>
          <cell r="D2142">
            <v>10059.57</v>
          </cell>
        </row>
        <row r="2143">
          <cell r="A2143" t="str">
            <v>14613</v>
          </cell>
          <cell r="B2143" t="str">
            <v>FORMA METALICA AUTO-VIBRATORIA P/ TUBO CONCRETO ARMADO PRE-MOLDADO JUNTA RIGIDA MACHO/FEMEA, DIAM 1200MM, COMPRIM= 1,0 A 1,5M, CSM</v>
          </cell>
          <cell r="C2143" t="str">
            <v>UN</v>
          </cell>
          <cell r="D2143">
            <v>13111.67</v>
          </cell>
        </row>
        <row r="2144">
          <cell r="A2144" t="str">
            <v>14607</v>
          </cell>
          <cell r="B2144" t="str">
            <v>FORMA METALICA AUTO-VIBRATORIA P/ TUBO CONCRETO ARMADO PRE-MOLDADO JUNTA RIGIDA MACHO/FEMEA, DIAM 300MM COMPRIM= 1,0 A 1,5M, CSM</v>
          </cell>
          <cell r="C2144" t="str">
            <v>UN</v>
          </cell>
          <cell r="D2144">
            <v>6089.04</v>
          </cell>
        </row>
        <row r="2145">
          <cell r="A2145" t="str">
            <v>14608</v>
          </cell>
          <cell r="B2145" t="str">
            <v>FORMA METALICA AUTO-VIBRATORIA P/ TUBO CONCRETO ARMADO PRE-MOLDADO JUNTA RIGIDA MACHO/FEMEA, DIAM 400MM, COMPRIM= 1,0 A 1,5M, CSM</v>
          </cell>
          <cell r="C2145" t="str">
            <v>UN</v>
          </cell>
          <cell r="D2145">
            <v>5679.12</v>
          </cell>
        </row>
        <row r="2146">
          <cell r="A2146" t="str">
            <v>14609</v>
          </cell>
          <cell r="B2146" t="str">
            <v>FORMA METALICA AUTO-VIBRATORIA P/ TUBO CONCRETO ARMADO PRE-MOLDADO JUNTA RIGIDA MACHO/FEMEA, DIAM 500MM, COMPRIM= 1,0 A 1,5M CSM</v>
          </cell>
          <cell r="C2146" t="str">
            <v>UN</v>
          </cell>
          <cell r="D2146">
            <v>5696.01</v>
          </cell>
        </row>
        <row r="2147">
          <cell r="A2147" t="str">
            <v>14610</v>
          </cell>
          <cell r="B2147" t="str">
            <v>FORMA METALICA AUTO-VIBRATORIA P/ TUBO CONCRETO ARMADO PRE-MOLDADO JUNTA RIGIDA MACHO/FEMEA, DIAM 600MM, COMPRIM= 1,0 A 1,5M, CSM</v>
          </cell>
          <cell r="C2147" t="str">
            <v>UN</v>
          </cell>
          <cell r="D2147">
            <v>8245.4500000000007</v>
          </cell>
        </row>
        <row r="2148">
          <cell r="A2148" t="str">
            <v>14611</v>
          </cell>
          <cell r="B2148" t="str">
            <v>FORMA METALICA AUTO-VIBRATORIA P/ TUBO CONCRETO ARMADO PRE-MOLDADO JUNTA RIGIDA MACHO/FEMEA, DIAM 800MM COMPRIM= 1,0 A 1,5M, CSM</v>
          </cell>
          <cell r="C2148" t="str">
            <v>UN</v>
          </cell>
          <cell r="D2148">
            <v>9157.58</v>
          </cell>
        </row>
        <row r="2149">
          <cell r="A2149" t="str">
            <v>14604</v>
          </cell>
          <cell r="B2149" t="str">
            <v>FORMA METALICA AUTO-VIBRATORIA P/ TUBO CONCRETO ARMADO PRE-MOLDADO JUNTA RIGIDA PONTA/BOLSA, DIAM 1000MM, COMPRIM= 1,0 A 1,5M, TRILLOR</v>
          </cell>
          <cell r="C2149" t="str">
            <v>UN</v>
          </cell>
          <cell r="D2149">
            <v>10267.26</v>
          </cell>
        </row>
        <row r="2150">
          <cell r="A2150" t="str">
            <v>14605</v>
          </cell>
          <cell r="B2150" t="str">
            <v>FORMA METALICA AUTO-VIBRATORIA P/ TUBO CONCRETO ARMADO PRE-MOLDADO JUNTA RIGIDA PONTA/BOLSA, DIAM 1200MM, COMPRIM= 1,0 A 1,5M, TRILLOR</v>
          </cell>
          <cell r="C2150" t="str">
            <v>UN</v>
          </cell>
          <cell r="D2150">
            <v>13159.58</v>
          </cell>
        </row>
        <row r="2151">
          <cell r="A2151" t="str">
            <v>14603</v>
          </cell>
          <cell r="B2151" t="str">
            <v>FORMA METALICA AUTO-VIBRATORIA P/ TUBO CONCRETO ARMADO PRE-MOLDADO JUNTA RIGIDA PONTA/BOLSA, DIAM 800MM, COMPRIM= 1,0 A 1,5M, TRILLOR</v>
          </cell>
          <cell r="C2151" t="str">
            <v>UN</v>
          </cell>
          <cell r="D2151">
            <v>9331.75</v>
          </cell>
        </row>
        <row r="2152">
          <cell r="A2152" t="str">
            <v>14606</v>
          </cell>
          <cell r="B2152" t="str">
            <v>FORMA METALICA AUTO-VIBRATORIA P/ TUBO CONCRETO ARMADO PRE-MOLDADO JUNTA RIGIDA PONTA/BOLSA,DIAM 1500MM,COMPRIM= 1,0 A 1,5M,TRILLOR</v>
          </cell>
          <cell r="C2152" t="str">
            <v>UN</v>
          </cell>
          <cell r="D2152">
            <v>14062.61</v>
          </cell>
        </row>
        <row r="2153">
          <cell r="A2153" t="str">
            <v>10814</v>
          </cell>
          <cell r="B2153" t="str">
            <v>FORMICIDA GRANULADA</v>
          </cell>
          <cell r="C2153" t="str">
            <v>KG</v>
          </cell>
          <cell r="D2153">
            <v>12</v>
          </cell>
        </row>
        <row r="2154">
          <cell r="A2154" t="str">
            <v>3275</v>
          </cell>
          <cell r="B2154" t="str">
            <v>FORRO C/ PLACAS LA-DE-VIDRO REVESTIDO FACE APARENTE C/ FILME PLASTICO GRAVADO, COR BRANCA TIPO SHEDISOL - 1,20 X 0,60M E = 15MM OU SANTA MARINA - 1,24 X 0,62 E=20MM (COLOCADO)</v>
          </cell>
          <cell r="C2154" t="str">
            <v>M2</v>
          </cell>
          <cell r="D2154">
            <v>121.53</v>
          </cell>
        </row>
        <row r="2155">
          <cell r="A2155" t="str">
            <v>3286</v>
          </cell>
          <cell r="B2155" t="str">
            <v>FORRO DE MADEIRA CEDRINHO OU EQUIV C/ FRISO MACHO/FEMEA - DIMENSOES APROX 10 X 1CM (SEM COLOC)</v>
          </cell>
          <cell r="C2155" t="str">
            <v>M2</v>
          </cell>
          <cell r="D2155">
            <v>53.13</v>
          </cell>
        </row>
        <row r="2156">
          <cell r="A2156" t="str">
            <v>3287</v>
          </cell>
          <cell r="B2156" t="str">
            <v>FORRO DE MADEIRA IMBUIA OU EQUIV C/ FRISO MACHO/FEMEA - DIMENSOES APROX 10 X 1CM (SEM COLOC)</v>
          </cell>
          <cell r="C2156" t="str">
            <v>M2</v>
          </cell>
          <cell r="D2156">
            <v>125</v>
          </cell>
        </row>
        <row r="2157">
          <cell r="A2157" t="str">
            <v>3285</v>
          </cell>
          <cell r="B2157" t="str">
            <v>FORRO DE MADEIRA PINHO OU EQUIV C/ FRISO MACHO/FEMEA - DIMENSOES APROX 10 X 1CM (SEM COLOC)</v>
          </cell>
          <cell r="C2157" t="str">
            <v>M2</v>
          </cell>
          <cell r="D2157">
            <v>62.44</v>
          </cell>
        </row>
        <row r="2158">
          <cell r="A2158" t="str">
            <v>3283</v>
          </cell>
          <cell r="B2158" t="str">
            <v>FORRO DE MADEIRA PINUS OU EQUIV C/ FRISO MACHO/FEMEA - DIMENSOES APROX 10 X 1CM (SEM COLOC)</v>
          </cell>
          <cell r="C2158" t="str">
            <v>M2</v>
          </cell>
          <cell r="D2158">
            <v>26.06</v>
          </cell>
        </row>
        <row r="2159">
          <cell r="A2159" t="str">
            <v>11586</v>
          </cell>
          <cell r="B2159" t="str">
            <v>FORRO PARALINE 200/10 REGUAS ABERTAS LISAS PERFURADAS EM ACO GALV (COLOCADO)</v>
          </cell>
          <cell r="C2159" t="str">
            <v>M2</v>
          </cell>
          <cell r="D2159">
            <v>230</v>
          </cell>
        </row>
        <row r="2160">
          <cell r="A2160" t="str">
            <v>11587</v>
          </cell>
          <cell r="B2160" t="str">
            <v>FORRO PVC EM PLACAS LARG=10CM E=8MM COMP=6M LISO (INCLUSIVE COLOCACAO, EXCLUSIVE ESTRUTURA DE SUPORTE)</v>
          </cell>
          <cell r="C2160" t="str">
            <v>M2</v>
          </cell>
          <cell r="D2160">
            <v>14.9</v>
          </cell>
        </row>
        <row r="2161">
          <cell r="A2161" t="str">
            <v>11585</v>
          </cell>
          <cell r="B2161" t="str">
            <v>FORRO TP FIBRAROC/EUCATEX - PLACAS 609 X 1234MM E=15MM PERFIL CARTOLA (COLOCADO)</v>
          </cell>
          <cell r="C2161" t="str">
            <v>M2</v>
          </cell>
          <cell r="D2161">
            <v>160.24</v>
          </cell>
        </row>
        <row r="2162">
          <cell r="A2162" t="str">
            <v>3273</v>
          </cell>
          <cell r="B2162" t="str">
            <v>FORRO TP PACOTE CHAPAS FIBRA MAD SOFT PINT BRANCA LISA484 X 2484MM E=12MM INCL SUSTENTACAO PERFIS "T" LEVE - COLOCADO"</v>
          </cell>
          <cell r="C2162" t="str">
            <v>M2</v>
          </cell>
          <cell r="D2162">
            <v>76.48</v>
          </cell>
        </row>
        <row r="2163">
          <cell r="A2163" t="str">
            <v>11583</v>
          </cell>
          <cell r="B2163" t="str">
            <v>FORRO TP PACOTE CHAPAS FIBRA MAD SOFT PINT BRANCA TEXT 484 X 1234MM E=12MM INCL SUSTENTACAO PERFIS "T" LEVE - COLOCADO"</v>
          </cell>
          <cell r="C2163" t="str">
            <v>M2</v>
          </cell>
          <cell r="D2163">
            <v>186.88</v>
          </cell>
        </row>
        <row r="2164">
          <cell r="A2164" t="str">
            <v>11883</v>
          </cell>
          <cell r="B2164" t="str">
            <v>FOSSA "IMHOFF" PARA 100 CONTRIBUINTES</v>
          </cell>
          <cell r="C2164" t="str">
            <v>UN</v>
          </cell>
          <cell r="D2164">
            <v>2384.33</v>
          </cell>
        </row>
        <row r="2165">
          <cell r="A2165" t="str">
            <v>11884</v>
          </cell>
          <cell r="B2165" t="str">
            <v>FOSSA "IMHOFF" PARA 150 CONTRIBUINTES</v>
          </cell>
          <cell r="C2165" t="str">
            <v>UN</v>
          </cell>
          <cell r="D2165">
            <v>3420.05</v>
          </cell>
        </row>
        <row r="2166">
          <cell r="A2166" t="str">
            <v>11885</v>
          </cell>
          <cell r="B2166" t="str">
            <v>FOSSA "IMHOFF" PARA 200 CONTRIBUINTES</v>
          </cell>
          <cell r="C2166" t="str">
            <v>UN</v>
          </cell>
          <cell r="D2166">
            <v>4211.1099999999997</v>
          </cell>
        </row>
        <row r="2167">
          <cell r="A2167" t="str">
            <v>11886</v>
          </cell>
          <cell r="B2167" t="str">
            <v>FOSSA "IMHOFF" PARA 30 CONTRIBUINTES</v>
          </cell>
          <cell r="C2167" t="str">
            <v>UN</v>
          </cell>
          <cell r="D2167">
            <v>1033.1600000000001</v>
          </cell>
        </row>
        <row r="2168">
          <cell r="A2168" t="str">
            <v>11887</v>
          </cell>
          <cell r="B2168" t="str">
            <v>FOSSA "IMHOFF" PARA 50 CONTRIBUINTES</v>
          </cell>
          <cell r="C2168" t="str">
            <v>UN</v>
          </cell>
          <cell r="D2168">
            <v>1250</v>
          </cell>
        </row>
        <row r="2169">
          <cell r="A2169" t="str">
            <v>11888</v>
          </cell>
          <cell r="B2169" t="str">
            <v>FOSSA "IMHOFF" PARA 75 CONTRIBUINTES</v>
          </cell>
          <cell r="C2169" t="str">
            <v>UN</v>
          </cell>
          <cell r="D2169">
            <v>1615.43</v>
          </cell>
        </row>
        <row r="2170">
          <cell r="A2170" t="str">
            <v>3277</v>
          </cell>
          <cell r="B2170" t="str">
            <v>FOSSA SEPTICA CONCRETO PRE MOLDADO PARA 10 CONTRIBUINTES - 90 X 90 CM</v>
          </cell>
          <cell r="C2170" t="str">
            <v>UN</v>
          </cell>
          <cell r="D2170">
            <v>329.9</v>
          </cell>
        </row>
        <row r="2171">
          <cell r="A2171" t="str">
            <v>3281</v>
          </cell>
          <cell r="B2171" t="str">
            <v>FOSSA SEPTICA CONCRETO PRE MOLDADO PARA 5 CONTRIBUINTES - 90 X 70 CM</v>
          </cell>
          <cell r="C2171" t="str">
            <v>UN</v>
          </cell>
          <cell r="D2171">
            <v>256.58999999999997</v>
          </cell>
        </row>
        <row r="2172">
          <cell r="A2172" t="str">
            <v>14576</v>
          </cell>
          <cell r="B2172" t="str">
            <v>FRESADORA DE ASFALTO A FRIO, CIBER, MODELO 1900 DC, POTÊNCIA 297 KW (398 HP), LARG. = 2M .</v>
          </cell>
          <cell r="C2172" t="str">
            <v>UN</v>
          </cell>
          <cell r="D2172">
            <v>2470209.64</v>
          </cell>
        </row>
        <row r="2173">
          <cell r="A2173" t="str">
            <v>13877</v>
          </cell>
          <cell r="B2173" t="str">
            <v>FRESADORA DE ASFALTO A FRIO, WIRTGEN, MODELO W 1000, LARG = 1M, POTÊNCIA ( 206 HP )</v>
          </cell>
          <cell r="C2173" t="str">
            <v>UN</v>
          </cell>
          <cell r="D2173">
            <v>1296329.73</v>
          </cell>
        </row>
        <row r="2174">
          <cell r="A2174" t="str">
            <v>7308</v>
          </cell>
          <cell r="B2174" t="str">
            <v>FUNDO ANTICORROSIVO TIPO ZARCAO OU EQUIV</v>
          </cell>
          <cell r="C2174" t="str">
            <v>GL</v>
          </cell>
          <cell r="D2174">
            <v>53.49</v>
          </cell>
        </row>
        <row r="2175">
          <cell r="A2175" t="str">
            <v>7307</v>
          </cell>
          <cell r="B2175" t="str">
            <v>FUNDO ANTICORROSIVO TIPO ZARCAO OU EQUIV</v>
          </cell>
          <cell r="C2175" t="str">
            <v>L</v>
          </cell>
          <cell r="D2175">
            <v>14.86</v>
          </cell>
        </row>
        <row r="2176">
          <cell r="A2176" t="str">
            <v>6089</v>
          </cell>
          <cell r="B2176" t="str">
            <v>FUNDO PREPARADOR DE PAREDES(ACRILICO)</v>
          </cell>
          <cell r="C2176" t="str">
            <v>GL</v>
          </cell>
          <cell r="D2176">
            <v>37.229999999999997</v>
          </cell>
        </row>
        <row r="2177">
          <cell r="A2177" t="str">
            <v>6086</v>
          </cell>
          <cell r="B2177" t="str">
            <v>FUNDO SINTETICO NIVELADOR BRANCO FOSCO PARA MADEIRA</v>
          </cell>
          <cell r="C2177" t="str">
            <v>GL</v>
          </cell>
          <cell r="D2177">
            <v>32.049999999999997</v>
          </cell>
        </row>
        <row r="2178">
          <cell r="A2178" t="str">
            <v>3291</v>
          </cell>
          <cell r="B2178" t="str">
            <v>FURADEIRA DE IMPACTO PORTÁTIL, ELÉTRICA, INDUSTRIAL, DE 5/8", COM MANDRIL (LOCAÇÃO)</v>
          </cell>
          <cell r="C2178" t="str">
            <v>H</v>
          </cell>
          <cell r="D2178">
            <v>0.86</v>
          </cell>
        </row>
        <row r="2179">
          <cell r="A2179" t="str">
            <v>3292</v>
          </cell>
          <cell r="B2179" t="str">
            <v>FUSÍVEL NH 20 A TAMANHO 00</v>
          </cell>
          <cell r="C2179" t="str">
            <v>UN</v>
          </cell>
          <cell r="D2179">
            <v>10.199999999999999</v>
          </cell>
        </row>
        <row r="2180">
          <cell r="A2180" t="str">
            <v>12344</v>
          </cell>
          <cell r="B2180" t="str">
            <v>FUSIVEL DIAZED 20A</v>
          </cell>
          <cell r="C2180" t="str">
            <v>UN</v>
          </cell>
          <cell r="D2180">
            <v>0.97</v>
          </cell>
        </row>
        <row r="2181">
          <cell r="A2181" t="str">
            <v>12343</v>
          </cell>
          <cell r="B2181" t="str">
            <v>FUSIVEL DIAZED 35A</v>
          </cell>
          <cell r="C2181" t="str">
            <v>UN</v>
          </cell>
          <cell r="D2181">
            <v>1.24</v>
          </cell>
        </row>
        <row r="2182">
          <cell r="A2182" t="str">
            <v>12345</v>
          </cell>
          <cell r="B2182" t="str">
            <v>FUSIVEL DIAZED 80A</v>
          </cell>
          <cell r="C2182" t="str">
            <v>UN</v>
          </cell>
          <cell r="D2182">
            <v>1.73</v>
          </cell>
        </row>
        <row r="2183">
          <cell r="A2183" t="str">
            <v>12346</v>
          </cell>
          <cell r="B2183" t="str">
            <v>FUSIVEL FACA 100A - 250V FIXO</v>
          </cell>
          <cell r="C2183" t="str">
            <v>UN</v>
          </cell>
          <cell r="D2183">
            <v>6.55</v>
          </cell>
        </row>
        <row r="2184">
          <cell r="A2184" t="str">
            <v>12348</v>
          </cell>
          <cell r="B2184" t="str">
            <v>FUSIVEL FACA 250 A 400A - 250V FIXO</v>
          </cell>
          <cell r="C2184" t="str">
            <v>UN</v>
          </cell>
          <cell r="D2184">
            <v>16.87</v>
          </cell>
        </row>
        <row r="2185">
          <cell r="A2185" t="str">
            <v>3302</v>
          </cell>
          <cell r="B2185" t="str">
            <v>FUSIVEL NH 100A TAM. 00</v>
          </cell>
          <cell r="C2185" t="str">
            <v>UN</v>
          </cell>
          <cell r="D2185">
            <v>9.52</v>
          </cell>
        </row>
        <row r="2186">
          <cell r="A2186" t="str">
            <v>3297</v>
          </cell>
          <cell r="B2186" t="str">
            <v>FUSIVEL NH 125A TAM. 00</v>
          </cell>
          <cell r="C2186" t="str">
            <v>UN</v>
          </cell>
          <cell r="D2186">
            <v>9.81</v>
          </cell>
        </row>
        <row r="2187">
          <cell r="A2187" t="str">
            <v>3294</v>
          </cell>
          <cell r="B2187" t="str">
            <v>FUSIVEL NH 160A TAM. 00</v>
          </cell>
          <cell r="C2187" t="str">
            <v>UN</v>
          </cell>
          <cell r="D2187">
            <v>9.5</v>
          </cell>
        </row>
        <row r="2188">
          <cell r="A2188" t="str">
            <v>3298</v>
          </cell>
          <cell r="B2188" t="str">
            <v>FUSIVEL NH 200A TAM. 01</v>
          </cell>
          <cell r="C2188" t="str">
            <v>UN</v>
          </cell>
          <cell r="D2188">
            <v>14.96</v>
          </cell>
        </row>
        <row r="2189">
          <cell r="A2189" t="str">
            <v>3300</v>
          </cell>
          <cell r="B2189" t="str">
            <v>FUSIVEL NH 250A TAM. 00</v>
          </cell>
          <cell r="C2189" t="str">
            <v>UN</v>
          </cell>
          <cell r="D2189">
            <v>11.62</v>
          </cell>
        </row>
        <row r="2190">
          <cell r="A2190" t="str">
            <v>3301</v>
          </cell>
          <cell r="B2190" t="str">
            <v>FUSIVEL NH 250A TAM. 01</v>
          </cell>
          <cell r="C2190" t="str">
            <v>UN</v>
          </cell>
          <cell r="D2190">
            <v>16.510000000000002</v>
          </cell>
        </row>
        <row r="2191">
          <cell r="A2191" t="str">
            <v>3293</v>
          </cell>
          <cell r="B2191" t="str">
            <v>FUSIVEL NH 36A TAM. 00</v>
          </cell>
          <cell r="C2191" t="str">
            <v>UN</v>
          </cell>
          <cell r="D2191">
            <v>9.91</v>
          </cell>
        </row>
        <row r="2192">
          <cell r="A2192" t="str">
            <v>3295</v>
          </cell>
          <cell r="B2192" t="str">
            <v>FUSIVEL NH 50A TAM. 00</v>
          </cell>
          <cell r="C2192" t="str">
            <v>UN</v>
          </cell>
          <cell r="D2192">
            <v>9.7100000000000009</v>
          </cell>
        </row>
        <row r="2193">
          <cell r="A2193" t="str">
            <v>3299</v>
          </cell>
          <cell r="B2193" t="str">
            <v>FUSIVEL NH 63A TAM. 00</v>
          </cell>
          <cell r="C2193" t="str">
            <v>UN</v>
          </cell>
          <cell r="D2193">
            <v>9.7100000000000009</v>
          </cell>
        </row>
        <row r="2194">
          <cell r="A2194" t="str">
            <v>3296</v>
          </cell>
          <cell r="B2194" t="str">
            <v>FUSIVEL NH 80A TAM. 00</v>
          </cell>
          <cell r="C2194" t="str">
            <v>UN</v>
          </cell>
          <cell r="D2194">
            <v>8.8800000000000008</v>
          </cell>
        </row>
        <row r="2195">
          <cell r="A2195" t="str">
            <v>12353</v>
          </cell>
          <cell r="B2195" t="str">
            <v>FUSIVEL ROSCA 15A - 250V FIXO</v>
          </cell>
          <cell r="C2195" t="str">
            <v>UN</v>
          </cell>
          <cell r="D2195">
            <v>1.55</v>
          </cell>
        </row>
        <row r="2196">
          <cell r="A2196" t="str">
            <v>3304</v>
          </cell>
          <cell r="B2196" t="str">
            <v>FUSIVEL TIPO CARTUCHO 100A - 250V</v>
          </cell>
          <cell r="C2196" t="str">
            <v>UN</v>
          </cell>
          <cell r="D2196">
            <v>17.600000000000001</v>
          </cell>
        </row>
        <row r="2197">
          <cell r="A2197" t="str">
            <v>13372</v>
          </cell>
          <cell r="B2197" t="str">
            <v>FUSIVEL TIPO CARTUCHO 100A - 600V</v>
          </cell>
          <cell r="C2197" t="str">
            <v>UN</v>
          </cell>
          <cell r="D2197">
            <v>28.76</v>
          </cell>
        </row>
        <row r="2198">
          <cell r="A2198" t="str">
            <v>3303</v>
          </cell>
          <cell r="B2198" t="str">
            <v>FUSIVEL TIPO CARTUCHO 30A - 250V</v>
          </cell>
          <cell r="C2198" t="str">
            <v>UN</v>
          </cell>
          <cell r="D2198">
            <v>2.5499999999999998</v>
          </cell>
        </row>
        <row r="2199">
          <cell r="A2199" t="str">
            <v>3306</v>
          </cell>
          <cell r="B2199" t="str">
            <v>FUSIVEL TIPO CARTUCHO 50A - 250V</v>
          </cell>
          <cell r="C2199" t="str">
            <v>UN</v>
          </cell>
          <cell r="D2199">
            <v>4.9000000000000004</v>
          </cell>
        </row>
        <row r="2200">
          <cell r="A2200" t="str">
            <v>3305</v>
          </cell>
          <cell r="B2200" t="str">
            <v>FUSIVEL TIPO CARTUCHO 60A - 250V</v>
          </cell>
          <cell r="C2200" t="str">
            <v>UN</v>
          </cell>
          <cell r="D2200">
            <v>4.59</v>
          </cell>
        </row>
        <row r="2201">
          <cell r="A2201" t="str">
            <v>13371</v>
          </cell>
          <cell r="B2201" t="str">
            <v>FUSIVEL TIPO CARTUCHO 60A - 600V</v>
          </cell>
          <cell r="C2201" t="str">
            <v>UN</v>
          </cell>
          <cell r="D2201">
            <v>13.41</v>
          </cell>
        </row>
        <row r="2202">
          <cell r="A2202" t="str">
            <v>3309</v>
          </cell>
          <cell r="B2202" t="str">
            <v>GABIAO CAIXA MALHA HEXAG 8 X 10CM FIO GALV/ZINC 2,7MM H=0,50M</v>
          </cell>
          <cell r="C2202" t="str">
            <v>M3</v>
          </cell>
          <cell r="D2202">
            <v>140.4</v>
          </cell>
        </row>
        <row r="2203">
          <cell r="A2203" t="str">
            <v>11596</v>
          </cell>
          <cell r="B2203" t="str">
            <v>GABIAO CAIXA MALHA HEXAG 8 X 10CM FIO GALV/ZINC 2,7MM - 2,0 X 1,0 X 0,5M</v>
          </cell>
          <cell r="C2203" t="str">
            <v>UN</v>
          </cell>
          <cell r="D2203">
            <v>140.4</v>
          </cell>
        </row>
        <row r="2204">
          <cell r="A2204" t="str">
            <v>11597</v>
          </cell>
          <cell r="B2204" t="str">
            <v>GABIAO CAIXA MALHA HEXAG 8 X 10CM FIO GALV/ZINC 2,7MM - 2,0 X 1,0 X 1,0M</v>
          </cell>
          <cell r="C2204" t="str">
            <v>UN</v>
          </cell>
          <cell r="D2204">
            <v>201.8</v>
          </cell>
        </row>
        <row r="2205">
          <cell r="A2205" t="str">
            <v>11592</v>
          </cell>
          <cell r="B2205" t="str">
            <v>GABIAO CAIXA MALHA HEXAG 8 X 10CM FIO 2,7MM REVESTIDO C/ PVC - 2,0 X 1,0 X 0,5M</v>
          </cell>
          <cell r="C2205" t="str">
            <v>UN</v>
          </cell>
          <cell r="D2205">
            <v>167.61</v>
          </cell>
        </row>
        <row r="2206">
          <cell r="A2206" t="str">
            <v>11593</v>
          </cell>
          <cell r="B2206" t="str">
            <v>GABIAO CAIXA MALHA HEXAG 8 X 10CM FIO 2,7MM REVESTIDO C/ PVC - 2,0 X 1,0 X 1,0M</v>
          </cell>
          <cell r="C2206" t="str">
            <v>UN</v>
          </cell>
          <cell r="D2206">
            <v>236.86</v>
          </cell>
        </row>
        <row r="2207">
          <cell r="A2207" t="str">
            <v>3314</v>
          </cell>
          <cell r="B2207" t="str">
            <v>GABIAO CAIXA MALHA HEXAG 8 X 10CM FIO 2,7MM REVESTIDO C/ PVC H=0,50M</v>
          </cell>
          <cell r="C2207" t="str">
            <v>M3</v>
          </cell>
          <cell r="D2207">
            <v>116.22</v>
          </cell>
        </row>
        <row r="2208">
          <cell r="A2208" t="str">
            <v>3310</v>
          </cell>
          <cell r="B2208" t="str">
            <v>GABIAO MANTA (COLCHAO) MALHA HEXAG 8 X 10CM FIO GALV/ZINC 2,2 A 2,4MM - 4,0 X 2,0 X 0,3M</v>
          </cell>
          <cell r="C2208" t="str">
            <v>M3</v>
          </cell>
          <cell r="D2208">
            <v>169.74</v>
          </cell>
        </row>
        <row r="2209">
          <cell r="A2209" t="str">
            <v>11590</v>
          </cell>
          <cell r="B2209" t="str">
            <v>GABIAO MANTA (COLCHAO) MALHA HEXAG 8 X 10CM FIO GALV/ZINC 2,2 A 2,4MM - 4,0 X 2,0 X 0,3M</v>
          </cell>
          <cell r="C2209" t="str">
            <v>UN</v>
          </cell>
          <cell r="D2209">
            <v>444.38</v>
          </cell>
        </row>
        <row r="2210">
          <cell r="A2210" t="str">
            <v>11591</v>
          </cell>
          <cell r="B2210" t="str">
            <v>GABIAO MANTA/COLCHAO 6 X 8CM FIO GALV/ZINCADO 2,2MM 4 X 2 X 0,23M</v>
          </cell>
          <cell r="C2210" t="str">
            <v>UN</v>
          </cell>
          <cell r="D2210">
            <v>596.49</v>
          </cell>
        </row>
        <row r="2211">
          <cell r="A2211" t="str">
            <v>11588</v>
          </cell>
          <cell r="B2211" t="str">
            <v>GABIAO MANTA/COLCHAO 6 X 8CM FIO 2MM REVESTIDO C/ PVC 4 X 2 X 0,23M</v>
          </cell>
          <cell r="C2211" t="str">
            <v>UN</v>
          </cell>
          <cell r="D2211">
            <v>423</v>
          </cell>
        </row>
        <row r="2212">
          <cell r="A2212" t="str">
            <v>11599</v>
          </cell>
          <cell r="B2212" t="str">
            <v>GABIAO SACO MALHA 8 X 10CM FIO GALV/ZINCADO 2,7MM 4 X 0,65M</v>
          </cell>
          <cell r="C2212" t="str">
            <v>UN</v>
          </cell>
          <cell r="D2212">
            <v>161.19</v>
          </cell>
        </row>
        <row r="2213">
          <cell r="A2213" t="str">
            <v>3311</v>
          </cell>
          <cell r="B2213" t="str">
            <v>GABIAO SACO MALHA 8 X 10CM FIO TELA 2,7MM</v>
          </cell>
          <cell r="C2213" t="str">
            <v>M3</v>
          </cell>
          <cell r="D2213">
            <v>115.15</v>
          </cell>
        </row>
        <row r="2214">
          <cell r="A2214" t="str">
            <v>11594</v>
          </cell>
          <cell r="B2214" t="str">
            <v>GABIAO SACO MALHA 8 X 10CM FIO 2,4MM REVESTIDO PVC 3 X 0,65M</v>
          </cell>
          <cell r="C2214" t="str">
            <v>UN</v>
          </cell>
          <cell r="D2214">
            <v>126.96</v>
          </cell>
        </row>
        <row r="2215">
          <cell r="A2215" t="str">
            <v>4315</v>
          </cell>
          <cell r="B2215" t="str">
            <v>GANCHO CHATO EM FG L=110MM P/ RECOBRIMENTO=100MM SECAO 1/8X1/2" (3MMX12MM) P/ FIXAR TELHA FIBROCIMENTO ONDULADA</v>
          </cell>
          <cell r="C2215" t="str">
            <v>UN</v>
          </cell>
          <cell r="D2215">
            <v>2.71</v>
          </cell>
        </row>
        <row r="2216">
          <cell r="A2216" t="str">
            <v>402</v>
          </cell>
          <cell r="B2216" t="str">
            <v>GANCHO SUSPENSAO OLHAL EM ACO GALV, ESPESSURA 16MM, ABERTURA 21MM</v>
          </cell>
          <cell r="C2216" t="str">
            <v>UN</v>
          </cell>
          <cell r="D2216">
            <v>5.83</v>
          </cell>
        </row>
        <row r="2217">
          <cell r="A2217" t="str">
            <v>12362</v>
          </cell>
          <cell r="B2217" t="str">
            <v>GANCHO SUSPENSAO PORCA-OLHAL EM ACO GALV ESPESSURA 16MM, ABERTURA 21MM</v>
          </cell>
          <cell r="C2217" t="str">
            <v>UN</v>
          </cell>
          <cell r="D2217">
            <v>3.15</v>
          </cell>
        </row>
        <row r="2218">
          <cell r="A2218" t="str">
            <v>2715</v>
          </cell>
          <cell r="B2218" t="str">
            <v>GARFO OU CADINHO CURVO, FORCADO, SEM CABO</v>
          </cell>
          <cell r="C2218" t="str">
            <v>UN</v>
          </cell>
          <cell r="D2218">
            <v>10.08</v>
          </cell>
        </row>
        <row r="2219">
          <cell r="A2219" t="str">
            <v>4226</v>
          </cell>
          <cell r="B2219" t="str">
            <v>GAS DE COZINHA - GLP</v>
          </cell>
          <cell r="C2219" t="str">
            <v>KG</v>
          </cell>
          <cell r="D2219">
            <v>3.63</v>
          </cell>
        </row>
        <row r="2220">
          <cell r="A2220" t="str">
            <v>4222</v>
          </cell>
          <cell r="B2220" t="str">
            <v>GASOLINA COMUM</v>
          </cell>
          <cell r="C2220" t="str">
            <v>L</v>
          </cell>
          <cell r="D2220">
            <v>3.94</v>
          </cell>
        </row>
        <row r="2221">
          <cell r="A2221" t="str">
            <v>4013</v>
          </cell>
          <cell r="B2221" t="str">
            <v>GEOTEXTIL NAO TECIDO AGULHADO DE FILAMENTOS CONTINUOS 100% POLIESTER RT 09 P/ DRENAGEM TIPO BIDIM OU EQUIV</v>
          </cell>
          <cell r="C2221" t="str">
            <v>M2</v>
          </cell>
          <cell r="D2221">
            <v>4.04</v>
          </cell>
        </row>
        <row r="2222">
          <cell r="A2222" t="str">
            <v>4011</v>
          </cell>
          <cell r="B2222" t="str">
            <v>GEOTEXTIL NAO TECIDO AGULHADO DE FILAMENTOS CONTINUOS 100% POLIESTER RT 10 TIPO BIDIM OU EQUIV</v>
          </cell>
          <cell r="C2222" t="str">
            <v>M2</v>
          </cell>
          <cell r="D2222">
            <v>5.33</v>
          </cell>
        </row>
        <row r="2223">
          <cell r="A2223" t="str">
            <v>4021</v>
          </cell>
          <cell r="B2223" t="str">
            <v>GEOTEXTIL NAO TECIDO AGULHADO DE FILAMENTOS CONTINUOS 100% POLIESTER RT 14 P/ DRENAGEM TIPO BIDIM OU EQUIV</v>
          </cell>
          <cell r="C2223" t="str">
            <v>M2</v>
          </cell>
          <cell r="D2223">
            <v>5.79</v>
          </cell>
        </row>
        <row r="2224">
          <cell r="A2224" t="str">
            <v>4019</v>
          </cell>
          <cell r="B2224" t="str">
            <v>GEOTEXTIL NAO TECIDO AGULHADO DE FILAMENTOS CONTINUOS 100% POLIESTER RT 16 TIPO BIDIM OU EQUIV</v>
          </cell>
          <cell r="C2224" t="str">
            <v>M2</v>
          </cell>
          <cell r="D2224">
            <v>8.14</v>
          </cell>
        </row>
        <row r="2225">
          <cell r="A2225" t="str">
            <v>4012</v>
          </cell>
          <cell r="B2225" t="str">
            <v>GEOTEXTIL NAO TECIDO AGULHADO DE FILAMENTOS CONTINUOS 100% POLIESTER RT 21 TIPO BIDIM OU EQUIV</v>
          </cell>
          <cell r="C2225" t="str">
            <v>M2</v>
          </cell>
          <cell r="D2225">
            <v>9.9499999999999993</v>
          </cell>
        </row>
        <row r="2226">
          <cell r="A2226" t="str">
            <v>4020</v>
          </cell>
          <cell r="B2226" t="str">
            <v>GEOTEXTIL NAO TECIDO AGULHADO DE FILAMENTOS CONTINUOS 100% POLIESTER RT 26 TIPO BIDIM OU EQUIV</v>
          </cell>
          <cell r="C2226" t="str">
            <v>M2</v>
          </cell>
          <cell r="D2226">
            <v>12.67</v>
          </cell>
        </row>
        <row r="2227">
          <cell r="A2227" t="str">
            <v>4018</v>
          </cell>
          <cell r="B2227" t="str">
            <v>GEOTEXTIL NAO TECIDO AGULHADO DE FILAMENTOS CONTINUOS 100% POLIESTER RT 31 TIPO BIDIM OU EQUIV</v>
          </cell>
          <cell r="C2227" t="str">
            <v>M2</v>
          </cell>
          <cell r="D2227">
            <v>15.47</v>
          </cell>
        </row>
        <row r="2228">
          <cell r="A2228" t="str">
            <v>11360</v>
          </cell>
          <cell r="B2228" t="str">
            <v>GERADOR MARCA TRAMONTINI OU SIMILAR , 4KVA A GASOLINA 8HP PORTATIL</v>
          </cell>
          <cell r="C2228" t="str">
            <v>UN</v>
          </cell>
          <cell r="D2228">
            <v>4105.24</v>
          </cell>
        </row>
        <row r="2229">
          <cell r="A2229" t="str">
            <v>12872</v>
          </cell>
          <cell r="B2229" t="str">
            <v>GESSEIRO</v>
          </cell>
          <cell r="C2229" t="str">
            <v>H</v>
          </cell>
          <cell r="D2229">
            <v>9.68</v>
          </cell>
        </row>
        <row r="2230">
          <cell r="A2230" t="str">
            <v>3315</v>
          </cell>
          <cell r="B2230" t="str">
            <v>GESSO</v>
          </cell>
          <cell r="C2230" t="str">
            <v>KG</v>
          </cell>
          <cell r="D2230">
            <v>0.4</v>
          </cell>
        </row>
        <row r="2231">
          <cell r="A2231" t="str">
            <v>12297</v>
          </cell>
          <cell r="B2231" t="str">
            <v>GLOBO ESFERICO DE PLASTICO TAMANHO MEDIO</v>
          </cell>
          <cell r="C2231" t="str">
            <v>UN</v>
          </cell>
          <cell r="D2231">
            <v>8.9700000000000006</v>
          </cell>
        </row>
        <row r="2232">
          <cell r="A2232" t="str">
            <v>12299</v>
          </cell>
          <cell r="B2232" t="str">
            <v>GLOBO ESFERICO DE VIDRO LISO TAMANHO GRANDE</v>
          </cell>
          <cell r="C2232" t="str">
            <v>UN</v>
          </cell>
          <cell r="D2232">
            <v>24.89</v>
          </cell>
        </row>
        <row r="2233">
          <cell r="A2233" t="str">
            <v>12298</v>
          </cell>
          <cell r="B2233" t="str">
            <v>GLOBO ESFERICO DE VIDRO LISO TAMANHO MEDIO</v>
          </cell>
          <cell r="C2233" t="str">
            <v>UN</v>
          </cell>
          <cell r="D2233">
            <v>9.5</v>
          </cell>
        </row>
        <row r="2234">
          <cell r="A2234" t="str">
            <v>10474</v>
          </cell>
          <cell r="B2234" t="str">
            <v>GOMALACA</v>
          </cell>
          <cell r="C2234" t="str">
            <v>KG</v>
          </cell>
          <cell r="D2234">
            <v>12.21</v>
          </cell>
        </row>
        <row r="2235">
          <cell r="A2235" t="str">
            <v>5092</v>
          </cell>
          <cell r="B2235" t="str">
            <v>GONZO FERRO CROMADO EMBUTIR 1/2" P/ JANELA PIVOTANTE (CAPELINHA)</v>
          </cell>
          <cell r="C2235" t="str">
            <v>PAR</v>
          </cell>
          <cell r="D2235">
            <v>8.0399999999999991</v>
          </cell>
        </row>
        <row r="2236">
          <cell r="A2236" t="str">
            <v>11462</v>
          </cell>
          <cell r="B2236" t="str">
            <v>GONZO SOBREPOR LATAO P/ JANELA PIVOTANTE (CAPELINHA)</v>
          </cell>
          <cell r="C2236" t="str">
            <v>PAR</v>
          </cell>
          <cell r="D2236">
            <v>12.71</v>
          </cell>
        </row>
        <row r="2237">
          <cell r="A2237" t="str">
            <v>10701</v>
          </cell>
          <cell r="B2237" t="str">
            <v>GRADE DE DISCO MARCA MARCHESAN (TATU) MOD. GA - 20X24" C/ 20 DISCOS, DIAM. 24"</v>
          </cell>
          <cell r="C2237" t="str">
            <v>UN</v>
          </cell>
          <cell r="D2237">
            <v>20837.96</v>
          </cell>
        </row>
        <row r="2238">
          <cell r="A2238" t="str">
            <v>3318</v>
          </cell>
          <cell r="B2238" t="str">
            <v>GRADE DE DISCO MECANICA MARCA MARCHESAN (TATU), MOD. 0102020128, GAM 20X24" C/ 20 DISCOS DE DIAM. 24", REBOCAVEL, A OLEO, C/PNEUS PARA TRANSPORTE.</v>
          </cell>
          <cell r="C2238" t="str">
            <v>UN</v>
          </cell>
          <cell r="D2238">
            <v>22000</v>
          </cell>
        </row>
        <row r="2239">
          <cell r="A2239" t="str">
            <v>10702</v>
          </cell>
          <cell r="B2239" t="str">
            <v>GRADE DE DISCO MECANICA MARCA MARCHESAN (TATU), MOD.GAM 24X24", REBOCAVELL, C/ 24 DISCOS DIAM 24", A OLEO C/ PNEUS P/TRANSPORTE.</v>
          </cell>
          <cell r="C2239" t="str">
            <v>UN</v>
          </cell>
          <cell r="D2239">
            <v>25922.14</v>
          </cell>
        </row>
        <row r="2240">
          <cell r="A2240" t="str">
            <v>10798</v>
          </cell>
          <cell r="B2240" t="str">
            <v>GRADE DE DISCO 20 X 24"</v>
          </cell>
          <cell r="C2240" t="str">
            <v>H</v>
          </cell>
          <cell r="D2240">
            <v>11.05</v>
          </cell>
        </row>
        <row r="2241">
          <cell r="A2241" t="str">
            <v>614</v>
          </cell>
          <cell r="B2241" t="str">
            <v>GRADE DE PROTECAO FERRO CHATO (20 KG/M2)</v>
          </cell>
          <cell r="C2241" t="str">
            <v>M2</v>
          </cell>
          <cell r="D2241">
            <v>686.29</v>
          </cell>
        </row>
        <row r="2242">
          <cell r="A2242" t="str">
            <v>613</v>
          </cell>
          <cell r="B2242" t="str">
            <v>GRADE DE PROTECAO FERRO REDONDO (22 KG/M2)</v>
          </cell>
          <cell r="C2242" t="str">
            <v>M2</v>
          </cell>
          <cell r="D2242">
            <v>743.3</v>
          </cell>
        </row>
        <row r="2243">
          <cell r="A2243" t="str">
            <v>612</v>
          </cell>
          <cell r="B2243" t="str">
            <v>GRADE FERRO CHATO 1/4" X 1" L=25 CM (21 KG/M)</v>
          </cell>
          <cell r="C2243" t="str">
            <v>M</v>
          </cell>
          <cell r="D2243">
            <v>194.01</v>
          </cell>
        </row>
        <row r="2244">
          <cell r="A2244" t="str">
            <v>611</v>
          </cell>
          <cell r="B2244" t="str">
            <v>GRADE FERRO CHATO 1/4" X 5/8" L=25 CM (15 KG/M)</v>
          </cell>
          <cell r="C2244" t="str">
            <v>M</v>
          </cell>
          <cell r="D2244">
            <v>158.37</v>
          </cell>
        </row>
        <row r="2245">
          <cell r="A2245" t="str">
            <v>3324</v>
          </cell>
          <cell r="B2245" t="str">
            <v>GRAMA BATATAIS EM PLACAS (NAO INCLUI PLANTIO)</v>
          </cell>
          <cell r="C2245" t="str">
            <v>M2</v>
          </cell>
          <cell r="D2245">
            <v>6.13</v>
          </cell>
        </row>
        <row r="2246">
          <cell r="A2246" t="str">
            <v>3322</v>
          </cell>
          <cell r="B2246" t="str">
            <v>GRAMA EM MUDAS OU LEIVAS (REGIONAL) EXCLUSIVE PLANTIO</v>
          </cell>
          <cell r="C2246" t="str">
            <v>M2</v>
          </cell>
          <cell r="D2246">
            <v>6.5</v>
          </cell>
        </row>
        <row r="2247">
          <cell r="A2247" t="str">
            <v>3329</v>
          </cell>
          <cell r="B2247" t="str">
            <v>GRAMA ESMERALDA EM ROLO</v>
          </cell>
          <cell r="C2247" t="str">
            <v>M2</v>
          </cell>
          <cell r="D2247">
            <v>9.81</v>
          </cell>
        </row>
        <row r="2248">
          <cell r="A2248" t="str">
            <v>3325</v>
          </cell>
          <cell r="B2248" t="str">
            <v>GRAMA FINA, JAPONESA, COREANA, ZOYSIA OU LOYSIA</v>
          </cell>
          <cell r="C2248" t="str">
            <v>M2</v>
          </cell>
          <cell r="D2248">
            <v>22.08</v>
          </cell>
        </row>
        <row r="2249">
          <cell r="A2249" t="str">
            <v>3319</v>
          </cell>
          <cell r="B2249" t="str">
            <v>GRAMA INGLESA OU SANTO AGOSTINHO</v>
          </cell>
          <cell r="C2249" t="str">
            <v>M2</v>
          </cell>
          <cell r="D2249">
            <v>11.04</v>
          </cell>
        </row>
        <row r="2250">
          <cell r="A2250" t="str">
            <v>3323</v>
          </cell>
          <cell r="B2250" t="str">
            <v>GRAMA SAO CARLOS OU CURITIBANA</v>
          </cell>
          <cell r="C2250" t="str">
            <v>M2</v>
          </cell>
          <cell r="D2250">
            <v>7.78</v>
          </cell>
        </row>
        <row r="2251">
          <cell r="A2251" t="str">
            <v>5076</v>
          </cell>
          <cell r="B2251" t="str">
            <v>GRAMPO DE ACO P/ FIXACAO CERCA DE ARAME FARPADO</v>
          </cell>
          <cell r="C2251" t="str">
            <v>KG</v>
          </cell>
          <cell r="D2251">
            <v>8.7799999999999994</v>
          </cell>
        </row>
        <row r="2252">
          <cell r="A2252" t="str">
            <v>5077</v>
          </cell>
          <cell r="B2252" t="str">
            <v>GRAMPO DE ACO P/ FIXACAO CERCA DE ARAME GALVANIZADO</v>
          </cell>
          <cell r="C2252" t="str">
            <v>KG</v>
          </cell>
          <cell r="D2252">
            <v>8.19</v>
          </cell>
        </row>
        <row r="2253">
          <cell r="A2253" t="str">
            <v>422</v>
          </cell>
          <cell r="B2253" t="str">
            <v>GRAMPO DE 15MM P/ CINTA DE FIXACAO DE CAIXA DE MEDICAO</v>
          </cell>
          <cell r="C2253" t="str">
            <v>UN</v>
          </cell>
          <cell r="D2253">
            <v>7.16</v>
          </cell>
        </row>
        <row r="2254">
          <cell r="A2254" t="str">
            <v>11837</v>
          </cell>
          <cell r="B2254" t="str">
            <v>GRAMPO LINHA VIVA, DE ALUMINIO CABO PRINCIPAL ( 10 - 120MM2) DERIVACAO (10 - 70MM2)</v>
          </cell>
          <cell r="C2254" t="str">
            <v>UN</v>
          </cell>
          <cell r="D2254">
            <v>24.8</v>
          </cell>
        </row>
        <row r="2255">
          <cell r="A2255" t="str">
            <v>426</v>
          </cell>
          <cell r="B2255" t="str">
            <v>GRAMPO P/ HASTE DE ATERRAMENTO ATE 19MM CABO DE 10 A 25MM2</v>
          </cell>
          <cell r="C2255" t="str">
            <v>UN</v>
          </cell>
          <cell r="D2255">
            <v>1.07</v>
          </cell>
        </row>
        <row r="2256">
          <cell r="A2256" t="str">
            <v>415</v>
          </cell>
          <cell r="B2256" t="str">
            <v>GRAMPO P/ HASTE DE ATERRAMENTO DE 1'', CABO 6 A 50MM2</v>
          </cell>
          <cell r="C2256" t="str">
            <v>UN</v>
          </cell>
          <cell r="D2256">
            <v>2.89</v>
          </cell>
        </row>
        <row r="2257">
          <cell r="A2257" t="str">
            <v>416</v>
          </cell>
          <cell r="B2257" t="str">
            <v>GRAMPO P/ HASTE DE ATERRAMENTO DE 3/4", CABO 6 A 50MM2</v>
          </cell>
          <cell r="C2257" t="str">
            <v>UN</v>
          </cell>
          <cell r="D2257">
            <v>1.79</v>
          </cell>
        </row>
        <row r="2258">
          <cell r="A2258" t="str">
            <v>425</v>
          </cell>
          <cell r="B2258" t="str">
            <v>GRAMPO P/ HASTE DE ATERRAMENTO DE 5/8", CABO 6 A 50MM2</v>
          </cell>
          <cell r="C2258" t="str">
            <v>UN</v>
          </cell>
          <cell r="D2258">
            <v>1.62</v>
          </cell>
        </row>
        <row r="2259">
          <cell r="A2259" t="str">
            <v>1568</v>
          </cell>
          <cell r="B2259" t="str">
            <v>GRAMPO PARALELO BIMETALICO P/ CABO 10MM2 C/ 1 PARAF</v>
          </cell>
          <cell r="C2259" t="str">
            <v>UN</v>
          </cell>
          <cell r="D2259">
            <v>7.6</v>
          </cell>
        </row>
        <row r="2260">
          <cell r="A2260" t="str">
            <v>1564</v>
          </cell>
          <cell r="B2260" t="str">
            <v>GRAMPO PARALELO BIMETALICO P/ CABO 6 A 50MM2 C/ 2 PARAF</v>
          </cell>
          <cell r="C2260" t="str">
            <v>UN</v>
          </cell>
          <cell r="D2260">
            <v>3.57</v>
          </cell>
        </row>
        <row r="2261">
          <cell r="A2261" t="str">
            <v>1567</v>
          </cell>
          <cell r="B2261" t="str">
            <v>GRAMPO PARALELO BIMETALICO P/ CABO 6MM2 C/ 1 PARAF</v>
          </cell>
          <cell r="C2261" t="str">
            <v>UN</v>
          </cell>
          <cell r="D2261">
            <v>5.59</v>
          </cell>
        </row>
        <row r="2262">
          <cell r="A2262" t="str">
            <v>11840</v>
          </cell>
          <cell r="B2262" t="str">
            <v>GRAMPO PARALELO DE BRONZE PARA CABO 25MM2</v>
          </cell>
          <cell r="C2262" t="str">
            <v>UN</v>
          </cell>
          <cell r="D2262">
            <v>7.94</v>
          </cell>
        </row>
        <row r="2263">
          <cell r="A2263" t="str">
            <v>11032</v>
          </cell>
          <cell r="B2263" t="str">
            <v>GRAMPO U DE 5/8" N8 EM FG"</v>
          </cell>
          <cell r="C2263" t="str">
            <v>UN</v>
          </cell>
          <cell r="D2263">
            <v>10.65</v>
          </cell>
        </row>
        <row r="2264">
          <cell r="A2264" t="str">
            <v>4824</v>
          </cell>
          <cell r="B2264" t="str">
            <v>GRANA DE MARMORE</v>
          </cell>
          <cell r="C2264" t="str">
            <v>KG</v>
          </cell>
          <cell r="D2264">
            <v>0.37</v>
          </cell>
        </row>
        <row r="2265">
          <cell r="A2265" t="str">
            <v>25930</v>
          </cell>
          <cell r="B2265" t="str">
            <v>GRANALHA DE AÇO SELECIONADA, ANGULAR OU ESFÉRICA, PARA JATEAMENTO - ESP=1MM</v>
          </cell>
          <cell r="C2265" t="str">
            <v>SC25KG</v>
          </cell>
          <cell r="D2265">
            <v>87.59</v>
          </cell>
        </row>
        <row r="2266">
          <cell r="A2266" t="str">
            <v>4787</v>
          </cell>
          <cell r="B2266" t="str">
            <v>GRANILHA DE MARMORE BRANCO</v>
          </cell>
          <cell r="C2266" t="str">
            <v>KG</v>
          </cell>
          <cell r="D2266">
            <v>0.35</v>
          </cell>
        </row>
        <row r="2267">
          <cell r="A2267" t="str">
            <v>10840</v>
          </cell>
          <cell r="B2267" t="str">
            <v>GRANITO AMENDOA E = 2 CM ,POLIDO E LUSTRADO, PARA PISO</v>
          </cell>
          <cell r="C2267" t="str">
            <v>M2</v>
          </cell>
          <cell r="D2267">
            <v>150</v>
          </cell>
        </row>
        <row r="2268">
          <cell r="A2268" t="str">
            <v>11794</v>
          </cell>
          <cell r="B2268" t="str">
            <v>GRANITO AMENDOA POLIDO PARA BANCADA ESP = 2 CM</v>
          </cell>
          <cell r="C2268" t="str">
            <v>M2</v>
          </cell>
          <cell r="D2268">
            <v>199.17</v>
          </cell>
        </row>
        <row r="2269">
          <cell r="A2269" t="str">
            <v>11795</v>
          </cell>
          <cell r="B2269" t="str">
            <v>GRANITO CINZA POLIDO P/BANCADA E=2,5 CM</v>
          </cell>
          <cell r="C2269" t="str">
            <v>M2</v>
          </cell>
          <cell r="D2269">
            <v>160.59</v>
          </cell>
        </row>
        <row r="2270">
          <cell r="A2270" t="str">
            <v>10841</v>
          </cell>
          <cell r="B2270" t="str">
            <v>GRANITO CINZA POLIDO PARA PISO E = 2 CM</v>
          </cell>
          <cell r="C2270" t="str">
            <v>M2</v>
          </cell>
          <cell r="D2270">
            <v>122.82</v>
          </cell>
        </row>
        <row r="2271">
          <cell r="A2271" t="str">
            <v>10842</v>
          </cell>
          <cell r="B2271" t="str">
            <v>GRANITO PRETO TIJUCA E = 2 CM PARA PISO</v>
          </cell>
          <cell r="C2271" t="str">
            <v>M2</v>
          </cell>
          <cell r="D2271">
            <v>172.06</v>
          </cell>
        </row>
        <row r="2272">
          <cell r="A2272" t="str">
            <v>11796</v>
          </cell>
          <cell r="B2272" t="str">
            <v>GRANITO PRETO TIJUCA POLIDO PARA BANCADA ESP = 2 CM</v>
          </cell>
          <cell r="C2272" t="str">
            <v>M2</v>
          </cell>
          <cell r="D2272">
            <v>242.65</v>
          </cell>
        </row>
        <row r="2273">
          <cell r="A2273" t="str">
            <v>4229</v>
          </cell>
          <cell r="B2273" t="str">
            <v>GRAXA</v>
          </cell>
          <cell r="C2273" t="str">
            <v>KG</v>
          </cell>
          <cell r="D2273">
            <v>14.25</v>
          </cell>
        </row>
        <row r="2274">
          <cell r="A2274" t="str">
            <v>13818</v>
          </cell>
          <cell r="B2274" t="str">
            <v>GRAXA DMA - 2EP</v>
          </cell>
          <cell r="C2274" t="str">
            <v>KG</v>
          </cell>
          <cell r="D2274">
            <v>16.88</v>
          </cell>
        </row>
        <row r="2275">
          <cell r="A2275" t="str">
            <v>11284</v>
          </cell>
          <cell r="B2275" t="str">
            <v>GRELHA BOCA DE LOBO FOFO 95KG C/REQUADRO ARTICULADA 290 X 870MM P/CAIXA RALO CARGA MAXIMA 7.200KG P/CAPTACAO AGUA PLUVIAL</v>
          </cell>
          <cell r="C2275" t="str">
            <v>UN</v>
          </cell>
          <cell r="D2275">
            <v>160</v>
          </cell>
        </row>
        <row r="2276">
          <cell r="A2276" t="str">
            <v>11244</v>
          </cell>
          <cell r="B2276" t="str">
            <v>GRELHA FOFO ARTICULADA C/ REQUADRO P/ CAIXA RALO 290 X 870MM 135KG CARGA MAX 1.000KG P/ CAPTACAO AGUA PLUVIAL</v>
          </cell>
          <cell r="C2276" t="str">
            <v>UN</v>
          </cell>
          <cell r="D2276">
            <v>201.48</v>
          </cell>
        </row>
        <row r="2277">
          <cell r="A2277" t="str">
            <v>11245</v>
          </cell>
          <cell r="B2277" t="str">
            <v>GRELHA FOFO C/ REQUADRO P/ CAIXA RALO 290 X 870MM 135KG CARGA MAX 10.000KG P/ CAPTACAO AGUA PLUVIAL</v>
          </cell>
          <cell r="C2277" t="str">
            <v>UN</v>
          </cell>
          <cell r="D2277">
            <v>186.07</v>
          </cell>
        </row>
        <row r="2278">
          <cell r="A2278" t="str">
            <v>21048</v>
          </cell>
          <cell r="B2278" t="str">
            <v>GRELHA FOFO P/ CANALETA 10 X 100 X 1000MM P/ GARAGEM E ESTACIONAMENTO</v>
          </cell>
          <cell r="C2278" t="str">
            <v>UN</v>
          </cell>
          <cell r="D2278">
            <v>19.2</v>
          </cell>
        </row>
        <row r="2279">
          <cell r="A2279" t="str">
            <v>11235</v>
          </cell>
          <cell r="B2279" t="str">
            <v>GRELHA FOFO P/ CANALETA 15 X 150 X 1000MM P/ GARAGEM E ESTACIONAMENTO</v>
          </cell>
          <cell r="C2279" t="str">
            <v>UN</v>
          </cell>
          <cell r="D2279">
            <v>27.26</v>
          </cell>
        </row>
        <row r="2280">
          <cell r="A2280" t="str">
            <v>11236</v>
          </cell>
          <cell r="B2280" t="str">
            <v>GRELHA FOFO P/ CANALETA 15 X 200 X 1000MM P/ GARAGEM E ESTACIONAMENTO</v>
          </cell>
          <cell r="C2280" t="str">
            <v>UN</v>
          </cell>
          <cell r="D2280">
            <v>35.56</v>
          </cell>
        </row>
        <row r="2281">
          <cell r="A2281" t="str">
            <v>21049</v>
          </cell>
          <cell r="B2281" t="str">
            <v>GRELHA FOFO P/ CANALETA 15 X 250 X 1000MM P/ GARAGEM E ESTACIONAMENTO</v>
          </cell>
          <cell r="C2281" t="str">
            <v>UN</v>
          </cell>
          <cell r="D2281">
            <v>53.33</v>
          </cell>
        </row>
        <row r="2282">
          <cell r="A2282" t="str">
            <v>21050</v>
          </cell>
          <cell r="B2282" t="str">
            <v>GRELHA FOFO P/ CANALETA 18 X 100 X 1000MM P/ GARAGEM E ESTACIONAMENTO</v>
          </cell>
          <cell r="C2282" t="str">
            <v>UN</v>
          </cell>
          <cell r="D2282">
            <v>81.78</v>
          </cell>
        </row>
        <row r="2283">
          <cell r="A2283" t="str">
            <v>21051</v>
          </cell>
          <cell r="B2283" t="str">
            <v>GRELHA FOFO P/ CANALETA 18 X 300 X 1000MM P/ GARAGEM E ESTACIONAMENTO</v>
          </cell>
          <cell r="C2283" t="str">
            <v>UN</v>
          </cell>
          <cell r="D2283">
            <v>71.11</v>
          </cell>
        </row>
        <row r="2284">
          <cell r="A2284" t="str">
            <v>21052</v>
          </cell>
          <cell r="B2284" t="str">
            <v>GRELHA FOFO P/ CANALETA 25 X 300 X 1000MM P/ GARAGEM E ESTACIONAMENTO</v>
          </cell>
          <cell r="C2284" t="str">
            <v>UN</v>
          </cell>
          <cell r="D2284">
            <v>90.07</v>
          </cell>
        </row>
        <row r="2285">
          <cell r="A2285" t="str">
            <v>21053</v>
          </cell>
          <cell r="B2285" t="str">
            <v>GRELHA FOFO P/ CANALETA 25 X 400 X 1000MM P/ GARAGEM E ESTACIONAMENTO</v>
          </cell>
          <cell r="C2285" t="str">
            <v>UN</v>
          </cell>
          <cell r="D2285">
            <v>91.02</v>
          </cell>
        </row>
        <row r="2286">
          <cell r="A2286" t="str">
            <v>21054</v>
          </cell>
          <cell r="B2286" t="str">
            <v>GRELHA FOFO P/ CANALETA 40 X 300 X 1000MM P/ GARAGEM E ESTACIONAMENTO</v>
          </cell>
          <cell r="C2286" t="str">
            <v>UN</v>
          </cell>
          <cell r="D2286">
            <v>83.44</v>
          </cell>
        </row>
        <row r="2287">
          <cell r="A2287" t="str">
            <v>21055</v>
          </cell>
          <cell r="B2287" t="str">
            <v>GRELHA FOFO P/ CANALETA 40 X 400 X 1000MM P/ GARAGEM E ESTACIONAMENTO</v>
          </cell>
          <cell r="C2287" t="str">
            <v>UN</v>
          </cell>
          <cell r="D2287">
            <v>96.95</v>
          </cell>
        </row>
        <row r="2288">
          <cell r="A2288" t="str">
            <v>21056</v>
          </cell>
          <cell r="B2288" t="str">
            <v>GRELHA FOFO P/ CANALETA 40 X 500 X 1000MM P/ GARAGEM E ESTACIONAMENTO</v>
          </cell>
          <cell r="C2288" t="str">
            <v>UN</v>
          </cell>
          <cell r="D2288">
            <v>117.33</v>
          </cell>
        </row>
        <row r="2289">
          <cell r="A2289" t="str">
            <v>21057</v>
          </cell>
          <cell r="B2289" t="str">
            <v>GRELHA FOFO P/ CANALETA 50 X 550 X 1000MM P/ GARAGEM E ESTACIONAMENTO</v>
          </cell>
          <cell r="C2289" t="str">
            <v>UN</v>
          </cell>
          <cell r="D2289">
            <v>105.6</v>
          </cell>
        </row>
        <row r="2290">
          <cell r="A2290" t="str">
            <v>11731</v>
          </cell>
          <cell r="B2290" t="str">
            <v>GRELHA PVC BRANCA QUADRADA 150X150MM</v>
          </cell>
          <cell r="C2290" t="str">
            <v>UN</v>
          </cell>
          <cell r="D2290">
            <v>3.65</v>
          </cell>
        </row>
        <row r="2291">
          <cell r="A2291" t="str">
            <v>11732</v>
          </cell>
          <cell r="B2291" t="str">
            <v>GRELHA PVC CROMADA REDONDA 150MM</v>
          </cell>
          <cell r="C2291" t="str">
            <v>UN</v>
          </cell>
          <cell r="D2291">
            <v>9.98</v>
          </cell>
        </row>
        <row r="2292">
          <cell r="A2292" t="str">
            <v>13533</v>
          </cell>
          <cell r="B2292" t="str">
            <v>GRUPO DE SOLDAGEM C/ GERADOR A DIESEL 18 HP, P/ SOLDA ELETRICA, SOBRE DUAS RODAS, BAMBOZZI MOD.TN5, C/MOTOR 375A, **CAIXA**</v>
          </cell>
          <cell r="C2292" t="str">
            <v>UN</v>
          </cell>
          <cell r="D2292">
            <v>38608.75</v>
          </cell>
        </row>
        <row r="2293">
          <cell r="A2293" t="str">
            <v>13333</v>
          </cell>
          <cell r="B2293" t="str">
            <v>GRUPO DE SOLDAGEM C/ GERADOR A DIESEL 33HP P/ SOLDA ELETRICA, SOBRE 04 RODAS, BAMBOZZI, MOD.TN8, C/MOTOR 4 CILINDROS 600A, **CAIXA**</v>
          </cell>
          <cell r="C2293" t="str">
            <v>UN</v>
          </cell>
          <cell r="D2293">
            <v>43879.33</v>
          </cell>
        </row>
        <row r="2294">
          <cell r="A2294" t="str">
            <v>3331</v>
          </cell>
          <cell r="B2294" t="str">
            <v>GRUPO DE SOLDAGEN C/ GERADOR A DIESEL 33HP P/ SOLDA ELETRICA, SOBRE RODAS, TIPO BAMBOZZI MOD. 0- 375 A</v>
          </cell>
          <cell r="C2294" t="str">
            <v>H</v>
          </cell>
          <cell r="D2294">
            <v>6.71</v>
          </cell>
        </row>
        <row r="2295">
          <cell r="A2295" t="str">
            <v>3348</v>
          </cell>
          <cell r="B2295" t="str">
            <v>GRUPO GERADOR ACIMA DE * 125 ATE 180 KVA * DIESEL, REBOCAVEL, ACIONAMENTO MANUAL</v>
          </cell>
          <cell r="C2295" t="str">
            <v>H</v>
          </cell>
          <cell r="D2295">
            <v>14.99</v>
          </cell>
        </row>
        <row r="2296">
          <cell r="A2296" t="str">
            <v>3345</v>
          </cell>
          <cell r="B2296" t="str">
            <v>GRUPO GERADOR ACIMA DE * 20 ATE 80KVA * DIESEL, REBOCAVEL, ACIONAMENTO MANUAL</v>
          </cell>
          <cell r="C2296" t="str">
            <v>H</v>
          </cell>
          <cell r="D2296">
            <v>10.119999999999999</v>
          </cell>
        </row>
        <row r="2297">
          <cell r="A2297" t="str">
            <v>3339</v>
          </cell>
          <cell r="B2297" t="str">
            <v>GRUPO GERADOR ACIMA DE * 5 ATE 20KVA*, DIESEL, REBOCAVEL, ACIONAMENTO MANUAL</v>
          </cell>
          <cell r="C2297" t="str">
            <v>H</v>
          </cell>
          <cell r="D2297">
            <v>4.1100000000000003</v>
          </cell>
        </row>
        <row r="2298">
          <cell r="A2298" t="str">
            <v>3346</v>
          </cell>
          <cell r="B2298" t="str">
            <v>GRUPO GERADOR ACIMA DE * 80 ATE 125KVA * DIESEL, REBOCAVEL, ACIONAMENTO MANUAL RESERVATORIO 180L - MOD CSL 15/180 BRAVO</v>
          </cell>
          <cell r="C2298" t="str">
            <v>H</v>
          </cell>
          <cell r="D2298">
            <v>13.12</v>
          </cell>
        </row>
        <row r="2299">
          <cell r="A2299" t="str">
            <v>13758</v>
          </cell>
          <cell r="B2299" t="str">
            <v>GRUPO GERADOR ACIMA DE 180 ATE 220 KVA, DIESEL REBOCAVEL, ACIONAMENTO MANUAL</v>
          </cell>
          <cell r="C2299" t="str">
            <v>MES</v>
          </cell>
          <cell r="D2299">
            <v>3470.11</v>
          </cell>
        </row>
        <row r="2300">
          <cell r="A2300" t="str">
            <v>13757</v>
          </cell>
          <cell r="B2300" t="str">
            <v>GRUPO GERADOR ACIMA DE 220 ATE 330 KVA, DIESEL REBOCAVEL, ACIONAMENTO MANUAL</v>
          </cell>
          <cell r="C2300" t="str">
            <v>MES</v>
          </cell>
          <cell r="D2300">
            <v>4498.29</v>
          </cell>
        </row>
        <row r="2301">
          <cell r="A2301" t="str">
            <v>13910</v>
          </cell>
          <cell r="B2301" t="str">
            <v>GRUPO GERADOR C/ MOTOR DIESEL * 85 CV *, REBOCAVEL * 60 A 66 KVA</v>
          </cell>
          <cell r="C2301" t="str">
            <v>UN</v>
          </cell>
          <cell r="D2301">
            <v>41023.82</v>
          </cell>
        </row>
        <row r="2302">
          <cell r="A2302" t="str">
            <v>25986</v>
          </cell>
          <cell r="B2302" t="str">
            <v>GRUPO GERADOR COM SILENCIADOR, MOTOR A DIESEL DE 180 KVA (144 KW), CONSUMO 31,68 L/H</v>
          </cell>
          <cell r="C2302" t="str">
            <v>UN</v>
          </cell>
          <cell r="D2302">
            <v>65411.92</v>
          </cell>
        </row>
        <row r="2303">
          <cell r="A2303" t="str">
            <v>25987</v>
          </cell>
          <cell r="B2303" t="str">
            <v>GRUPO GERADOR COM SILENCIADOR, MOTOR A DIESEL DE 40/44 KVA (32/35 KW), CONSUMO 7,04 L/H</v>
          </cell>
          <cell r="C2303" t="str">
            <v>UN</v>
          </cell>
          <cell r="D2303">
            <v>35300.28</v>
          </cell>
        </row>
        <row r="2304">
          <cell r="A2304" t="str">
            <v>3352</v>
          </cell>
          <cell r="B2304" t="str">
            <v>GRUPO GERADOR PORTATIL ATE * 5 KVA * C/ MOTOR A DIESEL OU GASOLINA</v>
          </cell>
          <cell r="C2304" t="str">
            <v>H</v>
          </cell>
          <cell r="D2304">
            <v>2.78</v>
          </cell>
        </row>
        <row r="2305">
          <cell r="A2305" t="str">
            <v>13909</v>
          </cell>
          <cell r="B2305" t="str">
            <v>GRUPO GERADOR 1450W 110V CAP = 12V 3.44HP GASOL.</v>
          </cell>
          <cell r="C2305" t="str">
            <v>UN</v>
          </cell>
          <cell r="D2305">
            <v>2490.06</v>
          </cell>
        </row>
        <row r="2306">
          <cell r="A2306" t="str">
            <v>13911</v>
          </cell>
          <cell r="B2306" t="str">
            <v>GRUPO GERADOR, 125/145 KVA, MOTOR A DIESEL 165 CV, 1800 RPM, ESTACIONÁRIO</v>
          </cell>
          <cell r="C2306" t="str">
            <v>UN</v>
          </cell>
          <cell r="D2306">
            <v>60869.43</v>
          </cell>
        </row>
        <row r="2307">
          <cell r="A2307" t="str">
            <v>25019</v>
          </cell>
          <cell r="B2307" t="str">
            <v>GRUPO GERADOR, 150/170 KVA, MOTOR A DIESEL 210 CV, ESTACIONÁRIO</v>
          </cell>
          <cell r="C2307" t="str">
            <v>UN</v>
          </cell>
          <cell r="D2307">
            <v>65803.3</v>
          </cell>
        </row>
        <row r="2308">
          <cell r="A2308" t="str">
            <v>14254</v>
          </cell>
          <cell r="B2308" t="str">
            <v>GRUPO GERADOR, 76/84 KVA, MOTOR DIESEL DE 85 HP, ACIONAMENTO MANUAL, ESTACIONÁRIO</v>
          </cell>
          <cell r="C2308" t="str">
            <v>UN</v>
          </cell>
          <cell r="D2308">
            <v>43700</v>
          </cell>
        </row>
        <row r="2309">
          <cell r="A2309" t="str">
            <v>11559</v>
          </cell>
          <cell r="B2309" t="str">
            <v>GUIA LATAO CROMADO 3/4'' P/ PORTA/JAN CORRER</v>
          </cell>
          <cell r="C2309" t="str">
            <v>UN</v>
          </cell>
          <cell r="D2309">
            <v>5.16</v>
          </cell>
        </row>
        <row r="2310">
          <cell r="A2310" t="str">
            <v>10741</v>
          </cell>
          <cell r="B2310" t="str">
            <v>GUINCHO DE ARRASTE MANUAL TIRFOR TUL-30, CAP. 3T, C/ 20M DE CABO DE ACO**CAIXA**</v>
          </cell>
          <cell r="C2310" t="str">
            <v>UN</v>
          </cell>
          <cell r="D2310">
            <v>9135.24</v>
          </cell>
        </row>
        <row r="2311">
          <cell r="A2311" t="str">
            <v>10705</v>
          </cell>
          <cell r="B2311" t="str">
            <v>GUINCHO ELETRICO DE COLUNA * 2,5 HP * C/ EMBREAGEM, TRIFASICO * CAP . 300KG *, MARCA VELOX**CAIXA**</v>
          </cell>
          <cell r="C2311" t="str">
            <v>UN</v>
          </cell>
          <cell r="D2311">
            <v>5018.88</v>
          </cell>
        </row>
        <row r="2312">
          <cell r="A2312" t="str">
            <v>7373</v>
          </cell>
          <cell r="B2312" t="str">
            <v>GUINCHO MANUAL DE ARRASTE CAP. * 3T * C/ 20M DE CABO DE ACO, TIPO TIRFOR OU EQUIV</v>
          </cell>
          <cell r="C2312" t="str">
            <v>H</v>
          </cell>
          <cell r="D2312">
            <v>1.44</v>
          </cell>
        </row>
        <row r="2313">
          <cell r="A2313" t="str">
            <v>7370</v>
          </cell>
          <cell r="B2313" t="str">
            <v>GUINCHO MANUAL DE ARRASTE CAPACIDADE DE 2 T COM 20 M DE CABO DE AÇO - (LOCAÇÃO)</v>
          </cell>
          <cell r="C2313" t="str">
            <v>H</v>
          </cell>
          <cell r="D2313">
            <v>1.35</v>
          </cell>
        </row>
        <row r="2314">
          <cell r="A2314" t="str">
            <v>3356</v>
          </cell>
          <cell r="B2314" t="str">
            <v>GUINCHO TIPO MUNCK CAP * 6T * MONTADO EM CAMINHAO CARROCERIA, OU EQUIV</v>
          </cell>
          <cell r="C2314" t="str">
            <v>H</v>
          </cell>
          <cell r="D2314">
            <v>74.97</v>
          </cell>
        </row>
        <row r="2315">
          <cell r="A2315" t="str">
            <v>3372</v>
          </cell>
          <cell r="B2315" t="str">
            <v>GUINDASTE AUTO-PROPELIDO, SOBRE PNEUS, C/ LANCA TELESCOPICA CAP * 10 T * TIPO HISTER, MADAL OU EQUIV (INCL MANUTENCAO/OPERACAO)</v>
          </cell>
          <cell r="C2315" t="str">
            <v>H</v>
          </cell>
          <cell r="D2315">
            <v>78.31</v>
          </cell>
        </row>
        <row r="2316">
          <cell r="A2316" t="str">
            <v>3367</v>
          </cell>
          <cell r="B2316" t="str">
            <v>GUINDASTE AUTO-PROPELIDO, SOBRE PNEUS, C/ LANCA TELESCOPICA CAP * 15T * (INCL MANUTENCAO/OPERACAO)</v>
          </cell>
          <cell r="C2316" t="str">
            <v>H</v>
          </cell>
          <cell r="D2316">
            <v>96.39</v>
          </cell>
        </row>
        <row r="2317">
          <cell r="A2317" t="str">
            <v>10807</v>
          </cell>
          <cell r="B2317" t="str">
            <v>GUINDASTE AUTO-PROPELIDO, SOBRE PNEUS, C/ LANCA TELESCOPICA CAP * 35T * (INCL MANUTENCAO/OPERACAO)</v>
          </cell>
          <cell r="C2317" t="str">
            <v>H</v>
          </cell>
          <cell r="D2317">
            <v>146.83000000000001</v>
          </cell>
        </row>
        <row r="2318">
          <cell r="A2318" t="str">
            <v>13870</v>
          </cell>
          <cell r="B2318" t="str">
            <v>GUINDASTE DE TORRE OU GRUA ASCENCIONAL CAP. 2,2T A 30M, LIEBHERR MOD 55.3HC, 55,5HP**CAIXA**</v>
          </cell>
          <cell r="C2318" t="str">
            <v>UN</v>
          </cell>
          <cell r="D2318">
            <v>776826.93</v>
          </cell>
        </row>
        <row r="2319">
          <cell r="A2319" t="str">
            <v>13871</v>
          </cell>
          <cell r="B2319" t="str">
            <v>GUINDASTE DE TORRE OU GRUA ESTACIONARIO S/ SAPATAS H = 30M CAP. 1,2T A 30M, FM GRUAS MOD MI-1230</v>
          </cell>
          <cell r="C2319" t="str">
            <v>UN</v>
          </cell>
          <cell r="D2319">
            <v>579000</v>
          </cell>
        </row>
        <row r="2320">
          <cell r="A2320" t="str">
            <v>13872</v>
          </cell>
          <cell r="B2320" t="str">
            <v>GUINDASTE DE TORRE OU GRUA MOVEL, SOBRE TRILHOS H = 30M CAP. 1T A 30M, LIEBHERR MOD 30.3HC, 40HP**CAIXA**</v>
          </cell>
          <cell r="C2320" t="str">
            <v>UN</v>
          </cell>
          <cell r="D2320">
            <v>593955.56999999995</v>
          </cell>
        </row>
        <row r="2321">
          <cell r="A2321" t="str">
            <v>3365</v>
          </cell>
          <cell r="B2321" t="str">
            <v>GUINDASTE HIDRÁULICO VEICULAR, C/LANÇA TELESCÓPICA DE ACIONAMENTO HIDRÁULICO E LANÇAS MANUAIS, MOMENTO MAXIMO DE ELEVAÇÃO 30.400 KG.M, PBT A PARTIR DE 23.000 KG, MADAL - PK 32080, MONTADO SOBRE CAMINHÃO 6 X 4</v>
          </cell>
          <cell r="C2321" t="str">
            <v>UN</v>
          </cell>
          <cell r="D2321">
            <v>335282</v>
          </cell>
        </row>
        <row r="2322">
          <cell r="A2322" t="str">
            <v>25952</v>
          </cell>
          <cell r="B2322" t="str">
            <v>GUINDASTE HIDRAULICO AUTOPROPELIDO ROUGH TERRAIN CRENE, TEREX RT 230, COM LANÇA TELESCOPICA DE 27 M, CAP 30 T, MOTOR DÍESEL, 97 KW, TRACAO 4 X 4 ( IMPORTADO )</v>
          </cell>
          <cell r="C2322" t="str">
            <v>UN</v>
          </cell>
          <cell r="D2322">
            <v>744748.73</v>
          </cell>
        </row>
        <row r="2323">
          <cell r="A2323" t="str">
            <v>25953</v>
          </cell>
          <cell r="B2323" t="str">
            <v>GUINDASTE HIDRAULICO AUTOPROPELIDO, SOBRE RODAS, CAP ATÉ 100 T - TEREX AC 100. ( IMPORTADO )</v>
          </cell>
          <cell r="C2323" t="str">
            <v>UN</v>
          </cell>
          <cell r="D2323">
            <v>3425851.73</v>
          </cell>
        </row>
        <row r="2324">
          <cell r="A2324" t="str">
            <v>25954</v>
          </cell>
          <cell r="B2324" t="str">
            <v>GUINDASTE HIDRAULICO AUTOPROPELIDO, SOBRE RODAS, CAP ATÉ 55 T - TEREX AC 55 CITY ( IMPORTADO )</v>
          </cell>
          <cell r="C2324" t="str">
            <v>UN</v>
          </cell>
          <cell r="D2324">
            <v>1855669.69</v>
          </cell>
        </row>
        <row r="2325">
          <cell r="A2325" t="str">
            <v>13869</v>
          </cell>
          <cell r="B2325" t="str">
            <v>GUINDASTE HIDRAULICO TIPO TRUCK CRANE, C/LANÇA TELESCÓPICA DE ACIONAMENTO HIDRÁULICO, CAPACIDADE DE CARGA 30.000 KG, COM PBT A PARTIR DE 30.000 KG, MADAL - MD 300 L, MONTADO SOBRE CAMINHÃO 6 X 4</v>
          </cell>
          <cell r="C2325" t="str">
            <v>UN</v>
          </cell>
          <cell r="D2325">
            <v>1116863.07</v>
          </cell>
        </row>
        <row r="2326">
          <cell r="A2326" t="str">
            <v>13225</v>
          </cell>
          <cell r="B2326" t="str">
            <v>GUINDASTE HIDRAULICO VEICULAR, C/LANÇA TELESCOPICA DE ACIONAMENTO HIDRÁULICO E LANÇAS MANUAIS, MOMENTO MÁXIMO DE ELEVAÇÃO 43.600 KG, COM PBT A PARTIR DE 24.000 KG, MADAL - MD 43607, MONTADO SOBRE CAMINHÃO</v>
          </cell>
          <cell r="C2326" t="str">
            <v>UN</v>
          </cell>
          <cell r="D2326">
            <v>351880.14</v>
          </cell>
        </row>
        <row r="2327">
          <cell r="A2327" t="str">
            <v>10713</v>
          </cell>
          <cell r="B2327" t="str">
            <v>GUINDASTE HIDRAULICO VEICULAR, C/LANÇA TELESCÓPICA DE ACIONAMENTO HIDRÁULICO E LANÇAS MANUAIS, MOMENTO MÁXIMO DE ELEVAÇÃO 23.000 KG, COM PBT A PARTIR DE 18.000 KG, MADAL - PKK 23.000, MONTADO SOBRE CAMINHÃO 4 X</v>
          </cell>
          <cell r="C2327" t="str">
            <v>UN</v>
          </cell>
          <cell r="D2327">
            <v>313151.18</v>
          </cell>
        </row>
        <row r="2328">
          <cell r="A2328" t="str">
            <v>3357</v>
          </cell>
          <cell r="B2328" t="str">
            <v>GUINDASTE TIPO MUNCK CAP * 2T * MONTADO EM CAMINHAO CARROCERIA OU EQUIV</v>
          </cell>
          <cell r="C2328" t="str">
            <v>H</v>
          </cell>
          <cell r="D2328">
            <v>53.55</v>
          </cell>
        </row>
        <row r="2329">
          <cell r="A2329" t="str">
            <v>3366</v>
          </cell>
          <cell r="B2329" t="str">
            <v>GUINDASTE TIPO MUNCK CAP * 5T * MONTADO EM CAMINHAO CARROCERIA ( LOCAÇÃO COM OPERADOR,COMBUSTIVEL E MANUTENÇÃO).</v>
          </cell>
          <cell r="C2329" t="str">
            <v>H</v>
          </cell>
          <cell r="D2329">
            <v>74.97</v>
          </cell>
        </row>
        <row r="2330">
          <cell r="A2330" t="str">
            <v>3359</v>
          </cell>
          <cell r="B2330" t="str">
            <v>GUINDASTE TIPO MUNCK CAP * 8T * MONTADO EM CAMINHAO CARROCERIA OU EQUIV</v>
          </cell>
          <cell r="C2330" t="str">
            <v>H</v>
          </cell>
          <cell r="D2330">
            <v>85.68</v>
          </cell>
        </row>
        <row r="2331">
          <cell r="A2331" t="str">
            <v>3362</v>
          </cell>
          <cell r="B2331" t="str">
            <v>GUINDASTE TORRE OU GRUA ESTACIONARIA S/ SAPATAS H = 29M, 1200KG A 30M TIPO SITI AM - 1230 OU EQUIV</v>
          </cell>
          <cell r="C2331" t="str">
            <v>H</v>
          </cell>
          <cell r="D2331">
            <v>36.950000000000003</v>
          </cell>
        </row>
        <row r="2332">
          <cell r="A2332" t="str">
            <v>3363</v>
          </cell>
          <cell r="B2332" t="str">
            <v>GUINDAUTO HIDRAULICO MADAL MD-1501, CARGA MAX 5,75T (A 2M) E 2,3T ( A 5M), ALT URA MAX = 7,9M, P/ MONTAGEM SOBRE CHASSIS DE CAMINHAO**CAIXA**</v>
          </cell>
          <cell r="C2332" t="str">
            <v>UN</v>
          </cell>
          <cell r="D2332">
            <v>55395</v>
          </cell>
        </row>
        <row r="2333">
          <cell r="A2333" t="str">
            <v>11611</v>
          </cell>
          <cell r="B2333" t="str">
            <v>GUINDAUTO HIDRAULICO MADAL MD-15501, CARGA MAX 7,7 TON. (A 5,52M), ALTURA MAX = 8,64M, P/ MONTAGEM SOBRE CHASSIS DE CAMINHAO**CAIXA**</v>
          </cell>
          <cell r="C2333" t="str">
            <v>UN</v>
          </cell>
          <cell r="D2333">
            <v>71267.33</v>
          </cell>
        </row>
        <row r="2334">
          <cell r="A2334" t="str">
            <v>10712</v>
          </cell>
          <cell r="B2334" t="str">
            <v>GUINDAUTO HIDRAULICO MADAL MD-6501, CARGA MAX 3,25T (A 2M) E 1,62T (A 4M), ALTURA MAX = 6,6M, P/ MONTAGEM SOBRE CHASSIS DE CAMINHAO**CAIXA**</v>
          </cell>
          <cell r="C2334" t="str">
            <v>UN</v>
          </cell>
          <cell r="D2334">
            <v>23875.8</v>
          </cell>
        </row>
        <row r="2335">
          <cell r="A2335" t="str">
            <v>7569</v>
          </cell>
          <cell r="B2335" t="str">
            <v>HASTE ANCORA DE 16MM X 2,35MM (5/8" X 8")</v>
          </cell>
          <cell r="C2335" t="str">
            <v>UN</v>
          </cell>
          <cell r="D2335">
            <v>17.89</v>
          </cell>
        </row>
        <row r="2336">
          <cell r="A2336" t="str">
            <v>3383</v>
          </cell>
          <cell r="B2336" t="str">
            <v>HASTE ANCORAMENTO 2400MM X 16MM (5/8")</v>
          </cell>
          <cell r="C2336" t="str">
            <v>UN</v>
          </cell>
          <cell r="D2336">
            <v>14.32</v>
          </cell>
        </row>
        <row r="2337">
          <cell r="A2337" t="str">
            <v>3373</v>
          </cell>
          <cell r="B2337" t="str">
            <v>HASTE DE ATERRAMENTO , DN 1/2" X 3000MM, EM ACO REVESTIDO COM UMA CAMADA DE COBRE ELETROLÍTICO.</v>
          </cell>
          <cell r="C2337" t="str">
            <v>UN</v>
          </cell>
          <cell r="D2337">
            <v>17.16</v>
          </cell>
        </row>
        <row r="2338">
          <cell r="A2338" t="str">
            <v>3380</v>
          </cell>
          <cell r="B2338" t="str">
            <v>HASTE DE ATERRAMENTO, DN 5/8 " X 3000MM, EM AÇO REVESTIDO COM UMA CAMADA DE COBRE ELETROLÍTICO - COM CONECTOR TIPO GRAMPO</v>
          </cell>
          <cell r="C2338" t="str">
            <v>UN</v>
          </cell>
          <cell r="D2338">
            <v>18.5</v>
          </cell>
        </row>
        <row r="2339">
          <cell r="A2339" t="str">
            <v>3376</v>
          </cell>
          <cell r="B2339" t="str">
            <v>HASTE DE ATERRAMENTO, DN 3/4 X 3000MM , EM ACO REVESTIDO COM UMA CAMADA DE COBRE ELETROLÍTICO - COM CONECTOR.</v>
          </cell>
          <cell r="C2339" t="str">
            <v>UN</v>
          </cell>
          <cell r="D2339">
            <v>27.24</v>
          </cell>
        </row>
        <row r="2340">
          <cell r="A2340" t="str">
            <v>3378</v>
          </cell>
          <cell r="B2340" t="str">
            <v>HASTE DE ATERRAMENTO, DN 3/4 X 3000MM, EM ACO REVESTIDO COM UMA CAMADA DE COBRE ELETROLÍTICO.</v>
          </cell>
          <cell r="C2340" t="str">
            <v>UN</v>
          </cell>
          <cell r="D2340">
            <v>25.83</v>
          </cell>
        </row>
        <row r="2341">
          <cell r="A2341" t="str">
            <v>3379</v>
          </cell>
          <cell r="B2341" t="str">
            <v>HASTE DE ATERRAMENTO, DN 5/8 X 3000MM, EM ACO REVESTIDO COM UMA CAMADA DE COBRE ELETROLÍTICO.</v>
          </cell>
          <cell r="C2341" t="str">
            <v>UN</v>
          </cell>
          <cell r="D2341">
            <v>17.04</v>
          </cell>
        </row>
        <row r="2342">
          <cell r="A2342" t="str">
            <v>21145</v>
          </cell>
          <cell r="B2342" t="str">
            <v>HASTE DE TERRA EM ACO REVESTIDO DE COBRE DN 3/8'' X 3000MM</v>
          </cell>
          <cell r="C2342" t="str">
            <v>UN</v>
          </cell>
          <cell r="D2342">
            <v>15.52</v>
          </cell>
        </row>
        <row r="2343">
          <cell r="A2343" t="str">
            <v>11991</v>
          </cell>
          <cell r="B2343" t="str">
            <v>HASTE DE TERRA TIPO CANTONEIRA GALVANIZADA L=2,00M</v>
          </cell>
          <cell r="C2343" t="str">
            <v>UN</v>
          </cell>
          <cell r="D2343">
            <v>24.18</v>
          </cell>
        </row>
        <row r="2344">
          <cell r="A2344" t="str">
            <v>11029</v>
          </cell>
          <cell r="B2344" t="str">
            <v>HASTE RETA P/ GANCHO FG C/ ROSCA - 1/4" X 30CM - P/ FIXACAO TELHA METALICA - INCL PORCA E ARRUELAS DE VEDACAO</v>
          </cell>
          <cell r="C2344" t="str">
            <v>CJ</v>
          </cell>
          <cell r="D2344">
            <v>0.84</v>
          </cell>
        </row>
        <row r="2345">
          <cell r="A2345" t="str">
            <v>4316</v>
          </cell>
          <cell r="B2345" t="str">
            <v>HASTE RETA P/ GANCHO FG C/ ROSCA - 1/4" X 40CM - P/ FIXACAO TELHA FIBROC INCL PORCA SEXT ZINCO</v>
          </cell>
          <cell r="C2345" t="str">
            <v>UN</v>
          </cell>
          <cell r="D2345">
            <v>1.67</v>
          </cell>
        </row>
        <row r="2346">
          <cell r="A2346" t="str">
            <v>4313</v>
          </cell>
          <cell r="B2346" t="str">
            <v>HASTE RETA P/ GANCHO FG C/ ROSCA - 5/16" X 35CM - P/ FIXACAO TELHA FIBROC - INCL PORCA E ARRUELAS DE VEDACAO</v>
          </cell>
          <cell r="C2346" t="str">
            <v>CJ</v>
          </cell>
          <cell r="D2346">
            <v>2.2999999999999998</v>
          </cell>
        </row>
        <row r="2347">
          <cell r="A2347" t="str">
            <v>4317</v>
          </cell>
          <cell r="B2347" t="str">
            <v>HASTE RETA P/ GANCHO FG C/ ROSCA - 5/16" X 40CM - P/ FIXACAO TELHA FIBROC - INCL PORCA SEXT ZINCO</v>
          </cell>
          <cell r="C2347" t="str">
            <v>UN</v>
          </cell>
          <cell r="D2347">
            <v>1.67</v>
          </cell>
        </row>
        <row r="2348">
          <cell r="A2348" t="str">
            <v>4314</v>
          </cell>
          <cell r="B2348" t="str">
            <v>HASTE RETA P/ GANCHO FG C/ ROSCA - 5/16" X 45CM - P/ FIXACAO TELHA FIBROC - INCL PORCA E ARRUELAS DE VEDACAO</v>
          </cell>
          <cell r="C2348" t="str">
            <v>CJ</v>
          </cell>
          <cell r="D2348">
            <v>2</v>
          </cell>
        </row>
        <row r="2349">
          <cell r="A2349" t="str">
            <v>20062</v>
          </cell>
          <cell r="B2349" t="str">
            <v>HASTE ZINCADA MR AQUAPLUV D = 125MM</v>
          </cell>
          <cell r="C2349" t="str">
            <v>UN</v>
          </cell>
          <cell r="D2349">
            <v>13.44</v>
          </cell>
        </row>
        <row r="2350">
          <cell r="A2350" t="str">
            <v>10815</v>
          </cell>
          <cell r="B2350" t="str">
            <v>HERBICIDA ROUND UP</v>
          </cell>
          <cell r="C2350" t="str">
            <v>L</v>
          </cell>
          <cell r="D2350">
            <v>22</v>
          </cell>
        </row>
        <row r="2351">
          <cell r="A2351" t="str">
            <v>10816</v>
          </cell>
          <cell r="B2351" t="str">
            <v>HERBICIDA SELETIVO TORDON 2,4D DOWAGROSCIENCES</v>
          </cell>
          <cell r="C2351" t="str">
            <v>L</v>
          </cell>
          <cell r="D2351">
            <v>45</v>
          </cell>
        </row>
        <row r="2352">
          <cell r="A2352" t="str">
            <v>10561</v>
          </cell>
          <cell r="B2352" t="str">
            <v>HEXAMETAFOSFATO DE SODIO</v>
          </cell>
          <cell r="C2352" t="str">
            <v>KG</v>
          </cell>
          <cell r="D2352">
            <v>3.69</v>
          </cell>
        </row>
        <row r="2353">
          <cell r="A2353" t="str">
            <v>10922</v>
          </cell>
          <cell r="B2353" t="str">
            <v>HIDRANTE COLUNA FOFO COMPLETO DN 80 C/REGISTRO CUNHA DE BORRACHA / CURVA / EXTREMIDADE / TAMPA</v>
          </cell>
          <cell r="C2353" t="str">
            <v>UN</v>
          </cell>
          <cell r="D2353">
            <v>2579.64</v>
          </cell>
        </row>
        <row r="2354">
          <cell r="A2354" t="str">
            <v>10921</v>
          </cell>
          <cell r="B2354" t="str">
            <v>HIDRANTE COLUNA FOFO COMPLETO DN 100 C/REGISTRO CUNHA DE BORRACHA / CURVA / EXTREMIDADE / TAMPA</v>
          </cell>
          <cell r="C2354" t="str">
            <v>UN</v>
          </cell>
          <cell r="D2354">
            <v>2900</v>
          </cell>
        </row>
        <row r="2355">
          <cell r="A2355" t="str">
            <v>10923</v>
          </cell>
          <cell r="B2355" t="str">
            <v>HIDRANTE SUBTERRANEO FERRO FUNDIDO C/ CURVA CURTA E CAIXA DN 75 MM</v>
          </cell>
          <cell r="C2355" t="str">
            <v>UN</v>
          </cell>
          <cell r="D2355">
            <v>2489.85</v>
          </cell>
        </row>
        <row r="2356">
          <cell r="A2356" t="str">
            <v>10924</v>
          </cell>
          <cell r="B2356" t="str">
            <v>HIDRANTE SUBTERRANEO FERRO FUNDIDO C/ CURVA LONGA E CAIXA DN 75 MM</v>
          </cell>
          <cell r="C2356" t="str">
            <v>UN</v>
          </cell>
          <cell r="D2356">
            <v>2676.9</v>
          </cell>
        </row>
        <row r="2357">
          <cell r="A2357" t="str">
            <v>10652</v>
          </cell>
          <cell r="B2357" t="str">
            <v>HIDRO-JATEADORA CONSMAQ MOD JT P/ DESOBSTRUCAO GALERIAS AGUAS PLUVIAIS C/ TANQUE 7M3, MONTADA SOBRE CAMINHAO EQUIPADO C/ BOMBA TRIPLEX, VALVULA SEGURANCA, C/ MANGUEIRA DE 1"**CAIXA**"</v>
          </cell>
          <cell r="C2357" t="str">
            <v>UN</v>
          </cell>
          <cell r="D2357">
            <v>582335.36</v>
          </cell>
        </row>
        <row r="2358">
          <cell r="A2358" t="str">
            <v>7316</v>
          </cell>
          <cell r="B2358" t="str">
            <v>HIDROFUGANTE INCOLOR P/ FACHADAS TP ACQUELLA OTTO BAUMGART OU MARCA EQUIVALENTE</v>
          </cell>
          <cell r="C2358" t="str">
            <v>L</v>
          </cell>
          <cell r="D2358">
            <v>12.53</v>
          </cell>
        </row>
        <row r="2359">
          <cell r="A2359" t="str">
            <v>12776</v>
          </cell>
          <cell r="B2359" t="str">
            <v>HIDROMETRO W 12,5 L/S=45 M3/H</v>
          </cell>
          <cell r="C2359" t="str">
            <v>UN</v>
          </cell>
          <cell r="D2359">
            <v>1091.68</v>
          </cell>
        </row>
        <row r="2360">
          <cell r="A2360" t="str">
            <v>12777</v>
          </cell>
          <cell r="B2360" t="str">
            <v>HIDROMETRO W 20,8 L/S=75 M3/H</v>
          </cell>
          <cell r="C2360" t="str">
            <v>UN</v>
          </cell>
          <cell r="D2360">
            <v>1432.65</v>
          </cell>
        </row>
        <row r="2361">
          <cell r="A2361" t="str">
            <v>12778</v>
          </cell>
          <cell r="B2361" t="str">
            <v>HIDROMETRO W 3,3 L/S=12 M3/H</v>
          </cell>
          <cell r="C2361" t="str">
            <v>UN</v>
          </cell>
          <cell r="D2361">
            <v>960.36</v>
          </cell>
        </row>
        <row r="2362">
          <cell r="A2362" t="str">
            <v>12769</v>
          </cell>
          <cell r="B2362" t="str">
            <v>HIDROMETRO 1,5 M3/H</v>
          </cell>
          <cell r="C2362" t="str">
            <v>UN</v>
          </cell>
          <cell r="D2362">
            <v>58.05</v>
          </cell>
        </row>
        <row r="2363">
          <cell r="A2363" t="str">
            <v>12770</v>
          </cell>
          <cell r="B2363" t="str">
            <v>HIDROMETRO 10,0 M3/H DN 1"</v>
          </cell>
          <cell r="C2363" t="str">
            <v>UN</v>
          </cell>
          <cell r="D2363">
            <v>247.98</v>
          </cell>
        </row>
        <row r="2364">
          <cell r="A2364" t="str">
            <v>12771</v>
          </cell>
          <cell r="B2364" t="str">
            <v>HIDROMETRO 2,0 M3/H</v>
          </cell>
          <cell r="C2364" t="str">
            <v>UN</v>
          </cell>
          <cell r="D2364">
            <v>72.14</v>
          </cell>
        </row>
        <row r="2365">
          <cell r="A2365" t="str">
            <v>12772</v>
          </cell>
          <cell r="B2365" t="str">
            <v>HIDROMETRO 20,0 M3/H DN 1 1/2"</v>
          </cell>
          <cell r="C2365" t="str">
            <v>UN</v>
          </cell>
          <cell r="D2365">
            <v>376.25</v>
          </cell>
        </row>
        <row r="2366">
          <cell r="A2366" t="str">
            <v>12773</v>
          </cell>
          <cell r="B2366" t="str">
            <v>HIDROMETRO 3,0 M3/H DN 1/2" MONOJATO</v>
          </cell>
          <cell r="C2366" t="str">
            <v>UN</v>
          </cell>
          <cell r="D2366">
            <v>60.87</v>
          </cell>
        </row>
        <row r="2367">
          <cell r="A2367" t="str">
            <v>12774</v>
          </cell>
          <cell r="B2367" t="str">
            <v>HIDROMETRO 5 M3/H DN 3/4"</v>
          </cell>
          <cell r="C2367" t="str">
            <v>UN</v>
          </cell>
          <cell r="D2367">
            <v>80.89</v>
          </cell>
        </row>
        <row r="2368">
          <cell r="A2368" t="str">
            <v>12775</v>
          </cell>
          <cell r="B2368" t="str">
            <v>HIDROMETRO 7,0 M3</v>
          </cell>
          <cell r="C2368" t="str">
            <v>UN</v>
          </cell>
          <cell r="D2368">
            <v>222.78</v>
          </cell>
        </row>
        <row r="2369">
          <cell r="A2369" t="str">
            <v>13005</v>
          </cell>
          <cell r="B2369" t="str">
            <v>HIPOCLORITO DE SODIO</v>
          </cell>
          <cell r="C2369" t="str">
            <v>KG</v>
          </cell>
          <cell r="D2369">
            <v>0.99</v>
          </cell>
        </row>
        <row r="2370">
          <cell r="A2370" t="str">
            <v>3391</v>
          </cell>
          <cell r="B2370" t="str">
            <v>IGNITOR P/ LAMPADA VAPOR DE SODIO / VAPOR METALICO ATE 2000W T . PARTIDA 600 A 750V</v>
          </cell>
          <cell r="C2370" t="str">
            <v>UN</v>
          </cell>
          <cell r="D2370">
            <v>26.73</v>
          </cell>
        </row>
        <row r="2371">
          <cell r="A2371" t="str">
            <v>3389</v>
          </cell>
          <cell r="B2371" t="str">
            <v>IGNITOR P/ LAMPADA VAPOR DE SODIO / VAPOR METALICO ATE 400W T . PARTIDA 3000 A 4500V</v>
          </cell>
          <cell r="C2371" t="str">
            <v>UN</v>
          </cell>
          <cell r="D2371">
            <v>20.88</v>
          </cell>
        </row>
        <row r="2372">
          <cell r="A2372" t="str">
            <v>3390</v>
          </cell>
          <cell r="B2372" t="str">
            <v>IGNITOR P/ LAMPADA VAPOR DE SODIO / VAPOR METALICO ATE 400W T . PARTIDA 580 A 750V</v>
          </cell>
          <cell r="C2372" t="str">
            <v>UN</v>
          </cell>
          <cell r="D2372">
            <v>21.31</v>
          </cell>
        </row>
        <row r="2373">
          <cell r="A2373" t="str">
            <v>12873</v>
          </cell>
          <cell r="B2373" t="str">
            <v>IMPERMEABILIZADOR</v>
          </cell>
          <cell r="C2373" t="str">
            <v>H</v>
          </cell>
          <cell r="D2373">
            <v>9.68</v>
          </cell>
        </row>
        <row r="2374">
          <cell r="A2374" t="str">
            <v>126</v>
          </cell>
          <cell r="B2374" t="str">
            <v>IMPERMEABILIZANTE ACELERADOR DE PEGA PARA ARGAMASSA</v>
          </cell>
          <cell r="C2374" t="str">
            <v>L</v>
          </cell>
          <cell r="D2374">
            <v>6.49</v>
          </cell>
        </row>
        <row r="2375">
          <cell r="A2375" t="str">
            <v>11608</v>
          </cell>
          <cell r="B2375" t="str">
            <v>IMPERMEABILIZANTE ELASTICO BASE RESINA TERMOPLASTICA DENVER LP54 OU EQUIV</v>
          </cell>
          <cell r="C2375" t="str">
            <v>KG</v>
          </cell>
          <cell r="D2375">
            <v>12.68</v>
          </cell>
        </row>
        <row r="2376">
          <cell r="A2376" t="str">
            <v>141</v>
          </cell>
          <cell r="B2376" t="str">
            <v>IMPERMEABILIZANTE FLEXÍVEL A BASE DE ELASTÔMERO IGOLFLEX PRETO SIKA OU EQUIVALENTE</v>
          </cell>
          <cell r="C2376" t="str">
            <v>KG</v>
          </cell>
          <cell r="D2376">
            <v>9.8699999999999992</v>
          </cell>
        </row>
        <row r="2377">
          <cell r="A2377" t="str">
            <v>140</v>
          </cell>
          <cell r="B2377" t="str">
            <v>IMPERMEABILIZANTE FLEXIVEL DE BASE ACRILICA PARA COBERTURA EM GERAL IGOLFLEX BRANCO SIKA OU EQUIVALENTE</v>
          </cell>
          <cell r="C2377" t="str">
            <v>KG</v>
          </cell>
          <cell r="D2377">
            <v>18.84</v>
          </cell>
        </row>
        <row r="2378">
          <cell r="A2378" t="str">
            <v>151</v>
          </cell>
          <cell r="B2378" t="str">
            <v>IMPERMEABILIZANTE INCOLOR PARA TRATAMENTO SUPERFICIAL DE FACHADAS COM SILICONE SUPER CONSERVADO 5 SIKA OU EQUIVALENTE</v>
          </cell>
          <cell r="C2378" t="str">
            <v>L</v>
          </cell>
          <cell r="D2378">
            <v>17.170000000000002</v>
          </cell>
        </row>
        <row r="2379">
          <cell r="A2379" t="str">
            <v>7325</v>
          </cell>
          <cell r="B2379" t="str">
            <v>IMPERMEABILIZANTE P/ CONCRETO E ARGAMASSA TP VEDACIT OTTO BAUMGART OU MARCA EQUIVALENTE</v>
          </cell>
          <cell r="C2379" t="str">
            <v>KG</v>
          </cell>
          <cell r="D2379">
            <v>5.22</v>
          </cell>
        </row>
        <row r="2380">
          <cell r="A2380" t="str">
            <v>7341</v>
          </cell>
          <cell r="B2380" t="str">
            <v>IMUNIZANTE INCOLOR PARA MADEIRAS APARELHADAS PENETROL OTTO BAUMGART OU EQUIVALENTE</v>
          </cell>
          <cell r="C2380" t="str">
            <v>L</v>
          </cell>
          <cell r="D2380">
            <v>18.399999999999999</v>
          </cell>
        </row>
        <row r="2381">
          <cell r="A2381" t="str">
            <v>7340</v>
          </cell>
          <cell r="B2381" t="str">
            <v>IMUNIZANTE P/MADEIRA TIPO PENTOX SUPER INCOLOR DA MONTANA OU MARCA EQUIVALENTE</v>
          </cell>
          <cell r="C2381" t="str">
            <v>L</v>
          </cell>
          <cell r="D2381">
            <v>19.25</v>
          </cell>
        </row>
        <row r="2382">
          <cell r="A2382" t="str">
            <v>158</v>
          </cell>
          <cell r="B2382" t="str">
            <v>IMUNIZANTE PARA MADEIRAS BRUTAS TIPO CARBOLINEUM OU EQUIVALENTE</v>
          </cell>
          <cell r="C2382" t="str">
            <v>L</v>
          </cell>
          <cell r="D2382">
            <v>18.809999999999999</v>
          </cell>
        </row>
        <row r="2383">
          <cell r="A2383" t="str">
            <v>133</v>
          </cell>
          <cell r="B2383" t="str">
            <v>INCORPORADOR DE AR PARA CONCRETOS E ARGAMASSAS SIKA AER OU EQUIVALENTE</v>
          </cell>
          <cell r="C2383" t="str">
            <v>KG</v>
          </cell>
          <cell r="D2383">
            <v>2.84</v>
          </cell>
        </row>
        <row r="2384">
          <cell r="A2384" t="str">
            <v>10817</v>
          </cell>
          <cell r="B2384" t="str">
            <v>INSETICIDA RESIDUAL DIMECRON 500 DA CIBA</v>
          </cell>
          <cell r="C2384" t="str">
            <v>L</v>
          </cell>
          <cell r="D2384">
            <v>19</v>
          </cell>
        </row>
        <row r="2385">
          <cell r="A2385" t="str">
            <v>12122</v>
          </cell>
          <cell r="B2385" t="str">
            <v>INTERRUPTOR BIPOLAR (TECLA DUPLA) EMBUTIR 20A/250V C/ PLACA, TIPO SILENTOQUE PIAL OU EQUIV</v>
          </cell>
          <cell r="C2385" t="str">
            <v>UN</v>
          </cell>
          <cell r="D2385">
            <v>15.57</v>
          </cell>
        </row>
        <row r="2386">
          <cell r="A2386" t="str">
            <v>7546</v>
          </cell>
          <cell r="B2386" t="str">
            <v>INTERRUPTOR EMBUTIR 4 POLOS USO INDUSTRIAL</v>
          </cell>
          <cell r="C2386" t="str">
            <v>UN</v>
          </cell>
          <cell r="D2386">
            <v>381.63</v>
          </cell>
        </row>
        <row r="2387">
          <cell r="A2387" t="str">
            <v>12127</v>
          </cell>
          <cell r="B2387" t="str">
            <v>INTERRUPTOR INTERMEDIARIO (TECLA DUPLA) EMBUTIR 10A/250V C/ PLACA, TIPO SILENTOQUE PIAL OU EQUIV</v>
          </cell>
          <cell r="C2387" t="str">
            <v>UN</v>
          </cell>
          <cell r="D2387">
            <v>14.48</v>
          </cell>
        </row>
        <row r="2388">
          <cell r="A2388" t="str">
            <v>7557</v>
          </cell>
          <cell r="B2388" t="str">
            <v>INTERRUPTOR PARALELO EMBUTIR 10A/250V C/ PLACA, TIPO SILENTOQUE PIAL OU EQUIV</v>
          </cell>
          <cell r="C2388" t="str">
            <v>UN</v>
          </cell>
          <cell r="D2388">
            <v>5.78</v>
          </cell>
        </row>
        <row r="2389">
          <cell r="A2389" t="str">
            <v>7563</v>
          </cell>
          <cell r="B2389" t="str">
            <v>INTERRUPTOR PARALELO EMBUTIR 10A/250V S/ PLACA, TIPO SILENTOQUE PIAL OU EQUIV</v>
          </cell>
          <cell r="C2389" t="str">
            <v>UN</v>
          </cell>
          <cell r="D2389">
            <v>4.42</v>
          </cell>
        </row>
        <row r="2390">
          <cell r="A2390" t="str">
            <v>12113</v>
          </cell>
          <cell r="B2390" t="str">
            <v>INTERRUPTOR PULSADOR P/ CAMPAINHA EMBUTIR 2A/250V C/ PLACA, TIPO SILENTOQUE PIAL OU EQUIV</v>
          </cell>
          <cell r="C2390" t="str">
            <v>UN</v>
          </cell>
          <cell r="D2390">
            <v>5.0199999999999996</v>
          </cell>
        </row>
        <row r="2391">
          <cell r="A2391" t="str">
            <v>7555</v>
          </cell>
          <cell r="B2391" t="str">
            <v>INTERRUPTOR SIMPLES EMBUTIR 10A/250V C/PLACA, TIPO SILENTOQUE PIAL OU EQUIV</v>
          </cell>
          <cell r="C2391" t="str">
            <v>UN</v>
          </cell>
          <cell r="D2391">
            <v>4.4000000000000004</v>
          </cell>
        </row>
        <row r="2392">
          <cell r="A2392" t="str">
            <v>7564</v>
          </cell>
          <cell r="B2392" t="str">
            <v>INTERRUPTOR SIMPLES EMBUTIR 10A/250V S/PLACA, TIPO SILENTOQUE PIAL OU EQUIV</v>
          </cell>
          <cell r="C2392" t="str">
            <v>UN</v>
          </cell>
          <cell r="D2392">
            <v>3.01</v>
          </cell>
        </row>
        <row r="2393">
          <cell r="A2393" t="str">
            <v>12128</v>
          </cell>
          <cell r="B2393" t="str">
            <v>INTERRUPTOR SOBREPOR 1 TECLA SIMPLES, TIPO SILENTOQUE PIAL OU EQUIV</v>
          </cell>
          <cell r="C2393" t="str">
            <v>UN</v>
          </cell>
          <cell r="D2393">
            <v>3.19</v>
          </cell>
        </row>
        <row r="2394">
          <cell r="A2394" t="str">
            <v>12129</v>
          </cell>
          <cell r="B2394" t="str">
            <v>INTERRUPTOR SOBREPOR 2 TECLAS SIMPLES, TIPO SILENTOQUE PIAL OU EQUIV</v>
          </cell>
          <cell r="C2394" t="str">
            <v>UN</v>
          </cell>
          <cell r="D2394">
            <v>5.72</v>
          </cell>
        </row>
        <row r="2395">
          <cell r="A2395" t="str">
            <v>3395</v>
          </cell>
          <cell r="B2395" t="str">
            <v>ISOLADOR DE PINO DE PORCELANA VIDRADA 34,5KV</v>
          </cell>
          <cell r="C2395" t="str">
            <v>UN</v>
          </cell>
          <cell r="D2395">
            <v>107.77</v>
          </cell>
        </row>
        <row r="2396">
          <cell r="A2396" t="str">
            <v>3394</v>
          </cell>
          <cell r="B2396" t="str">
            <v>ISOLADOR DE PORCELANA PARA SISTEMA 13,8KV</v>
          </cell>
          <cell r="C2396" t="str">
            <v>UN</v>
          </cell>
          <cell r="D2396">
            <v>28.44</v>
          </cell>
        </row>
        <row r="2397">
          <cell r="A2397" t="str">
            <v>3393</v>
          </cell>
          <cell r="B2397" t="str">
            <v>ISOLADOR DE PORCELANA PARA SISTEMA 34,5KV</v>
          </cell>
          <cell r="C2397" t="str">
            <v>UN</v>
          </cell>
          <cell r="D2397">
            <v>146.49</v>
          </cell>
        </row>
        <row r="2398">
          <cell r="A2398" t="str">
            <v>3406</v>
          </cell>
          <cell r="B2398" t="str">
            <v>ISOLADOR DE PORCELANA, TIPO PINO, DE 15 KV</v>
          </cell>
          <cell r="C2398" t="str">
            <v>UN</v>
          </cell>
          <cell r="D2398">
            <v>17</v>
          </cell>
        </row>
        <row r="2399">
          <cell r="A2399" t="str">
            <v>3398</v>
          </cell>
          <cell r="B2399" t="str">
            <v>ISOLADOR ROLDANA DE PORCELANA VIDRADA PIBT72X72</v>
          </cell>
          <cell r="C2399" t="str">
            <v>UN</v>
          </cell>
          <cell r="D2399">
            <v>5.25</v>
          </cell>
        </row>
        <row r="2400">
          <cell r="A2400" t="str">
            <v>3405</v>
          </cell>
          <cell r="B2400" t="str">
            <v>ISOLADOR SUSPENSO TIPO DISCO (GARFO OLHAL) PORCELANA VIDRADA 152MM</v>
          </cell>
          <cell r="C2400" t="str">
            <v>UN</v>
          </cell>
          <cell r="D2400">
            <v>110.19</v>
          </cell>
        </row>
        <row r="2401">
          <cell r="A2401" t="str">
            <v>12364</v>
          </cell>
          <cell r="B2401" t="str">
            <v>ISOLADOR TENSAO P/ 15KV - 6" DISCO CAVILHA</v>
          </cell>
          <cell r="C2401" t="str">
            <v>UN</v>
          </cell>
          <cell r="D2401">
            <v>68.209999999999994</v>
          </cell>
        </row>
        <row r="2402">
          <cell r="A2402" t="str">
            <v>12365</v>
          </cell>
          <cell r="B2402" t="str">
            <v>ISOLADOR TIPO CARRETILHA - MARROM 72 X 72 MM</v>
          </cell>
          <cell r="C2402" t="str">
            <v>UN</v>
          </cell>
          <cell r="D2402">
            <v>5.46</v>
          </cell>
        </row>
        <row r="2403">
          <cell r="A2403" t="str">
            <v>13346</v>
          </cell>
          <cell r="B2403" t="str">
            <v>ISOLADOR 76MM X 79MM ROLDANA-PORCELANA VITRIFICADA</v>
          </cell>
          <cell r="C2403" t="str">
            <v>UN</v>
          </cell>
          <cell r="D2403">
            <v>5.72</v>
          </cell>
        </row>
        <row r="2404">
          <cell r="A2404" t="str">
            <v>11615</v>
          </cell>
          <cell r="B2404" t="str">
            <v>ISOPOR E = 1CM - PLACA 100X50CM P/ JUNTA DILATACAO</v>
          </cell>
          <cell r="C2404" t="str">
            <v>M2</v>
          </cell>
          <cell r="D2404">
            <v>2.79</v>
          </cell>
        </row>
        <row r="2405">
          <cell r="A2405" t="str">
            <v>3409</v>
          </cell>
          <cell r="B2405" t="str">
            <v>ISOPOR E = 5CM</v>
          </cell>
          <cell r="C2405" t="str">
            <v>M2</v>
          </cell>
          <cell r="D2405">
            <v>13.93</v>
          </cell>
        </row>
        <row r="2406">
          <cell r="A2406" t="str">
            <v>601</v>
          </cell>
          <cell r="B2406" t="str">
            <v>JANELA ALUMINIO MAXIM AR, SERIE 25, 90 X 110CM (INCLUSO GUARNIÇÃO E VIDRO FANTASIA)</v>
          </cell>
          <cell r="C2406" t="str">
            <v>M2</v>
          </cell>
          <cell r="D2406">
            <v>185.71</v>
          </cell>
        </row>
        <row r="2407">
          <cell r="A2407" t="str">
            <v>594</v>
          </cell>
          <cell r="B2407" t="str">
            <v>JANELA ALUMINIO CORRER SERIE 25 FLS P/ VIDRO C/ BANDEIRA VENEZIANA 160 X 110CM</v>
          </cell>
          <cell r="C2407" t="str">
            <v>M2</v>
          </cell>
          <cell r="D2407">
            <v>262.38</v>
          </cell>
        </row>
        <row r="2408">
          <cell r="A2408" t="str">
            <v>598</v>
          </cell>
          <cell r="B2408" t="str">
            <v>JANELA ALUMINIO CORRER SERIE 25 FOLHAS PARA VIDRO COM BANDEIRA ,160 X 110CM ( INCLUSO GUARNIÇÃO E VIDRO LISO INCOLOR)</v>
          </cell>
          <cell r="C2408" t="str">
            <v>M2</v>
          </cell>
          <cell r="D2408">
            <v>234.34</v>
          </cell>
        </row>
        <row r="2409">
          <cell r="A2409" t="str">
            <v>596</v>
          </cell>
          <cell r="B2409" t="str">
            <v>JANELA ALUMINIO CORRER SERIE 25 VENEZIANA C/ BANDEIRA 160 X 110CM</v>
          </cell>
          <cell r="C2409" t="str">
            <v>M2</v>
          </cell>
          <cell r="D2409">
            <v>286.42</v>
          </cell>
        </row>
        <row r="2410">
          <cell r="A2410" t="str">
            <v>595</v>
          </cell>
          <cell r="B2410" t="str">
            <v>JANELA ALUMINIO CORRER SERIE 25 VENEZIANA S/ BANDEIRA 160 X 110CM</v>
          </cell>
          <cell r="C2410" t="str">
            <v>M2</v>
          </cell>
          <cell r="D2410">
            <v>246.76</v>
          </cell>
        </row>
        <row r="2411">
          <cell r="A2411" t="str">
            <v>607</v>
          </cell>
          <cell r="B2411" t="str">
            <v>JANELA CANTONEIRA DE FERRO 5/8" X 1/8" CORRER 2 FLS P/ VIDR O 120 X 120CM</v>
          </cell>
          <cell r="C2411" t="str">
            <v>M2</v>
          </cell>
          <cell r="D2411">
            <v>567.88</v>
          </cell>
        </row>
        <row r="2412">
          <cell r="A2412" t="str">
            <v>605</v>
          </cell>
          <cell r="B2412" t="str">
            <v>JANELA CANTONEIRA DE FERRO 5/8" X 1/8" CORRER 2 FLS TP GRADE 100 X 120CM</v>
          </cell>
          <cell r="C2412" t="str">
            <v>M2</v>
          </cell>
          <cell r="D2412">
            <v>760.2</v>
          </cell>
        </row>
        <row r="2413">
          <cell r="A2413" t="str">
            <v>11194</v>
          </cell>
          <cell r="B2413" t="str">
            <v>JANELA CHAPA DOBRADA ACO C/ ADICAO DE COBRE PRE-ZINCADO CORRER FOLHAS 1/2 VIDRO/VENEZIANA 150 X 120CM</v>
          </cell>
          <cell r="C2413" t="str">
            <v>M2</v>
          </cell>
          <cell r="D2413">
            <v>306.41000000000003</v>
          </cell>
        </row>
        <row r="2414">
          <cell r="A2414" t="str">
            <v>11193</v>
          </cell>
          <cell r="B2414" t="str">
            <v>JANELA CHAPA DOBRADA ACO C/ ADICAO DE COBRE PRE-ZINCADO CORRER VENEZIANA 150 X 120CM</v>
          </cell>
          <cell r="C2414" t="str">
            <v>M2</v>
          </cell>
          <cell r="D2414">
            <v>144.11000000000001</v>
          </cell>
        </row>
        <row r="2415">
          <cell r="A2415" t="str">
            <v>622</v>
          </cell>
          <cell r="B2415" t="str">
            <v>JANELA CHAPA DOBRADA ACO C/ ADICAO DE COBRE PRE-ZINCADO CORRER 100 X 120CM</v>
          </cell>
          <cell r="C2415" t="str">
            <v>UN</v>
          </cell>
          <cell r="D2415">
            <v>262.47000000000003</v>
          </cell>
        </row>
        <row r="2416">
          <cell r="A2416" t="str">
            <v>606</v>
          </cell>
          <cell r="B2416" t="str">
            <v>JANELA CHAPA DOBRADA ACO C/ ADICAO DE COBRE PRE-ZINCADO CORRER 2 FLS P/ VIDRO 150 X 120CM</v>
          </cell>
          <cell r="C2416" t="str">
            <v>M2</v>
          </cell>
          <cell r="D2416">
            <v>239.11</v>
          </cell>
        </row>
        <row r="2417">
          <cell r="A2417" t="str">
            <v>11197</v>
          </cell>
          <cell r="B2417" t="str">
            <v>JANELA CHAPA DOBRADA ACO C/ ADICAO DE COBRE PRE-ZINCADO CORRER 2 FLS P/ VIDRO 150 X 120CM</v>
          </cell>
          <cell r="C2417" t="str">
            <v>UN</v>
          </cell>
          <cell r="D2417">
            <v>426.98</v>
          </cell>
        </row>
        <row r="2418">
          <cell r="A2418" t="str">
            <v>11199</v>
          </cell>
          <cell r="B2418" t="str">
            <v>JANELA CHAPA DOBRADA ACO C/ ADICAO DE COBRE PRE-ZINCADO CORRER 4 FLS COM DIVISAO HORIZONTAL P/ VIDRO 150 X 120CM</v>
          </cell>
          <cell r="C2418" t="str">
            <v>UN</v>
          </cell>
          <cell r="D2418">
            <v>409.14</v>
          </cell>
        </row>
        <row r="2419">
          <cell r="A2419" t="str">
            <v>11226</v>
          </cell>
          <cell r="B2419" t="str">
            <v>JANELA CHAPA DOBRADA ACO C/ ADICAO DE COBRE PRE-ZINCADO CORRER 4 FLS SEM DIVISAO HORIZONTAL P/ VIDRO 150 X 120CM</v>
          </cell>
          <cell r="C2419" t="str">
            <v>UN</v>
          </cell>
          <cell r="D2419">
            <v>220.51</v>
          </cell>
        </row>
        <row r="2420">
          <cell r="A2420" t="str">
            <v>11227</v>
          </cell>
          <cell r="B2420" t="str">
            <v>JANELA CHAPA DOBRADA ACO C/ ADICAO DE COBRE PRE-ZINCADO CORRER 4 FLS SEM DIVISAO HORIZONTAL P/ VIDRO 200 X 120CM</v>
          </cell>
          <cell r="C2420" t="str">
            <v>UN</v>
          </cell>
          <cell r="D2420">
            <v>280.89999999999998</v>
          </cell>
        </row>
        <row r="2421">
          <cell r="A2421" t="str">
            <v>3428</v>
          </cell>
          <cell r="B2421" t="str">
            <v>JANELA DE ABRIR, TIPO VENEZIANA, EM MADEIRA DE 1A. QUALIDADE (SEM VIDRO)</v>
          </cell>
          <cell r="C2421" t="str">
            <v>M2</v>
          </cell>
          <cell r="D2421">
            <v>191.66</v>
          </cell>
        </row>
        <row r="2422">
          <cell r="A2422" t="str">
            <v>597</v>
          </cell>
          <cell r="B2422" t="str">
            <v>JANELA DE CORRER EM ALUMÍNIO, SÉRIE 25, SEM BANDEIRA, COM 4 FOLHAS PARA VIDRO, (DUAS FIXAS E DUAS MÓVEIS) 1,60 X 1,10 M (INCLUSO GUARNIÇÃO E VIDRO LISO INCOLOR)</v>
          </cell>
          <cell r="C2422" t="str">
            <v>M2</v>
          </cell>
          <cell r="D2422">
            <v>184.19</v>
          </cell>
        </row>
        <row r="2423">
          <cell r="A2423" t="str">
            <v>608</v>
          </cell>
          <cell r="B2423" t="str">
            <v>JANELA FERRO CORRER 2 FLS TP VENEZIANA LINHA POPULAR 120 X 120CM</v>
          </cell>
          <cell r="C2423" t="str">
            <v>M2</v>
          </cell>
          <cell r="D2423">
            <v>378.59</v>
          </cell>
        </row>
        <row r="2424">
          <cell r="A2424" t="str">
            <v>623</v>
          </cell>
          <cell r="B2424" t="str">
            <v>JANELA FERRO TP MAXIM AIR</v>
          </cell>
          <cell r="C2424" t="str">
            <v>M2</v>
          </cell>
          <cell r="D2424">
            <v>844.66</v>
          </cell>
        </row>
        <row r="2425">
          <cell r="A2425" t="str">
            <v>3430</v>
          </cell>
          <cell r="B2425" t="str">
            <v>JANELA MADEIRA REGIONAL 1A ABRIR TP ALMOFADA C/ GUARNICAO</v>
          </cell>
          <cell r="C2425" t="str">
            <v>M2</v>
          </cell>
          <cell r="D2425">
            <v>214.66</v>
          </cell>
        </row>
        <row r="2426">
          <cell r="A2426" t="str">
            <v>3431</v>
          </cell>
          <cell r="B2426" t="str">
            <v>JANELA MADEIRA REGIONAL 1A ABRIR TP ALMOFADA C/ GUARNICAO 150 X 150CM</v>
          </cell>
          <cell r="C2426" t="str">
            <v>UN</v>
          </cell>
          <cell r="D2426">
            <v>435.45</v>
          </cell>
        </row>
        <row r="2427">
          <cell r="A2427" t="str">
            <v>3436</v>
          </cell>
          <cell r="B2427" t="str">
            <v>JANELA MADEIRA REGIONAL 1A ABRIR TP ALMOFADA C/ GUARNICAO 200 X 150CM</v>
          </cell>
          <cell r="C2427" t="str">
            <v>UN</v>
          </cell>
          <cell r="D2427">
            <v>581.11</v>
          </cell>
        </row>
        <row r="2428">
          <cell r="A2428" t="str">
            <v>3432</v>
          </cell>
          <cell r="B2428" t="str">
            <v>JANELA MADEIRA REGIONAL 1A ABRIR TP ALMOFADA C/ GUARNICAO 240 X 150CM</v>
          </cell>
          <cell r="C2428" t="str">
            <v>UN</v>
          </cell>
          <cell r="D2428">
            <v>697.64</v>
          </cell>
        </row>
        <row r="2429">
          <cell r="A2429" t="str">
            <v>3434</v>
          </cell>
          <cell r="B2429" t="str">
            <v>JANELA MADEIRA REGIONAL 1A ABRIR TP VENEZIANA / VIDRO</v>
          </cell>
          <cell r="C2429" t="str">
            <v>M2</v>
          </cell>
          <cell r="D2429">
            <v>275.99</v>
          </cell>
        </row>
        <row r="2430">
          <cell r="A2430" t="str">
            <v>3419</v>
          </cell>
          <cell r="B2430" t="str">
            <v>JANELA MADEIRA REGIONAL 1A CORRER / FOLHA P/ VIDRO C/ GUANICAO BANDEIRA P/ VIDRO</v>
          </cell>
          <cell r="C2430" t="str">
            <v>M2</v>
          </cell>
          <cell r="D2430">
            <v>167.89</v>
          </cell>
        </row>
        <row r="2431">
          <cell r="A2431" t="str">
            <v>3418</v>
          </cell>
          <cell r="B2431" t="str">
            <v>JANELA MADEIRA REGIONAL 1A CORRER / FOLHA P/ VIDRO C/ GUARNICAO / BANDEIRA VENEZIANA</v>
          </cell>
          <cell r="C2431" t="str">
            <v>M2</v>
          </cell>
          <cell r="D2431">
            <v>229.99</v>
          </cell>
        </row>
        <row r="2432">
          <cell r="A2432" t="str">
            <v>3438</v>
          </cell>
          <cell r="B2432" t="str">
            <v>JANELA MADEIRA REGIONAL 1A CORRER / FOLHA P/ VIDRO C/ GUARNICAO S/ BANDEIRA</v>
          </cell>
          <cell r="C2432" t="str">
            <v>M2</v>
          </cell>
          <cell r="D2432">
            <v>168.66</v>
          </cell>
        </row>
        <row r="2433">
          <cell r="A2433" t="str">
            <v>3424</v>
          </cell>
          <cell r="B2433" t="str">
            <v>JANELA MADEIRA REGIONAL 1A TP PIVOTANTE S/ VENEZIANA C/ GUARNICAO</v>
          </cell>
          <cell r="C2433" t="str">
            <v>M2</v>
          </cell>
          <cell r="D2433">
            <v>121.59</v>
          </cell>
        </row>
        <row r="2434">
          <cell r="A2434" t="str">
            <v>3433</v>
          </cell>
          <cell r="B2434" t="str">
            <v>JANELA MADEIRA REGIONAL 2A ABRIR TP VENEZIANA / VIDRO</v>
          </cell>
          <cell r="C2434" t="str">
            <v>M2</v>
          </cell>
          <cell r="D2434">
            <v>199.33</v>
          </cell>
        </row>
        <row r="2435">
          <cell r="A2435" t="str">
            <v>3421</v>
          </cell>
          <cell r="B2435" t="str">
            <v>JANELA MADEIRA REGIONAL 2A DUPLA C/ GUILHOTINA E ABRIR VENEZIANA 1,20 X 1,20M / GUARNICAO</v>
          </cell>
          <cell r="C2435" t="str">
            <v>M2</v>
          </cell>
          <cell r="D2435">
            <v>146.93</v>
          </cell>
        </row>
        <row r="2436">
          <cell r="A2436" t="str">
            <v>3422</v>
          </cell>
          <cell r="B2436" t="str">
            <v>JANELA MADEIRA REGIONAL 2A TP GUILHOTINA C/ GUARNICAO</v>
          </cell>
          <cell r="C2436" t="str">
            <v>M2</v>
          </cell>
          <cell r="D2436">
            <v>228.46</v>
          </cell>
        </row>
        <row r="2437">
          <cell r="A2437" t="str">
            <v>3429</v>
          </cell>
          <cell r="B2437" t="str">
            <v>JANELA MADEIRA REGIONAL 3A ABRIR TP VENEZIANA</v>
          </cell>
          <cell r="C2437" t="str">
            <v>M2</v>
          </cell>
          <cell r="D2437">
            <v>121.31</v>
          </cell>
        </row>
        <row r="2438">
          <cell r="A2438" t="str">
            <v>3435</v>
          </cell>
          <cell r="B2438" t="str">
            <v>JANELA MADEIRA REGIONAL 3A ABRIR TP VENEZIANA / VIDRO</v>
          </cell>
          <cell r="C2438" t="str">
            <v>M2</v>
          </cell>
          <cell r="D2438">
            <v>262.19</v>
          </cell>
        </row>
        <row r="2439">
          <cell r="A2439" t="str">
            <v>3420</v>
          </cell>
          <cell r="B2439" t="str">
            <v>JANELA MADEIRA REGIONAL 3A CORRER / FOLHA P/ VIDRO C/ VENEZIANA ABRIR/ GUARNICAO S/ BANDEIRA</v>
          </cell>
          <cell r="C2439" t="str">
            <v>M2</v>
          </cell>
          <cell r="D2439">
            <v>275.99</v>
          </cell>
        </row>
        <row r="2440">
          <cell r="A2440" t="str">
            <v>3417</v>
          </cell>
          <cell r="B2440" t="str">
            <v>JANELA MADEIRA REGIONAL1A CORRER P/ VIDRO C/ GUARNICAO 120 X 150CM S/ BANDEIRA</v>
          </cell>
          <cell r="C2440" t="str">
            <v>UN</v>
          </cell>
          <cell r="D2440">
            <v>245.32</v>
          </cell>
        </row>
        <row r="2441">
          <cell r="A2441" t="str">
            <v>3423</v>
          </cell>
          <cell r="B2441" t="str">
            <v>JANELA MADEIRA TP MAXIM AIR C/ GUARNICAO</v>
          </cell>
          <cell r="C2441" t="str">
            <v>M2</v>
          </cell>
          <cell r="D2441">
            <v>138</v>
          </cell>
        </row>
        <row r="2442">
          <cell r="A2442" t="str">
            <v>624</v>
          </cell>
          <cell r="B2442" t="str">
            <v>JANELA MAXIM AIR/ CHAPA DOBRADA ACO C/ ADICAO DE COBRE PRE-ZINCADO 60 X 80CM</v>
          </cell>
          <cell r="C2442" t="str">
            <v>M2</v>
          </cell>
          <cell r="D2442">
            <v>268.52</v>
          </cell>
        </row>
        <row r="2443">
          <cell r="A2443" t="str">
            <v>25964</v>
          </cell>
          <cell r="B2443" t="str">
            <v>JARDINEIRO</v>
          </cell>
          <cell r="C2443" t="str">
            <v>H</v>
          </cell>
          <cell r="D2443">
            <v>9.32</v>
          </cell>
        </row>
        <row r="2444">
          <cell r="A2444" t="str">
            <v>25955</v>
          </cell>
          <cell r="B2444" t="str">
            <v>JATEADORA DE AREIA PNEUMATICO, PRESSAO MAX 100 LB/POL2, SOBRE CHASSIS COM RODAS</v>
          </cell>
          <cell r="C2444" t="str">
            <v>UN</v>
          </cell>
          <cell r="D2444">
            <v>11205.13</v>
          </cell>
        </row>
        <row r="2445">
          <cell r="A2445" t="str">
            <v>21118</v>
          </cell>
          <cell r="B2445" t="str">
            <v>JOELHO CPVC (AQUATHERM) 90 SOLDAVEL 15 MM</v>
          </cell>
          <cell r="C2445" t="str">
            <v>UN</v>
          </cell>
          <cell r="D2445">
            <v>0.87</v>
          </cell>
        </row>
        <row r="2446">
          <cell r="A2446" t="str">
            <v>3446</v>
          </cell>
          <cell r="B2446" t="str">
            <v>JOELHO FERRO GALV 45G ROSCA 1 1/2'</v>
          </cell>
          <cell r="C2446" t="str">
            <v>UN</v>
          </cell>
          <cell r="D2446">
            <v>13.81</v>
          </cell>
        </row>
        <row r="2447">
          <cell r="A2447" t="str">
            <v>3445</v>
          </cell>
          <cell r="B2447" t="str">
            <v>JOELHO FERRO GALV 45G ROSCA 1 1/4'</v>
          </cell>
          <cell r="C2447" t="str">
            <v>UN</v>
          </cell>
          <cell r="D2447">
            <v>11.45</v>
          </cell>
        </row>
        <row r="2448">
          <cell r="A2448" t="str">
            <v>3441</v>
          </cell>
          <cell r="B2448" t="str">
            <v>JOELHO FERRO GALV 45G ROSCA 1/2"</v>
          </cell>
          <cell r="C2448" t="str">
            <v>UN</v>
          </cell>
          <cell r="D2448">
            <v>3.29</v>
          </cell>
        </row>
        <row r="2449">
          <cell r="A2449" t="str">
            <v>3444</v>
          </cell>
          <cell r="B2449" t="str">
            <v>JOELHO FERRO GALV 45G ROSCA 1"</v>
          </cell>
          <cell r="C2449" t="str">
            <v>UN</v>
          </cell>
          <cell r="D2449">
            <v>7.05</v>
          </cell>
        </row>
        <row r="2450">
          <cell r="A2450" t="str">
            <v>12402</v>
          </cell>
          <cell r="B2450" t="str">
            <v>JOELHO FERRO GALV 45G ROSCA 2.1/2"</v>
          </cell>
          <cell r="C2450" t="str">
            <v>UN</v>
          </cell>
          <cell r="D2450">
            <v>32.630000000000003</v>
          </cell>
        </row>
        <row r="2451">
          <cell r="A2451" t="str">
            <v>3447</v>
          </cell>
          <cell r="B2451" t="str">
            <v>JOELHO FERRO GALV 45G ROSCA 2"</v>
          </cell>
          <cell r="C2451" t="str">
            <v>UN</v>
          </cell>
          <cell r="D2451">
            <v>17.36</v>
          </cell>
        </row>
        <row r="2452">
          <cell r="A2452" t="str">
            <v>3442</v>
          </cell>
          <cell r="B2452" t="str">
            <v>JOELHO FERRO GALV 45G ROSCA 3/4"</v>
          </cell>
          <cell r="C2452" t="str">
            <v>UN</v>
          </cell>
          <cell r="D2452">
            <v>4.95</v>
          </cell>
        </row>
        <row r="2453">
          <cell r="A2453" t="str">
            <v>3448</v>
          </cell>
          <cell r="B2453" t="str">
            <v>JOELHO FERRO GALV 45G ROSCA 3"</v>
          </cell>
          <cell r="C2453" t="str">
            <v>UN</v>
          </cell>
          <cell r="D2453">
            <v>42.36</v>
          </cell>
        </row>
        <row r="2454">
          <cell r="A2454" t="str">
            <v>3449</v>
          </cell>
          <cell r="B2454" t="str">
            <v>JOELHO FERRO GALV 45G ROSCA 4"</v>
          </cell>
          <cell r="C2454" t="str">
            <v>UN</v>
          </cell>
          <cell r="D2454">
            <v>82.38</v>
          </cell>
        </row>
        <row r="2455">
          <cell r="A2455" t="str">
            <v>12403</v>
          </cell>
          <cell r="B2455" t="str">
            <v>JOELHO FERRO GALV 90G C/ REDUCAO ROSCA 1 1/4"X1"</v>
          </cell>
          <cell r="C2455" t="str">
            <v>UN</v>
          </cell>
          <cell r="D2455">
            <v>8.24</v>
          </cell>
        </row>
        <row r="2456">
          <cell r="A2456" t="str">
            <v>3468</v>
          </cell>
          <cell r="B2456" t="str">
            <v>JOELHO FERRO GALV 90G C/ REDUCAO ROSCA 1 1/2"X1"</v>
          </cell>
          <cell r="C2456" t="str">
            <v>UN</v>
          </cell>
          <cell r="D2456">
            <v>11.59</v>
          </cell>
        </row>
        <row r="2457">
          <cell r="A2457" t="str">
            <v>3465</v>
          </cell>
          <cell r="B2457" t="str">
            <v>JOELHO FERRO GALV 90G C/ REDUCAO ROSCA 1 1/2"X3/4"</v>
          </cell>
          <cell r="C2457" t="str">
            <v>UN</v>
          </cell>
          <cell r="D2457">
            <v>11.83</v>
          </cell>
        </row>
        <row r="2458">
          <cell r="A2458" t="str">
            <v>3463</v>
          </cell>
          <cell r="B2458" t="str">
            <v>JOELHO FERRO GALV 90G C/ REDUCAO ROSCA 1"X1/2"</v>
          </cell>
          <cell r="C2458" t="str">
            <v>UN</v>
          </cell>
          <cell r="D2458">
            <v>5.24</v>
          </cell>
        </row>
        <row r="2459">
          <cell r="A2459" t="str">
            <v>3464</v>
          </cell>
          <cell r="B2459" t="str">
            <v>JOELHO FERRO GALV 90G C/ REDUCAO ROSCA 1"X3/4"</v>
          </cell>
          <cell r="C2459" t="str">
            <v>UN</v>
          </cell>
          <cell r="D2459">
            <v>5.0999999999999996</v>
          </cell>
        </row>
        <row r="2460">
          <cell r="A2460" t="str">
            <v>3466</v>
          </cell>
          <cell r="B2460" t="str">
            <v>JOELHO FERRO GALV 90G C/ REDUCAO ROSCA 2 1/2"X2"</v>
          </cell>
          <cell r="C2460" t="str">
            <v>UN</v>
          </cell>
          <cell r="D2460">
            <v>35.340000000000003</v>
          </cell>
        </row>
        <row r="2461">
          <cell r="A2461" t="str">
            <v>3467</v>
          </cell>
          <cell r="B2461" t="str">
            <v>JOELHO FERRO GALV 90G C/ REDUCAO ROSCA 2"X1 1/2"</v>
          </cell>
          <cell r="C2461" t="str">
            <v>UN</v>
          </cell>
          <cell r="D2461">
            <v>18.79</v>
          </cell>
        </row>
        <row r="2462">
          <cell r="A2462" t="str">
            <v>3462</v>
          </cell>
          <cell r="B2462" t="str">
            <v>JOELHO FERRO GALV 90G C/ REDUCAO ROSCA 3/4"X1/2"</v>
          </cell>
          <cell r="C2462" t="str">
            <v>UN</v>
          </cell>
          <cell r="D2462">
            <v>3.64</v>
          </cell>
        </row>
        <row r="2463">
          <cell r="A2463" t="str">
            <v>3443</v>
          </cell>
          <cell r="B2463" t="str">
            <v>JOELHO FERRO GALV 90G ROSCA MACHO/FEMEA 1"</v>
          </cell>
          <cell r="C2463" t="str">
            <v>UN</v>
          </cell>
          <cell r="D2463">
            <v>8.4499999999999993</v>
          </cell>
        </row>
        <row r="2464">
          <cell r="A2464" t="str">
            <v>3473</v>
          </cell>
          <cell r="B2464" t="str">
            <v>JOELHO FERRO GALV 90G ROSCA MACHO/FEMEA 1 1/2"</v>
          </cell>
          <cell r="C2464" t="str">
            <v>UN</v>
          </cell>
          <cell r="D2464">
            <v>14.1</v>
          </cell>
        </row>
        <row r="2465">
          <cell r="A2465" t="str">
            <v>3474</v>
          </cell>
          <cell r="B2465" t="str">
            <v>JOELHO FERRO GALV 90G ROSCA MACHO/FEMEA 1 1/4"</v>
          </cell>
          <cell r="C2465" t="str">
            <v>UN</v>
          </cell>
          <cell r="D2465">
            <v>12.76</v>
          </cell>
        </row>
        <row r="2466">
          <cell r="A2466" t="str">
            <v>3450</v>
          </cell>
          <cell r="B2466" t="str">
            <v>JOELHO FERRO GALV 90G ROSCA MACHO/FEMEA 1/2"</v>
          </cell>
          <cell r="C2466" t="str">
            <v>UN</v>
          </cell>
          <cell r="D2466">
            <v>4.34</v>
          </cell>
        </row>
        <row r="2467">
          <cell r="A2467" t="str">
            <v>3453</v>
          </cell>
          <cell r="B2467" t="str">
            <v>JOELHO FERRO GALV 90G ROSCA MACHO/FEMEA 2 1/2"</v>
          </cell>
          <cell r="C2467" t="str">
            <v>UN</v>
          </cell>
          <cell r="D2467">
            <v>35.39</v>
          </cell>
        </row>
        <row r="2468">
          <cell r="A2468" t="str">
            <v>3452</v>
          </cell>
          <cell r="B2468" t="str">
            <v>JOELHO FERRO GALV 90G ROSCA MACHO/FEMEA 2"</v>
          </cell>
          <cell r="C2468" t="str">
            <v>UN</v>
          </cell>
          <cell r="D2468">
            <v>21.24</v>
          </cell>
        </row>
        <row r="2469">
          <cell r="A2469" t="str">
            <v>3451</v>
          </cell>
          <cell r="B2469" t="str">
            <v>JOELHO FERRO GALV 90G ROSCA MACHO/FEMEA 3/4"</v>
          </cell>
          <cell r="C2469" t="str">
            <v>UN</v>
          </cell>
          <cell r="D2469">
            <v>5.53</v>
          </cell>
        </row>
        <row r="2470">
          <cell r="A2470" t="str">
            <v>3454</v>
          </cell>
          <cell r="B2470" t="str">
            <v>JOELHO FERRO GALV 90G ROSCA MACHO/FEMEA 3"</v>
          </cell>
          <cell r="C2470" t="str">
            <v>UN</v>
          </cell>
          <cell r="D2470">
            <v>45.44</v>
          </cell>
        </row>
        <row r="2471">
          <cell r="A2471" t="str">
            <v>3458</v>
          </cell>
          <cell r="B2471" t="str">
            <v>JOELHO FERRO GALV 90G ROSCA 1 1/2"</v>
          </cell>
          <cell r="C2471" t="str">
            <v>UN</v>
          </cell>
          <cell r="D2471">
            <v>12.32</v>
          </cell>
        </row>
        <row r="2472">
          <cell r="A2472" t="str">
            <v>3457</v>
          </cell>
          <cell r="B2472" t="str">
            <v>JOELHO FERRO GALV 90G ROSCA 1 1/4"</v>
          </cell>
          <cell r="C2472" t="str">
            <v>UN</v>
          </cell>
          <cell r="D2472">
            <v>8.6199999999999992</v>
          </cell>
        </row>
        <row r="2473">
          <cell r="A2473" t="str">
            <v>3455</v>
          </cell>
          <cell r="B2473" t="str">
            <v>JOELHO FERRO GALV 90G ROSCA 1/2"</v>
          </cell>
          <cell r="C2473" t="str">
            <v>UN</v>
          </cell>
          <cell r="D2473">
            <v>2.33</v>
          </cell>
        </row>
        <row r="2474">
          <cell r="A2474" t="str">
            <v>3472</v>
          </cell>
          <cell r="B2474" t="str">
            <v>JOELHO FERRO GALV 90G ROSCA 1"</v>
          </cell>
          <cell r="C2474" t="str">
            <v>UN</v>
          </cell>
          <cell r="D2474">
            <v>5.62</v>
          </cell>
        </row>
        <row r="2475">
          <cell r="A2475" t="str">
            <v>3470</v>
          </cell>
          <cell r="B2475" t="str">
            <v>JOELHO FERRO GALV 90G ROSCA 2 1/2"</v>
          </cell>
          <cell r="C2475" t="str">
            <v>UN</v>
          </cell>
          <cell r="D2475">
            <v>36.35</v>
          </cell>
        </row>
        <row r="2476">
          <cell r="A2476" t="str">
            <v>3471</v>
          </cell>
          <cell r="B2476" t="str">
            <v>JOELHO FERRO GALV 90G ROSCA 2"</v>
          </cell>
          <cell r="C2476" t="str">
            <v>UN</v>
          </cell>
          <cell r="D2476">
            <v>18.88</v>
          </cell>
        </row>
        <row r="2477">
          <cell r="A2477" t="str">
            <v>3456</v>
          </cell>
          <cell r="B2477" t="str">
            <v>JOELHO FERRO GALV 90G ROSCA 3/4"</v>
          </cell>
          <cell r="C2477" t="str">
            <v>UN</v>
          </cell>
          <cell r="D2477">
            <v>4.1399999999999997</v>
          </cell>
        </row>
        <row r="2478">
          <cell r="A2478" t="str">
            <v>3459</v>
          </cell>
          <cell r="B2478" t="str">
            <v>JOELHO FERRO GALV 90G ROSCA 3"</v>
          </cell>
          <cell r="C2478" t="str">
            <v>UN</v>
          </cell>
          <cell r="D2478">
            <v>49.32</v>
          </cell>
        </row>
        <row r="2479">
          <cell r="A2479" t="str">
            <v>3469</v>
          </cell>
          <cell r="B2479" t="str">
            <v>JOELHO FERRO GALV 90G ROSCA 4"</v>
          </cell>
          <cell r="C2479" t="str">
            <v>UN</v>
          </cell>
          <cell r="D2479">
            <v>86.75</v>
          </cell>
        </row>
        <row r="2480">
          <cell r="A2480" t="str">
            <v>3460</v>
          </cell>
          <cell r="B2480" t="str">
            <v>JOELHO FERRO GALV 90G ROSCA 5"</v>
          </cell>
          <cell r="C2480" t="str">
            <v>UN</v>
          </cell>
          <cell r="D2480">
            <v>218.74</v>
          </cell>
        </row>
        <row r="2481">
          <cell r="A2481" t="str">
            <v>3461</v>
          </cell>
          <cell r="B2481" t="str">
            <v>JOELHO FERRO GALV 90G ROSCA 6"</v>
          </cell>
          <cell r="C2481" t="str">
            <v>UN</v>
          </cell>
          <cell r="D2481">
            <v>272.60000000000002</v>
          </cell>
        </row>
        <row r="2482">
          <cell r="A2482" t="str">
            <v>12628</v>
          </cell>
          <cell r="B2482" t="str">
            <v>JOELHO PVC AQUAPLUV 60G D = 88 MM</v>
          </cell>
          <cell r="C2482" t="str">
            <v>UN</v>
          </cell>
          <cell r="D2482">
            <v>23.46</v>
          </cell>
        </row>
        <row r="2483">
          <cell r="A2483" t="str">
            <v>12629</v>
          </cell>
          <cell r="B2483" t="str">
            <v>JOELHO PVC AQUAPLUV 90G D = 88 MM</v>
          </cell>
          <cell r="C2483" t="str">
            <v>UN</v>
          </cell>
          <cell r="D2483">
            <v>27.49</v>
          </cell>
        </row>
        <row r="2484">
          <cell r="A2484" t="str">
            <v>10835</v>
          </cell>
          <cell r="B2484" t="str">
            <v>JOELHO PVC C/ BOLSA E ANEL P/ ESG PREDIAL 90G DN 40MM X 1.1/2"</v>
          </cell>
          <cell r="C2484" t="str">
            <v>UN</v>
          </cell>
          <cell r="D2484">
            <v>1.1299999999999999</v>
          </cell>
        </row>
        <row r="2485">
          <cell r="A2485" t="str">
            <v>10836</v>
          </cell>
          <cell r="B2485" t="str">
            <v>JOELHO PVC C/ VISITA P/ ESG PREDIAL 90G DN 100 X 50MM</v>
          </cell>
          <cell r="C2485" t="str">
            <v>UN</v>
          </cell>
          <cell r="D2485">
            <v>6.03</v>
          </cell>
        </row>
        <row r="2486">
          <cell r="A2486" t="str">
            <v>3475</v>
          </cell>
          <cell r="B2486" t="str">
            <v>JOELHO PVC C/ROSCA 45G P/ AGUA FRIA PREDIAL 1/2"</v>
          </cell>
          <cell r="C2486" t="str">
            <v>UN</v>
          </cell>
          <cell r="D2486">
            <v>1</v>
          </cell>
        </row>
        <row r="2487">
          <cell r="A2487" t="str">
            <v>3492</v>
          </cell>
          <cell r="B2487" t="str">
            <v>JOELHO PVC C/ROSCA 45G P/ AGUA FRIA PREDIAL 1 1/2"</v>
          </cell>
          <cell r="C2487" t="str">
            <v>UN</v>
          </cell>
          <cell r="D2487">
            <v>8.36</v>
          </cell>
        </row>
        <row r="2488">
          <cell r="A2488" t="str">
            <v>3491</v>
          </cell>
          <cell r="B2488" t="str">
            <v>JOELHO PVC C/ROSCA 45G P/ AGUA FRIA PREDIAL 1 1/4"</v>
          </cell>
          <cell r="C2488" t="str">
            <v>UN</v>
          </cell>
          <cell r="D2488">
            <v>5.09</v>
          </cell>
        </row>
        <row r="2489">
          <cell r="A2489" t="str">
            <v>3485</v>
          </cell>
          <cell r="B2489" t="str">
            <v>JOELHO PVC C/ROSCA 45G P/ AGUA FRIA PREDIAL 1"</v>
          </cell>
          <cell r="C2489" t="str">
            <v>UN</v>
          </cell>
          <cell r="D2489">
            <v>3.24</v>
          </cell>
        </row>
        <row r="2490">
          <cell r="A2490" t="str">
            <v>3493</v>
          </cell>
          <cell r="B2490" t="str">
            <v>JOELHO PVC C/ROSCA 45G P/ AGUA FRIA PREDIAL 2"</v>
          </cell>
          <cell r="C2490" t="str">
            <v>UN</v>
          </cell>
          <cell r="D2490">
            <v>12.23</v>
          </cell>
        </row>
        <row r="2491">
          <cell r="A2491" t="str">
            <v>3534</v>
          </cell>
          <cell r="B2491" t="str">
            <v>JOELHO PVC C/ROSCA 45G P/AGUA FRIA PREDIAL 3/4"</v>
          </cell>
          <cell r="C2491" t="str">
            <v>UN</v>
          </cell>
          <cell r="D2491">
            <v>1.29</v>
          </cell>
        </row>
        <row r="2492">
          <cell r="A2492" t="str">
            <v>3481</v>
          </cell>
          <cell r="B2492" t="str">
            <v>JOELHO PVC C/ROSCA 90G P/ AGUA FRIA PREDIAL 1 1/2"</v>
          </cell>
          <cell r="C2492" t="str">
            <v>UN</v>
          </cell>
          <cell r="D2492">
            <v>6.91</v>
          </cell>
        </row>
        <row r="2493">
          <cell r="A2493" t="str">
            <v>3510</v>
          </cell>
          <cell r="B2493" t="str">
            <v>JOELHO PVC C/ROSCA 90G P/ AGUA FRIA PREDIAL 1 1/4"</v>
          </cell>
          <cell r="C2493" t="str">
            <v>UN</v>
          </cell>
          <cell r="D2493">
            <v>6.46</v>
          </cell>
        </row>
        <row r="2494">
          <cell r="A2494" t="str">
            <v>3482</v>
          </cell>
          <cell r="B2494" t="str">
            <v>JOELHO PVC C/ROSCA 90G P/ AGUA FRIA PREDIAL 1"</v>
          </cell>
          <cell r="C2494" t="str">
            <v>UN</v>
          </cell>
          <cell r="D2494">
            <v>1.5</v>
          </cell>
        </row>
        <row r="2495">
          <cell r="A2495" t="str">
            <v>3508</v>
          </cell>
          <cell r="B2495" t="str">
            <v>JOELHO PVC C/ROSCA 90G P/ AGUA FRIA PREDIAL 2"</v>
          </cell>
          <cell r="C2495" t="str">
            <v>UN</v>
          </cell>
          <cell r="D2495">
            <v>14.7</v>
          </cell>
        </row>
        <row r="2496">
          <cell r="A2496" t="str">
            <v>3505</v>
          </cell>
          <cell r="B2496" t="str">
            <v>JOELHO PVC C/ROSCA 90G P/ AGUA FRIA PREDIAL 3/4"</v>
          </cell>
          <cell r="C2496" t="str">
            <v>UN</v>
          </cell>
          <cell r="D2496">
            <v>0.84</v>
          </cell>
        </row>
        <row r="2497">
          <cell r="A2497" t="str">
            <v>3543</v>
          </cell>
          <cell r="B2497" t="str">
            <v>JOELHO PVC C/ROSCA 90G P/AGUA FRIA PREDIAL 1/2"</v>
          </cell>
          <cell r="C2497" t="str">
            <v>UN</v>
          </cell>
          <cell r="D2497">
            <v>0.61</v>
          </cell>
        </row>
        <row r="2498">
          <cell r="A2498" t="str">
            <v>20127</v>
          </cell>
          <cell r="B2498" t="str">
            <v>JOELHO PVC LEVE 45G DN 125MM</v>
          </cell>
          <cell r="C2498" t="str">
            <v>UN</v>
          </cell>
          <cell r="D2498">
            <v>23.55</v>
          </cell>
        </row>
        <row r="2499">
          <cell r="A2499" t="str">
            <v>20128</v>
          </cell>
          <cell r="B2499" t="str">
            <v>JOELHO PVC LEVE 45G DN 150MM</v>
          </cell>
          <cell r="C2499" t="str">
            <v>UN</v>
          </cell>
          <cell r="D2499">
            <v>27.92</v>
          </cell>
        </row>
        <row r="2500">
          <cell r="A2500" t="str">
            <v>20129</v>
          </cell>
          <cell r="B2500" t="str">
            <v>JOELHO PVC LEVE 45G DN 200MM</v>
          </cell>
          <cell r="C2500" t="str">
            <v>UN</v>
          </cell>
          <cell r="D2500">
            <v>51.03</v>
          </cell>
        </row>
        <row r="2501">
          <cell r="A2501" t="str">
            <v>20130</v>
          </cell>
          <cell r="B2501" t="str">
            <v>JOELHO PVC LEVE 90G DN 125MM</v>
          </cell>
          <cell r="C2501" t="str">
            <v>UN</v>
          </cell>
          <cell r="D2501">
            <v>25.89</v>
          </cell>
        </row>
        <row r="2502">
          <cell r="A2502" t="str">
            <v>20131</v>
          </cell>
          <cell r="B2502" t="str">
            <v>JOELHO PVC LEVE 90G DN 150MM</v>
          </cell>
          <cell r="C2502" t="str">
            <v>UN</v>
          </cell>
          <cell r="D2502">
            <v>29.29</v>
          </cell>
        </row>
        <row r="2503">
          <cell r="A2503" t="str">
            <v>20132</v>
          </cell>
          <cell r="B2503" t="str">
            <v>JOELHO PVC LEVE 90G DN 200MM</v>
          </cell>
          <cell r="C2503" t="str">
            <v>UN</v>
          </cell>
          <cell r="D2503">
            <v>82.45</v>
          </cell>
        </row>
        <row r="2504">
          <cell r="A2504" t="str">
            <v>20151</v>
          </cell>
          <cell r="B2504" t="str">
            <v>JOELHO PVC SERIE R P/ ESG PREDIAL 45G DN 100MM</v>
          </cell>
          <cell r="C2504" t="str">
            <v>UN</v>
          </cell>
          <cell r="D2504">
            <v>9.18</v>
          </cell>
        </row>
        <row r="2505">
          <cell r="A2505" t="str">
            <v>20152</v>
          </cell>
          <cell r="B2505" t="str">
            <v>JOELHO PVC SERIE R P/ ESG PREDIAL 45G DN 150MM</v>
          </cell>
          <cell r="C2505" t="str">
            <v>UN</v>
          </cell>
          <cell r="D2505">
            <v>28.5</v>
          </cell>
        </row>
        <row r="2506">
          <cell r="A2506" t="str">
            <v>20148</v>
          </cell>
          <cell r="B2506" t="str">
            <v>JOELHO PVC SERIE R P/ ESG PREDIAL 45G DN 40MM</v>
          </cell>
          <cell r="C2506" t="str">
            <v>UN</v>
          </cell>
          <cell r="D2506">
            <v>1.82</v>
          </cell>
        </row>
        <row r="2507">
          <cell r="A2507" t="str">
            <v>20149</v>
          </cell>
          <cell r="B2507" t="str">
            <v>JOELHO PVC SERIE R P/ ESG PREDIAL 45G DN 50MM</v>
          </cell>
          <cell r="C2507" t="str">
            <v>UN</v>
          </cell>
          <cell r="D2507">
            <v>2.76</v>
          </cell>
        </row>
        <row r="2508">
          <cell r="A2508" t="str">
            <v>20150</v>
          </cell>
          <cell r="B2508" t="str">
            <v>JOELHO PVC SERIE R P/ ESG PREDIAL 45G DN 75MM</v>
          </cell>
          <cell r="C2508" t="str">
            <v>UN</v>
          </cell>
          <cell r="D2508">
            <v>6.5</v>
          </cell>
        </row>
        <row r="2509">
          <cell r="A2509" t="str">
            <v>20159</v>
          </cell>
          <cell r="B2509" t="str">
            <v>JOELHO PVC SERIE R P/ ESG PREDIAL 90G C/ VISITA 100 X 75M M</v>
          </cell>
          <cell r="C2509" t="str">
            <v>UN</v>
          </cell>
          <cell r="D2509">
            <v>16.579999999999998</v>
          </cell>
        </row>
        <row r="2510">
          <cell r="A2510" t="str">
            <v>20157</v>
          </cell>
          <cell r="B2510" t="str">
            <v>JOELHO PVC SERIE R P/ ESG PREDIAL 90G DN 100 MM</v>
          </cell>
          <cell r="C2510" t="str">
            <v>UN</v>
          </cell>
          <cell r="D2510">
            <v>11.21</v>
          </cell>
        </row>
        <row r="2511">
          <cell r="A2511" t="str">
            <v>20158</v>
          </cell>
          <cell r="B2511" t="str">
            <v>JOELHO PVC SERIE R P/ ESG PREDIAL 90G DN 150 MM</v>
          </cell>
          <cell r="C2511" t="str">
            <v>UN</v>
          </cell>
          <cell r="D2511">
            <v>41.76</v>
          </cell>
        </row>
        <row r="2512">
          <cell r="A2512" t="str">
            <v>20154</v>
          </cell>
          <cell r="B2512" t="str">
            <v>JOELHO PVC SERIE R P/ ESG PREDIAL 90G DN 40MM</v>
          </cell>
          <cell r="C2512" t="str">
            <v>UN</v>
          </cell>
          <cell r="D2512">
            <v>2</v>
          </cell>
        </row>
        <row r="2513">
          <cell r="A2513" t="str">
            <v>20155</v>
          </cell>
          <cell r="B2513" t="str">
            <v>JOELHO PVC SERIE R P/ ESG PREDIAL 90G DN 50MM</v>
          </cell>
          <cell r="C2513" t="str">
            <v>UN</v>
          </cell>
          <cell r="D2513">
            <v>3.16</v>
          </cell>
        </row>
        <row r="2514">
          <cell r="A2514" t="str">
            <v>20156</v>
          </cell>
          <cell r="B2514" t="str">
            <v>JOELHO PVC SERIE R P/ ESG PREDIAL 90G DN 75MM</v>
          </cell>
          <cell r="C2514" t="str">
            <v>UN</v>
          </cell>
          <cell r="D2514">
            <v>6.76</v>
          </cell>
        </row>
        <row r="2515">
          <cell r="A2515" t="str">
            <v>3516</v>
          </cell>
          <cell r="B2515" t="str">
            <v>JOELHO PVC SOLD 45G BB P/ ESG PREDIAL DN 40MM</v>
          </cell>
          <cell r="C2515" t="str">
            <v>UN</v>
          </cell>
          <cell r="D2515">
            <v>0.71</v>
          </cell>
        </row>
        <row r="2516">
          <cell r="A2516" t="str">
            <v>3512</v>
          </cell>
          <cell r="B2516" t="str">
            <v>JOELHO PVC SOLD 45G P/ AGUA FRIA PRED 110 MM</v>
          </cell>
          <cell r="C2516" t="str">
            <v>UN</v>
          </cell>
          <cell r="D2516">
            <v>69.39</v>
          </cell>
        </row>
        <row r="2517">
          <cell r="A2517" t="str">
            <v>3499</v>
          </cell>
          <cell r="B2517" t="str">
            <v>JOELHO PVC SOLD 45G P/ AGUA FRIA PRED 20 MM</v>
          </cell>
          <cell r="C2517" t="str">
            <v>UN</v>
          </cell>
          <cell r="D2517">
            <v>0.28999999999999998</v>
          </cell>
        </row>
        <row r="2518">
          <cell r="A2518" t="str">
            <v>3500</v>
          </cell>
          <cell r="B2518" t="str">
            <v>JOELHO PVC SOLD 45G P/ AGUA FRIA PRED 25 MM</v>
          </cell>
          <cell r="C2518" t="str">
            <v>UN</v>
          </cell>
          <cell r="D2518">
            <v>0.55000000000000004</v>
          </cell>
        </row>
        <row r="2519">
          <cell r="A2519" t="str">
            <v>3501</v>
          </cell>
          <cell r="B2519" t="str">
            <v>JOELHO PVC SOLD 45G P/ AGUA FRIA PRED 32 MM</v>
          </cell>
          <cell r="C2519" t="str">
            <v>UN</v>
          </cell>
          <cell r="D2519">
            <v>1.34</v>
          </cell>
        </row>
        <row r="2520">
          <cell r="A2520" t="str">
            <v>3502</v>
          </cell>
          <cell r="B2520" t="str">
            <v>JOELHO PVC SOLD 45G P/ AGUA FRIA PRED 40 MM</v>
          </cell>
          <cell r="C2520" t="str">
            <v>UN</v>
          </cell>
          <cell r="D2520">
            <v>1.97</v>
          </cell>
        </row>
        <row r="2521">
          <cell r="A2521" t="str">
            <v>3503</v>
          </cell>
          <cell r="B2521" t="str">
            <v>JOELHO PVC SOLD 45G P/ AGUA FRIA PRED 50 MM</v>
          </cell>
          <cell r="C2521" t="str">
            <v>UN</v>
          </cell>
          <cell r="D2521">
            <v>2.5</v>
          </cell>
        </row>
        <row r="2522">
          <cell r="A2522" t="str">
            <v>3477</v>
          </cell>
          <cell r="B2522" t="str">
            <v>JOELHO PVC SOLD 45G P/ AGUA FRIA PRED 60 MM</v>
          </cell>
          <cell r="C2522" t="str">
            <v>UN</v>
          </cell>
          <cell r="D2522">
            <v>8.76</v>
          </cell>
        </row>
        <row r="2523">
          <cell r="A2523" t="str">
            <v>3478</v>
          </cell>
          <cell r="B2523" t="str">
            <v>JOELHO PVC SOLD 45G P/ AGUA FRIA PRED 75 MM</v>
          </cell>
          <cell r="C2523" t="str">
            <v>UN</v>
          </cell>
          <cell r="D2523">
            <v>21.34</v>
          </cell>
        </row>
        <row r="2524">
          <cell r="A2524" t="str">
            <v>3525</v>
          </cell>
          <cell r="B2524" t="str">
            <v>JOELHO PVC SOLD 45G P/AGUA FRIA PRED 85 MM</v>
          </cell>
          <cell r="C2524" t="str">
            <v>UN</v>
          </cell>
          <cell r="D2524">
            <v>24.21</v>
          </cell>
        </row>
        <row r="2525">
          <cell r="A2525" t="str">
            <v>3528</v>
          </cell>
          <cell r="B2525" t="str">
            <v>JOELHO PVC SOLD 45G PB P/ ESG PREDIAL DN 100MM</v>
          </cell>
          <cell r="C2525" t="str">
            <v>UN</v>
          </cell>
          <cell r="D2525">
            <v>2.82</v>
          </cell>
        </row>
        <row r="2526">
          <cell r="A2526" t="str">
            <v>3518</v>
          </cell>
          <cell r="B2526" t="str">
            <v>JOELHO PVC SOLD 45G PB P/ ESG PREDIAL DN 50MM</v>
          </cell>
          <cell r="C2526" t="str">
            <v>UN</v>
          </cell>
          <cell r="D2526">
            <v>1.18</v>
          </cell>
        </row>
        <row r="2527">
          <cell r="A2527" t="str">
            <v>3519</v>
          </cell>
          <cell r="B2527" t="str">
            <v>JOELHO PVC SOLD 45G PB P/ ESG PREDIAL DN 75MM</v>
          </cell>
          <cell r="C2527" t="str">
            <v>UN</v>
          </cell>
          <cell r="D2527">
            <v>2.58</v>
          </cell>
        </row>
        <row r="2528">
          <cell r="A2528" t="str">
            <v>3517</v>
          </cell>
          <cell r="B2528" t="str">
            <v>JOELHO PVC SOLD 90G BB P/ ESG PREDIAL DN 40MM</v>
          </cell>
          <cell r="C2528" t="str">
            <v>UN</v>
          </cell>
          <cell r="D2528">
            <v>0.61</v>
          </cell>
        </row>
        <row r="2529">
          <cell r="A2529" t="str">
            <v>3515</v>
          </cell>
          <cell r="B2529" t="str">
            <v>JOELHO PVC SOLD 90G C/BUCHA DE LATAO 20MM X 1/2"</v>
          </cell>
          <cell r="C2529" t="str">
            <v>UN</v>
          </cell>
          <cell r="D2529">
            <v>2.08</v>
          </cell>
        </row>
        <row r="2530">
          <cell r="A2530" t="str">
            <v>3524</v>
          </cell>
          <cell r="B2530" t="str">
            <v>JOELHO PVC SOLD 90G C/BUCHA DE LATAO 25MM X 3/4"</v>
          </cell>
          <cell r="C2530" t="str">
            <v>UN</v>
          </cell>
          <cell r="D2530">
            <v>2.68</v>
          </cell>
        </row>
        <row r="2531">
          <cell r="A2531" t="str">
            <v>3530</v>
          </cell>
          <cell r="B2531" t="str">
            <v>JOELHO PVC SOLD 90G P/ AGUA FRIA PREDIAL 110 MM</v>
          </cell>
          <cell r="C2531" t="str">
            <v>UN</v>
          </cell>
          <cell r="D2531">
            <v>75.92</v>
          </cell>
        </row>
        <row r="2532">
          <cell r="A2532" t="str">
            <v>3529</v>
          </cell>
          <cell r="B2532" t="str">
            <v>JOELHO PVC SOLD 90G P/ AGUA FRIA PREDIAL 25 MM</v>
          </cell>
          <cell r="C2532" t="str">
            <v>UN</v>
          </cell>
          <cell r="D2532">
            <v>0.26</v>
          </cell>
        </row>
        <row r="2533">
          <cell r="A2533" t="str">
            <v>3511</v>
          </cell>
          <cell r="B2533" t="str">
            <v>JOELHO PVC SOLD 90G P/ AGUA FRIA PREDIAL 75 MM</v>
          </cell>
          <cell r="C2533" t="str">
            <v>UN</v>
          </cell>
          <cell r="D2533">
            <v>28.95</v>
          </cell>
        </row>
        <row r="2534">
          <cell r="A2534" t="str">
            <v>3513</v>
          </cell>
          <cell r="B2534" t="str">
            <v>JOELHO PVC SOLD 90G P/ AGUA FRIA PREDIAL 85 MM</v>
          </cell>
          <cell r="C2534" t="str">
            <v>UN</v>
          </cell>
          <cell r="D2534">
            <v>32.630000000000003</v>
          </cell>
        </row>
        <row r="2535">
          <cell r="A2535" t="str">
            <v>3542</v>
          </cell>
          <cell r="B2535" t="str">
            <v>JOELHO PVC SOLD 90G P/AGUA FRIA PREDIAL 20 MM</v>
          </cell>
          <cell r="C2535" t="str">
            <v>UN</v>
          </cell>
          <cell r="D2535">
            <v>0.21</v>
          </cell>
        </row>
        <row r="2536">
          <cell r="A2536" t="str">
            <v>3536</v>
          </cell>
          <cell r="B2536" t="str">
            <v>JOELHO PVC SOLD 90G P/AGUA FRIA PREDIAL 32 MM</v>
          </cell>
          <cell r="C2536" t="str">
            <v>UN</v>
          </cell>
          <cell r="D2536">
            <v>0.68</v>
          </cell>
        </row>
        <row r="2537">
          <cell r="A2537" t="str">
            <v>3535</v>
          </cell>
          <cell r="B2537" t="str">
            <v>JOELHO PVC SOLD 90G P/AGUA FRIA PREDIAL 40 MM</v>
          </cell>
          <cell r="C2537" t="str">
            <v>UN</v>
          </cell>
          <cell r="D2537">
            <v>1.58</v>
          </cell>
        </row>
        <row r="2538">
          <cell r="A2538" t="str">
            <v>3540</v>
          </cell>
          <cell r="B2538" t="str">
            <v>JOELHO PVC SOLD 90G P/AGUA FRIA PREDIAL 50 MM</v>
          </cell>
          <cell r="C2538" t="str">
            <v>UN</v>
          </cell>
          <cell r="D2538">
            <v>1.84</v>
          </cell>
        </row>
        <row r="2539">
          <cell r="A2539" t="str">
            <v>3539</v>
          </cell>
          <cell r="B2539" t="str">
            <v>JOELHO PVC SOLD 90G P/AGUA FRIA PREDIAL 60 MM</v>
          </cell>
          <cell r="C2539" t="str">
            <v>UN</v>
          </cell>
          <cell r="D2539">
            <v>8.9700000000000006</v>
          </cell>
        </row>
        <row r="2540">
          <cell r="A2540" t="str">
            <v>3520</v>
          </cell>
          <cell r="B2540" t="str">
            <v>JOELHO PVC SOLD 90G PB P/ ESG PREDIAL DN 100MM</v>
          </cell>
          <cell r="C2540" t="str">
            <v>UN</v>
          </cell>
          <cell r="D2540">
            <v>3.05</v>
          </cell>
        </row>
        <row r="2541">
          <cell r="A2541" t="str">
            <v>3526</v>
          </cell>
          <cell r="B2541" t="str">
            <v>JOELHO PVC SOLD 90G PB P/ ESG PREDIAL DN 50MM</v>
          </cell>
          <cell r="C2541" t="str">
            <v>UN</v>
          </cell>
          <cell r="D2541">
            <v>0.92</v>
          </cell>
        </row>
        <row r="2542">
          <cell r="A2542" t="str">
            <v>3509</v>
          </cell>
          <cell r="B2542" t="str">
            <v>JOELHO PVC SOLD 90G PB P/ ESG PREDIAL DN 75MM</v>
          </cell>
          <cell r="C2542" t="str">
            <v>UN</v>
          </cell>
          <cell r="D2542">
            <v>2.2400000000000002</v>
          </cell>
        </row>
        <row r="2543">
          <cell r="A2543" t="str">
            <v>3521</v>
          </cell>
          <cell r="B2543" t="str">
            <v>JOELHO PVC SOLD/ROSCA 90G P/AGUA FRIA PRED 20MM X 1/2"</v>
          </cell>
          <cell r="C2543" t="str">
            <v>UN</v>
          </cell>
          <cell r="D2543">
            <v>0.57999999999999996</v>
          </cell>
        </row>
        <row r="2544">
          <cell r="A2544" t="str">
            <v>3522</v>
          </cell>
          <cell r="B2544" t="str">
            <v>JOELHO PVC SOLD/ROSCA 90G P/AGUA FRIA PRED 25MM X 3/4"</v>
          </cell>
          <cell r="C2544" t="str">
            <v>UN</v>
          </cell>
          <cell r="D2544">
            <v>1</v>
          </cell>
        </row>
        <row r="2545">
          <cell r="A2545" t="str">
            <v>3497</v>
          </cell>
          <cell r="B2545" t="str">
            <v>JOELHO REDUCAO 90 PVC ROSCA E BUCHA DE LATAO 3/4" X 1/2"</v>
          </cell>
          <cell r="C2545" t="str">
            <v>UN</v>
          </cell>
          <cell r="D2545">
            <v>2.86</v>
          </cell>
        </row>
        <row r="2546">
          <cell r="A2546" t="str">
            <v>3498</v>
          </cell>
          <cell r="B2546" t="str">
            <v>JOELHO REDUCAO 90G PVC C/ ROSCA P/AGUA FRIA PREDIAL 1"X3/4"</v>
          </cell>
          <cell r="C2546" t="str">
            <v>UN</v>
          </cell>
          <cell r="D2546">
            <v>1.53</v>
          </cell>
        </row>
        <row r="2547">
          <cell r="A2547" t="str">
            <v>3496</v>
          </cell>
          <cell r="B2547" t="str">
            <v>JOELHO REDUCAO 90G PVC C/ ROSCA P/AGUA FRIA PREDIAL 3/4"X1/2"</v>
          </cell>
          <cell r="C2547" t="str">
            <v>UN</v>
          </cell>
          <cell r="D2547">
            <v>0.95</v>
          </cell>
        </row>
        <row r="2548">
          <cell r="A2548" t="str">
            <v>20147</v>
          </cell>
          <cell r="B2548" t="str">
            <v>JOELHO REDUCAO 90G PVC SOLD C/ BUCHA DE LATAO 25MM X 1/2"</v>
          </cell>
          <cell r="C2548" t="str">
            <v>UN</v>
          </cell>
          <cell r="D2548">
            <v>2.2599999999999998</v>
          </cell>
        </row>
        <row r="2549">
          <cell r="A2549" t="str">
            <v>3532</v>
          </cell>
          <cell r="B2549" t="str">
            <v>JOELHO REDUCAO 90G PVC SOLD C/ BUCHA DE LATAO 32MM X 3/4"</v>
          </cell>
          <cell r="C2549" t="str">
            <v>UN</v>
          </cell>
          <cell r="D2549">
            <v>5.47</v>
          </cell>
        </row>
        <row r="2550">
          <cell r="A2550" t="str">
            <v>3533</v>
          </cell>
          <cell r="B2550" t="str">
            <v>JOELHO REDUCAO 90G PVC SOLD P/AGUA FRIA PREDIAL 25 MM X 20 MM</v>
          </cell>
          <cell r="C2550" t="str">
            <v>UN</v>
          </cell>
          <cell r="D2550">
            <v>0.76</v>
          </cell>
        </row>
        <row r="2551">
          <cell r="A2551" t="str">
            <v>3538</v>
          </cell>
          <cell r="B2551" t="str">
            <v>JOELHO REDUCAO 90G PVC SOLD P/AGUA FRIA PREDIAL 32 MM X 25 MM</v>
          </cell>
          <cell r="C2551" t="str">
            <v>UN</v>
          </cell>
          <cell r="D2551">
            <v>1</v>
          </cell>
        </row>
        <row r="2552">
          <cell r="A2552" t="str">
            <v>3531</v>
          </cell>
          <cell r="B2552" t="str">
            <v>JOELHO REDUCAO 90G PVC SOLD/ROSCA P/AGUA FRIA PREDIAL 25MM X 1/2"</v>
          </cell>
          <cell r="C2552" t="str">
            <v>UN</v>
          </cell>
          <cell r="D2552">
            <v>0.74</v>
          </cell>
        </row>
        <row r="2553">
          <cell r="A2553" t="str">
            <v>3527</v>
          </cell>
          <cell r="B2553" t="str">
            <v>JOELHO REDUCAO 90G PVC SOLD/ROSCA P/AGUA FRIA PREDIAL 32MM X 3/4"</v>
          </cell>
          <cell r="C2553" t="str">
            <v>UN</v>
          </cell>
          <cell r="D2553">
            <v>3.74</v>
          </cell>
        </row>
        <row r="2554">
          <cell r="A2554" t="str">
            <v>3489</v>
          </cell>
          <cell r="B2554" t="str">
            <v>JOELHO 90 PVC C/ROSCA E BUCHA LATAO 3/4"</v>
          </cell>
          <cell r="C2554" t="str">
            <v>UN</v>
          </cell>
          <cell r="D2554">
            <v>3.58</v>
          </cell>
        </row>
        <row r="2555">
          <cell r="A2555" t="str">
            <v>20240</v>
          </cell>
          <cell r="B2555" t="str">
            <v>JOGO DE FERRAGEM P/ BASCULANTE DE MADEIRA - GONZOS, TRANQ., CORRENTES</v>
          </cell>
          <cell r="C2555" t="str">
            <v>JG</v>
          </cell>
          <cell r="D2555">
            <v>23.29</v>
          </cell>
        </row>
        <row r="2556">
          <cell r="A2556" t="str">
            <v>20242</v>
          </cell>
          <cell r="B2556" t="str">
            <v>JOGO DE FERRAGEM P/ JANELA CORRER EM FERRO CROMADO - TRILHO, RODIZIO, TRINCOS</v>
          </cell>
          <cell r="C2556" t="str">
            <v>JG</v>
          </cell>
          <cell r="D2556">
            <v>55.46</v>
          </cell>
        </row>
        <row r="2557">
          <cell r="A2557" t="str">
            <v>20243</v>
          </cell>
          <cell r="B2557" t="str">
            <v>JOGO DE FERRAGEM P/ JANELA CORRER EM FERRO NIQUELADO - TRILHO, RODIZIO, TRINCOS</v>
          </cell>
          <cell r="C2557" t="str">
            <v>JG</v>
          </cell>
          <cell r="D2557">
            <v>50.28</v>
          </cell>
        </row>
        <row r="2558">
          <cell r="A2558" t="str">
            <v>20241</v>
          </cell>
          <cell r="B2558" t="str">
            <v>JOGO DE FERRAGEM P/ JANELA CORRER EM LATAO CROMADO- TRILHO, RODIZIO, TRINCOS</v>
          </cell>
          <cell r="C2558" t="str">
            <v>JG</v>
          </cell>
          <cell r="D2558">
            <v>72.89</v>
          </cell>
        </row>
        <row r="2559">
          <cell r="A2559" t="str">
            <v>3104</v>
          </cell>
          <cell r="B2559" t="str">
            <v>JOGO DE FERRAGENS CROMADAS P/ PORTA DE VIDRO TEMPERADO, UMA FOLHA COMPOSTA: DOBRADICA SUPERIOR (101) E INFERIOR (103),TRINCO (502), FECHADURA (520),CONTRA FECHADURA (531),COM CAPUCHINHO</v>
          </cell>
          <cell r="C2559" t="str">
            <v>CJ</v>
          </cell>
          <cell r="D2559">
            <v>238.2</v>
          </cell>
        </row>
        <row r="2560">
          <cell r="A2560" t="str">
            <v>12032</v>
          </cell>
          <cell r="B2560" t="str">
            <v>JOGO TRANQUETA LATAO CROMADO TIPO 203 LA FONTE P/ FECHADURA PORTA BANHEIRO</v>
          </cell>
          <cell r="C2560" t="str">
            <v>JG</v>
          </cell>
          <cell r="D2560">
            <v>17.329999999999998</v>
          </cell>
        </row>
        <row r="2561">
          <cell r="A2561" t="str">
            <v>12030</v>
          </cell>
          <cell r="B2561" t="str">
            <v>JOGO TRANQUETA LATAO CROMADO TIPO 303 LA FONTE P/ FECHADURA PORTA BANHEIRO</v>
          </cell>
          <cell r="C2561" t="str">
            <v>JG</v>
          </cell>
          <cell r="D2561">
            <v>19.7</v>
          </cell>
        </row>
        <row r="2562">
          <cell r="A2562" t="str">
            <v>3545</v>
          </cell>
          <cell r="B2562" t="str">
            <v>JUNCAO CERAMICA 45G ESG BBP DN 100X100</v>
          </cell>
          <cell r="C2562" t="str">
            <v>UN</v>
          </cell>
          <cell r="D2562">
            <v>11.07</v>
          </cell>
        </row>
        <row r="2563">
          <cell r="A2563" t="str">
            <v>3572</v>
          </cell>
          <cell r="B2563" t="str">
            <v>JUNCAO CERAMICA 45G ESG BBP DN 150X100</v>
          </cell>
          <cell r="C2563" t="str">
            <v>UN</v>
          </cell>
          <cell r="D2563">
            <v>11.07</v>
          </cell>
        </row>
        <row r="2564">
          <cell r="A2564" t="str">
            <v>3573</v>
          </cell>
          <cell r="B2564" t="str">
            <v>JUNCAO CERAMICA 45G ESG BBP DN 150X150</v>
          </cell>
          <cell r="C2564" t="str">
            <v>UN</v>
          </cell>
          <cell r="D2564">
            <v>13.65</v>
          </cell>
        </row>
        <row r="2565">
          <cell r="A2565" t="str">
            <v>3546</v>
          </cell>
          <cell r="B2565" t="str">
            <v>JUNCAO CERAMICA 45G ESG BBP DN 200X100</v>
          </cell>
          <cell r="C2565" t="str">
            <v>UN</v>
          </cell>
          <cell r="D2565">
            <v>18.36</v>
          </cell>
        </row>
        <row r="2566">
          <cell r="A2566" t="str">
            <v>3574</v>
          </cell>
          <cell r="B2566" t="str">
            <v>JUNCAO CERAMICA 45G ESG BBP DN 200X150</v>
          </cell>
          <cell r="C2566" t="str">
            <v>UN</v>
          </cell>
          <cell r="D2566">
            <v>23.22</v>
          </cell>
        </row>
        <row r="2567">
          <cell r="A2567" t="str">
            <v>3552</v>
          </cell>
          <cell r="B2567" t="str">
            <v>JUNCAO CERAMICA 45G ESG BBP DN 200X200</v>
          </cell>
          <cell r="C2567" t="str">
            <v>UN</v>
          </cell>
          <cell r="D2567">
            <v>32.76</v>
          </cell>
        </row>
        <row r="2568">
          <cell r="A2568" t="str">
            <v>3551</v>
          </cell>
          <cell r="B2568" t="str">
            <v>JUNCAO CERAMICA 45G ESG BBP DN 250X100</v>
          </cell>
          <cell r="C2568" t="str">
            <v>UN</v>
          </cell>
          <cell r="D2568">
            <v>30.04</v>
          </cell>
        </row>
        <row r="2569">
          <cell r="A2569" t="str">
            <v>3575</v>
          </cell>
          <cell r="B2569" t="str">
            <v>JUNCAO CERAMICA 45G ESG BBP DN 250X150</v>
          </cell>
          <cell r="C2569" t="str">
            <v>UN</v>
          </cell>
          <cell r="D2569">
            <v>36.340000000000003</v>
          </cell>
        </row>
        <row r="2570">
          <cell r="A2570" t="str">
            <v>3576</v>
          </cell>
          <cell r="B2570" t="str">
            <v>JUNCAO CERAMICA 45G ESG BBP DN 250X200</v>
          </cell>
          <cell r="C2570" t="str">
            <v>UN</v>
          </cell>
          <cell r="D2570">
            <v>51.79</v>
          </cell>
        </row>
        <row r="2571">
          <cell r="A2571" t="str">
            <v>3577</v>
          </cell>
          <cell r="B2571" t="str">
            <v>JUNCAO CERAMICA 45G ESG BBP DN 250X250</v>
          </cell>
          <cell r="C2571" t="str">
            <v>UN</v>
          </cell>
          <cell r="D2571">
            <v>74.010000000000005</v>
          </cell>
        </row>
        <row r="2572">
          <cell r="A2572" t="str">
            <v>3578</v>
          </cell>
          <cell r="B2572" t="str">
            <v>JUNCAO CERAMICA 45G ESG BBP DN 300X100</v>
          </cell>
          <cell r="C2572" t="str">
            <v>UN</v>
          </cell>
          <cell r="D2572">
            <v>43.55</v>
          </cell>
        </row>
        <row r="2573">
          <cell r="A2573" t="str">
            <v>3579</v>
          </cell>
          <cell r="B2573" t="str">
            <v>JUNCAO CERAMICA 45G ESG BBP DN 300X150</v>
          </cell>
          <cell r="C2573" t="str">
            <v>UN</v>
          </cell>
          <cell r="D2573">
            <v>53.7</v>
          </cell>
        </row>
        <row r="2574">
          <cell r="A2574" t="str">
            <v>3580</v>
          </cell>
          <cell r="B2574" t="str">
            <v>JUNCAO CERAMICA 45G ESG BBP DN 300X200</v>
          </cell>
          <cell r="C2574" t="str">
            <v>UN</v>
          </cell>
          <cell r="D2574">
            <v>82.13</v>
          </cell>
        </row>
        <row r="2575">
          <cell r="A2575" t="str">
            <v>3550</v>
          </cell>
          <cell r="B2575" t="str">
            <v>JUNCAO CERAMICA 45G ESG BBP DN 300X250</v>
          </cell>
          <cell r="C2575" t="str">
            <v>UN</v>
          </cell>
          <cell r="D2575">
            <v>91.45</v>
          </cell>
        </row>
        <row r="2576">
          <cell r="A2576" t="str">
            <v>3581</v>
          </cell>
          <cell r="B2576" t="str">
            <v>JUNCAO CERAMICA 45G ESG BBP DN 300X300</v>
          </cell>
          <cell r="C2576" t="str">
            <v>UN</v>
          </cell>
          <cell r="D2576">
            <v>96.99</v>
          </cell>
        </row>
        <row r="2577">
          <cell r="A2577" t="str">
            <v>3582</v>
          </cell>
          <cell r="B2577" t="str">
            <v>JUNCAO CERAMICA 45G ESG BBP DN 350X100</v>
          </cell>
          <cell r="C2577" t="str">
            <v>UN</v>
          </cell>
          <cell r="D2577">
            <v>81.790000000000006</v>
          </cell>
        </row>
        <row r="2578">
          <cell r="A2578" t="str">
            <v>3547</v>
          </cell>
          <cell r="B2578" t="str">
            <v>JUNCAO CERAMICA 45G ESG BBP DN 350X150</v>
          </cell>
          <cell r="C2578" t="str">
            <v>UN</v>
          </cell>
          <cell r="D2578">
            <v>100.85</v>
          </cell>
        </row>
        <row r="2579">
          <cell r="A2579" t="str">
            <v>3583</v>
          </cell>
          <cell r="B2579" t="str">
            <v>JUNCAO CERAMICA 45G ESG BBP DN 350X200</v>
          </cell>
          <cell r="C2579" t="str">
            <v>UN</v>
          </cell>
          <cell r="D2579">
            <v>143.68</v>
          </cell>
        </row>
        <row r="2580">
          <cell r="A2580" t="str">
            <v>3584</v>
          </cell>
          <cell r="B2580" t="str">
            <v>JUNCAO CERAMICA 45G ESG BBP DN 350X250</v>
          </cell>
          <cell r="C2580" t="str">
            <v>UN</v>
          </cell>
          <cell r="D2580">
            <v>168.7</v>
          </cell>
        </row>
        <row r="2581">
          <cell r="A2581" t="str">
            <v>3564</v>
          </cell>
          <cell r="B2581" t="str">
            <v>JUNCAO CERAMICA 45G ESG BBP DN 350X300</v>
          </cell>
          <cell r="C2581" t="str">
            <v>UN</v>
          </cell>
          <cell r="D2581">
            <v>175.1</v>
          </cell>
        </row>
        <row r="2582">
          <cell r="A2582" t="str">
            <v>3561</v>
          </cell>
          <cell r="B2582" t="str">
            <v>JUNCAO CERAMICA 45G ESG BBP DN 350X350</v>
          </cell>
          <cell r="C2582" t="str">
            <v>UN</v>
          </cell>
          <cell r="D2582">
            <v>182.12</v>
          </cell>
        </row>
        <row r="2583">
          <cell r="A2583" t="str">
            <v>3565</v>
          </cell>
          <cell r="B2583" t="str">
            <v>JUNCAO CERAMICA 45G ESG BBP DN 375X100</v>
          </cell>
          <cell r="C2583" t="str">
            <v>UN</v>
          </cell>
          <cell r="D2583">
            <v>85.54</v>
          </cell>
        </row>
        <row r="2584">
          <cell r="A2584" t="str">
            <v>3566</v>
          </cell>
          <cell r="B2584" t="str">
            <v>JUNCAO CERAMICA 45G ESG BBP DN 375X150</v>
          </cell>
          <cell r="C2584" t="str">
            <v>UN</v>
          </cell>
          <cell r="D2584">
            <v>105.49</v>
          </cell>
        </row>
        <row r="2585">
          <cell r="A2585" t="str">
            <v>3567</v>
          </cell>
          <cell r="B2585" t="str">
            <v>JUNCAO CERAMICA 45G ESG BBP DN 375X200</v>
          </cell>
          <cell r="C2585" t="str">
            <v>UN</v>
          </cell>
          <cell r="D2585">
            <v>150.30000000000001</v>
          </cell>
        </row>
        <row r="2586">
          <cell r="A2586" t="str">
            <v>3568</v>
          </cell>
          <cell r="B2586" t="str">
            <v>JUNCAO CERAMICA 45G ESG BBP DN 375X250</v>
          </cell>
          <cell r="C2586" t="str">
            <v>UN</v>
          </cell>
          <cell r="D2586">
            <v>170.83</v>
          </cell>
        </row>
        <row r="2587">
          <cell r="A2587" t="str">
            <v>3569</v>
          </cell>
          <cell r="B2587" t="str">
            <v>JUNCAO CERAMICA 45G ESG BBP DN 375X300</v>
          </cell>
          <cell r="C2587" t="str">
            <v>UN</v>
          </cell>
          <cell r="D2587">
            <v>179.38</v>
          </cell>
        </row>
        <row r="2588">
          <cell r="A2588" t="str">
            <v>3570</v>
          </cell>
          <cell r="B2588" t="str">
            <v>JUNCAO CERAMICA 45G ESG BBP DN 375X350</v>
          </cell>
          <cell r="C2588" t="str">
            <v>UN</v>
          </cell>
          <cell r="D2588">
            <v>187.92</v>
          </cell>
        </row>
        <row r="2589">
          <cell r="A2589" t="str">
            <v>3548</v>
          </cell>
          <cell r="B2589" t="str">
            <v>JUNCAO CERAMICA 45G ESG BBP DN 375X375</v>
          </cell>
          <cell r="C2589" t="str">
            <v>UN</v>
          </cell>
          <cell r="D2589">
            <v>190.49</v>
          </cell>
        </row>
        <row r="2590">
          <cell r="A2590" t="str">
            <v>3571</v>
          </cell>
          <cell r="B2590" t="str">
            <v>JUNCAO CERAMICA 45G ESG BBP DN 400X100</v>
          </cell>
          <cell r="C2590" t="str">
            <v>UN</v>
          </cell>
          <cell r="D2590">
            <v>107.63</v>
          </cell>
        </row>
        <row r="2591">
          <cell r="A2591" t="str">
            <v>3563</v>
          </cell>
          <cell r="B2591" t="str">
            <v>JUNCAO CERAMICA 45G ESG BBP DN 400X150</v>
          </cell>
          <cell r="C2591" t="str">
            <v>UN</v>
          </cell>
          <cell r="D2591">
            <v>132.71</v>
          </cell>
        </row>
        <row r="2592">
          <cell r="A2592" t="str">
            <v>3562</v>
          </cell>
          <cell r="B2592" t="str">
            <v>JUNCAO CERAMICA 45G ESG BBP DN 400X200</v>
          </cell>
          <cell r="C2592" t="str">
            <v>UN</v>
          </cell>
          <cell r="D2592">
            <v>189.03</v>
          </cell>
        </row>
        <row r="2593">
          <cell r="A2593" t="str">
            <v>3553</v>
          </cell>
          <cell r="B2593" t="str">
            <v>JUNCAO CERAMICA 45G ESG BBP DN 400X250</v>
          </cell>
          <cell r="C2593" t="str">
            <v>UN</v>
          </cell>
          <cell r="D2593">
            <v>213.54</v>
          </cell>
        </row>
        <row r="2594">
          <cell r="A2594" t="str">
            <v>3554</v>
          </cell>
          <cell r="B2594" t="str">
            <v>JUNCAO CERAMICA 45G ESG BBP DN 400X300</v>
          </cell>
          <cell r="C2594" t="str">
            <v>UN</v>
          </cell>
          <cell r="D2594">
            <v>224.22</v>
          </cell>
        </row>
        <row r="2595">
          <cell r="A2595" t="str">
            <v>3555</v>
          </cell>
          <cell r="B2595" t="str">
            <v>JUNCAO CERAMICA 45G ESG BBP DN 400X350</v>
          </cell>
          <cell r="C2595" t="str">
            <v>UN</v>
          </cell>
          <cell r="D2595">
            <v>234.9</v>
          </cell>
        </row>
        <row r="2596">
          <cell r="A2596" t="str">
            <v>3556</v>
          </cell>
          <cell r="B2596" t="str">
            <v>JUNCAO CERAMICA 45G ESG BBP DN 400X375</v>
          </cell>
          <cell r="C2596" t="str">
            <v>UN</v>
          </cell>
          <cell r="D2596">
            <v>237.03</v>
          </cell>
        </row>
        <row r="2597">
          <cell r="A2597" t="str">
            <v>3557</v>
          </cell>
          <cell r="B2597" t="str">
            <v>JUNCAO CERAMICA 45G ESG BBP DN 400X400</v>
          </cell>
          <cell r="C2597" t="str">
            <v>UN</v>
          </cell>
          <cell r="D2597">
            <v>244.34</v>
          </cell>
        </row>
        <row r="2598">
          <cell r="A2598" t="str">
            <v>3558</v>
          </cell>
          <cell r="B2598" t="str">
            <v>JUNCAO CERAMICA 45G ESG BBP DN 45G 0X100</v>
          </cell>
          <cell r="C2598" t="str">
            <v>UN</v>
          </cell>
          <cell r="D2598">
            <v>158.75</v>
          </cell>
        </row>
        <row r="2599">
          <cell r="A2599" t="str">
            <v>3559</v>
          </cell>
          <cell r="B2599" t="str">
            <v>JUNCAO CERAMICA 45G ESG BBP DN 45G 0X150</v>
          </cell>
          <cell r="C2599" t="str">
            <v>UN</v>
          </cell>
          <cell r="D2599">
            <v>195.75</v>
          </cell>
        </row>
        <row r="2600">
          <cell r="A2600" t="str">
            <v>3560</v>
          </cell>
          <cell r="B2600" t="str">
            <v>JUNCAO CERAMICA 45G ESG BBP DN 45G 0X200</v>
          </cell>
          <cell r="C2600" t="str">
            <v>UN</v>
          </cell>
          <cell r="D2600">
            <v>278.82</v>
          </cell>
        </row>
        <row r="2601">
          <cell r="A2601" t="str">
            <v>3549</v>
          </cell>
          <cell r="B2601" t="str">
            <v>JUNCAO CERAMICA 45G ESG BBP DN 45G 0X250</v>
          </cell>
          <cell r="C2601" t="str">
            <v>UN</v>
          </cell>
          <cell r="D2601">
            <v>303.23</v>
          </cell>
        </row>
        <row r="2602">
          <cell r="A2602" t="str">
            <v>20139</v>
          </cell>
          <cell r="B2602" t="str">
            <v>JUNCAO DUPLA PVC SERIE R P/ ESG PREDIAL DN 100MM</v>
          </cell>
          <cell r="C2602" t="str">
            <v>UN</v>
          </cell>
          <cell r="D2602">
            <v>27.29</v>
          </cell>
        </row>
        <row r="2603">
          <cell r="A2603" t="str">
            <v>3668</v>
          </cell>
          <cell r="B2603" t="str">
            <v>JUNCAO DUPLA PVC SOLD P/ ESG PREDIAL DN 100MM</v>
          </cell>
          <cell r="C2603" t="str">
            <v>UN</v>
          </cell>
          <cell r="D2603">
            <v>13.13</v>
          </cell>
        </row>
        <row r="2604">
          <cell r="A2604" t="str">
            <v>3656</v>
          </cell>
          <cell r="B2604" t="str">
            <v>JUNCAO DUPLA PVC SOLD P/ ESG PREDIAL DN 75MM</v>
          </cell>
          <cell r="C2604" t="str">
            <v>UN</v>
          </cell>
          <cell r="D2604">
            <v>6.61</v>
          </cell>
        </row>
        <row r="2605">
          <cell r="A2605" t="str">
            <v>3593</v>
          </cell>
          <cell r="B2605" t="str">
            <v>JUNCAO FERRO GALV 45 ROSCA 1 1/2"</v>
          </cell>
          <cell r="C2605" t="str">
            <v>UN</v>
          </cell>
          <cell r="D2605">
            <v>29.71</v>
          </cell>
        </row>
        <row r="2606">
          <cell r="A2606" t="str">
            <v>3588</v>
          </cell>
          <cell r="B2606" t="str">
            <v>JUNCAO FERRO GALV 45 ROSCA 1 1/4"</v>
          </cell>
          <cell r="C2606" t="str">
            <v>UN</v>
          </cell>
          <cell r="D2606">
            <v>22.14</v>
          </cell>
        </row>
        <row r="2607">
          <cell r="A2607" t="str">
            <v>3585</v>
          </cell>
          <cell r="B2607" t="str">
            <v>JUNCAO FERRO GALV 45 ROSCA 1/2"</v>
          </cell>
          <cell r="C2607" t="str">
            <v>UN</v>
          </cell>
          <cell r="D2607">
            <v>5.53</v>
          </cell>
        </row>
        <row r="2608">
          <cell r="A2608" t="str">
            <v>3587</v>
          </cell>
          <cell r="B2608" t="str">
            <v>JUNCAO FERRO GALV 45 ROSCA 1"</v>
          </cell>
          <cell r="C2608" t="str">
            <v>UN</v>
          </cell>
          <cell r="D2608">
            <v>14.94</v>
          </cell>
        </row>
        <row r="2609">
          <cell r="A2609" t="str">
            <v>3590</v>
          </cell>
          <cell r="B2609" t="str">
            <v>JUNCAO FERRO GALV 45 ROSCA 2 1/2"</v>
          </cell>
          <cell r="C2609" t="str">
            <v>UN</v>
          </cell>
          <cell r="D2609">
            <v>71.92</v>
          </cell>
        </row>
        <row r="2610">
          <cell r="A2610" t="str">
            <v>3589</v>
          </cell>
          <cell r="B2610" t="str">
            <v>JUNCAO FERRO GALV 45 ROSCA 2"</v>
          </cell>
          <cell r="C2610" t="str">
            <v>UN</v>
          </cell>
          <cell r="D2610">
            <v>48.62</v>
          </cell>
        </row>
        <row r="2611">
          <cell r="A2611" t="str">
            <v>3586</v>
          </cell>
          <cell r="B2611" t="str">
            <v>JUNCAO FERRO GALV 45 ROSCA 3/4"</v>
          </cell>
          <cell r="C2611" t="str">
            <v>UN</v>
          </cell>
          <cell r="D2611">
            <v>10.17</v>
          </cell>
        </row>
        <row r="2612">
          <cell r="A2612" t="str">
            <v>3592</v>
          </cell>
          <cell r="B2612" t="str">
            <v>JUNCAO FERRO GALV 45 ROSCA 3"</v>
          </cell>
          <cell r="C2612" t="str">
            <v>UN</v>
          </cell>
          <cell r="D2612">
            <v>109.71</v>
          </cell>
        </row>
        <row r="2613">
          <cell r="A2613" t="str">
            <v>3591</v>
          </cell>
          <cell r="B2613" t="str">
            <v>JUNCAO FERRO GALV 45 ROSCA 4"</v>
          </cell>
          <cell r="C2613" t="str">
            <v>UN</v>
          </cell>
          <cell r="D2613">
            <v>189.35</v>
          </cell>
        </row>
        <row r="2614">
          <cell r="A2614" t="str">
            <v>3632</v>
          </cell>
          <cell r="B2614" t="str">
            <v>JUNCAO FOFO 45 GR C/FLANGES PN 10/16/25 DN 50X50</v>
          </cell>
          <cell r="C2614" t="str">
            <v>UN</v>
          </cell>
          <cell r="D2614">
            <v>105.3</v>
          </cell>
        </row>
        <row r="2615">
          <cell r="A2615" t="str">
            <v>3638</v>
          </cell>
          <cell r="B2615" t="str">
            <v>JUNCAO FOFO 45 GR C/FLANGES PN-10 DN 400X300</v>
          </cell>
          <cell r="C2615" t="str">
            <v>UN</v>
          </cell>
          <cell r="D2615">
            <v>1852.5</v>
          </cell>
        </row>
        <row r="2616">
          <cell r="A2616" t="str">
            <v>3604</v>
          </cell>
          <cell r="B2616" t="str">
            <v>JUNCAO FOFO 45 GR C/FLANGES PN-10 DN 400X400</v>
          </cell>
          <cell r="C2616" t="str">
            <v>UN</v>
          </cell>
          <cell r="D2616">
            <v>2506.37</v>
          </cell>
        </row>
        <row r="2617">
          <cell r="A2617" t="str">
            <v>3595</v>
          </cell>
          <cell r="B2617" t="str">
            <v>JUNCAO FOFO 45 GR C/FLANGES PN-10/16 DN 100X 80</v>
          </cell>
          <cell r="C2617" t="str">
            <v>UN</v>
          </cell>
          <cell r="D2617">
            <v>229.31</v>
          </cell>
        </row>
        <row r="2618">
          <cell r="A2618" t="str">
            <v>3607</v>
          </cell>
          <cell r="B2618" t="str">
            <v>JUNCAO FOFO 45 GR C/FLANGES PN-10/16 DN 100X100</v>
          </cell>
          <cell r="C2618" t="str">
            <v>UN</v>
          </cell>
          <cell r="D2618">
            <v>254.66</v>
          </cell>
        </row>
        <row r="2619">
          <cell r="A2619" t="str">
            <v>3596</v>
          </cell>
          <cell r="B2619" t="str">
            <v>JUNCAO FOFO 45 GR C/FLANGES PN-10/16 DN 150X100</v>
          </cell>
          <cell r="C2619" t="str">
            <v>UN</v>
          </cell>
          <cell r="D2619">
            <v>271.54000000000002</v>
          </cell>
        </row>
        <row r="2620">
          <cell r="A2620" t="str">
            <v>3635</v>
          </cell>
          <cell r="B2620" t="str">
            <v>JUNCAO FOFO 45 GR C/FLANGES PN-10/16 DN 150X150</v>
          </cell>
          <cell r="C2620" t="str">
            <v>UN</v>
          </cell>
          <cell r="D2620">
            <v>445.39</v>
          </cell>
        </row>
        <row r="2621">
          <cell r="A2621" t="str">
            <v>3597</v>
          </cell>
          <cell r="B2621" t="str">
            <v>JUNCAO FOFO 45 GR C/FLANGES PN-10/16 DN 200X100</v>
          </cell>
          <cell r="C2621" t="str">
            <v>UN</v>
          </cell>
          <cell r="D2621">
            <v>638.92999999999995</v>
          </cell>
        </row>
        <row r="2622">
          <cell r="A2622" t="str">
            <v>3639</v>
          </cell>
          <cell r="B2622" t="str">
            <v>JUNCAO FOFO 45 GR C/FLANGES PN-10/16 DN 200X150</v>
          </cell>
          <cell r="C2622" t="str">
            <v>UN</v>
          </cell>
          <cell r="D2622">
            <v>693.3</v>
          </cell>
        </row>
        <row r="2623">
          <cell r="A2623" t="str">
            <v>3598</v>
          </cell>
          <cell r="B2623" t="str">
            <v>JUNCAO FOFO 45 GR C/FLANGES PN-10/16 DN 200X200</v>
          </cell>
          <cell r="C2623" t="str">
            <v>UN</v>
          </cell>
          <cell r="D2623">
            <v>743.59</v>
          </cell>
        </row>
        <row r="2624">
          <cell r="A2624" t="str">
            <v>3599</v>
          </cell>
          <cell r="B2624" t="str">
            <v>JUNCAO FOFO 45 GR C/FLANGES PN-10/16 DN 250X150</v>
          </cell>
          <cell r="C2624" t="str">
            <v>UN</v>
          </cell>
          <cell r="D2624">
            <v>888.7</v>
          </cell>
        </row>
        <row r="2625">
          <cell r="A2625" t="str">
            <v>3600</v>
          </cell>
          <cell r="B2625" t="str">
            <v>JUNCAO FOFO 45 GR C/FLANGES PN-10/16 DN 250X200</v>
          </cell>
          <cell r="C2625" t="str">
            <v>UN</v>
          </cell>
          <cell r="D2625">
            <v>938.08</v>
          </cell>
        </row>
        <row r="2626">
          <cell r="A2626" t="str">
            <v>3601</v>
          </cell>
          <cell r="B2626" t="str">
            <v>JUNCAO FOFO 45 GR C/FLANGES PN-10/16 DN 250X250</v>
          </cell>
          <cell r="C2626" t="str">
            <v>UN</v>
          </cell>
          <cell r="D2626">
            <v>1240.78</v>
          </cell>
        </row>
        <row r="2627">
          <cell r="A2627" t="str">
            <v>3602</v>
          </cell>
          <cell r="B2627" t="str">
            <v>JUNCAO FOFO 45 GR C/FLANGES PN-10/16 DN 300X200</v>
          </cell>
          <cell r="C2627" t="str">
            <v>UN</v>
          </cell>
          <cell r="D2627">
            <v>1135.51</v>
          </cell>
        </row>
        <row r="2628">
          <cell r="A2628" t="str">
            <v>3603</v>
          </cell>
          <cell r="B2628" t="str">
            <v>JUNCAO FOFO 45 GR C/FLANGES PN-10/16 DN 300X300</v>
          </cell>
          <cell r="C2628" t="str">
            <v>UN</v>
          </cell>
          <cell r="D2628">
            <v>1622.23</v>
          </cell>
        </row>
        <row r="2629">
          <cell r="A2629" t="str">
            <v>3637</v>
          </cell>
          <cell r="B2629" t="str">
            <v>JUNCAO FOFO 45 GR C/FLANGES PN-10/16/25 DN 80X 80</v>
          </cell>
          <cell r="C2629" t="str">
            <v>UN</v>
          </cell>
          <cell r="D2629">
            <v>187.42</v>
          </cell>
        </row>
        <row r="2630">
          <cell r="A2630" t="str">
            <v>3608</v>
          </cell>
          <cell r="B2630" t="str">
            <v>JUNCAO FOFO 45 GR C/FLANGES PN-16 DN 200X100</v>
          </cell>
          <cell r="C2630" t="str">
            <v>UN</v>
          </cell>
          <cell r="D2630">
            <v>638.92999999999995</v>
          </cell>
        </row>
        <row r="2631">
          <cell r="A2631" t="str">
            <v>3609</v>
          </cell>
          <cell r="B2631" t="str">
            <v>JUNCAO FOFO 45 GR C/FLANGES PN-16 DN 200X150</v>
          </cell>
          <cell r="C2631" t="str">
            <v>UN</v>
          </cell>
          <cell r="D2631">
            <v>693.3</v>
          </cell>
        </row>
        <row r="2632">
          <cell r="A2632" t="str">
            <v>3610</v>
          </cell>
          <cell r="B2632" t="str">
            <v>JUNCAO FOFO 45 GR C/FLANGES PN-16 DN 200X200</v>
          </cell>
          <cell r="C2632" t="str">
            <v>UN</v>
          </cell>
          <cell r="D2632">
            <v>743.59</v>
          </cell>
        </row>
        <row r="2633">
          <cell r="A2633" t="str">
            <v>3634</v>
          </cell>
          <cell r="B2633" t="str">
            <v>JUNCAO FOFO 45 GR C/FLANGES PN-16 DN 250X150</v>
          </cell>
          <cell r="C2633" t="str">
            <v>UN</v>
          </cell>
          <cell r="D2633">
            <v>978.77</v>
          </cell>
        </row>
        <row r="2634">
          <cell r="A2634" t="str">
            <v>3611</v>
          </cell>
          <cell r="B2634" t="str">
            <v>JUNCAO FOFO 45 GR C/FLANGES PN-16 DN 250X200</v>
          </cell>
          <cell r="C2634" t="str">
            <v>UN</v>
          </cell>
          <cell r="D2634">
            <v>1033.1500000000001</v>
          </cell>
        </row>
        <row r="2635">
          <cell r="A2635" t="str">
            <v>3612</v>
          </cell>
          <cell r="B2635" t="str">
            <v>JUNCAO FOFO 45 GR C/FLANGES PN-16 DN 250X250</v>
          </cell>
          <cell r="C2635" t="str">
            <v>UN</v>
          </cell>
          <cell r="D2635">
            <v>1240.77</v>
          </cell>
        </row>
        <row r="2636">
          <cell r="A2636" t="str">
            <v>3613</v>
          </cell>
          <cell r="B2636" t="str">
            <v>JUNCAO FOFO 45 GR C/FLANGES PN-16 DN 300X200</v>
          </cell>
          <cell r="C2636" t="str">
            <v>UN</v>
          </cell>
          <cell r="D2636">
            <v>1471.75</v>
          </cell>
        </row>
        <row r="2637">
          <cell r="A2637" t="str">
            <v>3633</v>
          </cell>
          <cell r="B2637" t="str">
            <v>JUNCAO FOFO 45 GR C/FLANGES PN-16 DN 300X300</v>
          </cell>
          <cell r="C2637" t="str">
            <v>UN</v>
          </cell>
          <cell r="D2637">
            <v>2209.61</v>
          </cell>
        </row>
        <row r="2638">
          <cell r="A2638" t="str">
            <v>3614</v>
          </cell>
          <cell r="B2638" t="str">
            <v>JUNCAO FOFO 45 GR C/FLANGES PN-16 DN 400X300</v>
          </cell>
          <cell r="C2638" t="str">
            <v>UN</v>
          </cell>
          <cell r="D2638">
            <v>2187.65</v>
          </cell>
        </row>
        <row r="2639">
          <cell r="A2639" t="str">
            <v>3615</v>
          </cell>
          <cell r="B2639" t="str">
            <v>JUNCAO FOFO 45 GR C/FLANGES PN-16 DN 400X400</v>
          </cell>
          <cell r="C2639" t="str">
            <v>UN</v>
          </cell>
          <cell r="D2639">
            <v>2738.18</v>
          </cell>
        </row>
        <row r="2640">
          <cell r="A2640" t="str">
            <v>3617</v>
          </cell>
          <cell r="B2640" t="str">
            <v>JUNCAO FOFO 45 GR C/FLANGES PN-25 DN 100X100</v>
          </cell>
          <cell r="C2640" t="str">
            <v>UN</v>
          </cell>
          <cell r="D2640">
            <v>254.66</v>
          </cell>
        </row>
        <row r="2641">
          <cell r="A2641" t="str">
            <v>3629</v>
          </cell>
          <cell r="B2641" t="str">
            <v>JUNCAO FOFO 45 GR C/FLANGES PN-25 DN 150X100</v>
          </cell>
          <cell r="C2641" t="str">
            <v>UN</v>
          </cell>
          <cell r="D2641">
            <v>489.39</v>
          </cell>
        </row>
        <row r="2642">
          <cell r="A2642" t="str">
            <v>3618</v>
          </cell>
          <cell r="B2642" t="str">
            <v>JUNCAO FOFO 45 GR C/FLANGES PN-25 DN 150X150</v>
          </cell>
          <cell r="C2642" t="str">
            <v>UN</v>
          </cell>
          <cell r="D2642">
            <v>445.39</v>
          </cell>
        </row>
        <row r="2643">
          <cell r="A2643" t="str">
            <v>3619</v>
          </cell>
          <cell r="B2643" t="str">
            <v>JUNCAO FOFO 45 GR C/FLANGES PN-25 DN 200X100</v>
          </cell>
          <cell r="C2643" t="str">
            <v>UN</v>
          </cell>
          <cell r="D2643">
            <v>706.9</v>
          </cell>
        </row>
        <row r="2644">
          <cell r="A2644" t="str">
            <v>3628</v>
          </cell>
          <cell r="B2644" t="str">
            <v>JUNCAO FOFO 45 GR C/FLANGES PN-25 DN 200X150</v>
          </cell>
          <cell r="C2644" t="str">
            <v>UN</v>
          </cell>
          <cell r="D2644">
            <v>761.27</v>
          </cell>
        </row>
        <row r="2645">
          <cell r="A2645" t="str">
            <v>3620</v>
          </cell>
          <cell r="B2645" t="str">
            <v>JUNCAO FOFO 45 GR C/FLANGES PN-25 DN 200X200</v>
          </cell>
          <cell r="C2645" t="str">
            <v>UN</v>
          </cell>
          <cell r="D2645">
            <v>978.79</v>
          </cell>
        </row>
        <row r="2646">
          <cell r="A2646" t="str">
            <v>3627</v>
          </cell>
          <cell r="B2646" t="str">
            <v>JUNCAO FOFO 45 GR C/FLANGES PN-25 DN 250X150</v>
          </cell>
          <cell r="C2646" t="str">
            <v>UN</v>
          </cell>
          <cell r="D2646">
            <v>1073.94</v>
          </cell>
        </row>
        <row r="2647">
          <cell r="A2647" t="str">
            <v>3621</v>
          </cell>
          <cell r="B2647" t="str">
            <v>JUNCAO FOFO 45 GR C/FLANGES PN-25 DN 250X200</v>
          </cell>
          <cell r="C2647" t="str">
            <v>UN</v>
          </cell>
          <cell r="D2647">
            <v>1141.9100000000001</v>
          </cell>
        </row>
        <row r="2648">
          <cell r="A2648" t="str">
            <v>3626</v>
          </cell>
          <cell r="B2648" t="str">
            <v>JUNCAO FOFO 45 GR C/FLANGES PN-25 DN 250X250</v>
          </cell>
          <cell r="C2648" t="str">
            <v>UN</v>
          </cell>
          <cell r="D2648">
            <v>1240.77</v>
          </cell>
        </row>
        <row r="2649">
          <cell r="A2649" t="str">
            <v>3622</v>
          </cell>
          <cell r="B2649" t="str">
            <v>JUNCAO FOFO 45 GR C/FLANGES PN-25 DN 300X200</v>
          </cell>
          <cell r="C2649" t="str">
            <v>UN</v>
          </cell>
          <cell r="D2649">
            <v>1471.45</v>
          </cell>
        </row>
        <row r="2650">
          <cell r="A2650" t="str">
            <v>3625</v>
          </cell>
          <cell r="B2650" t="str">
            <v>JUNCAO FOFO 45 GR C/FLANGES PN-25 DN 300X300</v>
          </cell>
          <cell r="C2650" t="str">
            <v>UN</v>
          </cell>
          <cell r="D2650">
            <v>2209.61</v>
          </cell>
        </row>
        <row r="2651">
          <cell r="A2651" t="str">
            <v>3623</v>
          </cell>
          <cell r="B2651" t="str">
            <v>JUNCAO FOFO 45 GR C/FLANGES PN-25 DN 400X300</v>
          </cell>
          <cell r="C2651" t="str">
            <v>UN</v>
          </cell>
          <cell r="D2651">
            <v>2969.98</v>
          </cell>
        </row>
        <row r="2652">
          <cell r="A2652" t="str">
            <v>3624</v>
          </cell>
          <cell r="B2652" t="str">
            <v>JUNCAO FOFO 45 GR C/FLANGES PN-25 DN 400X400</v>
          </cell>
          <cell r="C2652" t="str">
            <v>UN</v>
          </cell>
          <cell r="D2652">
            <v>3308.03</v>
          </cell>
        </row>
        <row r="2653">
          <cell r="A2653" t="str">
            <v>10908</v>
          </cell>
          <cell r="B2653" t="str">
            <v>JUNCAO INVERTIDA PVC SOLD P/ ESG PREDIAL REDUCAO 100 X 50MM</v>
          </cell>
          <cell r="C2653" t="str">
            <v>UN</v>
          </cell>
          <cell r="D2653">
            <v>5.63</v>
          </cell>
        </row>
        <row r="2654">
          <cell r="A2654" t="str">
            <v>10909</v>
          </cell>
          <cell r="B2654" t="str">
            <v>JUNCAO INVERTIDA PVC SOLD P/ ESG PREDIAL REDUCAO 100 X 75MM</v>
          </cell>
          <cell r="C2654" t="str">
            <v>UN</v>
          </cell>
          <cell r="D2654">
            <v>9.2899999999999991</v>
          </cell>
        </row>
        <row r="2655">
          <cell r="A2655" t="str">
            <v>3669</v>
          </cell>
          <cell r="B2655" t="str">
            <v>JUNCAO INVERTIDA PVC SOLD P/ ESG PREDIAL REDUCAO 75 X 50MM</v>
          </cell>
          <cell r="C2655" t="str">
            <v>UN</v>
          </cell>
          <cell r="D2655">
            <v>3.63</v>
          </cell>
        </row>
        <row r="2656">
          <cell r="A2656" t="str">
            <v>10911</v>
          </cell>
          <cell r="B2656" t="str">
            <v>JUNCAO INVERTIDA PVC SOLD P/ ESG PREDIAL 75MM</v>
          </cell>
          <cell r="C2656" t="str">
            <v>UN</v>
          </cell>
          <cell r="D2656">
            <v>12.58</v>
          </cell>
        </row>
        <row r="2657">
          <cell r="A2657" t="str">
            <v>10865</v>
          </cell>
          <cell r="B2657" t="str">
            <v>JUNCAO PVC PBA NBR 10251 P/ REDE AGUA BBB DN 50/DE 60 MM</v>
          </cell>
          <cell r="C2657" t="str">
            <v>UN</v>
          </cell>
          <cell r="D2657">
            <v>17.41</v>
          </cell>
        </row>
        <row r="2658">
          <cell r="A2658" t="str">
            <v>3666</v>
          </cell>
          <cell r="B2658" t="str">
            <v>JUNCAO PVC SOLD 45G P/ ESG PREDIAL DN 40MM</v>
          </cell>
          <cell r="C2658" t="str">
            <v>UN</v>
          </cell>
          <cell r="D2658">
            <v>1.29</v>
          </cell>
        </row>
        <row r="2659">
          <cell r="A2659" t="str">
            <v>3653</v>
          </cell>
          <cell r="B2659" t="str">
            <v>JUNCAO PVC 45G NBR 10569 P/ REDE COLET ESG JE BBB DN 100MM</v>
          </cell>
          <cell r="C2659" t="str">
            <v>UN</v>
          </cell>
          <cell r="D2659">
            <v>18.100000000000001</v>
          </cell>
        </row>
        <row r="2660">
          <cell r="A2660" t="str">
            <v>3649</v>
          </cell>
          <cell r="B2660" t="str">
            <v>JUNCAO PVC 45G NBR 10569 P/ REDE COLET ESG JE BBB DN 150MM</v>
          </cell>
          <cell r="C2660" t="str">
            <v>UN</v>
          </cell>
          <cell r="D2660">
            <v>35.89</v>
          </cell>
        </row>
        <row r="2661">
          <cell r="A2661" t="str">
            <v>3651</v>
          </cell>
          <cell r="B2661" t="str">
            <v>JUNCAO PVC 45G NBR 10569 P/ REDE COLET ESG JE BBB DN 200MM</v>
          </cell>
          <cell r="C2661" t="str">
            <v>UN</v>
          </cell>
          <cell r="D2661">
            <v>59.59</v>
          </cell>
        </row>
        <row r="2662">
          <cell r="A2662" t="str">
            <v>3650</v>
          </cell>
          <cell r="B2662" t="str">
            <v>JUNCAO PVC 45G NBR 10569 P/ REDE COLET ESG JE BBB DN 250MM</v>
          </cell>
          <cell r="C2662" t="str">
            <v>UN</v>
          </cell>
          <cell r="D2662">
            <v>173.66</v>
          </cell>
        </row>
        <row r="2663">
          <cell r="A2663" t="str">
            <v>3645</v>
          </cell>
          <cell r="B2663" t="str">
            <v>JUNCAO PVC 45G NBR 10569 P/ REDE COLET ESG JE BBB DN 300MM</v>
          </cell>
          <cell r="C2663" t="str">
            <v>UN</v>
          </cell>
          <cell r="D2663">
            <v>284.05</v>
          </cell>
        </row>
        <row r="2664">
          <cell r="A2664" t="str">
            <v>3646</v>
          </cell>
          <cell r="B2664" t="str">
            <v>JUNCAO PVC 45G NBR 10569 P/ REDE COLET ESG JE BBB DN 350MM</v>
          </cell>
          <cell r="C2664" t="str">
            <v>UN</v>
          </cell>
          <cell r="D2664">
            <v>417.63</v>
          </cell>
        </row>
        <row r="2665">
          <cell r="A2665" t="str">
            <v>3647</v>
          </cell>
          <cell r="B2665" t="str">
            <v>JUNCAO PVC 45G NBR 10569 P/ REDE COLET ESG JE BBB DN 400MM</v>
          </cell>
          <cell r="C2665" t="str">
            <v>UN</v>
          </cell>
          <cell r="D2665">
            <v>566.99</v>
          </cell>
        </row>
        <row r="2666">
          <cell r="A2666" t="str">
            <v>12625</v>
          </cell>
          <cell r="B2666" t="str">
            <v>JUNCAO PVC 60G AQUAPLUV 88 MM</v>
          </cell>
          <cell r="C2666" t="str">
            <v>UN</v>
          </cell>
          <cell r="D2666">
            <v>32.15</v>
          </cell>
        </row>
        <row r="2667">
          <cell r="A2667" t="str">
            <v>20134</v>
          </cell>
          <cell r="B2667" t="str">
            <v>JUNCAO SIMPLES PVC LEVE 125MM</v>
          </cell>
          <cell r="C2667" t="str">
            <v>UN</v>
          </cell>
          <cell r="D2667">
            <v>55.03</v>
          </cell>
        </row>
        <row r="2668">
          <cell r="A2668" t="str">
            <v>20136</v>
          </cell>
          <cell r="B2668" t="str">
            <v>JUNCAO SIMPLES PVC LEVE 150MM</v>
          </cell>
          <cell r="C2668" t="str">
            <v>UN</v>
          </cell>
          <cell r="D2668">
            <v>61.5</v>
          </cell>
        </row>
        <row r="2669">
          <cell r="A2669" t="str">
            <v>3670</v>
          </cell>
          <cell r="B2669" t="str">
            <v>JUNCAO SIMPLES PVC P/ ESG PREDIAL DN 100X100MM</v>
          </cell>
          <cell r="C2669" t="str">
            <v>UN</v>
          </cell>
          <cell r="D2669">
            <v>7.47</v>
          </cell>
        </row>
        <row r="2670">
          <cell r="A2670" t="str">
            <v>3659</v>
          </cell>
          <cell r="B2670" t="str">
            <v>JUNCAO SIMPLES PVC P/ ESG PREDIAL DN 100X50MM</v>
          </cell>
          <cell r="C2670" t="str">
            <v>UN</v>
          </cell>
          <cell r="D2670">
            <v>4.3899999999999997</v>
          </cell>
        </row>
        <row r="2671">
          <cell r="A2671" t="str">
            <v>3660</v>
          </cell>
          <cell r="B2671" t="str">
            <v>JUNCAO SIMPLES PVC P/ ESG PREDIAL DN 100X75MM</v>
          </cell>
          <cell r="C2671" t="str">
            <v>UN</v>
          </cell>
          <cell r="D2671">
            <v>7.76</v>
          </cell>
        </row>
        <row r="2672">
          <cell r="A2672" t="str">
            <v>3662</v>
          </cell>
          <cell r="B2672" t="str">
            <v>JUNCAO SIMPLES PVC P/ ESG PREDIAL DN 50X50MM</v>
          </cell>
          <cell r="C2672" t="str">
            <v>UN</v>
          </cell>
          <cell r="D2672">
            <v>2.84</v>
          </cell>
        </row>
        <row r="2673">
          <cell r="A2673" t="str">
            <v>3661</v>
          </cell>
          <cell r="B2673" t="str">
            <v>JUNCAO SIMPLES PVC P/ ESG PREDIAL DN 75X50MM</v>
          </cell>
          <cell r="C2673" t="str">
            <v>UN</v>
          </cell>
          <cell r="D2673">
            <v>4.45</v>
          </cell>
        </row>
        <row r="2674">
          <cell r="A2674" t="str">
            <v>3658</v>
          </cell>
          <cell r="B2674" t="str">
            <v>JUNCAO SIMPLES PVC P/ ESG PREDIAL DN 75X75MM</v>
          </cell>
          <cell r="C2674" t="str">
            <v>UN</v>
          </cell>
          <cell r="D2674">
            <v>5.66</v>
          </cell>
        </row>
        <row r="2675">
          <cell r="A2675" t="str">
            <v>20144</v>
          </cell>
          <cell r="B2675" t="str">
            <v>JUNCAO SIMPLES PVC SERIE R P/ESG PREDIAL DN 100 X 100MM</v>
          </cell>
          <cell r="C2675" t="str">
            <v>UN</v>
          </cell>
          <cell r="D2675">
            <v>20.53</v>
          </cell>
        </row>
        <row r="2676">
          <cell r="A2676" t="str">
            <v>20143</v>
          </cell>
          <cell r="B2676" t="str">
            <v>JUNCAO SIMPLES PVC SERIE R P/ESG PREDIAL DN 100 X 75MM</v>
          </cell>
          <cell r="C2676" t="str">
            <v>UN</v>
          </cell>
          <cell r="D2676">
            <v>21.53</v>
          </cell>
        </row>
        <row r="2677">
          <cell r="A2677" t="str">
            <v>20145</v>
          </cell>
          <cell r="B2677" t="str">
            <v>JUNCAO SIMPLES PVC SERIE R P/ESG PREDIAL DN 150 X 100MM</v>
          </cell>
          <cell r="C2677" t="str">
            <v>UN</v>
          </cell>
          <cell r="D2677">
            <v>53.08</v>
          </cell>
        </row>
        <row r="2678">
          <cell r="A2678" t="str">
            <v>20146</v>
          </cell>
          <cell r="B2678" t="str">
            <v>JUNCAO SIMPLES PVC SERIE R P/ESG PREDIAL DN 150 X 150MM</v>
          </cell>
          <cell r="C2678" t="str">
            <v>UN</v>
          </cell>
          <cell r="D2678">
            <v>54.92</v>
          </cell>
        </row>
        <row r="2679">
          <cell r="A2679" t="str">
            <v>20140</v>
          </cell>
          <cell r="B2679" t="str">
            <v>JUNCAO SIMPLES PVC SERIE R P/ESG PREDIAL DN 40MM</v>
          </cell>
          <cell r="C2679" t="str">
            <v>UN</v>
          </cell>
          <cell r="D2679">
            <v>3.68</v>
          </cell>
        </row>
        <row r="2680">
          <cell r="A2680" t="str">
            <v>20141</v>
          </cell>
          <cell r="B2680" t="str">
            <v>JUNCAO SIMPLES PVC SERIE R P/ESG PREDIAL DN 50MM</v>
          </cell>
          <cell r="C2680" t="str">
            <v>UN</v>
          </cell>
          <cell r="D2680">
            <v>5.68</v>
          </cell>
        </row>
        <row r="2681">
          <cell r="A2681" t="str">
            <v>20142</v>
          </cell>
          <cell r="B2681" t="str">
            <v>JUNCAO SIMPLES PVC SERIE R P/ESG PREDIAL DN 75 X 75MM</v>
          </cell>
          <cell r="C2681" t="str">
            <v>UN</v>
          </cell>
          <cell r="D2681">
            <v>13.47</v>
          </cell>
        </row>
        <row r="2682">
          <cell r="A2682" t="str">
            <v>20138</v>
          </cell>
          <cell r="B2682" t="str">
            <v>JUNCAO SIMPLES REDUCAO PVC LEVE C/ BOLSA P/ ANEL 150 X 100MM</v>
          </cell>
          <cell r="C2682" t="str">
            <v>UN</v>
          </cell>
          <cell r="D2682">
            <v>23.68</v>
          </cell>
        </row>
        <row r="2683">
          <cell r="A2683" t="str">
            <v>20137</v>
          </cell>
          <cell r="B2683" t="str">
            <v>JUNCAO SIMPLES REDUCAO PVC LEVE C/ BOLSA P/ ANEL 150 X 75MM</v>
          </cell>
          <cell r="C2683" t="str">
            <v>UN</v>
          </cell>
          <cell r="D2683">
            <v>20.71</v>
          </cell>
        </row>
        <row r="2684">
          <cell r="A2684" t="str">
            <v>14157</v>
          </cell>
          <cell r="B2684" t="str">
            <v>JUNCAO 2 GARRAS P/ INST. APARENTE</v>
          </cell>
          <cell r="C2684" t="str">
            <v>UN</v>
          </cell>
          <cell r="D2684">
            <v>0.71</v>
          </cell>
        </row>
        <row r="2685">
          <cell r="A2685" t="str">
            <v>3655</v>
          </cell>
          <cell r="B2685" t="str">
            <v>JUNCAO 45G PVC C/ ROSCA 1 1/2"</v>
          </cell>
          <cell r="C2685" t="str">
            <v>UN</v>
          </cell>
          <cell r="D2685">
            <v>9.61</v>
          </cell>
        </row>
        <row r="2686">
          <cell r="A2686" t="str">
            <v>3657</v>
          </cell>
          <cell r="B2686" t="str">
            <v>JUNCAO 45G PVC C/ ROSCA 1 1/4"</v>
          </cell>
          <cell r="C2686" t="str">
            <v>UN</v>
          </cell>
          <cell r="D2686">
            <v>8.1300000000000008</v>
          </cell>
        </row>
        <row r="2687">
          <cell r="A2687" t="str">
            <v>3654</v>
          </cell>
          <cell r="B2687" t="str">
            <v>JUNCAO 45G PVC C/ ROSCA 1/2"</v>
          </cell>
          <cell r="C2687" t="str">
            <v>UN</v>
          </cell>
          <cell r="D2687">
            <v>3.16</v>
          </cell>
        </row>
        <row r="2688">
          <cell r="A2688" t="str">
            <v>3663</v>
          </cell>
          <cell r="B2688" t="str">
            <v>JUNCAO 45G PVC C/ ROSCA 1"</v>
          </cell>
          <cell r="C2688" t="str">
            <v>UN</v>
          </cell>
          <cell r="D2688">
            <v>3.95</v>
          </cell>
        </row>
        <row r="2689">
          <cell r="A2689" t="str">
            <v>3665</v>
          </cell>
          <cell r="B2689" t="str">
            <v>JUNCAO 45G PVC C/ ROSCA 2"</v>
          </cell>
          <cell r="C2689" t="str">
            <v>UN</v>
          </cell>
          <cell r="D2689">
            <v>17.21</v>
          </cell>
        </row>
        <row r="2690">
          <cell r="A2690" t="str">
            <v>3664</v>
          </cell>
          <cell r="B2690" t="str">
            <v>JUNCAO 45G PVC C/ ROSCA 3/4"</v>
          </cell>
          <cell r="C2690" t="str">
            <v>UN</v>
          </cell>
          <cell r="D2690">
            <v>3.66</v>
          </cell>
        </row>
        <row r="2691">
          <cell r="A2691" t="str">
            <v>13364</v>
          </cell>
          <cell r="B2691" t="str">
            <v>JUNTA DE VIDRO H=20MM E=3MM</v>
          </cell>
          <cell r="C2691" t="str">
            <v>M</v>
          </cell>
          <cell r="D2691">
            <v>0.47</v>
          </cell>
        </row>
        <row r="2692">
          <cell r="A2692" t="str">
            <v>3677</v>
          </cell>
          <cell r="B2692" t="str">
            <v>JUNTA DILATACAO ELASTICA (PVC) P/ CONCRETO (FUGENBAND) M-350/6 PRESSAO ATE 70 MCA</v>
          </cell>
          <cell r="C2692" t="str">
            <v>M</v>
          </cell>
          <cell r="D2692">
            <v>289.82</v>
          </cell>
        </row>
        <row r="2693">
          <cell r="A2693" t="str">
            <v>3674</v>
          </cell>
          <cell r="B2693" t="str">
            <v>JUNTA DILATACAO ELASTICA (PVC) P/ CONCRETO (FUGENBAND) O-120/3 PRESSAO ATE 2 MCA</v>
          </cell>
          <cell r="C2693" t="str">
            <v>M</v>
          </cell>
          <cell r="D2693">
            <v>47.82</v>
          </cell>
        </row>
        <row r="2694">
          <cell r="A2694" t="str">
            <v>3681</v>
          </cell>
          <cell r="B2694" t="str">
            <v>JUNTA DILATACAO ELASTICA (PVC) P/ CONCRETO (FUGENBAND) O-220/6 PRESSAO ATE 30 MCA</v>
          </cell>
          <cell r="C2694" t="str">
            <v>M</v>
          </cell>
          <cell r="D2694">
            <v>118.53</v>
          </cell>
        </row>
        <row r="2695">
          <cell r="A2695" t="str">
            <v>3676</v>
          </cell>
          <cell r="B2695" t="str">
            <v>JUNTA DILATACAO ELASTICA (PVC) P/ CONCRETO (FUGENBAND) O-350/10 PRESSAO ATE 100 MCA</v>
          </cell>
          <cell r="C2695" t="str">
            <v>M</v>
          </cell>
          <cell r="D2695">
            <v>335.28</v>
          </cell>
        </row>
        <row r="2696">
          <cell r="A2696" t="str">
            <v>11618</v>
          </cell>
          <cell r="B2696" t="str">
            <v>JUNTA DILATACAO ELASTICA (PVC) P/ CONCRETO (FUGENBAND) O-350/10-I PRESSAO ATE 100 MCA</v>
          </cell>
          <cell r="C2696" t="str">
            <v>M</v>
          </cell>
          <cell r="D2696">
            <v>393.42</v>
          </cell>
        </row>
        <row r="2697">
          <cell r="A2697" t="str">
            <v>3679</v>
          </cell>
          <cell r="B2697" t="str">
            <v>JUNTA DILATACAO ELASTICA (PVC) P/ CONCRETO (FUGENBAND) O-350/6 PRESSAO ATE 70 MCA</v>
          </cell>
          <cell r="C2697" t="str">
            <v>M</v>
          </cell>
          <cell r="D2697">
            <v>315.18</v>
          </cell>
        </row>
        <row r="2698">
          <cell r="A2698" t="str">
            <v>3678</v>
          </cell>
          <cell r="B2698" t="str">
            <v>JUNTA DILATACAO JEENE JJ0813M (-5/+10MM) - INCL EXEC/LABIOS POLIMERICOS</v>
          </cell>
          <cell r="C2698" t="str">
            <v>M</v>
          </cell>
          <cell r="D2698">
            <v>26</v>
          </cell>
        </row>
        <row r="2699">
          <cell r="A2699" t="str">
            <v>14804</v>
          </cell>
          <cell r="B2699" t="str">
            <v>JUNTA DILATACAO JEENE JJ0820TB (-16/+25MM) - INCL EXEC/LABIOS POLIMERICOS</v>
          </cell>
          <cell r="C2699" t="str">
            <v>M</v>
          </cell>
          <cell r="D2699">
            <v>132.44999999999999</v>
          </cell>
        </row>
        <row r="2700">
          <cell r="A2700" t="str">
            <v>14077</v>
          </cell>
          <cell r="B2700" t="str">
            <v>JUNTA DILATACAO JEENE JJ1525QN (-10/+20MM) - INCL EXEC/LABIOS POLIMERICOS</v>
          </cell>
          <cell r="C2700" t="str">
            <v>M</v>
          </cell>
          <cell r="D2700">
            <v>94.29</v>
          </cell>
        </row>
        <row r="2701">
          <cell r="A2701" t="str">
            <v>3672</v>
          </cell>
          <cell r="B2701" t="str">
            <v>JUNTA DILATACAO PLASTICA P/ PISO H=10MM E=4,0MM</v>
          </cell>
          <cell r="C2701" t="str">
            <v>M</v>
          </cell>
          <cell r="D2701">
            <v>0.92</v>
          </cell>
        </row>
        <row r="2702">
          <cell r="A2702" t="str">
            <v>3671</v>
          </cell>
          <cell r="B2702" t="str">
            <v>JUNTA DILATACAO PLASTICA P/ PISO H=20MM E=3,0MM</v>
          </cell>
          <cell r="C2702" t="str">
            <v>M</v>
          </cell>
          <cell r="D2702">
            <v>1.1000000000000001</v>
          </cell>
        </row>
        <row r="2703">
          <cell r="A2703" t="str">
            <v>3673</v>
          </cell>
          <cell r="B2703" t="str">
            <v>JUNTA DILATACAO PLASTICA P/ PISO H=25MM E=4,0MM</v>
          </cell>
          <cell r="C2703" t="str">
            <v>M</v>
          </cell>
          <cell r="D2703">
            <v>1.21</v>
          </cell>
        </row>
        <row r="2704">
          <cell r="A2704" t="str">
            <v>3718</v>
          </cell>
          <cell r="B2704" t="str">
            <v>JUNTA GIBAULT FOFO DN 50</v>
          </cell>
          <cell r="C2704" t="str">
            <v>UN</v>
          </cell>
          <cell r="D2704">
            <v>116.02</v>
          </cell>
        </row>
        <row r="2705">
          <cell r="A2705" t="str">
            <v>3719</v>
          </cell>
          <cell r="B2705" t="str">
            <v>JUNTA GIBAULT FOFO DN 80</v>
          </cell>
          <cell r="C2705" t="str">
            <v>UN</v>
          </cell>
          <cell r="D2705">
            <v>119.98</v>
          </cell>
        </row>
        <row r="2706">
          <cell r="A2706" t="str">
            <v>3720</v>
          </cell>
          <cell r="B2706" t="str">
            <v>JUNTA GIBAULT FOFO DN 100</v>
          </cell>
          <cell r="C2706" t="str">
            <v>UN</v>
          </cell>
          <cell r="D2706">
            <v>122</v>
          </cell>
        </row>
        <row r="2707">
          <cell r="A2707" t="str">
            <v>3721</v>
          </cell>
          <cell r="B2707" t="str">
            <v>JUNTA GIBAULT FOFO DN 150</v>
          </cell>
          <cell r="C2707" t="str">
            <v>UN</v>
          </cell>
          <cell r="D2707">
            <v>210.11</v>
          </cell>
        </row>
        <row r="2708">
          <cell r="A2708" t="str">
            <v>3722</v>
          </cell>
          <cell r="B2708" t="str">
            <v>JUNTA GIBAULT FOFO DN 200</v>
          </cell>
          <cell r="C2708" t="str">
            <v>UN</v>
          </cell>
          <cell r="D2708">
            <v>352.47</v>
          </cell>
        </row>
        <row r="2709">
          <cell r="A2709" t="str">
            <v>3723</v>
          </cell>
          <cell r="B2709" t="str">
            <v>JUNTA GIBAULT FOFO DN 250</v>
          </cell>
          <cell r="C2709" t="str">
            <v>UN</v>
          </cell>
          <cell r="D2709">
            <v>372.81</v>
          </cell>
        </row>
        <row r="2710">
          <cell r="A2710" t="str">
            <v>3724</v>
          </cell>
          <cell r="B2710" t="str">
            <v>JUNTA GIBAULT FOFO DN 300</v>
          </cell>
          <cell r="C2710" t="str">
            <v>UN</v>
          </cell>
          <cell r="D2710">
            <v>501.88</v>
          </cell>
        </row>
        <row r="2711">
          <cell r="A2711" t="str">
            <v>3725</v>
          </cell>
          <cell r="B2711" t="str">
            <v>JUNTA GIBAULT FOFO DN 350</v>
          </cell>
          <cell r="C2711" t="str">
            <v>UN</v>
          </cell>
          <cell r="D2711">
            <v>732.03</v>
          </cell>
        </row>
        <row r="2712">
          <cell r="A2712" t="str">
            <v>3728</v>
          </cell>
          <cell r="B2712" t="str">
            <v>JUNTA GIBAULT FOFO DN 400</v>
          </cell>
          <cell r="C2712" t="str">
            <v>UN</v>
          </cell>
          <cell r="D2712">
            <v>820.14</v>
          </cell>
        </row>
        <row r="2713">
          <cell r="A2713" t="str">
            <v>3726</v>
          </cell>
          <cell r="B2713" t="str">
            <v>JUNTA GIBAULT FOFO DN 500</v>
          </cell>
          <cell r="C2713" t="str">
            <v>UN</v>
          </cell>
          <cell r="D2713">
            <v>1240.3900000000001</v>
          </cell>
        </row>
        <row r="2714">
          <cell r="A2714" t="str">
            <v>3727</v>
          </cell>
          <cell r="B2714" t="str">
            <v>JUNTA GIBAULT FOFO DN 600</v>
          </cell>
          <cell r="C2714" t="str">
            <v>UN</v>
          </cell>
          <cell r="D2714">
            <v>1884.31</v>
          </cell>
        </row>
        <row r="2715">
          <cell r="A2715" t="str">
            <v>11617</v>
          </cell>
          <cell r="B2715" t="str">
            <v>JUNTA LATAO P/ PISO H =15MM E=3MM</v>
          </cell>
          <cell r="C2715" t="str">
            <v>KG</v>
          </cell>
          <cell r="D2715">
            <v>4.62</v>
          </cell>
        </row>
        <row r="2716">
          <cell r="A2716" t="str">
            <v>6092</v>
          </cell>
          <cell r="B2716" t="str">
            <v>JUNTA PLASTICA DE VEDACAO - BISNAGA 250G</v>
          </cell>
          <cell r="C2716" t="str">
            <v>KG</v>
          </cell>
          <cell r="D2716">
            <v>24.54</v>
          </cell>
        </row>
        <row r="2717">
          <cell r="A2717" t="str">
            <v>20266</v>
          </cell>
          <cell r="B2717" t="str">
            <v>KIT ACESSORIOS PLASTICO P/ BANHEIRO - PAPELEIRA, SABONETEIRA E CABIDE</v>
          </cell>
          <cell r="C2717" t="str">
            <v>UN</v>
          </cell>
          <cell r="D2717">
            <v>25.02</v>
          </cell>
        </row>
        <row r="2718">
          <cell r="A2718" t="str">
            <v>3729</v>
          </cell>
          <cell r="B2718" t="str">
            <v>KIT CAVALETE DE PVC COM REGISTRO DE ESFERA DE 1/2"</v>
          </cell>
          <cell r="C2718" t="str">
            <v>UN</v>
          </cell>
          <cell r="D2718">
            <v>29.63</v>
          </cell>
        </row>
        <row r="2719">
          <cell r="A2719" t="str">
            <v>63</v>
          </cell>
          <cell r="B2719" t="str">
            <v>KIT CAVALETE PVC C/ REGISTRO 3/4"</v>
          </cell>
          <cell r="C2719" t="str">
            <v>UN</v>
          </cell>
          <cell r="D2719">
            <v>32.840000000000003</v>
          </cell>
        </row>
        <row r="2720">
          <cell r="A2720" t="str">
            <v>2599</v>
          </cell>
          <cell r="B2720" t="str">
            <v>KIT-EMENDA C1 1 1/4" P/ DUTOS TIPO KANAFLEX</v>
          </cell>
          <cell r="C2720" t="str">
            <v>UN</v>
          </cell>
          <cell r="D2720">
            <v>15.09</v>
          </cell>
        </row>
        <row r="2721">
          <cell r="A2721" t="str">
            <v>2600</v>
          </cell>
          <cell r="B2721" t="str">
            <v>KIT-EMENDA C1 2" P/ DUTOS TIPO KANAFLEX</v>
          </cell>
          <cell r="C2721" t="str">
            <v>UN</v>
          </cell>
          <cell r="D2721">
            <v>18.79</v>
          </cell>
        </row>
        <row r="2722">
          <cell r="A2722" t="str">
            <v>2607</v>
          </cell>
          <cell r="B2722" t="str">
            <v>KIT-EMENDA C1 3" P/ DUTOS TIPO KANAFLEX</v>
          </cell>
          <cell r="C2722" t="str">
            <v>UN</v>
          </cell>
          <cell r="D2722">
            <v>22.95</v>
          </cell>
        </row>
        <row r="2723">
          <cell r="A2723" t="str">
            <v>2601</v>
          </cell>
          <cell r="B2723" t="str">
            <v>KIT-EMENDA C1 4" P/ DUTOS TIPO KANAFLEX</v>
          </cell>
          <cell r="C2723" t="str">
            <v>UN</v>
          </cell>
          <cell r="D2723">
            <v>29.62</v>
          </cell>
        </row>
        <row r="2724">
          <cell r="A2724" t="str">
            <v>2606</v>
          </cell>
          <cell r="B2724" t="str">
            <v>KIT-EMENDA C1 5" P/ DUTOS TP KANAFLEX</v>
          </cell>
          <cell r="C2724" t="str">
            <v>UN</v>
          </cell>
          <cell r="D2724">
            <v>36.409999999999997</v>
          </cell>
        </row>
        <row r="2725">
          <cell r="A2725" t="str">
            <v>2602</v>
          </cell>
          <cell r="B2725" t="str">
            <v>KIT-EMENDA C1 6" P/ DUTOS TIPO KANAFLEX</v>
          </cell>
          <cell r="C2725" t="str">
            <v>UN</v>
          </cell>
          <cell r="D2725">
            <v>44.01</v>
          </cell>
        </row>
        <row r="2726">
          <cell r="A2726" t="str">
            <v>2603</v>
          </cell>
          <cell r="B2726" t="str">
            <v>KIT-EMENDA C2 2" P/ DUTOS TIPO KANAFLEX</v>
          </cell>
          <cell r="C2726" t="str">
            <v>UN</v>
          </cell>
          <cell r="D2726">
            <v>19.43</v>
          </cell>
        </row>
        <row r="2727">
          <cell r="A2727" t="str">
            <v>2605</v>
          </cell>
          <cell r="B2727" t="str">
            <v>KIT-EMENDA C2 3" P/ DUTOS TIPO KANAFLEX</v>
          </cell>
          <cell r="C2727" t="str">
            <v>UN</v>
          </cell>
          <cell r="D2727">
            <v>22.75</v>
          </cell>
        </row>
        <row r="2728">
          <cell r="A2728" t="str">
            <v>2604</v>
          </cell>
          <cell r="B2728" t="str">
            <v>KIT-EMENDA C2 4" P/ DUTOS TIPO KANAFLEX</v>
          </cell>
          <cell r="C2728" t="str">
            <v>UN</v>
          </cell>
          <cell r="D2728">
            <v>32.36</v>
          </cell>
        </row>
        <row r="2729">
          <cell r="A2729" t="str">
            <v>2598</v>
          </cell>
          <cell r="B2729" t="str">
            <v>KIT-EMENDA C2 5" P/ DUTOS TIPO KANAFLEX</v>
          </cell>
          <cell r="C2729" t="str">
            <v>UN</v>
          </cell>
          <cell r="D2729">
            <v>37.72</v>
          </cell>
        </row>
        <row r="2730">
          <cell r="A2730" t="str">
            <v>2608</v>
          </cell>
          <cell r="B2730" t="str">
            <v>KIT-EMENDA C2 6" P/ DUTOS TIPO KANAFLEX</v>
          </cell>
          <cell r="C2730" t="str">
            <v>UN</v>
          </cell>
          <cell r="D2730">
            <v>41.01</v>
          </cell>
        </row>
        <row r="2731">
          <cell r="A2731" t="str">
            <v>3412</v>
          </cell>
          <cell r="B2731" t="str">
            <v>LA DE VIDRO E = 2,5CM - PLACA 120 X 60CM</v>
          </cell>
          <cell r="C2731" t="str">
            <v>M2</v>
          </cell>
          <cell r="D2731">
            <v>36.299999999999997</v>
          </cell>
        </row>
        <row r="2732">
          <cell r="A2732" t="str">
            <v>3413</v>
          </cell>
          <cell r="B2732" t="str">
            <v>LA DE VIDRO E = 5MM</v>
          </cell>
          <cell r="C2732" t="str">
            <v>M2</v>
          </cell>
          <cell r="D2732">
            <v>71</v>
          </cell>
        </row>
        <row r="2733">
          <cell r="A2733" t="str">
            <v>11168</v>
          </cell>
          <cell r="B2733" t="str">
            <v>LACA INCOLOR CONCENTRADA PARA MADEIRA</v>
          </cell>
          <cell r="C2733" t="str">
            <v>GL</v>
          </cell>
          <cell r="D2733">
            <v>39.96</v>
          </cell>
        </row>
        <row r="2734">
          <cell r="A2734" t="str">
            <v>20188</v>
          </cell>
          <cell r="B2734" t="str">
            <v>LADRILHO CERAMICO ANTI-DERRAPANTE 11 X 24CM</v>
          </cell>
          <cell r="C2734" t="str">
            <v>M2</v>
          </cell>
          <cell r="D2734">
            <v>15.12</v>
          </cell>
        </row>
        <row r="2735">
          <cell r="A2735" t="str">
            <v>3734</v>
          </cell>
          <cell r="B2735" t="str">
            <v>LADRILHO HIDRAULICO LISO 20 X 20CM COR NATURAL</v>
          </cell>
          <cell r="C2735" t="str">
            <v>M2</v>
          </cell>
          <cell r="D2735">
            <v>15.32</v>
          </cell>
        </row>
        <row r="2736">
          <cell r="A2736" t="str">
            <v>3731</v>
          </cell>
          <cell r="B2736" t="str">
            <v>LADRILHO HIDRAULICO 20 X 20CM - LISO COR NATURAL</v>
          </cell>
          <cell r="C2736" t="str">
            <v>M2</v>
          </cell>
          <cell r="D2736">
            <v>16</v>
          </cell>
        </row>
        <row r="2737">
          <cell r="A2737" t="str">
            <v>3733</v>
          </cell>
          <cell r="B2737" t="str">
            <v>LADRILHO HIDRAULICO 20 X 20CM - LISO 2 CORES</v>
          </cell>
          <cell r="C2737" t="str">
            <v>M2</v>
          </cell>
          <cell r="D2737">
            <v>17.7</v>
          </cell>
        </row>
        <row r="2738">
          <cell r="A2738" t="str">
            <v>3735</v>
          </cell>
          <cell r="B2738" t="str">
            <v>LADRILHO HIDRAULICO 25 X 25CM - LISO COR NATURAL</v>
          </cell>
          <cell r="C2738" t="str">
            <v>M2</v>
          </cell>
          <cell r="D2738">
            <v>19.809999999999999</v>
          </cell>
        </row>
        <row r="2739">
          <cell r="A2739" t="str">
            <v>3732</v>
          </cell>
          <cell r="B2739" t="str">
            <v>LADRILHO HIDRAULICO 30 X 30CM - LISO COR NATURAL</v>
          </cell>
          <cell r="C2739" t="str">
            <v>M2</v>
          </cell>
          <cell r="D2739">
            <v>23.76</v>
          </cell>
        </row>
        <row r="2740">
          <cell r="A2740" t="str">
            <v>11644</v>
          </cell>
          <cell r="B2740" t="str">
            <v>LAJE CONCR ARMAD PREMOLD CIRCULAR P/ TRANSICAO POCO VISITA DN 1200MM, C/ FURO DN 600 MM</v>
          </cell>
          <cell r="C2740" t="str">
            <v>UN</v>
          </cell>
          <cell r="D2740">
            <v>190.46</v>
          </cell>
        </row>
        <row r="2741">
          <cell r="A2741" t="str">
            <v>11645</v>
          </cell>
          <cell r="B2741" t="str">
            <v>LAJE CONCR ARMAD PREMOLD CIRCULAR P/ TRANSICAO POCO VISITA DN 900 MM, C/ FURO DN 600 MM</v>
          </cell>
          <cell r="C2741" t="str">
            <v>UN</v>
          </cell>
          <cell r="D2741">
            <v>125.71</v>
          </cell>
        </row>
        <row r="2742">
          <cell r="A2742" t="str">
            <v>11646</v>
          </cell>
          <cell r="B2742" t="str">
            <v>LAJE CONCR ARMAD PREMOLD CIRCULAR P/TAMPA POCO VISITA DN 700 MM, ESP =10 CM</v>
          </cell>
          <cell r="C2742" t="str">
            <v>UN</v>
          </cell>
          <cell r="D2742">
            <v>53.71</v>
          </cell>
        </row>
        <row r="2743">
          <cell r="A2743" t="str">
            <v>11647</v>
          </cell>
          <cell r="B2743" t="str">
            <v>LAJE EXCENTRICA CONC ARM PRE-MOLDADO DN 1,00M FURO=0,53M E=12CM</v>
          </cell>
          <cell r="C2743" t="str">
            <v>UN</v>
          </cell>
          <cell r="D2743">
            <v>174.43</v>
          </cell>
        </row>
        <row r="2744">
          <cell r="A2744" t="str">
            <v>11648</v>
          </cell>
          <cell r="B2744" t="str">
            <v>LAJE EXCENTRICA CONC ARM PRE-MOLDADO DN 1,10M FURO=0,60M E=12CM</v>
          </cell>
          <cell r="C2744" t="str">
            <v>UN</v>
          </cell>
          <cell r="D2744">
            <v>176</v>
          </cell>
        </row>
        <row r="2745">
          <cell r="A2745" t="str">
            <v>11649</v>
          </cell>
          <cell r="B2745" t="str">
            <v>LAJE EXCENTRICA CONC ARM PRE-MOLDADO DN 1,20M FURO=0,53M E=12CM</v>
          </cell>
          <cell r="C2745" t="str">
            <v>UN</v>
          </cell>
          <cell r="D2745">
            <v>184.8</v>
          </cell>
        </row>
        <row r="2746">
          <cell r="A2746" t="str">
            <v>11650</v>
          </cell>
          <cell r="B2746" t="str">
            <v>LAJE EXCENTRICA CONC ARM PRE-MOLDADO DN 1,50M FURO=0,53M E=15CM</v>
          </cell>
          <cell r="C2746" t="str">
            <v>UN</v>
          </cell>
          <cell r="D2746">
            <v>210.57</v>
          </cell>
        </row>
        <row r="2747">
          <cell r="A2747" t="str">
            <v>13652</v>
          </cell>
          <cell r="B2747" t="str">
            <v>LAJE PRE MOLDADA TRELICADA P/ PISO , H=12CM , P/ APOIO SIMPLES , SOBRECARGA DE 200 KG/M2 , VAO LIVRE MAXIMO DE 5,70M</v>
          </cell>
          <cell r="C2747" t="str">
            <v>M2</v>
          </cell>
          <cell r="D2747">
            <v>37.71</v>
          </cell>
        </row>
        <row r="2748">
          <cell r="A2748" t="str">
            <v>3736</v>
          </cell>
          <cell r="B2748" t="str">
            <v>LAJE PRE-MOLDADA DE FORRO CONVENCIONAL SOBRECARGA 100KG/M2 VAO ATE 3,50M</v>
          </cell>
          <cell r="C2748" t="str">
            <v>M2</v>
          </cell>
          <cell r="D2748">
            <v>22</v>
          </cell>
        </row>
        <row r="2749">
          <cell r="A2749" t="str">
            <v>3741</v>
          </cell>
          <cell r="B2749" t="str">
            <v>LAJE PRE-MOLDADA DE FORRO CONVENCIONAL SOBRECARGA 100KG/M2 VAO ATE 4,50M</v>
          </cell>
          <cell r="C2749" t="str">
            <v>M2</v>
          </cell>
          <cell r="D2749">
            <v>25.14</v>
          </cell>
        </row>
        <row r="2750">
          <cell r="A2750" t="str">
            <v>3745</v>
          </cell>
          <cell r="B2750" t="str">
            <v>LAJE PRE-MOLDADA DE FORRO CONVENCIONAL SOBRECARGA 100KG/M2 VAO ATE 5,00M</v>
          </cell>
          <cell r="C2750" t="str">
            <v>M2</v>
          </cell>
          <cell r="D2750">
            <v>26.71</v>
          </cell>
        </row>
        <row r="2751">
          <cell r="A2751" t="str">
            <v>3742</v>
          </cell>
          <cell r="B2751" t="str">
            <v>LAJE PRE-MOLDADA DE FORRO TRELICADA SOBRECARGA 100KG/M2 VAO ATE 6,00M</v>
          </cell>
          <cell r="C2751" t="str">
            <v>M2</v>
          </cell>
          <cell r="D2751">
            <v>39.29</v>
          </cell>
        </row>
        <row r="2752">
          <cell r="A2752" t="str">
            <v>3743</v>
          </cell>
          <cell r="B2752" t="str">
            <v>LAJE PRE-MOLDADA DE PISO CONVENCIONAL SOBRECARGA 200KG/M2 VAO ATE 3,50M</v>
          </cell>
          <cell r="C2752" t="str">
            <v>M2</v>
          </cell>
          <cell r="D2752">
            <v>23.57</v>
          </cell>
        </row>
        <row r="2753">
          <cell r="A2753" t="str">
            <v>3744</v>
          </cell>
          <cell r="B2753" t="str">
            <v>LAJE PRE-MOLDADA DE PISO CONVENCIONAL SOBRECARGA 200KG/M2 VAO ATE 4,50M</v>
          </cell>
          <cell r="C2753" t="str">
            <v>M2</v>
          </cell>
          <cell r="D2753">
            <v>25.77</v>
          </cell>
        </row>
        <row r="2754">
          <cell r="A2754" t="str">
            <v>3739</v>
          </cell>
          <cell r="B2754" t="str">
            <v>LAJE PRE-MOLDADA DE PISO CONVENCIONAL SOBRECARGA 200KG/M2 VAO ATE 5,00M</v>
          </cell>
          <cell r="C2754" t="str">
            <v>M2</v>
          </cell>
          <cell r="D2754">
            <v>28.29</v>
          </cell>
        </row>
        <row r="2755">
          <cell r="A2755" t="str">
            <v>3747</v>
          </cell>
          <cell r="B2755" t="str">
            <v>LAJE PRE-MOLDADA DE PISO CONVENCIONAL SOBRECARGA 350KG/M2 VAO ATE 3,50M</v>
          </cell>
          <cell r="C2755" t="str">
            <v>M2</v>
          </cell>
          <cell r="D2755">
            <v>28.6</v>
          </cell>
        </row>
        <row r="2756">
          <cell r="A2756" t="str">
            <v>3737</v>
          </cell>
          <cell r="B2756" t="str">
            <v>LAJE PRE-MOLDADA DE PISO CONVENCIONAL SOBRECARGA 350KG/M2 VAO ATE 4,50M</v>
          </cell>
          <cell r="C2756" t="str">
            <v>M2</v>
          </cell>
          <cell r="D2756">
            <v>29.86</v>
          </cell>
        </row>
        <row r="2757">
          <cell r="A2757" t="str">
            <v>3738</v>
          </cell>
          <cell r="B2757" t="str">
            <v>LAJE PRE-MOLDADA DE PISO CONVENCIONAL SOBRECARGA 350KG/M2 VAO ATE 5,00M</v>
          </cell>
          <cell r="C2757" t="str">
            <v>M2</v>
          </cell>
          <cell r="D2757">
            <v>31.11</v>
          </cell>
        </row>
        <row r="2758">
          <cell r="A2758" t="str">
            <v>3746</v>
          </cell>
          <cell r="B2758" t="str">
            <v>LAJE PRE-MOLDADA DE PISO TRELICADA C/ H=16CM P/ APOIO SIMPLES SOBRECARGA 200KG/M2 VAO LIVRE ATE 6,00M</v>
          </cell>
          <cell r="C2758" t="str">
            <v>M2</v>
          </cell>
          <cell r="D2758">
            <v>47.71</v>
          </cell>
        </row>
        <row r="2759">
          <cell r="A2759" t="str">
            <v>3748</v>
          </cell>
          <cell r="B2759" t="str">
            <v>LAJE PRE-MOLDADA DE PISO TRELICADA SOBRECARGA 100KG/M2 VAO ATE 7,00M</v>
          </cell>
          <cell r="C2759" t="str">
            <v>M2</v>
          </cell>
          <cell r="D2759">
            <v>47.14</v>
          </cell>
        </row>
        <row r="2760">
          <cell r="A2760" t="str">
            <v>3740</v>
          </cell>
          <cell r="B2760" t="str">
            <v>LAJE PRE-MOLDADA DE PISO TRELICADA SOBRECARGA 200KG/M2 VAO ATE 7,00M</v>
          </cell>
          <cell r="C2760" t="str">
            <v>M2</v>
          </cell>
          <cell r="D2760">
            <v>56.57</v>
          </cell>
        </row>
        <row r="2761">
          <cell r="A2761" t="str">
            <v>13650</v>
          </cell>
          <cell r="B2761" t="str">
            <v>LAJE TRELICADA P/ FORRO ,H=10CM P/ APOIO SIMPLES , VAO LIVRE DE 4,00M</v>
          </cell>
          <cell r="C2761" t="str">
            <v>M2</v>
          </cell>
          <cell r="D2761">
            <v>24.83</v>
          </cell>
        </row>
        <row r="2762">
          <cell r="A2762" t="str">
            <v>13651</v>
          </cell>
          <cell r="B2762" t="str">
            <v>LAJE TRELICADA P/ PISO , H=10CM , P/ APOIO SIMPLES , SOBRECARGA DE 200 KG/M2 , VAO LIVRE MAXIMO DE 5,70M</v>
          </cell>
          <cell r="C2762" t="str">
            <v>M2</v>
          </cell>
          <cell r="D2762">
            <v>25.14</v>
          </cell>
        </row>
        <row r="2763">
          <cell r="A2763" t="str">
            <v>13423</v>
          </cell>
          <cell r="B2763" t="str">
            <v>LAJE TRELICADA P/ PISO , H=16CM , P/ APOIO SIMPLES , SOBRECARGA DE 200 KG/M2 , VAO LIVRE MAXIMO DE 4,75M</v>
          </cell>
          <cell r="C2763" t="str">
            <v>M2</v>
          </cell>
          <cell r="D2763">
            <v>45.19</v>
          </cell>
        </row>
        <row r="2764">
          <cell r="A2764" t="str">
            <v>13424</v>
          </cell>
          <cell r="B2764" t="str">
            <v>LAJE TRELICADA P/ PISO , H=20CM , P/ APOIO SIMPLES , SOBRECARGA DE 200 KG/M2 , VAO LIVRE MAXIMO DE 9,50M</v>
          </cell>
          <cell r="C2764" t="str">
            <v>M2</v>
          </cell>
          <cell r="D2764">
            <v>56.73</v>
          </cell>
        </row>
        <row r="2765">
          <cell r="A2765" t="str">
            <v>13425</v>
          </cell>
          <cell r="B2765" t="str">
            <v>LAJE TRELICADA P/ PISO , H=25CM , P/ APOIO SIMPLES , SOBRECARGA DE 200 KG/M2 , VAO LIVRE MAXIMO DE 8,30M</v>
          </cell>
          <cell r="C2765" t="str">
            <v>M2</v>
          </cell>
          <cell r="D2765">
            <v>61.6</v>
          </cell>
        </row>
        <row r="2766">
          <cell r="A2766" t="str">
            <v>13426</v>
          </cell>
          <cell r="B2766" t="str">
            <v>LAJE TRELICADA P/ PISO , H=30CM , P/ APOIO SIMPLES , SOBRECARGA DE 200 KG/M2 , VAO LIVRE MAXIMO DE 12,65M</v>
          </cell>
          <cell r="C2766" t="str">
            <v>M2</v>
          </cell>
          <cell r="D2766">
            <v>70.400000000000006</v>
          </cell>
        </row>
        <row r="2767">
          <cell r="A2767" t="str">
            <v>13250</v>
          </cell>
          <cell r="B2767" t="str">
            <v>LAJOTA CERAMICA 20 X 30 CM PARA LALE PRE-MOLDADA (TIPO VOLTERRANA)</v>
          </cell>
          <cell r="C2767" t="str">
            <v>UN</v>
          </cell>
          <cell r="D2767">
            <v>0.44</v>
          </cell>
        </row>
        <row r="2768">
          <cell r="A2768" t="str">
            <v>11641</v>
          </cell>
          <cell r="B2768" t="str">
            <v>LAJOTA CERAMICA 20 X 30CM P/ LAJE PRE-MOLDADA (TIPO VOLTERRANA)</v>
          </cell>
          <cell r="C2768" t="str">
            <v>M2</v>
          </cell>
          <cell r="D2768">
            <v>7.32</v>
          </cell>
        </row>
        <row r="2769">
          <cell r="A2769" t="str">
            <v>21106</v>
          </cell>
          <cell r="B2769" t="str">
            <v>LAMBRIS DE ALUMINIO</v>
          </cell>
          <cell r="C2769" t="str">
            <v>KG</v>
          </cell>
          <cell r="D2769">
            <v>21.21</v>
          </cell>
        </row>
        <row r="2770">
          <cell r="A2770" t="str">
            <v>3753</v>
          </cell>
          <cell r="B2770" t="str">
            <v>LAMPADA FLUORESCENTE 20W</v>
          </cell>
          <cell r="C2770" t="str">
            <v>UN</v>
          </cell>
          <cell r="D2770">
            <v>4.2</v>
          </cell>
        </row>
        <row r="2771">
          <cell r="A2771" t="str">
            <v>3754</v>
          </cell>
          <cell r="B2771" t="str">
            <v>LAMPADA FLUORESCENTE 40W</v>
          </cell>
          <cell r="C2771" t="str">
            <v>UN</v>
          </cell>
          <cell r="D2771">
            <v>4.2</v>
          </cell>
        </row>
        <row r="2772">
          <cell r="A2772" t="str">
            <v>12207</v>
          </cell>
          <cell r="B2772" t="str">
            <v>LAMPADA FLUORESCENTE 85W</v>
          </cell>
          <cell r="C2772" t="str">
            <v>UN</v>
          </cell>
          <cell r="D2772">
            <v>9.16</v>
          </cell>
        </row>
        <row r="2773">
          <cell r="A2773" t="str">
            <v>3763</v>
          </cell>
          <cell r="B2773" t="str">
            <v>LAMPADA INCANDESCENTE 100W</v>
          </cell>
          <cell r="C2773" t="str">
            <v>UN</v>
          </cell>
          <cell r="D2773">
            <v>1.26</v>
          </cell>
        </row>
        <row r="2774">
          <cell r="A2774" t="str">
            <v>12203</v>
          </cell>
          <cell r="B2774" t="str">
            <v>LAMPADA INCANDESCENTE 150W</v>
          </cell>
          <cell r="C2774" t="str">
            <v>UN</v>
          </cell>
          <cell r="D2774">
            <v>1.82</v>
          </cell>
        </row>
        <row r="2775">
          <cell r="A2775" t="str">
            <v>12202</v>
          </cell>
          <cell r="B2775" t="str">
            <v>LAMPADA INCANDESCENTE 200W</v>
          </cell>
          <cell r="C2775" t="str">
            <v>UN</v>
          </cell>
          <cell r="D2775">
            <v>2.2799999999999998</v>
          </cell>
        </row>
        <row r="2776">
          <cell r="A2776" t="str">
            <v>12200</v>
          </cell>
          <cell r="B2776" t="str">
            <v>LAMPADA INCANDESCENTE 300W</v>
          </cell>
          <cell r="C2776" t="str">
            <v>UN</v>
          </cell>
          <cell r="D2776">
            <v>9.74</v>
          </cell>
        </row>
        <row r="2777">
          <cell r="A2777" t="str">
            <v>12201</v>
          </cell>
          <cell r="B2777" t="str">
            <v>LAMPADA INCANDESCENTE 40W</v>
          </cell>
          <cell r="C2777" t="str">
            <v>UN</v>
          </cell>
          <cell r="D2777">
            <v>0.98</v>
          </cell>
        </row>
        <row r="2778">
          <cell r="A2778" t="str">
            <v>3764</v>
          </cell>
          <cell r="B2778" t="str">
            <v>LAMPADA INCANDESCENTE 60W</v>
          </cell>
          <cell r="C2778" t="str">
            <v>UN</v>
          </cell>
          <cell r="D2778">
            <v>0.98</v>
          </cell>
        </row>
        <row r="2779">
          <cell r="A2779" t="str">
            <v>3755</v>
          </cell>
          <cell r="B2779" t="str">
            <v>LAMPADA MISTA 160W BASE E - 27</v>
          </cell>
          <cell r="C2779" t="str">
            <v>UN</v>
          </cell>
          <cell r="D2779">
            <v>12.09</v>
          </cell>
        </row>
        <row r="2780">
          <cell r="A2780" t="str">
            <v>3750</v>
          </cell>
          <cell r="B2780" t="str">
            <v>LAMPADA MISTA 250W BASE E - 27</v>
          </cell>
          <cell r="C2780" t="str">
            <v>UN</v>
          </cell>
          <cell r="D2780">
            <v>15.84</v>
          </cell>
        </row>
        <row r="2781">
          <cell r="A2781" t="str">
            <v>3756</v>
          </cell>
          <cell r="B2781" t="str">
            <v>LAMPADA MISTA 500W BASE E - 40</v>
          </cell>
          <cell r="C2781" t="str">
            <v>UN</v>
          </cell>
          <cell r="D2781">
            <v>35.47</v>
          </cell>
        </row>
        <row r="2782">
          <cell r="A2782" t="str">
            <v>12214</v>
          </cell>
          <cell r="B2782" t="str">
            <v>LAMPADA VAPOR MERCURIO 125W</v>
          </cell>
          <cell r="C2782" t="str">
            <v>UN</v>
          </cell>
          <cell r="D2782">
            <v>11.47</v>
          </cell>
        </row>
        <row r="2783">
          <cell r="A2783" t="str">
            <v>3749</v>
          </cell>
          <cell r="B2783" t="str">
            <v>LAMPADA VAPOR MERCURIO 250W</v>
          </cell>
          <cell r="C2783" t="str">
            <v>UN</v>
          </cell>
          <cell r="D2783">
            <v>22.72</v>
          </cell>
        </row>
        <row r="2784">
          <cell r="A2784" t="str">
            <v>3751</v>
          </cell>
          <cell r="B2784" t="str">
            <v>LAMPADA VAPOR MERCURIO 400W</v>
          </cell>
          <cell r="C2784" t="str">
            <v>UN</v>
          </cell>
          <cell r="D2784">
            <v>34.22</v>
          </cell>
        </row>
        <row r="2785">
          <cell r="A2785" t="str">
            <v>3760</v>
          </cell>
          <cell r="B2785" t="str">
            <v>LAMPADA VAPOR MERCURIO 700W</v>
          </cell>
          <cell r="C2785" t="str">
            <v>UN</v>
          </cell>
          <cell r="D2785">
            <v>206.21</v>
          </cell>
        </row>
        <row r="2786">
          <cell r="A2786" t="str">
            <v>3752</v>
          </cell>
          <cell r="B2786" t="str">
            <v>LAMPADA VAPOR METALICO 400W BASE E-40</v>
          </cell>
          <cell r="C2786" t="str">
            <v>UN</v>
          </cell>
          <cell r="D2786">
            <v>95.59</v>
          </cell>
        </row>
        <row r="2787">
          <cell r="A2787" t="str">
            <v>12216</v>
          </cell>
          <cell r="B2787" t="str">
            <v>LAMPADA VAPOR SODIO 150W</v>
          </cell>
          <cell r="C2787" t="str">
            <v>UN</v>
          </cell>
          <cell r="D2787">
            <v>33.270000000000003</v>
          </cell>
        </row>
        <row r="2788">
          <cell r="A2788" t="str">
            <v>3757</v>
          </cell>
          <cell r="B2788" t="str">
            <v>LAMPADA VAPOR SODIO 250W</v>
          </cell>
          <cell r="C2788" t="str">
            <v>UN</v>
          </cell>
          <cell r="D2788">
            <v>37.94</v>
          </cell>
        </row>
        <row r="2789">
          <cell r="A2789" t="str">
            <v>3758</v>
          </cell>
          <cell r="B2789" t="str">
            <v>LAMPADA VAPOR SODIO 400W</v>
          </cell>
          <cell r="C2789" t="str">
            <v>UN</v>
          </cell>
          <cell r="D2789">
            <v>45.37</v>
          </cell>
        </row>
        <row r="2790">
          <cell r="A2790" t="str">
            <v>14145</v>
          </cell>
          <cell r="B2790" t="str">
            <v>LATAO CHAPA LAMINADA 1.20X0.60M ESP=3.5MM</v>
          </cell>
          <cell r="C2790" t="str">
            <v>KG</v>
          </cell>
          <cell r="D2790">
            <v>35.19</v>
          </cell>
        </row>
        <row r="2791">
          <cell r="A2791" t="str">
            <v>14144</v>
          </cell>
          <cell r="B2791" t="str">
            <v>LATAO EM BARRA RETANGULAR</v>
          </cell>
          <cell r="C2791" t="str">
            <v>KG</v>
          </cell>
          <cell r="D2791">
            <v>27.31</v>
          </cell>
        </row>
        <row r="2792">
          <cell r="A2792" t="str">
            <v>746</v>
          </cell>
          <cell r="B2792" t="str">
            <v>LAVADORA DE ALTA PRESSAO ( LAVA-JATO) PARA AGUA FRIA DE 140 A 1900 LIBRAS , VAZAO DE 150 A 600 LITROS/HORA ,MODELO KARCHER HD 655 S OU SIMILAR (ELETROLIX,WAP..)</v>
          </cell>
          <cell r="C2792" t="str">
            <v>UN</v>
          </cell>
          <cell r="D2792">
            <v>1095.94</v>
          </cell>
        </row>
        <row r="2793">
          <cell r="A2793" t="str">
            <v>11696</v>
          </cell>
          <cell r="B2793" t="str">
            <v>LAVATORIO (OU CUBA) DE SOBREPOR</v>
          </cell>
          <cell r="C2793" t="str">
            <v>UN</v>
          </cell>
          <cell r="D2793">
            <v>52.88</v>
          </cell>
        </row>
        <row r="2794">
          <cell r="A2794" t="str">
            <v>10426</v>
          </cell>
          <cell r="B2794" t="str">
            <v>LAVATORIO LOUCA BRANCA C/ COLUNA MEDINDO 45 X 55CM OU EQUIV - PADRAO MEDIO</v>
          </cell>
          <cell r="C2794" t="str">
            <v>UN</v>
          </cell>
          <cell r="D2794">
            <v>79.02</v>
          </cell>
        </row>
        <row r="2795">
          <cell r="A2795" t="str">
            <v>10425</v>
          </cell>
          <cell r="B2795" t="str">
            <v>LAVATORIO LOUCA BRANCA SUSPENSO 29,5 X 39,0CM OU EQUIV-PADRAO POPULAR</v>
          </cell>
          <cell r="C2795" t="str">
            <v>UN</v>
          </cell>
          <cell r="D2795">
            <v>36.64</v>
          </cell>
        </row>
        <row r="2796">
          <cell r="A2796" t="str">
            <v>10431</v>
          </cell>
          <cell r="B2796" t="str">
            <v>LAVATORIO LOUCA COR C/ COLUNA MEDINDO 45 X 55CM OU EQUIV - PADRAO MEDIO</v>
          </cell>
          <cell r="C2796" t="str">
            <v>UN</v>
          </cell>
          <cell r="D2796">
            <v>82.82</v>
          </cell>
        </row>
        <row r="2797">
          <cell r="A2797" t="str">
            <v>10429</v>
          </cell>
          <cell r="B2797" t="str">
            <v>LAVATORIO LOUCA COR SUSPENSO 29,5 X 39CM OU EQUIV - PADRAO POPULAR</v>
          </cell>
          <cell r="C2797" t="str">
            <v>UN</v>
          </cell>
          <cell r="D2797">
            <v>39.51</v>
          </cell>
        </row>
        <row r="2798">
          <cell r="A2798" t="str">
            <v>20269</v>
          </cell>
          <cell r="B2798" t="str">
            <v>LAVATORIO/CUBA DE EMBUTIR OVAL LOUCA BRANCA 35 X 50CM OU EQUIV SEM LADRAO - PADRAO MEDIO</v>
          </cell>
          <cell r="C2798" t="str">
            <v>UN</v>
          </cell>
          <cell r="D2798">
            <v>48.02</v>
          </cell>
        </row>
        <row r="2799">
          <cell r="A2799" t="str">
            <v>20270</v>
          </cell>
          <cell r="B2799" t="str">
            <v>LAVATORIO/CUBA DE EMBUTIR OVAL LOUCA COR 35 X 50CM OU EQUIV SEM LADRAO - PADRAO MEDIO</v>
          </cell>
          <cell r="C2799" t="str">
            <v>UN</v>
          </cell>
          <cell r="D2799">
            <v>48.96</v>
          </cell>
        </row>
        <row r="2800">
          <cell r="A2800" t="str">
            <v>10427</v>
          </cell>
          <cell r="B2800" t="str">
            <v>LAVATORIO/CUBA DE SOBREPOR OVAL LOUCA BRANCA 50 X 55CM OU EQUIV - C/ LADRAO - PADRAO ALTO</v>
          </cell>
          <cell r="C2800" t="str">
            <v>UN</v>
          </cell>
          <cell r="D2800">
            <v>47.08</v>
          </cell>
        </row>
        <row r="2801">
          <cell r="A2801" t="str">
            <v>10428</v>
          </cell>
          <cell r="B2801" t="str">
            <v>LAVATORIO/CUBA DE SOBREPOR OVAL LOUCA COR 50 X 55CM OU EQUIV - C/ LADRAO - PADRAO ALTO</v>
          </cell>
          <cell r="C2801" t="str">
            <v>UN</v>
          </cell>
          <cell r="D2801">
            <v>48.63</v>
          </cell>
        </row>
        <row r="2802">
          <cell r="A2802" t="str">
            <v>10853</v>
          </cell>
          <cell r="B2802" t="str">
            <v>LETRA ACO INOX H = 20 CM CHAPA 22</v>
          </cell>
          <cell r="C2802" t="str">
            <v>UN</v>
          </cell>
          <cell r="D2802">
            <v>63.19</v>
          </cell>
        </row>
        <row r="2803">
          <cell r="A2803" t="str">
            <v>5093</v>
          </cell>
          <cell r="B2803" t="str">
            <v>LEVANTADOR LATAO FUNDIDO CROMADO PESO MINIMO 35G P/ JAN GUILHOTINA</v>
          </cell>
          <cell r="C2803" t="str">
            <v>PAR</v>
          </cell>
          <cell r="D2803">
            <v>18.75</v>
          </cell>
        </row>
        <row r="2804">
          <cell r="A2804" t="str">
            <v>13323</v>
          </cell>
          <cell r="B2804" t="str">
            <v>LIMPADORA A JATO/VACUO PRESSAO P/LIMPEZA ESG PUBL./INDUSTRIAL CONSMAQ SF OU EQUIV. , MONTADA SOBRE CAMINHAO EQUI. C/EXAUSTOR-COMPRESSOR,TANQUE CILINDRICO DE ABERTURA,SISTEMA SEPARACAO LIQUIDOS</v>
          </cell>
          <cell r="C2804" t="str">
            <v>UN</v>
          </cell>
          <cell r="D2804">
            <v>700797.62</v>
          </cell>
        </row>
        <row r="2805">
          <cell r="A2805" t="str">
            <v>6071</v>
          </cell>
          <cell r="B2805" t="str">
            <v>LIMPADORA A VACUO CONSMAQ MOD. SF P/ LIMPEZA SANITARIA/INDUSTRIAL C/ EXAUSTOR-COMPRESSOR, TANQUE C/LINDRICO C/PORTA DE ABERTURA TOTAL, C/SISTEMA DE SEPARACAO LIQUIDOS, MONTADA SOBRE CAMINHAO**CAIXA**</v>
          </cell>
          <cell r="C2805" t="str">
            <v>UN</v>
          </cell>
          <cell r="D2805">
            <v>386658.22</v>
          </cell>
        </row>
        <row r="2806">
          <cell r="A2806" t="str">
            <v>10653</v>
          </cell>
          <cell r="B2806" t="str">
            <v>LIMPADORA DE SUCCAO C/ ASPIRADORA MECANICA USIMECA MOD US-8600, CAP 8,6 M3, P/ LIMPEZA GALERIAS/ESGS**CAIXA**</v>
          </cell>
          <cell r="C2806" t="str">
            <v>UN</v>
          </cell>
          <cell r="D2806">
            <v>386658.22</v>
          </cell>
        </row>
        <row r="2807">
          <cell r="A2807" t="str">
            <v>6091</v>
          </cell>
          <cell r="B2807" t="str">
            <v>LIQUIDO P/ BRILHO BASE PVA (INTERIORES/EXTERIORES)</v>
          </cell>
          <cell r="C2807" t="str">
            <v>L</v>
          </cell>
          <cell r="D2807">
            <v>8.3000000000000007</v>
          </cell>
        </row>
        <row r="2808">
          <cell r="A2808" t="str">
            <v>3768</v>
          </cell>
          <cell r="B2808" t="str">
            <v>LIXA P/ FERRO</v>
          </cell>
          <cell r="C2808" t="str">
            <v>UN</v>
          </cell>
          <cell r="D2808">
            <v>1.44</v>
          </cell>
        </row>
        <row r="2809">
          <cell r="A2809" t="str">
            <v>3767</v>
          </cell>
          <cell r="B2809" t="str">
            <v>LIXA P/ PAREDE OU MADEIRA</v>
          </cell>
          <cell r="C2809" t="str">
            <v>UN</v>
          </cell>
          <cell r="D2809">
            <v>0.32</v>
          </cell>
        </row>
        <row r="2810">
          <cell r="A2810" t="str">
            <v>13192</v>
          </cell>
          <cell r="B2810" t="str">
            <v>LIXADEIRA ANGULAR P/ CONCRETO, BOSCH, MOD. GBR 14 CA (1373) , ELETRICA, POT. 1.400 W</v>
          </cell>
          <cell r="C2810" t="str">
            <v>UN</v>
          </cell>
          <cell r="D2810">
            <v>3309.97</v>
          </cell>
        </row>
        <row r="2811">
          <cell r="A2811" t="str">
            <v>3290</v>
          </cell>
          <cell r="B2811" t="str">
            <v>LIXADEIRA ELETRICA INDUSTRIAL P/ CORTE OU DESGASTE DIAM 7" PORTATIL</v>
          </cell>
          <cell r="C2811" t="str">
            <v>H</v>
          </cell>
          <cell r="D2811">
            <v>0.72</v>
          </cell>
        </row>
        <row r="2812">
          <cell r="A2812" t="str">
            <v>3779</v>
          </cell>
          <cell r="B2812" t="str">
            <v>LONA PLASTICA PRETA L ARGURA 8M, ESPESSURA 150 MICRAS</v>
          </cell>
          <cell r="C2812" t="str">
            <v>M</v>
          </cell>
          <cell r="D2812">
            <v>6.26</v>
          </cell>
        </row>
        <row r="2813">
          <cell r="A2813" t="str">
            <v>3777</v>
          </cell>
          <cell r="B2813" t="str">
            <v>LONA PLASTICA PRETA, ESPESSURA 150 MICRAS</v>
          </cell>
          <cell r="C2813" t="str">
            <v>M2</v>
          </cell>
          <cell r="D2813">
            <v>0.9</v>
          </cell>
        </row>
        <row r="2814">
          <cell r="A2814" t="str">
            <v>6124</v>
          </cell>
          <cell r="B2814" t="str">
            <v>LUBRIFICADOR</v>
          </cell>
          <cell r="C2814" t="str">
            <v>H</v>
          </cell>
          <cell r="D2814">
            <v>7.28</v>
          </cell>
        </row>
        <row r="2815">
          <cell r="A2815" t="str">
            <v>12268</v>
          </cell>
          <cell r="B2815" t="str">
            <v>LUMINARIA ABERTA P/ ILUMINACAO PUBLICA, CORPO REFLETOR EM ALUMINIO FUNDIDO, PORTA LAMPADA E27 COM BRACO METALICO DE 1,50M</v>
          </cell>
          <cell r="C2815" t="str">
            <v>UN</v>
          </cell>
          <cell r="D2815">
            <v>54.04</v>
          </cell>
        </row>
        <row r="2816">
          <cell r="A2816" t="str">
            <v>3798</v>
          </cell>
          <cell r="B2816" t="str">
            <v>LUMINARIA ABERTA P/ ILUMINACAO PUBLICA, TIPO X-57 PETERCO OU EQUIV</v>
          </cell>
          <cell r="C2816" t="str">
            <v>UN</v>
          </cell>
          <cell r="D2816">
            <v>31.87</v>
          </cell>
        </row>
        <row r="2817">
          <cell r="A2817" t="str">
            <v>3805</v>
          </cell>
          <cell r="B2817" t="str">
            <v>LUMINARIA ABERTA P/ ILUMINACAO PUBLICA, TIPO X-68 PETERCO OU EQUIV, C/ LAMPADA MISTA 160W</v>
          </cell>
          <cell r="C2817" t="str">
            <v>UN</v>
          </cell>
          <cell r="D2817">
            <v>36.61</v>
          </cell>
        </row>
        <row r="2818">
          <cell r="A2818" t="str">
            <v>3806</v>
          </cell>
          <cell r="B2818" t="str">
            <v>LUMINARIA AQUATIC PIAL REF. 60456 BRANCA</v>
          </cell>
          <cell r="C2818" t="str">
            <v>UN</v>
          </cell>
          <cell r="D2818">
            <v>110.4</v>
          </cell>
        </row>
        <row r="2819">
          <cell r="A2819" t="str">
            <v>14646</v>
          </cell>
          <cell r="B2819" t="str">
            <v>LUMINARIA CALHA EM CHAPA ACO SOBREPOR C/ 1 LAMPADA FLUORESCENTE 40W (COMPLETA, INCL. REATOR AFP PARTIDA RAPIDA 127V E LAMPADA)</v>
          </cell>
          <cell r="C2819" t="str">
            <v>UN</v>
          </cell>
          <cell r="D2819">
            <v>43.36</v>
          </cell>
        </row>
        <row r="2820">
          <cell r="A2820" t="str">
            <v>12243</v>
          </cell>
          <cell r="B2820" t="str">
            <v>LUMINARIA CALHA SOBREPOR CHAPA DE ACO P/ 4 LAMPADAS FLUORESCENTES 4OW (NAO INCLUI REATOR E LAMP)</v>
          </cell>
          <cell r="C2820" t="str">
            <v>UN</v>
          </cell>
          <cell r="D2820">
            <v>22.33</v>
          </cell>
        </row>
        <row r="2821">
          <cell r="A2821" t="str">
            <v>3788</v>
          </cell>
          <cell r="B2821" t="str">
            <v>LUMINARIA CALHA SOBREPOR EM CHAPA ACO C/ 1 LAMPADA FLUORESCENTE 20W (COMPLETA, INCL. REATOR PART RAPIDA E LAMPADA)</v>
          </cell>
          <cell r="C2821" t="str">
            <v>UN</v>
          </cell>
          <cell r="D2821">
            <v>34.32</v>
          </cell>
        </row>
        <row r="2822">
          <cell r="A2822" t="str">
            <v>3780</v>
          </cell>
          <cell r="B2822" t="str">
            <v>LUMINARIA CALHA SOBREPOR EM CHAPA ACO C/ 1 LAMPADA FLUORESCENTE 40W - (COMPLETA, INCL. REATOR PART RAPIDA E LAMPADA)</v>
          </cell>
          <cell r="C2822" t="str">
            <v>UN</v>
          </cell>
          <cell r="D2822">
            <v>39.24</v>
          </cell>
        </row>
        <row r="2823">
          <cell r="A2823" t="str">
            <v>3811</v>
          </cell>
          <cell r="B2823" t="str">
            <v>LUMINARIA CALHA SOBREPOR EM CHAPA ACO C/ 2 LAMPADAS FLUORESCENTES 20W TIPO TMS 500 PHILIPS OU EQUIV (COMPLETA, INCL. REAT PART RAP+LAMP+SUP)</v>
          </cell>
          <cell r="C2823" t="str">
            <v>UN</v>
          </cell>
          <cell r="D2823">
            <v>55.32</v>
          </cell>
        </row>
        <row r="2824">
          <cell r="A2824" t="str">
            <v>3799</v>
          </cell>
          <cell r="B2824" t="str">
            <v>LUMINARIA CALHA SOBREPOR EM CHAPA ACO C/ 2 LAMPADAS FLUORESCENTES 40W (COMPLETA, INCL REATOR PART RAPIDA E LAMPADAS)</v>
          </cell>
          <cell r="C2824" t="str">
            <v>UN</v>
          </cell>
          <cell r="D2824">
            <v>58.21</v>
          </cell>
        </row>
        <row r="2825">
          <cell r="A2825" t="str">
            <v>3812</v>
          </cell>
          <cell r="B2825" t="str">
            <v>LUMINARIA CALHA SOBREPOR EM CHAPA ACO C/ 3 LAMPADAS FLUORESCENTES 2OW (COMPLETA, INCL. REATOR PART RAPIDA LAMPADAS)</v>
          </cell>
          <cell r="C2825" t="str">
            <v>UN</v>
          </cell>
          <cell r="D2825">
            <v>88.32</v>
          </cell>
        </row>
        <row r="2826">
          <cell r="A2826" t="str">
            <v>3786</v>
          </cell>
          <cell r="B2826" t="str">
            <v>LUMINARIA CALHA SOBREPOR EM CHAPA ACO C/ 3 LAMPADAS FLUORESCENTES 4OW (COMPLETA, INCL. REATOR PART RAPIDA E LAMPADAS)</v>
          </cell>
          <cell r="C2826" t="str">
            <v>UN</v>
          </cell>
          <cell r="D2826">
            <v>83.86</v>
          </cell>
        </row>
        <row r="2827">
          <cell r="A2827" t="str">
            <v>3785</v>
          </cell>
          <cell r="B2827" t="str">
            <v>LUMINARIA CALHA SOBREPOR EM CHAPA ACO C/ 4 LAMPADAS FLUORESCENTES 20W (COMPLETA, INCL. REATOR PART RAPIDA E LAMPADAS)</v>
          </cell>
          <cell r="C2827" t="str">
            <v>UN</v>
          </cell>
          <cell r="D2827">
            <v>92.32</v>
          </cell>
        </row>
        <row r="2828">
          <cell r="A2828" t="str">
            <v>3784</v>
          </cell>
          <cell r="B2828" t="str">
            <v>LUMINARIA CALHA SOBREPOR EM CHAPA ACO C/ 4 LAMPADAS FLUORESCENTES 40W (COMPLETA, INCL. REATOR PART RAPIDA E LAMPADAS)</v>
          </cell>
          <cell r="C2828" t="str">
            <v>UN</v>
          </cell>
          <cell r="D2828">
            <v>107.49</v>
          </cell>
        </row>
        <row r="2829">
          <cell r="A2829" t="str">
            <v>12230</v>
          </cell>
          <cell r="B2829" t="str">
            <v>LUMINARIA CALHA SOBREPOR EM CHAPA ACO P/ 1 LAMPADA FLUORESCENTE 20W (NAO INCLUI REATOR E LAMPADA)</v>
          </cell>
          <cell r="C2829" t="str">
            <v>UN</v>
          </cell>
          <cell r="D2829">
            <v>7.32</v>
          </cell>
        </row>
        <row r="2830">
          <cell r="A2830" t="str">
            <v>12231</v>
          </cell>
          <cell r="B2830" t="str">
            <v>LUMINARIA CALHA SOBREPOR EM CHAPA ACO P/ 1 LAMPADA FLUORESCENTE 40W (NAO INCLUI REATOR E LAMP)</v>
          </cell>
          <cell r="C2830" t="str">
            <v>UN</v>
          </cell>
          <cell r="D2830">
            <v>10.46</v>
          </cell>
        </row>
        <row r="2831">
          <cell r="A2831" t="str">
            <v>12232</v>
          </cell>
          <cell r="B2831" t="str">
            <v>LUMINARIA CALHA SOBREPOR EM CHAPA ACO P/ 2 LAMPADAS FLUORESCENTES 2OW (NAO INCLUI REATOR E LAMPADAS)</v>
          </cell>
          <cell r="C2831" t="str">
            <v>UN</v>
          </cell>
          <cell r="D2831">
            <v>6.86</v>
          </cell>
        </row>
        <row r="2832">
          <cell r="A2832" t="str">
            <v>12239</v>
          </cell>
          <cell r="B2832" t="str">
            <v>LUMINARIA CALHA SOBREPOR EM CHAPA ACO P/ 2 LAMPADAS FLUORESCENTES 40W (NAO INCLUI REATOR E LAMP)</v>
          </cell>
          <cell r="C2832" t="str">
            <v>UN</v>
          </cell>
          <cell r="D2832">
            <v>13.34</v>
          </cell>
        </row>
        <row r="2833">
          <cell r="A2833" t="str">
            <v>12240</v>
          </cell>
          <cell r="B2833" t="str">
            <v>LUMINARIA CALHA SOBREPOR EM CHAPA ACO P/ 3 LAMPADAS FLUORESCENTES 20W (NAO INCLUI REATOR E LAMP)</v>
          </cell>
          <cell r="C2833" t="str">
            <v>UN</v>
          </cell>
          <cell r="D2833">
            <v>12.58</v>
          </cell>
        </row>
        <row r="2834">
          <cell r="A2834" t="str">
            <v>12241</v>
          </cell>
          <cell r="B2834" t="str">
            <v>LUMINARIA CALHA SOBREPOR EM CHAPA ACO P/ 3 LAMPADAS FLUORESCENTES 40W (NAO INCLUI REATOR E LAMP)</v>
          </cell>
          <cell r="C2834" t="str">
            <v>UN</v>
          </cell>
          <cell r="D2834">
            <v>18.670000000000002</v>
          </cell>
        </row>
        <row r="2835">
          <cell r="A2835" t="str">
            <v>12242</v>
          </cell>
          <cell r="B2835" t="str">
            <v>LUMINARIA CALHA SOBREPOR EM CHAPA ACO P/ 4 LAMPADAS FLUORESCENTES 20W (NAO INCLUI REATOR E LAMP)</v>
          </cell>
          <cell r="C2835" t="str">
            <v>UN</v>
          </cell>
          <cell r="D2835">
            <v>13.64</v>
          </cell>
        </row>
        <row r="2836">
          <cell r="A2836" t="str">
            <v>12271</v>
          </cell>
          <cell r="B2836" t="str">
            <v>LUMINARIA DUPLA P/SINALIZACAO, TIPO WETZEL AS-2/110 OU EQUIV</v>
          </cell>
          <cell r="C2836" t="str">
            <v>UN</v>
          </cell>
          <cell r="D2836">
            <v>139.57</v>
          </cell>
        </row>
        <row r="2837">
          <cell r="A2837" t="str">
            <v>12244</v>
          </cell>
          <cell r="B2837" t="str">
            <v>LUMINARIA EMBUTIDA WETZEL REF. IPT 31/1</v>
          </cell>
          <cell r="C2837" t="str">
            <v>UN</v>
          </cell>
          <cell r="D2837">
            <v>86.95</v>
          </cell>
        </row>
        <row r="2838">
          <cell r="A2838" t="str">
            <v>12245</v>
          </cell>
          <cell r="B2838" t="str">
            <v>LUMINARIA ESMALTADA COR ALUMINIO PETERCO Y.25/1</v>
          </cell>
          <cell r="C2838" t="str">
            <v>UN</v>
          </cell>
          <cell r="D2838">
            <v>60.54</v>
          </cell>
        </row>
        <row r="2839">
          <cell r="A2839" t="str">
            <v>13382</v>
          </cell>
          <cell r="B2839" t="str">
            <v>LUMINARIA FECHADA P/ ILUMINACAO PUBLICA, TIPO ABL 50/F OU EQUIV, P/ LAMPADA A VAPOR DE MERCURIO 400W</v>
          </cell>
          <cell r="C2839" t="str">
            <v>UN</v>
          </cell>
          <cell r="D2839">
            <v>148.72</v>
          </cell>
        </row>
        <row r="2840">
          <cell r="A2840" t="str">
            <v>3787</v>
          </cell>
          <cell r="B2840" t="str">
            <v>LUMINARIA FECHADA P/ ILUMINACAO PUBLICA, TIPO X-35 PETERCO OU EQUIV, (COMPLETA, INCL. LAMPADA VAPOR MERCURIO 400W)</v>
          </cell>
          <cell r="C2840" t="str">
            <v>UN</v>
          </cell>
          <cell r="D2840">
            <v>252.83</v>
          </cell>
        </row>
        <row r="2841">
          <cell r="A2841" t="str">
            <v>12265</v>
          </cell>
          <cell r="B2841" t="str">
            <v>LUMINARIA PHILLIPS PARA LAMPADA DE 400 W MODELO HDK 47240064 OU EQUIVALENTE</v>
          </cell>
          <cell r="C2841" t="str">
            <v>UN</v>
          </cell>
          <cell r="D2841">
            <v>278.75</v>
          </cell>
        </row>
        <row r="2842">
          <cell r="A2842" t="str">
            <v>12266</v>
          </cell>
          <cell r="B2842" t="str">
            <v>LUMINARIA PHILLIPS TIPO SPOT</v>
          </cell>
          <cell r="C2842" t="str">
            <v>UN</v>
          </cell>
          <cell r="D2842">
            <v>10</v>
          </cell>
        </row>
        <row r="2843">
          <cell r="A2843" t="str">
            <v>3803</v>
          </cell>
          <cell r="B2843" t="str">
            <v>LUMINARIA PLAFONIER SOBREPOR ARO/BASE METALICA C/ GLOBO ESFERICO VIDRO LEITOSO BOCA 10CM DIAM 20CM P/ 1 LAMP INCAND, INCL SOQUETE PORCELANA</v>
          </cell>
          <cell r="C2843" t="str">
            <v>UN</v>
          </cell>
          <cell r="D2843">
            <v>20.59</v>
          </cell>
        </row>
        <row r="2844">
          <cell r="A2844" t="str">
            <v>13841</v>
          </cell>
          <cell r="B2844" t="str">
            <v>LUMINARIA PLAFONIER SOBREPOR C/ GLOBO CHATO VIDRO BOCA 10CM INCL BASE/ARO METALICA OU PLASTICO C/ SOQUETE P/ 1 LAMP INCAND 60W - LINHA POPULAR</v>
          </cell>
          <cell r="C2844" t="str">
            <v>UN</v>
          </cell>
          <cell r="D2844">
            <v>30.66</v>
          </cell>
        </row>
        <row r="2845">
          <cell r="A2845" t="str">
            <v>3807</v>
          </cell>
          <cell r="B2845" t="str">
            <v>LUMINARIA PROVA DE TEMPO E GASES, TIPO YLC-16/1 CASTIMETAL OU EQUIV, C/ LAMPADA INCANDESCENTE DE 100W</v>
          </cell>
          <cell r="C2845" t="str">
            <v>UN</v>
          </cell>
          <cell r="D2845">
            <v>84.52</v>
          </cell>
        </row>
        <row r="2846">
          <cell r="A2846" t="str">
            <v>3793</v>
          </cell>
          <cell r="B2846" t="str">
            <v>LUMINARIA PROVA DE TEMPO E GASES, TIPO YLC-16/2 CASTIMETAL OU EQUIV (COMPLETA, INCL. LAMPADA INCANDESCENTE DE 200W)</v>
          </cell>
          <cell r="C2846" t="str">
            <v>UN</v>
          </cell>
          <cell r="D2846">
            <v>108.82</v>
          </cell>
        </row>
        <row r="2847">
          <cell r="A2847" t="str">
            <v>3794</v>
          </cell>
          <cell r="B2847" t="str">
            <v>LUMINARIA PROVA DE TEMPO E GASES, TIPO YLC-16/3 CASTIMETAL OU EQUIV (COMPLETA, INCL. LAMPADA INCANDESCENTE DE 300W)</v>
          </cell>
          <cell r="C2847" t="str">
            <v>UN</v>
          </cell>
          <cell r="D2847">
            <v>140.72</v>
          </cell>
        </row>
        <row r="2848">
          <cell r="A2848" t="str">
            <v>12267</v>
          </cell>
          <cell r="B2848" t="str">
            <v>LUMINARIA PROVA DE TEMPO PETERCO Y.31/1</v>
          </cell>
          <cell r="C2848" t="str">
            <v>UN</v>
          </cell>
          <cell r="D2848">
            <v>80.08</v>
          </cell>
        </row>
        <row r="2849">
          <cell r="A2849" t="str">
            <v>3819</v>
          </cell>
          <cell r="B2849" t="str">
            <v>LUVA CERAMICA P/ REDE ESG BB DN 100MM</v>
          </cell>
          <cell r="C2849" t="str">
            <v>UN</v>
          </cell>
          <cell r="D2849">
            <v>9.23</v>
          </cell>
        </row>
        <row r="2850">
          <cell r="A2850" t="str">
            <v>3820</v>
          </cell>
          <cell r="B2850" t="str">
            <v>LUVA CERAMICA P/ REDE ESG BB DN 150MM</v>
          </cell>
          <cell r="C2850" t="str">
            <v>UN</v>
          </cell>
          <cell r="D2850">
            <v>9.23</v>
          </cell>
        </row>
        <row r="2851">
          <cell r="A2851" t="str">
            <v>3821</v>
          </cell>
          <cell r="B2851" t="str">
            <v>LUVA CERAMICA P/ REDE ESG BB DN 200MM</v>
          </cell>
          <cell r="C2851" t="str">
            <v>UN</v>
          </cell>
          <cell r="D2851">
            <v>14.99</v>
          </cell>
        </row>
        <row r="2852">
          <cell r="A2852" t="str">
            <v>3814</v>
          </cell>
          <cell r="B2852" t="str">
            <v>LUVA CERAMICA P/ REDE ESG BB DN 250MM</v>
          </cell>
          <cell r="C2852" t="str">
            <v>UN</v>
          </cell>
          <cell r="D2852">
            <v>23.62</v>
          </cell>
        </row>
        <row r="2853">
          <cell r="A2853" t="str">
            <v>3822</v>
          </cell>
          <cell r="B2853" t="str">
            <v>LUVA CERAMICA P/ REDE ESG BB DN 300MM</v>
          </cell>
          <cell r="C2853" t="str">
            <v>UN</v>
          </cell>
          <cell r="D2853">
            <v>36.26</v>
          </cell>
        </row>
        <row r="2854">
          <cell r="A2854" t="str">
            <v>3823</v>
          </cell>
          <cell r="B2854" t="str">
            <v>LUVA CERAMICA P/ REDE ESG BB DN 350MM</v>
          </cell>
          <cell r="C2854" t="str">
            <v>UN</v>
          </cell>
          <cell r="D2854">
            <v>49.11</v>
          </cell>
        </row>
        <row r="2855">
          <cell r="A2855" t="str">
            <v>3815</v>
          </cell>
          <cell r="B2855" t="str">
            <v>LUVA CERAMICA P/ REDE ESG BB DN 400MM</v>
          </cell>
          <cell r="C2855" t="str">
            <v>UN</v>
          </cell>
          <cell r="D2855">
            <v>66.2</v>
          </cell>
        </row>
        <row r="2856">
          <cell r="A2856" t="str">
            <v>3816</v>
          </cell>
          <cell r="B2856" t="str">
            <v>LUVA CERAMICA P/ REDE ESG BB DN 450MM</v>
          </cell>
          <cell r="C2856" t="str">
            <v>UN</v>
          </cell>
          <cell r="D2856">
            <v>89.69</v>
          </cell>
        </row>
        <row r="2857">
          <cell r="A2857" t="str">
            <v>3813</v>
          </cell>
          <cell r="B2857" t="str">
            <v>LUVA CERAMICA P/ REDE ESG BB DN 75MM</v>
          </cell>
          <cell r="C2857" t="str">
            <v>UN</v>
          </cell>
          <cell r="D2857">
            <v>8.5399999999999991</v>
          </cell>
        </row>
        <row r="2858">
          <cell r="A2858" t="str">
            <v>12731</v>
          </cell>
          <cell r="B2858" t="str">
            <v>LUVA COBRE SEM ANEL DE SOLDA REF. 600 D = 104 MM</v>
          </cell>
          <cell r="C2858" t="str">
            <v>UN</v>
          </cell>
          <cell r="D2858">
            <v>128.83000000000001</v>
          </cell>
        </row>
        <row r="2859">
          <cell r="A2859" t="str">
            <v>12723</v>
          </cell>
          <cell r="B2859" t="str">
            <v>LUVA COBRE SEM ANEL DE SOLDA REF. 600 D = 15 MM</v>
          </cell>
          <cell r="C2859" t="str">
            <v>UN</v>
          </cell>
          <cell r="D2859">
            <v>1.25</v>
          </cell>
        </row>
        <row r="2860">
          <cell r="A2860" t="str">
            <v>12724</v>
          </cell>
          <cell r="B2860" t="str">
            <v>LUVA COBRE SEM ANEL DE SOLDA REF. 600 D = 22 MM</v>
          </cell>
          <cell r="C2860" t="str">
            <v>UN</v>
          </cell>
          <cell r="D2860">
            <v>2.23</v>
          </cell>
        </row>
        <row r="2861">
          <cell r="A2861" t="str">
            <v>12725</v>
          </cell>
          <cell r="B2861" t="str">
            <v>LUVA COBRE SEM ANEL DE SOLDA REF. 600 D = 28 MM</v>
          </cell>
          <cell r="C2861" t="str">
            <v>UN</v>
          </cell>
          <cell r="D2861">
            <v>4.3899999999999997</v>
          </cell>
        </row>
        <row r="2862">
          <cell r="A2862" t="str">
            <v>12726</v>
          </cell>
          <cell r="B2862" t="str">
            <v>LUVA COBRE SEM ANEL DE SOLDA REF. 600 D = 35 MM</v>
          </cell>
          <cell r="C2862" t="str">
            <v>UN</v>
          </cell>
          <cell r="D2862">
            <v>10.7</v>
          </cell>
        </row>
        <row r="2863">
          <cell r="A2863" t="str">
            <v>12727</v>
          </cell>
          <cell r="B2863" t="str">
            <v>LUVA COBRE SEM ANEL DE SOLDA REF. 600 D = 42 MM</v>
          </cell>
          <cell r="C2863" t="str">
            <v>UN</v>
          </cell>
          <cell r="D2863">
            <v>15.16</v>
          </cell>
        </row>
        <row r="2864">
          <cell r="A2864" t="str">
            <v>12728</v>
          </cell>
          <cell r="B2864" t="str">
            <v>LUVA COBRE SEM ANEL DE SOLDA REF. 600 D = 54 MM</v>
          </cell>
          <cell r="C2864" t="str">
            <v>UN</v>
          </cell>
          <cell r="D2864">
            <v>23.22</v>
          </cell>
        </row>
        <row r="2865">
          <cell r="A2865" t="str">
            <v>12729</v>
          </cell>
          <cell r="B2865" t="str">
            <v>LUVA COBRE SEM ANEL DE SOLDA REF. 600 D = 66 MM</v>
          </cell>
          <cell r="C2865" t="str">
            <v>UN</v>
          </cell>
          <cell r="D2865">
            <v>69.05</v>
          </cell>
        </row>
        <row r="2866">
          <cell r="A2866" t="str">
            <v>12730</v>
          </cell>
          <cell r="B2866" t="str">
            <v>LUVA COBRE SEM ANEL DE SOLDA REF. 600 D = 79 MM</v>
          </cell>
          <cell r="C2866" t="str">
            <v>UN</v>
          </cell>
          <cell r="D2866">
            <v>94.99</v>
          </cell>
        </row>
        <row r="2867">
          <cell r="A2867" t="str">
            <v>3840</v>
          </cell>
          <cell r="B2867" t="str">
            <v>LUVA CORRER PVC DEFOFO JE DN 100</v>
          </cell>
          <cell r="C2867" t="str">
            <v>UN</v>
          </cell>
          <cell r="D2867">
            <v>161.1</v>
          </cell>
        </row>
        <row r="2868">
          <cell r="A2868" t="str">
            <v>3838</v>
          </cell>
          <cell r="B2868" t="str">
            <v>LUVA CORRER PVC DEFOFO JE DN 150</v>
          </cell>
          <cell r="C2868" t="str">
            <v>UN</v>
          </cell>
          <cell r="D2868">
            <v>211.19</v>
          </cell>
        </row>
        <row r="2869">
          <cell r="A2869" t="str">
            <v>3844</v>
          </cell>
          <cell r="B2869" t="str">
            <v>LUVA CORRER PVC DEFOFO JE DN 200</v>
          </cell>
          <cell r="C2869" t="str">
            <v>UN</v>
          </cell>
          <cell r="D2869">
            <v>301.33</v>
          </cell>
        </row>
        <row r="2870">
          <cell r="A2870" t="str">
            <v>3839</v>
          </cell>
          <cell r="B2870" t="str">
            <v>LUVA CORRER PVC DEFOFO JE DN 250</v>
          </cell>
          <cell r="C2870" t="str">
            <v>UN</v>
          </cell>
          <cell r="D2870">
            <v>551.44000000000005</v>
          </cell>
        </row>
        <row r="2871">
          <cell r="A2871" t="str">
            <v>3843</v>
          </cell>
          <cell r="B2871" t="str">
            <v>LUVA CORRER PVC DEFOFO JE DN 300</v>
          </cell>
          <cell r="C2871" t="str">
            <v>UN</v>
          </cell>
          <cell r="D2871">
            <v>798.56</v>
          </cell>
        </row>
        <row r="2872">
          <cell r="A2872" t="str">
            <v>3833</v>
          </cell>
          <cell r="B2872" t="str">
            <v>LUVA CORRER PVC JE NBR 10569 P/ REDE COLET ESG DN 100MM</v>
          </cell>
          <cell r="C2872" t="str">
            <v>UN</v>
          </cell>
          <cell r="D2872">
            <v>17.14</v>
          </cell>
        </row>
        <row r="2873">
          <cell r="A2873" t="str">
            <v>3834</v>
          </cell>
          <cell r="B2873" t="str">
            <v>LUVA CORRER PVC JE NBR 10569 P/ REDE COLET ESG DN 125MM</v>
          </cell>
          <cell r="C2873" t="str">
            <v>UN</v>
          </cell>
          <cell r="D2873">
            <v>51.33</v>
          </cell>
        </row>
        <row r="2874">
          <cell r="A2874" t="str">
            <v>3835</v>
          </cell>
          <cell r="B2874" t="str">
            <v>LUVA CORRER PVC JE NBR 10569 P/ REDE COLET ESG DN 150MM</v>
          </cell>
          <cell r="C2874" t="str">
            <v>UN</v>
          </cell>
          <cell r="D2874">
            <v>66.84</v>
          </cell>
        </row>
        <row r="2875">
          <cell r="A2875" t="str">
            <v>3836</v>
          </cell>
          <cell r="B2875" t="str">
            <v>LUVA CORRER PVC JE NBR 10569 P/ REDE COLET ESG DN 200MM</v>
          </cell>
          <cell r="C2875" t="str">
            <v>UN</v>
          </cell>
          <cell r="D2875">
            <v>103.31</v>
          </cell>
        </row>
        <row r="2876">
          <cell r="A2876" t="str">
            <v>3830</v>
          </cell>
          <cell r="B2876" t="str">
            <v>LUVA CORRER PVC JE NBR 10569 P/ REDE COLET ESG DN 250MM</v>
          </cell>
          <cell r="C2876" t="str">
            <v>UN</v>
          </cell>
          <cell r="D2876">
            <v>278.62</v>
          </cell>
        </row>
        <row r="2877">
          <cell r="A2877" t="str">
            <v>3831</v>
          </cell>
          <cell r="B2877" t="str">
            <v>LUVA CORRER PVC JE NBR 10569 P/ REDE COLET ESG DN 300MM</v>
          </cell>
          <cell r="C2877" t="str">
            <v>UN</v>
          </cell>
          <cell r="D2877">
            <v>482.91</v>
          </cell>
        </row>
        <row r="2878">
          <cell r="A2878" t="str">
            <v>3841</v>
          </cell>
          <cell r="B2878" t="str">
            <v>LUVA CORRER PVC JE NBR 10569 P/ REDE COLET ESG DN 350MM</v>
          </cell>
          <cell r="C2878" t="str">
            <v>UN</v>
          </cell>
          <cell r="D2878">
            <v>643.61</v>
          </cell>
        </row>
        <row r="2879">
          <cell r="A2879" t="str">
            <v>3842</v>
          </cell>
          <cell r="B2879" t="str">
            <v>LUVA CORRER PVC JE NBR 10569 P/ REDE COLET ESG DN 400MM</v>
          </cell>
          <cell r="C2879" t="str">
            <v>UN</v>
          </cell>
          <cell r="D2879">
            <v>826.58</v>
          </cell>
        </row>
        <row r="2880">
          <cell r="A2880" t="str">
            <v>20160</v>
          </cell>
          <cell r="B2880" t="str">
            <v>LUVA CORRER PVC LEVE DN 150MM</v>
          </cell>
          <cell r="C2880" t="str">
            <v>UN</v>
          </cell>
          <cell r="D2880">
            <v>27.89</v>
          </cell>
        </row>
        <row r="2881">
          <cell r="A2881" t="str">
            <v>3848</v>
          </cell>
          <cell r="B2881" t="str">
            <v>LUVA CORRER PVC P/ ESG PREDIAL DN 50MM</v>
          </cell>
          <cell r="C2881" t="str">
            <v>UN</v>
          </cell>
          <cell r="D2881">
            <v>4.13</v>
          </cell>
        </row>
        <row r="2882">
          <cell r="A2882" t="str">
            <v>3895</v>
          </cell>
          <cell r="B2882" t="str">
            <v>LUVA CORRER PVC P/ ESG PREDIAL DN 75MM</v>
          </cell>
          <cell r="C2882" t="str">
            <v>UN</v>
          </cell>
          <cell r="D2882">
            <v>6.32</v>
          </cell>
        </row>
        <row r="2883">
          <cell r="A2883" t="str">
            <v>3893</v>
          </cell>
          <cell r="B2883" t="str">
            <v>LUVA CORRER PVC P/ESG PREDIAL DN 100MM</v>
          </cell>
          <cell r="C2883" t="str">
            <v>UN</v>
          </cell>
          <cell r="D2883">
            <v>13.22</v>
          </cell>
        </row>
        <row r="2884">
          <cell r="A2884" t="str">
            <v>3900</v>
          </cell>
          <cell r="B2884" t="str">
            <v>LUVA CORRER PVC P/TUBO ROSCAVEL P/AGUA FRIA PREDIAL 1.1/2"</v>
          </cell>
          <cell r="C2884" t="str">
            <v>UN</v>
          </cell>
          <cell r="D2884">
            <v>14.13</v>
          </cell>
        </row>
        <row r="2885">
          <cell r="A2885" t="str">
            <v>3846</v>
          </cell>
          <cell r="B2885" t="str">
            <v>LUVA CORRER PVC P/TUBO ROSCAVEL P/AGUA FRIA PREDIAL 1/2"</v>
          </cell>
          <cell r="C2885" t="str">
            <v>UN</v>
          </cell>
          <cell r="D2885">
            <v>5</v>
          </cell>
        </row>
        <row r="2886">
          <cell r="A2886" t="str">
            <v>3886</v>
          </cell>
          <cell r="B2886" t="str">
            <v>LUVA CORRER PVC P/TUBO ROSCAVEL P/AGUA FRIA PREDIAL 3/4''</v>
          </cell>
          <cell r="C2886" t="str">
            <v>UN</v>
          </cell>
          <cell r="D2886">
            <v>7.02</v>
          </cell>
        </row>
        <row r="2887">
          <cell r="A2887" t="str">
            <v>3826</v>
          </cell>
          <cell r="B2887" t="str">
            <v>LUVA CORRER PVC PBA NBR 10351 P/REDE AGUA DN 100 - 110MM</v>
          </cell>
          <cell r="C2887" t="str">
            <v>UN</v>
          </cell>
          <cell r="D2887">
            <v>54.76</v>
          </cell>
        </row>
        <row r="2888">
          <cell r="A2888" t="str">
            <v>3825</v>
          </cell>
          <cell r="B2888" t="str">
            <v>LUVA CORRER PVC PBA NBR 10351 P/REDE AGUA DN 50 - 60MM</v>
          </cell>
          <cell r="C2888" t="str">
            <v>UN</v>
          </cell>
          <cell r="D2888">
            <v>12.92</v>
          </cell>
        </row>
        <row r="2889">
          <cell r="A2889" t="str">
            <v>3829</v>
          </cell>
          <cell r="B2889" t="str">
            <v>LUVA CORRER PVC PBA NBR 10351 P/REDE AGUA DN 65 - 75MM</v>
          </cell>
          <cell r="C2889" t="str">
            <v>UN</v>
          </cell>
          <cell r="D2889">
            <v>26.04</v>
          </cell>
        </row>
        <row r="2890">
          <cell r="A2890" t="str">
            <v>3827</v>
          </cell>
          <cell r="B2890" t="str">
            <v>LUVA CORRER PVC PBA NBR 10351 P/REDE AGUA DN 75 - 85MM</v>
          </cell>
          <cell r="C2890" t="str">
            <v>UN</v>
          </cell>
          <cell r="D2890">
            <v>36.08</v>
          </cell>
        </row>
        <row r="2891">
          <cell r="A2891" t="str">
            <v>20165</v>
          </cell>
          <cell r="B2891" t="str">
            <v>LUVA CORRER PVC SERIE R P/ ESG PREDIAL 100MM</v>
          </cell>
          <cell r="C2891" t="str">
            <v>UN</v>
          </cell>
          <cell r="D2891">
            <v>8.39</v>
          </cell>
        </row>
        <row r="2892">
          <cell r="A2892" t="str">
            <v>20166</v>
          </cell>
          <cell r="B2892" t="str">
            <v>LUVA CORRER PVC SERIE R P/ ESG PREDIAL 150MM</v>
          </cell>
          <cell r="C2892" t="str">
            <v>UN</v>
          </cell>
          <cell r="D2892">
            <v>54.46</v>
          </cell>
        </row>
        <row r="2893">
          <cell r="A2893" t="str">
            <v>20164</v>
          </cell>
          <cell r="B2893" t="str">
            <v>LUVA CORRER PVC SERIE R P/ ESG PREDIAL 75MM</v>
          </cell>
          <cell r="C2893" t="str">
            <v>UN</v>
          </cell>
          <cell r="D2893">
            <v>6.53</v>
          </cell>
        </row>
        <row r="2894">
          <cell r="A2894" t="str">
            <v>3854</v>
          </cell>
          <cell r="B2894" t="str">
            <v>LUVA CORRER PVC SOLD P/AGUA FRIA PREDIAL 20 MM</v>
          </cell>
          <cell r="C2894" t="str">
            <v>UN</v>
          </cell>
          <cell r="D2894">
            <v>4.71</v>
          </cell>
        </row>
        <row r="2895">
          <cell r="A2895" t="str">
            <v>3873</v>
          </cell>
          <cell r="B2895" t="str">
            <v>LUVA CORRER PVC SOLD P/AGUA FRIA PREDIAL 25 MM</v>
          </cell>
          <cell r="C2895" t="str">
            <v>UN</v>
          </cell>
          <cell r="D2895">
            <v>6.4</v>
          </cell>
        </row>
        <row r="2896">
          <cell r="A2896" t="str">
            <v>3847</v>
          </cell>
          <cell r="B2896" t="str">
            <v>LUVA CORRER PVC SOLD P/AGUA FRIA PREDIAL 50 MM</v>
          </cell>
          <cell r="C2896" t="str">
            <v>UN</v>
          </cell>
          <cell r="D2896">
            <v>17.440000000000001</v>
          </cell>
        </row>
        <row r="2897">
          <cell r="A2897" t="str">
            <v>12892</v>
          </cell>
          <cell r="B2897" t="str">
            <v>LUVA COURO C/ SOLADO RASPA CANO CURTO</v>
          </cell>
          <cell r="C2897" t="str">
            <v>PAR</v>
          </cell>
          <cell r="D2897">
            <v>9.26</v>
          </cell>
        </row>
        <row r="2898">
          <cell r="A2898" t="str">
            <v>21119</v>
          </cell>
          <cell r="B2898" t="str">
            <v>LUVA CPVC (AQUATHERM) SOLDAVEL 15MM</v>
          </cell>
          <cell r="C2898" t="str">
            <v>UN</v>
          </cell>
          <cell r="D2898">
            <v>0.91</v>
          </cell>
        </row>
        <row r="2899">
          <cell r="A2899" t="str">
            <v>21120</v>
          </cell>
          <cell r="B2899" t="str">
            <v>LUVA DE TRANSICAO CPVC (AQUATHERM) SOLDAVEL 15MM X 1/2"</v>
          </cell>
          <cell r="C2899" t="str">
            <v>UN</v>
          </cell>
          <cell r="D2899">
            <v>8.43</v>
          </cell>
        </row>
        <row r="2900">
          <cell r="A2900" t="str">
            <v>20161</v>
          </cell>
          <cell r="B2900" t="str">
            <v>LUVA DUPLA PVC LEVE DN 125MM</v>
          </cell>
          <cell r="C2900" t="str">
            <v>UN</v>
          </cell>
          <cell r="D2900">
            <v>18.760000000000002</v>
          </cell>
        </row>
        <row r="2901">
          <cell r="A2901" t="str">
            <v>20162</v>
          </cell>
          <cell r="B2901" t="str">
            <v>LUVA DUPLA PVC LEVE DN 150MM</v>
          </cell>
          <cell r="C2901" t="str">
            <v>UN</v>
          </cell>
          <cell r="D2901">
            <v>24.42</v>
          </cell>
        </row>
        <row r="2902">
          <cell r="A2902" t="str">
            <v>20163</v>
          </cell>
          <cell r="B2902" t="str">
            <v>LUVA DUPLA PVC LEVE DN 200MM</v>
          </cell>
          <cell r="C2902" t="str">
            <v>UN</v>
          </cell>
          <cell r="D2902">
            <v>43.18</v>
          </cell>
        </row>
        <row r="2903">
          <cell r="A2903" t="str">
            <v>2644</v>
          </cell>
          <cell r="B2903" t="str">
            <v>LUVA FERRO GALV ELETROLITICO 1.1/2" P/ ELETRODUTO</v>
          </cell>
          <cell r="C2903" t="str">
            <v>UN</v>
          </cell>
          <cell r="D2903">
            <v>2.0499999999999998</v>
          </cell>
        </row>
        <row r="2904">
          <cell r="A2904" t="str">
            <v>2639</v>
          </cell>
          <cell r="B2904" t="str">
            <v>LUVA FERRO GALV ELETROLITICO 1.1/4" P/ ELETRODUTO</v>
          </cell>
          <cell r="C2904" t="str">
            <v>UN</v>
          </cell>
          <cell r="D2904">
            <v>1.83</v>
          </cell>
        </row>
        <row r="2905">
          <cell r="A2905" t="str">
            <v>2636</v>
          </cell>
          <cell r="B2905" t="str">
            <v>LUVA FERRO GALV ELETROLITICO 1/2" P/ ELETRODUTO</v>
          </cell>
          <cell r="C2905" t="str">
            <v>UN</v>
          </cell>
          <cell r="D2905">
            <v>0.97</v>
          </cell>
        </row>
        <row r="2906">
          <cell r="A2906" t="str">
            <v>2638</v>
          </cell>
          <cell r="B2906" t="str">
            <v>LUVA FERRO GALV ELETROLITICO 1" P/ ELETRODUTO</v>
          </cell>
          <cell r="C2906" t="str">
            <v>UN</v>
          </cell>
          <cell r="D2906">
            <v>1.1200000000000001</v>
          </cell>
        </row>
        <row r="2907">
          <cell r="A2907" t="str">
            <v>2640</v>
          </cell>
          <cell r="B2907" t="str">
            <v>LUVA FERRO GALV ELETROLITICO 2.1/2" P/ ELETRODUTO</v>
          </cell>
          <cell r="C2907" t="str">
            <v>UN</v>
          </cell>
          <cell r="D2907">
            <v>8.31</v>
          </cell>
        </row>
        <row r="2908">
          <cell r="A2908" t="str">
            <v>2637</v>
          </cell>
          <cell r="B2908" t="str">
            <v>LUVA FERRO GALV ELETROLITICO 3/4" P/ ELETRODUTO</v>
          </cell>
          <cell r="C2908" t="str">
            <v>UN</v>
          </cell>
          <cell r="D2908">
            <v>0.97</v>
          </cell>
        </row>
        <row r="2909">
          <cell r="A2909" t="str">
            <v>2642</v>
          </cell>
          <cell r="B2909" t="str">
            <v>LUVA FERRO GALV ELETROLITICO 3" P/ ELETRODUTO</v>
          </cell>
          <cell r="C2909" t="str">
            <v>UN</v>
          </cell>
          <cell r="D2909">
            <v>10.54</v>
          </cell>
        </row>
        <row r="2910">
          <cell r="A2910" t="str">
            <v>2641</v>
          </cell>
          <cell r="B2910" t="str">
            <v>LUVA FERRO GALV ELETROLITICO 4" P/ ELETRODUTO</v>
          </cell>
          <cell r="C2910" t="str">
            <v>UN</v>
          </cell>
          <cell r="D2910">
            <v>23.84</v>
          </cell>
        </row>
        <row r="2911">
          <cell r="A2911" t="str">
            <v>2643</v>
          </cell>
          <cell r="B2911" t="str">
            <v>LUVA FERRO GALV ELETROTILICO 2" P/ ELETRODUTO</v>
          </cell>
          <cell r="C2911" t="str">
            <v>UN</v>
          </cell>
          <cell r="D2911">
            <v>3.8</v>
          </cell>
        </row>
        <row r="2912">
          <cell r="A2912" t="str">
            <v>12404</v>
          </cell>
          <cell r="B2912" t="str">
            <v>LUVA FERRO GALV ROSCA MACHO/FEMEA 3/4"</v>
          </cell>
          <cell r="C2912" t="str">
            <v>UN</v>
          </cell>
          <cell r="D2912">
            <v>4.34</v>
          </cell>
        </row>
        <row r="2913">
          <cell r="A2913" t="str">
            <v>3939</v>
          </cell>
          <cell r="B2913" t="str">
            <v>LUVA FERRO GALV ROSCA 1.1/2"</v>
          </cell>
          <cell r="C2913" t="str">
            <v>UN</v>
          </cell>
          <cell r="D2913">
            <v>8.83</v>
          </cell>
        </row>
        <row r="2914">
          <cell r="A2914" t="str">
            <v>3911</v>
          </cell>
          <cell r="B2914" t="str">
            <v>LUVA FERRO GALV ROSCA 1.1/4"</v>
          </cell>
          <cell r="C2914" t="str">
            <v>UN</v>
          </cell>
          <cell r="D2914">
            <v>6.55</v>
          </cell>
        </row>
        <row r="2915">
          <cell r="A2915" t="str">
            <v>3908</v>
          </cell>
          <cell r="B2915" t="str">
            <v>LUVA FERRO GALV ROSCA 1/2"</v>
          </cell>
          <cell r="C2915" t="str">
            <v>UN</v>
          </cell>
          <cell r="D2915">
            <v>2.16</v>
          </cell>
        </row>
        <row r="2916">
          <cell r="A2916" t="str">
            <v>3910</v>
          </cell>
          <cell r="B2916" t="str">
            <v>LUVA FERRO GALV ROSCA 1"</v>
          </cell>
          <cell r="C2916" t="str">
            <v>UN</v>
          </cell>
          <cell r="D2916">
            <v>4.63</v>
          </cell>
        </row>
        <row r="2917">
          <cell r="A2917" t="str">
            <v>3913</v>
          </cell>
          <cell r="B2917" t="str">
            <v>LUVA FERRO GALV ROSCA 2.1/2'</v>
          </cell>
          <cell r="C2917" t="str">
            <v>UN</v>
          </cell>
          <cell r="D2917">
            <v>25.43</v>
          </cell>
        </row>
        <row r="2918">
          <cell r="A2918" t="str">
            <v>3912</v>
          </cell>
          <cell r="B2918" t="str">
            <v>LUVA FERRO GALV ROSCA 2"</v>
          </cell>
          <cell r="C2918" t="str">
            <v>UN</v>
          </cell>
          <cell r="D2918">
            <v>13.28</v>
          </cell>
        </row>
        <row r="2919">
          <cell r="A2919" t="str">
            <v>3909</v>
          </cell>
          <cell r="B2919" t="str">
            <v>LUVA FERRO GALV ROSCA 3/4"</v>
          </cell>
          <cell r="C2919" t="str">
            <v>UN</v>
          </cell>
          <cell r="D2919">
            <v>3.15</v>
          </cell>
        </row>
        <row r="2920">
          <cell r="A2920" t="str">
            <v>3914</v>
          </cell>
          <cell r="B2920" t="str">
            <v>LUVA FERRO GALV ROSCA 3"</v>
          </cell>
          <cell r="C2920" t="str">
            <v>UN</v>
          </cell>
          <cell r="D2920">
            <v>37.520000000000003</v>
          </cell>
        </row>
        <row r="2921">
          <cell r="A2921" t="str">
            <v>3915</v>
          </cell>
          <cell r="B2921" t="str">
            <v>LUVA FERRO GALV ROSCA 4'</v>
          </cell>
          <cell r="C2921" t="str">
            <v>UN</v>
          </cell>
          <cell r="D2921">
            <v>55.55</v>
          </cell>
        </row>
        <row r="2922">
          <cell r="A2922" t="str">
            <v>3916</v>
          </cell>
          <cell r="B2922" t="str">
            <v>LUVA FERRO GALV ROSCA 5"</v>
          </cell>
          <cell r="C2922" t="str">
            <v>UN</v>
          </cell>
          <cell r="D2922">
            <v>109.04</v>
          </cell>
        </row>
        <row r="2923">
          <cell r="A2923" t="str">
            <v>3917</v>
          </cell>
          <cell r="B2923" t="str">
            <v>LUVA FERRO GALV ROSCA 6"</v>
          </cell>
          <cell r="C2923" t="str">
            <v>UN</v>
          </cell>
          <cell r="D2923">
            <v>155.63999999999999</v>
          </cell>
        </row>
        <row r="2924">
          <cell r="A2924" t="str">
            <v>2475</v>
          </cell>
          <cell r="B2924" t="str">
            <v>LUVA P/ ELETRODUTO ESMALTADO PESADO 1.1/4"</v>
          </cell>
          <cell r="C2924" t="str">
            <v>UN</v>
          </cell>
          <cell r="D2924">
            <v>2.08</v>
          </cell>
        </row>
        <row r="2925">
          <cell r="A2925" t="str">
            <v>2473</v>
          </cell>
          <cell r="B2925" t="str">
            <v>LUVA P/ ELETRODUTO ESMALTADO PESADO 1/2"</v>
          </cell>
          <cell r="C2925" t="str">
            <v>UN</v>
          </cell>
          <cell r="D2925">
            <v>0.71</v>
          </cell>
        </row>
        <row r="2926">
          <cell r="A2926" t="str">
            <v>2474</v>
          </cell>
          <cell r="B2926" t="str">
            <v>LUVA P/ ELETRODUTO ESMALTADO PESADO 1"</v>
          </cell>
          <cell r="C2926" t="str">
            <v>UN</v>
          </cell>
          <cell r="D2926">
            <v>1.3</v>
          </cell>
        </row>
        <row r="2927">
          <cell r="A2927" t="str">
            <v>2478</v>
          </cell>
          <cell r="B2927" t="str">
            <v>LUVA P/ ELETRODUTO ESMALTADO PESADO 2.1/2"</v>
          </cell>
          <cell r="C2927" t="str">
            <v>UN</v>
          </cell>
          <cell r="D2927">
            <v>8.16</v>
          </cell>
        </row>
        <row r="2928">
          <cell r="A2928" t="str">
            <v>2477</v>
          </cell>
          <cell r="B2928" t="str">
            <v>LUVA P/ ELETRODUTO ESMALTADO PESADO 2"</v>
          </cell>
          <cell r="C2928" t="str">
            <v>UN</v>
          </cell>
          <cell r="D2928">
            <v>4.25</v>
          </cell>
        </row>
        <row r="2929">
          <cell r="A2929" t="str">
            <v>2481</v>
          </cell>
          <cell r="B2929" t="str">
            <v>LUVA P/ ELETRODUTO ESMALTADO PESADO 3/4"</v>
          </cell>
          <cell r="C2929" t="str">
            <v>UN</v>
          </cell>
          <cell r="D2929">
            <v>0.86</v>
          </cell>
        </row>
        <row r="2930">
          <cell r="A2930" t="str">
            <v>2480</v>
          </cell>
          <cell r="B2930" t="str">
            <v>LUVA P/ ELETRODUTO ESMALTADO PESADO 3"</v>
          </cell>
          <cell r="C2930" t="str">
            <v>UN</v>
          </cell>
          <cell r="D2930">
            <v>8.56</v>
          </cell>
        </row>
        <row r="2931">
          <cell r="A2931" t="str">
            <v>2479</v>
          </cell>
          <cell r="B2931" t="str">
            <v>LUVA P/ ELETRODUTO ESMALTADO PESADO 4"</v>
          </cell>
          <cell r="C2931" t="str">
            <v>UN</v>
          </cell>
          <cell r="D2931">
            <v>9.41</v>
          </cell>
        </row>
        <row r="2932">
          <cell r="A2932" t="str">
            <v>2476</v>
          </cell>
          <cell r="B2932" t="str">
            <v>LUVA P/ELETRODUTO ESMALTADO PESADO 1.1/2"</v>
          </cell>
          <cell r="C2932" t="str">
            <v>UN</v>
          </cell>
          <cell r="D2932">
            <v>2.79</v>
          </cell>
        </row>
        <row r="2933">
          <cell r="A2933" t="str">
            <v>3878</v>
          </cell>
          <cell r="B2933" t="str">
            <v>LUVA PVC C/ROSCA P/AGUA FRIA PREDIAL 1.1/2"</v>
          </cell>
          <cell r="C2933" t="str">
            <v>UN</v>
          </cell>
          <cell r="D2933">
            <v>3.19</v>
          </cell>
        </row>
        <row r="2934">
          <cell r="A2934" t="str">
            <v>3877</v>
          </cell>
          <cell r="B2934" t="str">
            <v>LUVA PVC C/ROSCA P/AGUA FRIA PREDIAL 1.1/4"</v>
          </cell>
          <cell r="C2934" t="str">
            <v>UN</v>
          </cell>
          <cell r="D2934">
            <v>2.96</v>
          </cell>
        </row>
        <row r="2935">
          <cell r="A2935" t="str">
            <v>3883</v>
          </cell>
          <cell r="B2935" t="str">
            <v>LUVA PVC C/ROSCA P/AGUA FRIA PREDIAL 1/2"</v>
          </cell>
          <cell r="C2935" t="str">
            <v>UN</v>
          </cell>
          <cell r="D2935">
            <v>0.54</v>
          </cell>
        </row>
        <row r="2936">
          <cell r="A2936" t="str">
            <v>3876</v>
          </cell>
          <cell r="B2936" t="str">
            <v>LUVA PVC C/ROSCA P/AGUA FRIA PREDIAL 1"</v>
          </cell>
          <cell r="C2936" t="str">
            <v>UN</v>
          </cell>
          <cell r="D2936">
            <v>1.61</v>
          </cell>
        </row>
        <row r="2937">
          <cell r="A2937" t="str">
            <v>3902</v>
          </cell>
          <cell r="B2937" t="str">
            <v>LUVA PVC C/ROSCA P/AGUA FRIA PREDIAL 2.1/2"</v>
          </cell>
          <cell r="C2937" t="str">
            <v>UN</v>
          </cell>
          <cell r="D2937">
            <v>9.5299999999999994</v>
          </cell>
        </row>
        <row r="2938">
          <cell r="A2938" t="str">
            <v>3879</v>
          </cell>
          <cell r="B2938" t="str">
            <v>LUVA PVC C/ROSCA P/AGUA FRIA PREDIAL 2"</v>
          </cell>
          <cell r="C2938" t="str">
            <v>UN</v>
          </cell>
          <cell r="D2938">
            <v>6.5</v>
          </cell>
        </row>
        <row r="2939">
          <cell r="A2939" t="str">
            <v>3884</v>
          </cell>
          <cell r="B2939" t="str">
            <v>LUVA PVC C/ROSCA P/AGUA FRIA PREDIAL 3/4"</v>
          </cell>
          <cell r="C2939" t="str">
            <v>UN</v>
          </cell>
          <cell r="D2939">
            <v>0.83</v>
          </cell>
        </row>
        <row r="2940">
          <cell r="A2940" t="str">
            <v>3880</v>
          </cell>
          <cell r="B2940" t="str">
            <v>LUVA PVC C/ROSCA P/AGUA FRIA PREDIAL 3"</v>
          </cell>
          <cell r="C2940" t="str">
            <v>UN</v>
          </cell>
          <cell r="D2940">
            <v>11.51</v>
          </cell>
        </row>
        <row r="2941">
          <cell r="A2941" t="str">
            <v>3901</v>
          </cell>
          <cell r="B2941" t="str">
            <v>LUVA PVC C/ROSCA P/AGUA FRIA PREDIAL 4"</v>
          </cell>
          <cell r="C2941" t="str">
            <v>UN</v>
          </cell>
          <cell r="D2941">
            <v>19.260000000000002</v>
          </cell>
        </row>
        <row r="2942">
          <cell r="A2942" t="str">
            <v>1898</v>
          </cell>
          <cell r="B2942" t="str">
            <v>LUVA PVC DE PRESSAO P/ ELETRODUTO TIGREFLEX 16</v>
          </cell>
          <cell r="C2942" t="str">
            <v>UN</v>
          </cell>
          <cell r="D2942">
            <v>0.62</v>
          </cell>
        </row>
        <row r="2943">
          <cell r="A2943" t="str">
            <v>1904</v>
          </cell>
          <cell r="B2943" t="str">
            <v>LUVA PVC DE PRESSAO P/ ELETRODUTO TIGREFLEX 20</v>
          </cell>
          <cell r="C2943" t="str">
            <v>UN</v>
          </cell>
          <cell r="D2943">
            <v>0.66</v>
          </cell>
        </row>
        <row r="2944">
          <cell r="A2944" t="str">
            <v>1899</v>
          </cell>
          <cell r="B2944" t="str">
            <v>LUVA PVC DE PRESSAO P/ ELETRODUTO TIGREFLEX 25</v>
          </cell>
          <cell r="C2944" t="str">
            <v>UN</v>
          </cell>
          <cell r="D2944">
            <v>0.7</v>
          </cell>
        </row>
        <row r="2945">
          <cell r="A2945" t="str">
            <v>1900</v>
          </cell>
          <cell r="B2945" t="str">
            <v>LUVA PVC DE PRESSAO P/ ELETRODUTO TIGREFLEX 32</v>
          </cell>
          <cell r="C2945" t="str">
            <v>UN</v>
          </cell>
          <cell r="D2945">
            <v>1.1000000000000001</v>
          </cell>
        </row>
        <row r="2946">
          <cell r="A2946" t="str">
            <v>1893</v>
          </cell>
          <cell r="B2946" t="str">
            <v>LUVA PVC ROSCAVEL P/ ELETRODUTO 1.1/2"</v>
          </cell>
          <cell r="C2946" t="str">
            <v>UN</v>
          </cell>
          <cell r="D2946">
            <v>2.93</v>
          </cell>
        </row>
        <row r="2947">
          <cell r="A2947" t="str">
            <v>1902</v>
          </cell>
          <cell r="B2947" t="str">
            <v>LUVA PVC ROSCAVEL P/ ELETRODUTO 1.1/4"</v>
          </cell>
          <cell r="C2947" t="str">
            <v>UN</v>
          </cell>
          <cell r="D2947">
            <v>2.35</v>
          </cell>
        </row>
        <row r="2948">
          <cell r="A2948" t="str">
            <v>1901</v>
          </cell>
          <cell r="B2948" t="str">
            <v>LUVA PVC ROSCAVEL P/ ELETRODUTO 1/2"</v>
          </cell>
          <cell r="C2948" t="str">
            <v>UN</v>
          </cell>
          <cell r="D2948">
            <v>0.73</v>
          </cell>
        </row>
        <row r="2949">
          <cell r="A2949" t="str">
            <v>1892</v>
          </cell>
          <cell r="B2949" t="str">
            <v>LUVA PVC ROSCAVEL P/ ELETRODUTO 1"</v>
          </cell>
          <cell r="C2949" t="str">
            <v>UN</v>
          </cell>
          <cell r="D2949">
            <v>1.39</v>
          </cell>
        </row>
        <row r="2950">
          <cell r="A2950" t="str">
            <v>1907</v>
          </cell>
          <cell r="B2950" t="str">
            <v>LUVA PVC ROSCAVEL P/ ELETRODUTO 2.1/2"</v>
          </cell>
          <cell r="C2950" t="str">
            <v>UN</v>
          </cell>
          <cell r="D2950">
            <v>12.87</v>
          </cell>
        </row>
        <row r="2951">
          <cell r="A2951" t="str">
            <v>1894</v>
          </cell>
          <cell r="B2951" t="str">
            <v>LUVA PVC ROSCAVEL P/ ELETRODUTO 2''</v>
          </cell>
          <cell r="C2951" t="str">
            <v>UN</v>
          </cell>
          <cell r="D2951">
            <v>4.7300000000000004</v>
          </cell>
        </row>
        <row r="2952">
          <cell r="A2952" t="str">
            <v>1891</v>
          </cell>
          <cell r="B2952" t="str">
            <v>LUVA PVC ROSCAVEL P/ ELETRODUTO 3/4"</v>
          </cell>
          <cell r="C2952" t="str">
            <v>UN</v>
          </cell>
          <cell r="D2952">
            <v>1.1000000000000001</v>
          </cell>
        </row>
        <row r="2953">
          <cell r="A2953" t="str">
            <v>1896</v>
          </cell>
          <cell r="B2953" t="str">
            <v>LUVA PVC ROSCAVEL P/ ELETRODUTO 3''</v>
          </cell>
          <cell r="C2953" t="str">
            <v>UN</v>
          </cell>
          <cell r="D2953">
            <v>15.69</v>
          </cell>
        </row>
        <row r="2954">
          <cell r="A2954" t="str">
            <v>1895</v>
          </cell>
          <cell r="B2954" t="str">
            <v>LUVA PVC ROSCAVEL P/ ELETRODUTO 4''</v>
          </cell>
          <cell r="C2954" t="str">
            <v>UN</v>
          </cell>
          <cell r="D2954">
            <v>30.47</v>
          </cell>
        </row>
        <row r="2955">
          <cell r="A2955" t="str">
            <v>3867</v>
          </cell>
          <cell r="B2955" t="str">
            <v>LUVA PVC SOLD P/AGUA FRIA PREDIAL 110 MM</v>
          </cell>
          <cell r="C2955" t="str">
            <v>UN</v>
          </cell>
          <cell r="D2955">
            <v>38.880000000000003</v>
          </cell>
        </row>
        <row r="2956">
          <cell r="A2956" t="str">
            <v>3861</v>
          </cell>
          <cell r="B2956" t="str">
            <v>LUVA PVC SOLD P/AGUA FRIA PREDIAL 20 MM</v>
          </cell>
          <cell r="C2956" t="str">
            <v>UN</v>
          </cell>
          <cell r="D2956">
            <v>0.37</v>
          </cell>
        </row>
        <row r="2957">
          <cell r="A2957" t="str">
            <v>3904</v>
          </cell>
          <cell r="B2957" t="str">
            <v>LUVA PVC SOLD P/AGUA FRIA PREDIAL 25 MM</v>
          </cell>
          <cell r="C2957" t="str">
            <v>UN</v>
          </cell>
          <cell r="D2957">
            <v>0.45</v>
          </cell>
        </row>
        <row r="2958">
          <cell r="A2958" t="str">
            <v>3903</v>
          </cell>
          <cell r="B2958" t="str">
            <v>LUVA PVC SOLD P/AGUA FRIA PREDIAL 32 MM</v>
          </cell>
          <cell r="C2958" t="str">
            <v>UN</v>
          </cell>
          <cell r="D2958">
            <v>0.87</v>
          </cell>
        </row>
        <row r="2959">
          <cell r="A2959" t="str">
            <v>3862</v>
          </cell>
          <cell r="B2959" t="str">
            <v>LUVA PVC SOLD P/AGUA FRIA PREDIAL 40 MM</v>
          </cell>
          <cell r="C2959" t="str">
            <v>UN</v>
          </cell>
          <cell r="D2959">
            <v>2.0699999999999998</v>
          </cell>
        </row>
        <row r="2960">
          <cell r="A2960" t="str">
            <v>3863</v>
          </cell>
          <cell r="B2960" t="str">
            <v>LUVA PVC SOLD P/AGUA FRIA PREDIAL 50 MM</v>
          </cell>
          <cell r="C2960" t="str">
            <v>UN</v>
          </cell>
          <cell r="D2960">
            <v>1.86</v>
          </cell>
        </row>
        <row r="2961">
          <cell r="A2961" t="str">
            <v>3864</v>
          </cell>
          <cell r="B2961" t="str">
            <v>LUVA PVC SOLD P/AGUA FRIA PREDIAL 60 MM</v>
          </cell>
          <cell r="C2961" t="str">
            <v>UN</v>
          </cell>
          <cell r="D2961">
            <v>7.81</v>
          </cell>
        </row>
        <row r="2962">
          <cell r="A2962" t="str">
            <v>3865</v>
          </cell>
          <cell r="B2962" t="str">
            <v>LUVA PVC SOLD P/AGUA FRIA PREDIAL 75 MM</v>
          </cell>
          <cell r="C2962" t="str">
            <v>UN</v>
          </cell>
          <cell r="D2962">
            <v>10.039999999999999</v>
          </cell>
        </row>
        <row r="2963">
          <cell r="A2963" t="str">
            <v>3866</v>
          </cell>
          <cell r="B2963" t="str">
            <v>LUVA PVC SOLD P/AGUA FRIA PREDIAL 85 MM</v>
          </cell>
          <cell r="C2963" t="str">
            <v>UN</v>
          </cell>
          <cell r="D2963">
            <v>28.55</v>
          </cell>
        </row>
        <row r="2964">
          <cell r="A2964" t="str">
            <v>3859</v>
          </cell>
          <cell r="B2964" t="str">
            <v>LUVA PVC SOLDAVEL / ROSCA P/AGUA FRIA PREDIAL 20MM X 1/2"</v>
          </cell>
          <cell r="C2964" t="str">
            <v>UN</v>
          </cell>
          <cell r="D2964">
            <v>0.62</v>
          </cell>
        </row>
        <row r="2965">
          <cell r="A2965" t="str">
            <v>3906</v>
          </cell>
          <cell r="B2965" t="str">
            <v>LUVA PVC SOLDAVEL / ROSCA P/AGUA FRIA PREDIAL 25MM X 3/4"</v>
          </cell>
          <cell r="C2965" t="str">
            <v>UN</v>
          </cell>
          <cell r="D2965">
            <v>0.74</v>
          </cell>
        </row>
        <row r="2966">
          <cell r="A2966" t="str">
            <v>3860</v>
          </cell>
          <cell r="B2966" t="str">
            <v>LUVA PVC SOLDAVEL / ROSCA P/AGUA FRIA PREDIAL 32MM X 1"</v>
          </cell>
          <cell r="C2966" t="str">
            <v>UN</v>
          </cell>
          <cell r="D2966">
            <v>2.19</v>
          </cell>
        </row>
        <row r="2967">
          <cell r="A2967" t="str">
            <v>3905</v>
          </cell>
          <cell r="B2967" t="str">
            <v>LUVA PVC SOLDAVEL / ROSCA P/AGUA FRIA PREDIAL 40MM X 1.1/4"</v>
          </cell>
          <cell r="C2967" t="str">
            <v>UN</v>
          </cell>
          <cell r="D2967">
            <v>6.16</v>
          </cell>
        </row>
        <row r="2968">
          <cell r="A2968" t="str">
            <v>3871</v>
          </cell>
          <cell r="B2968" t="str">
            <v>LUVA PVC SOLDAVEL / ROSCA P/AGUA FRIA PREDIAL 50MM X 1.1/2"</v>
          </cell>
          <cell r="C2968" t="str">
            <v>UN</v>
          </cell>
          <cell r="D2968">
            <v>15</v>
          </cell>
        </row>
        <row r="2969">
          <cell r="A2969" t="str">
            <v>3855</v>
          </cell>
          <cell r="B2969" t="str">
            <v>LUVA PVC SOLDAVEL C/ BUCHA LATAO 20 MM X 1/2"</v>
          </cell>
          <cell r="C2969" t="str">
            <v>UN</v>
          </cell>
          <cell r="D2969">
            <v>2.98</v>
          </cell>
        </row>
        <row r="2970">
          <cell r="A2970" t="str">
            <v>3870</v>
          </cell>
          <cell r="B2970" t="str">
            <v>LUVA PVC SOLDAVEL C/ BUCHA LATAO 25 MM X 3/4"</v>
          </cell>
          <cell r="C2970" t="str">
            <v>UN</v>
          </cell>
          <cell r="D2970">
            <v>3.97</v>
          </cell>
        </row>
        <row r="2971">
          <cell r="A2971" t="str">
            <v>12407</v>
          </cell>
          <cell r="B2971" t="str">
            <v>LUVA REDUCAO FERRO GALV ROSCA MACHO/FEMEA 1.1/2" X 1"</v>
          </cell>
          <cell r="C2971" t="str">
            <v>UN</v>
          </cell>
          <cell r="D2971">
            <v>9.61</v>
          </cell>
        </row>
        <row r="2972">
          <cell r="A2972" t="str">
            <v>12408</v>
          </cell>
          <cell r="B2972" t="str">
            <v>LUVA REDUCAO FERRO GALV ROSCA MACHO/FEMEA 1" X 1/2"</v>
          </cell>
          <cell r="C2972" t="str">
            <v>UN</v>
          </cell>
          <cell r="D2972">
            <v>5.94</v>
          </cell>
        </row>
        <row r="2973">
          <cell r="A2973" t="str">
            <v>12409</v>
          </cell>
          <cell r="B2973" t="str">
            <v>LUVA REDUCAO FERRO GALV ROSCA MACHO/FEMEA 1" X 3/4"</v>
          </cell>
          <cell r="C2973" t="str">
            <v>UN</v>
          </cell>
          <cell r="D2973">
            <v>5.94</v>
          </cell>
        </row>
        <row r="2974">
          <cell r="A2974" t="str">
            <v>12410</v>
          </cell>
          <cell r="B2974" t="str">
            <v>LUVA REDUCAO FERRO GALV ROSCA MACHO/FEMEA 3/4" X 1/2"</v>
          </cell>
          <cell r="C2974" t="str">
            <v>UN</v>
          </cell>
          <cell r="D2974">
            <v>4.1100000000000003</v>
          </cell>
        </row>
        <row r="2975">
          <cell r="A2975" t="str">
            <v>3936</v>
          </cell>
          <cell r="B2975" t="str">
            <v>LUVA REDUCAO FERRO GALV ROSCA 1.1/2" X 1.1/4"</v>
          </cell>
          <cell r="C2975" t="str">
            <v>UN</v>
          </cell>
          <cell r="D2975">
            <v>8.68</v>
          </cell>
        </row>
        <row r="2976">
          <cell r="A2976" t="str">
            <v>3922</v>
          </cell>
          <cell r="B2976" t="str">
            <v>LUVA REDUCAO FERRO GALV ROSCA 1.1/2" X 1/2"</v>
          </cell>
          <cell r="C2976" t="str">
            <v>UN</v>
          </cell>
          <cell r="D2976">
            <v>7.89</v>
          </cell>
        </row>
        <row r="2977">
          <cell r="A2977" t="str">
            <v>3924</v>
          </cell>
          <cell r="B2977" t="str">
            <v>LUVA REDUCAO FERRO GALV ROSCA 1.1/2" X 1"</v>
          </cell>
          <cell r="C2977" t="str">
            <v>UN</v>
          </cell>
          <cell r="D2977">
            <v>8.8000000000000007</v>
          </cell>
        </row>
        <row r="2978">
          <cell r="A2978" t="str">
            <v>3923</v>
          </cell>
          <cell r="B2978" t="str">
            <v>LUVA REDUCAO FERRO GALV ROSCA 1.1/2" X 3/4"</v>
          </cell>
          <cell r="C2978" t="str">
            <v>UN</v>
          </cell>
          <cell r="D2978">
            <v>8.5399999999999991</v>
          </cell>
        </row>
        <row r="2979">
          <cell r="A2979" t="str">
            <v>3937</v>
          </cell>
          <cell r="B2979" t="str">
            <v>LUVA REDUCAO FERRO GALV ROSCA 1.1/4" X 1/2"</v>
          </cell>
          <cell r="C2979" t="str">
            <v>UN</v>
          </cell>
          <cell r="D2979">
            <v>6.38</v>
          </cell>
        </row>
        <row r="2980">
          <cell r="A2980" t="str">
            <v>3921</v>
          </cell>
          <cell r="B2980" t="str">
            <v>LUVA REDUCAO FERRO GALV ROSCA 1.1/4" X 1"</v>
          </cell>
          <cell r="C2980" t="str">
            <v>UN</v>
          </cell>
          <cell r="D2980">
            <v>6.5</v>
          </cell>
        </row>
        <row r="2981">
          <cell r="A2981" t="str">
            <v>3920</v>
          </cell>
          <cell r="B2981" t="str">
            <v>LUVA REDUCAO FERRO GALV ROSCA 1.1/4" X 3/4"</v>
          </cell>
          <cell r="C2981" t="str">
            <v>UN</v>
          </cell>
          <cell r="D2981">
            <v>6.38</v>
          </cell>
        </row>
        <row r="2982">
          <cell r="A2982" t="str">
            <v>3938</v>
          </cell>
          <cell r="B2982" t="str">
            <v>LUVA REDUCAO FERRO GALV ROSCA 1" X 1/2"</v>
          </cell>
          <cell r="C2982" t="str">
            <v>UN</v>
          </cell>
          <cell r="D2982">
            <v>4.66</v>
          </cell>
        </row>
        <row r="2983">
          <cell r="A2983" t="str">
            <v>3919</v>
          </cell>
          <cell r="B2983" t="str">
            <v>LUVA REDUCAO FERRO GALV ROSCA 1" X 3/4"</v>
          </cell>
          <cell r="C2983" t="str">
            <v>UN</v>
          </cell>
          <cell r="D2983">
            <v>4.72</v>
          </cell>
        </row>
        <row r="2984">
          <cell r="A2984" t="str">
            <v>3927</v>
          </cell>
          <cell r="B2984" t="str">
            <v>LUVA REDUCAO FERRO GALV ROSCA 2.1/2" X 1.1/2"</v>
          </cell>
          <cell r="C2984" t="str">
            <v>UN</v>
          </cell>
          <cell r="D2984">
            <v>24.91</v>
          </cell>
        </row>
        <row r="2985">
          <cell r="A2985" t="str">
            <v>3928</v>
          </cell>
          <cell r="B2985" t="str">
            <v>LUVA REDUCAO FERRO GALV ROSCA 2.1/2" X 2"</v>
          </cell>
          <cell r="C2985" t="str">
            <v>UN</v>
          </cell>
          <cell r="D2985">
            <v>24.91</v>
          </cell>
        </row>
        <row r="2986">
          <cell r="A2986" t="str">
            <v>3926</v>
          </cell>
          <cell r="B2986" t="str">
            <v>LUVA REDUCAO FERRO GALV ROSCA 2" X 1.1/2"</v>
          </cell>
          <cell r="C2986" t="str">
            <v>UN</v>
          </cell>
          <cell r="D2986">
            <v>13.37</v>
          </cell>
        </row>
        <row r="2987">
          <cell r="A2987" t="str">
            <v>3935</v>
          </cell>
          <cell r="B2987" t="str">
            <v>LUVA REDUCAO FERRO GALV ROSCA 2" X 1.1/4"</v>
          </cell>
          <cell r="C2987" t="str">
            <v>UN</v>
          </cell>
          <cell r="D2987">
            <v>13.34</v>
          </cell>
        </row>
        <row r="2988">
          <cell r="A2988" t="str">
            <v>3925</v>
          </cell>
          <cell r="B2988" t="str">
            <v>LUVA REDUCAO FERRO GALV ROSCA 2" X 1"</v>
          </cell>
          <cell r="C2988" t="str">
            <v>UN</v>
          </cell>
          <cell r="D2988">
            <v>13.23</v>
          </cell>
        </row>
        <row r="2989">
          <cell r="A2989" t="str">
            <v>12406</v>
          </cell>
          <cell r="B2989" t="str">
            <v>LUVA REDUCAO FERRO GALV ROSCA 3/4" X 1/2"</v>
          </cell>
          <cell r="C2989" t="str">
            <v>UN</v>
          </cell>
          <cell r="D2989">
            <v>3.15</v>
          </cell>
        </row>
        <row r="2990">
          <cell r="A2990" t="str">
            <v>3929</v>
          </cell>
          <cell r="B2990" t="str">
            <v>LUVA REDUCAO FERRO GALV ROSCA 3" X 1.1/2"</v>
          </cell>
          <cell r="C2990" t="str">
            <v>UN</v>
          </cell>
          <cell r="D2990">
            <v>36.299999999999997</v>
          </cell>
        </row>
        <row r="2991">
          <cell r="A2991" t="str">
            <v>3931</v>
          </cell>
          <cell r="B2991" t="str">
            <v>LUVA REDUCAO FERRO GALV ROSCA 3" X 2.1/2"</v>
          </cell>
          <cell r="C2991" t="str">
            <v>UN</v>
          </cell>
          <cell r="D2991">
            <v>36.299999999999997</v>
          </cell>
        </row>
        <row r="2992">
          <cell r="A2992" t="str">
            <v>3930</v>
          </cell>
          <cell r="B2992" t="str">
            <v>LUVA REDUCAO FERRO GALV ROSCA 3" X 2"</v>
          </cell>
          <cell r="C2992" t="str">
            <v>UN</v>
          </cell>
          <cell r="D2992">
            <v>36.299999999999997</v>
          </cell>
        </row>
        <row r="2993">
          <cell r="A2993" t="str">
            <v>3932</v>
          </cell>
          <cell r="B2993" t="str">
            <v>LUVA REDUCAO FERRO GALV ROSCA 4" X 2.1/2"</v>
          </cell>
          <cell r="C2993" t="str">
            <v>UN</v>
          </cell>
          <cell r="D2993">
            <v>54.18</v>
          </cell>
        </row>
        <row r="2994">
          <cell r="A2994" t="str">
            <v>3933</v>
          </cell>
          <cell r="B2994" t="str">
            <v>LUVA REDUCAO FERRO GALV ROSCA 4" X 2"</v>
          </cell>
          <cell r="C2994" t="str">
            <v>UN</v>
          </cell>
          <cell r="D2994">
            <v>54.18</v>
          </cell>
        </row>
        <row r="2995">
          <cell r="A2995" t="str">
            <v>3934</v>
          </cell>
          <cell r="B2995" t="str">
            <v>LUVA REDUCAO FERRO GALV ROSCA 4" X 3"</v>
          </cell>
          <cell r="C2995" t="str">
            <v>UN</v>
          </cell>
          <cell r="D2995">
            <v>55.11</v>
          </cell>
        </row>
        <row r="2996">
          <cell r="A2996" t="str">
            <v>3907</v>
          </cell>
          <cell r="B2996" t="str">
            <v>LUVA REDUCAO PVC C/ROSCA P/AGUA FRIA PREDIAL 1" X 3/4"</v>
          </cell>
          <cell r="C2996" t="str">
            <v>UN</v>
          </cell>
          <cell r="D2996">
            <v>1.69</v>
          </cell>
        </row>
        <row r="2997">
          <cell r="A2997" t="str">
            <v>3889</v>
          </cell>
          <cell r="B2997" t="str">
            <v>LUVA REDUCAO PVC C/ROSCA P/AGUA FRIA PREDIAL 3/4" X 1/2"</v>
          </cell>
          <cell r="C2997" t="str">
            <v>UN</v>
          </cell>
          <cell r="D2997">
            <v>1.24</v>
          </cell>
        </row>
        <row r="2998">
          <cell r="A2998" t="str">
            <v>3872</v>
          </cell>
          <cell r="B2998" t="str">
            <v>LUVA REDUCAO PVC SOLD P/AGUA FRIA PREDIAL 40 MM X 32 MM</v>
          </cell>
          <cell r="C2998" t="str">
            <v>UN</v>
          </cell>
          <cell r="D2998">
            <v>1.94</v>
          </cell>
        </row>
        <row r="2999">
          <cell r="A2999" t="str">
            <v>3868</v>
          </cell>
          <cell r="B2999" t="str">
            <v>LUVA REDUCAO PVC SOLD P/AGUA FRIA PREDIAL 25 MM X 20 MM</v>
          </cell>
          <cell r="C2999" t="str">
            <v>UN</v>
          </cell>
          <cell r="D2999">
            <v>0.66</v>
          </cell>
        </row>
        <row r="3000">
          <cell r="A3000" t="str">
            <v>3869</v>
          </cell>
          <cell r="B3000" t="str">
            <v>LUVA REDUCAO PVC SOLD P/AGUA FRIA PREDIAL 32 MM X 25 MM</v>
          </cell>
          <cell r="C3000" t="str">
            <v>UN</v>
          </cell>
          <cell r="D3000">
            <v>1.65</v>
          </cell>
        </row>
        <row r="3001">
          <cell r="A3001" t="str">
            <v>3850</v>
          </cell>
          <cell r="B3001" t="str">
            <v>LUVA REDUCAO PVC SOLD P/AGUA FRIA PREDIAL 60 MM X 50 MM</v>
          </cell>
          <cell r="C3001" t="str">
            <v>UN</v>
          </cell>
          <cell r="D3001">
            <v>4.42</v>
          </cell>
        </row>
        <row r="3002">
          <cell r="A3002" t="str">
            <v>3874</v>
          </cell>
          <cell r="B3002" t="str">
            <v>LUVA REDUCAO PVC SOLDAVEL / ROSCA C/ BUCHA LATAO 25MM X 1/2"</v>
          </cell>
          <cell r="C3002" t="str">
            <v>UN</v>
          </cell>
          <cell r="D3002">
            <v>3.22</v>
          </cell>
        </row>
        <row r="3003">
          <cell r="A3003" t="str">
            <v>3856</v>
          </cell>
          <cell r="B3003" t="str">
            <v>LUVA REDUCAO PVC SOLDAVEL / ROSCA P/AGUA FRIA PREDIAL 25MM X 1/2"</v>
          </cell>
          <cell r="C3003" t="str">
            <v>UN</v>
          </cell>
          <cell r="D3003">
            <v>1.07</v>
          </cell>
        </row>
        <row r="3004">
          <cell r="A3004" t="str">
            <v>3899</v>
          </cell>
          <cell r="B3004" t="str">
            <v>LUVA SIMPLES PVC P/ ESG PREDIAL DN 100MM</v>
          </cell>
          <cell r="C3004" t="str">
            <v>UN</v>
          </cell>
          <cell r="D3004">
            <v>3.35</v>
          </cell>
        </row>
        <row r="3005">
          <cell r="A3005" t="str">
            <v>3875</v>
          </cell>
          <cell r="B3005" t="str">
            <v>LUVA SIMPLES PVC P/ ESG PREDIAL DN 50MM</v>
          </cell>
          <cell r="C3005" t="str">
            <v>UN</v>
          </cell>
          <cell r="D3005">
            <v>1.61</v>
          </cell>
        </row>
        <row r="3006">
          <cell r="A3006" t="str">
            <v>3898</v>
          </cell>
          <cell r="B3006" t="str">
            <v>LUVA SIMPLES PVC P/ ESG PREDIAL DN 75MM</v>
          </cell>
          <cell r="C3006" t="str">
            <v>UN</v>
          </cell>
          <cell r="D3006">
            <v>2.73</v>
          </cell>
        </row>
        <row r="3007">
          <cell r="A3007" t="str">
            <v>3837</v>
          </cell>
          <cell r="B3007" t="str">
            <v>LUVA SIMPLES PVC PBA JE NBR 10351 P/ REDE AGUA DN 100/DE 11 0MM</v>
          </cell>
          <cell r="C3007" t="str">
            <v>UN</v>
          </cell>
          <cell r="D3007">
            <v>52.87</v>
          </cell>
        </row>
        <row r="3008">
          <cell r="A3008" t="str">
            <v>3845</v>
          </cell>
          <cell r="B3008" t="str">
            <v>LUVA SIMPLES PVC PBA JE NBR 10351 P/ REDE AGUA DN 50/DE 60M M</v>
          </cell>
          <cell r="C3008" t="str">
            <v>UN</v>
          </cell>
          <cell r="D3008">
            <v>15.9</v>
          </cell>
        </row>
        <row r="3009">
          <cell r="A3009" t="str">
            <v>11045</v>
          </cell>
          <cell r="B3009" t="str">
            <v>LUVA SIMPLES PVC PBA JE NBR 10351 P/ REDE AGUA DN 75/DE 85 MM</v>
          </cell>
          <cell r="C3009" t="str">
            <v>UN</v>
          </cell>
          <cell r="D3009">
            <v>28.82</v>
          </cell>
        </row>
        <row r="3010">
          <cell r="A3010" t="str">
            <v>20170</v>
          </cell>
          <cell r="B3010" t="str">
            <v>LUVA SIMPLES PVC SERIE R P/ESG PREDIAL 100MM</v>
          </cell>
          <cell r="C3010" t="str">
            <v>UN</v>
          </cell>
          <cell r="D3010">
            <v>8.76</v>
          </cell>
        </row>
        <row r="3011">
          <cell r="A3011" t="str">
            <v>20171</v>
          </cell>
          <cell r="B3011" t="str">
            <v>LUVA SIMPLES PVC SERIE R P/ESG PREDIAL 150MM</v>
          </cell>
          <cell r="C3011" t="str">
            <v>UN</v>
          </cell>
          <cell r="D3011">
            <v>21.4</v>
          </cell>
        </row>
        <row r="3012">
          <cell r="A3012" t="str">
            <v>20167</v>
          </cell>
          <cell r="B3012" t="str">
            <v>LUVA SIMPLES PVC SERIE R P/ESG PREDIAL 40MM</v>
          </cell>
          <cell r="C3012" t="str">
            <v>UN</v>
          </cell>
          <cell r="D3012">
            <v>3.6</v>
          </cell>
        </row>
        <row r="3013">
          <cell r="A3013" t="str">
            <v>20168</v>
          </cell>
          <cell r="B3013" t="str">
            <v>LUVA SIMPLES PVC SERIE R P/ESG PREDIAL 50MM</v>
          </cell>
          <cell r="C3013" t="str">
            <v>UN</v>
          </cell>
          <cell r="D3013">
            <v>4.75</v>
          </cell>
        </row>
        <row r="3014">
          <cell r="A3014" t="str">
            <v>20169</v>
          </cell>
          <cell r="B3014" t="str">
            <v>LUVA SIMPLES PVC SERIE R P/ESG PREDIAL 75MM</v>
          </cell>
          <cell r="C3014" t="str">
            <v>UN</v>
          </cell>
          <cell r="D3014">
            <v>5.62</v>
          </cell>
        </row>
        <row r="3015">
          <cell r="A3015" t="str">
            <v>3897</v>
          </cell>
          <cell r="B3015" t="str">
            <v>LUVA SIMPLES PVC SOLD P/ ESG PREDIAL DN 40MM</v>
          </cell>
          <cell r="C3015" t="str">
            <v>UN</v>
          </cell>
          <cell r="D3015">
            <v>0.79</v>
          </cell>
        </row>
        <row r="3016">
          <cell r="A3016" t="str">
            <v>26037</v>
          </cell>
          <cell r="B3016" t="str">
            <v>MACACO PARA PROTENSÃO DE UMA CORDOALHA DE ATÉ 31,5 - LOCAÇÃO</v>
          </cell>
          <cell r="C3016" t="str">
            <v>DIA</v>
          </cell>
          <cell r="D3016">
            <v>520.55999999999995</v>
          </cell>
        </row>
        <row r="3017">
          <cell r="A3017" t="str">
            <v>11519</v>
          </cell>
          <cell r="B3017" t="str">
            <v>MACANETA ALAVANCA - ACAB PADRAO MEDIO</v>
          </cell>
          <cell r="C3017" t="str">
            <v>PAR</v>
          </cell>
          <cell r="D3017">
            <v>25.3</v>
          </cell>
        </row>
        <row r="3018">
          <cell r="A3018" t="str">
            <v>11520</v>
          </cell>
          <cell r="B3018" t="str">
            <v>MACANETA ALAVANCA - LINHA POPULAR</v>
          </cell>
          <cell r="C3018" t="str">
            <v>PAR</v>
          </cell>
          <cell r="D3018">
            <v>6.86</v>
          </cell>
        </row>
        <row r="3019">
          <cell r="A3019" t="str">
            <v>11518</v>
          </cell>
          <cell r="B3019" t="str">
            <v>MACANETA TIPO BOLA - ACAB SUPERIOR (LINHA LUXO)</v>
          </cell>
          <cell r="C3019" t="str">
            <v>PAR</v>
          </cell>
          <cell r="D3019">
            <v>78.47</v>
          </cell>
        </row>
        <row r="3020">
          <cell r="A3020" t="str">
            <v>4244</v>
          </cell>
          <cell r="B3020" t="str">
            <v>MACARIQUEIRO</v>
          </cell>
          <cell r="C3020" t="str">
            <v>H</v>
          </cell>
          <cell r="D3020">
            <v>12.26</v>
          </cell>
        </row>
        <row r="3021">
          <cell r="A3021" t="str">
            <v>11834</v>
          </cell>
          <cell r="B3021" t="str">
            <v>MADEIRA ANGELIM APARELHADA</v>
          </cell>
          <cell r="C3021" t="str">
            <v>M3</v>
          </cell>
          <cell r="D3021">
            <v>2750</v>
          </cell>
        </row>
        <row r="3022">
          <cell r="A3022" t="str">
            <v>20199</v>
          </cell>
          <cell r="B3022" t="str">
            <v>MADEIRA ANGELIM SERRADA 1A QUALIDADE NAO APARELHADA</v>
          </cell>
          <cell r="C3022" t="str">
            <v>M3</v>
          </cell>
          <cell r="D3022">
            <v>1672.95</v>
          </cell>
        </row>
        <row r="3023">
          <cell r="A3023" t="str">
            <v>3997</v>
          </cell>
          <cell r="B3023" t="str">
            <v>MADEIRA DE LEI 1A QUALIDADE SERRADA NAO APARELHADA</v>
          </cell>
          <cell r="C3023" t="str">
            <v>M3</v>
          </cell>
          <cell r="D3023">
            <v>2133.33</v>
          </cell>
        </row>
        <row r="3024">
          <cell r="A3024" t="str">
            <v>11835</v>
          </cell>
          <cell r="B3024" t="str">
            <v>MADEIRA IPE APARELHADA</v>
          </cell>
          <cell r="C3024" t="str">
            <v>M3</v>
          </cell>
          <cell r="D3024">
            <v>5005</v>
          </cell>
        </row>
        <row r="3025">
          <cell r="A3025" t="str">
            <v>4000</v>
          </cell>
          <cell r="B3025" t="str">
            <v>MADEIRA IPE SERRADA 1A QUALIDADE NAO APARELHADA</v>
          </cell>
          <cell r="C3025" t="str">
            <v>M3</v>
          </cell>
          <cell r="D3025">
            <v>3254.17</v>
          </cell>
        </row>
        <row r="3026">
          <cell r="A3026" t="str">
            <v>20203</v>
          </cell>
          <cell r="B3026" t="str">
            <v>MADEIRA JATOBA SERRADA 1A QUALIDADE NAO APARELHADA</v>
          </cell>
          <cell r="C3026" t="str">
            <v>M3</v>
          </cell>
          <cell r="D3026">
            <v>2346.67</v>
          </cell>
        </row>
        <row r="3027">
          <cell r="A3027" t="str">
            <v>3989</v>
          </cell>
          <cell r="B3027" t="str">
            <v>MADEIRA LEI 1A QUALIDADE SERRADA APARELHADA</v>
          </cell>
          <cell r="C3027" t="str">
            <v>M3</v>
          </cell>
          <cell r="D3027">
            <v>2500</v>
          </cell>
        </row>
        <row r="3028">
          <cell r="A3028" t="str">
            <v>10564</v>
          </cell>
          <cell r="B3028" t="str">
            <v>MADEIRA LEI 2A QUALIDADE SERRADA APARELHADA</v>
          </cell>
          <cell r="C3028" t="str">
            <v>M3</v>
          </cell>
          <cell r="D3028">
            <v>1675</v>
          </cell>
        </row>
        <row r="3029">
          <cell r="A3029" t="str">
            <v>10565</v>
          </cell>
          <cell r="B3029" t="str">
            <v>MADEIRA LEI 3A QUALIDADE SERRADA APARELHADA</v>
          </cell>
          <cell r="C3029" t="str">
            <v>M3</v>
          </cell>
          <cell r="D3029">
            <v>1325</v>
          </cell>
        </row>
        <row r="3030">
          <cell r="A3030" t="str">
            <v>20197</v>
          </cell>
          <cell r="B3030" t="str">
            <v>MADEIRA MASSARANDUBA SERRADA 1A QUALIDADE NAO APARELHADA</v>
          </cell>
          <cell r="C3030" t="str">
            <v>M3</v>
          </cell>
          <cell r="D3030">
            <v>2200</v>
          </cell>
        </row>
        <row r="3031">
          <cell r="A3031" t="str">
            <v>20202</v>
          </cell>
          <cell r="B3031" t="str">
            <v>MADEIRA MOGNO SERRADA 1A QUALIDADE NAO APARELHADA</v>
          </cell>
          <cell r="C3031" t="str">
            <v>M3</v>
          </cell>
          <cell r="D3031">
            <v>5545.83</v>
          </cell>
        </row>
        <row r="3032">
          <cell r="A3032" t="str">
            <v>20200</v>
          </cell>
          <cell r="B3032" t="str">
            <v>MADEIRA PEROBA SERRADA 1A QUALIDADE NAO APARELHADA</v>
          </cell>
          <cell r="C3032" t="str">
            <v>M3</v>
          </cell>
          <cell r="D3032">
            <v>2158.86</v>
          </cell>
        </row>
        <row r="3033">
          <cell r="A3033" t="str">
            <v>20198</v>
          </cell>
          <cell r="B3033" t="str">
            <v>MADEIRA PINHO SERRADA 1A QUALIDADE NAO APARELHADA</v>
          </cell>
          <cell r="C3033" t="str">
            <v>M3</v>
          </cell>
          <cell r="D3033">
            <v>3213</v>
          </cell>
        </row>
        <row r="3034">
          <cell r="A3034" t="str">
            <v>4006</v>
          </cell>
          <cell r="B3034" t="str">
            <v>MADEIRA PINHO SERRADA 3A QUALIDADE NAO APARELHADA</v>
          </cell>
          <cell r="C3034" t="str">
            <v>M3</v>
          </cell>
          <cell r="D3034">
            <v>1499.09</v>
          </cell>
        </row>
        <row r="3035">
          <cell r="A3035" t="str">
            <v>20201</v>
          </cell>
          <cell r="B3035" t="str">
            <v>MADEIRA PINUS SERRADA 1A QUALIDADE NAO APARELHADA</v>
          </cell>
          <cell r="C3035" t="str">
            <v>M3</v>
          </cell>
          <cell r="D3035">
            <v>806.67</v>
          </cell>
        </row>
        <row r="3036">
          <cell r="A3036" t="str">
            <v>4004</v>
          </cell>
          <cell r="B3036" t="str">
            <v>MADEIRA 2A QUALIDADE SERRADA NAO APARELHADA</v>
          </cell>
          <cell r="C3036" t="str">
            <v>M3</v>
          </cell>
          <cell r="D3036">
            <v>1450</v>
          </cell>
        </row>
        <row r="3037">
          <cell r="A3037" t="str">
            <v>11836</v>
          </cell>
          <cell r="B3037" t="str">
            <v>MADEIRA 2A QUALIDADE SERRADA NAO APARELHADA -TIPO VIROLA</v>
          </cell>
          <cell r="C3037" t="str">
            <v>M3</v>
          </cell>
          <cell r="D3037">
            <v>1717.11</v>
          </cell>
        </row>
        <row r="3038">
          <cell r="A3038" t="str">
            <v>20185</v>
          </cell>
          <cell r="B3038" t="str">
            <v>MANGUEIRA D = 1 1/2" (40 MM), COR LARANJA , PARA CONDUÇÃO DE ÁGUA PARA SERVIÇOS LEVES E MÉDIOS</v>
          </cell>
          <cell r="C3038" t="str">
            <v>M</v>
          </cell>
          <cell r="D3038">
            <v>14.5</v>
          </cell>
        </row>
        <row r="3039">
          <cell r="A3039" t="str">
            <v>21028</v>
          </cell>
          <cell r="B3039" t="str">
            <v>MANGUEIRA DE INCENDIO C/ CAPA SIMPLES TECIDA FIO POLIESTER TUBO INT BORRACHA SINT ABNT TP 1 P/ INST PR, COMP C/ UNIOES E EMPAT INT LATAO C/ ENG RAP E ANEIS EXP P/ EMP MANG COBRE D = 1 1/2 L = 10M</v>
          </cell>
          <cell r="C3039" t="str">
            <v>UN</v>
          </cell>
          <cell r="D3039">
            <v>131.94999999999999</v>
          </cell>
        </row>
        <row r="3040">
          <cell r="A3040" t="str">
            <v>21029</v>
          </cell>
          <cell r="B3040" t="str">
            <v>MANGUEIRA DE INCENDIO C/ CAPA SIMPLES TECIDA FIO POLIESTER TUBO INT BORRACHA SINT ABNT TP 1 P/ INST PR, COMP C/ UNIOES E EMPAT INT LATAO C/ ENG RAP E ANEIS EXP P/ EMP MANG COBRE D = 1 1/2 L = 15M</v>
          </cell>
          <cell r="C3040" t="str">
            <v>UN</v>
          </cell>
          <cell r="D3040">
            <v>175</v>
          </cell>
        </row>
        <row r="3041">
          <cell r="A3041" t="str">
            <v>21030</v>
          </cell>
          <cell r="B3041" t="str">
            <v>MANGUEIRA DE INCENDIO C/ CAPA SIMPLES TECIDA FIO POLIESTER TUBO INT BORRACHA SINT ABNT TP 1 P/ INST PR, COMP C/ UNIOES E EMPAT INT LATAO C/ ENG RAP E ANEIS EXP P/ EMP MANG COBRE D = 1 1/2 L = 20M</v>
          </cell>
          <cell r="C3041" t="str">
            <v>UN</v>
          </cell>
          <cell r="D3041">
            <v>207.38</v>
          </cell>
        </row>
        <row r="3042">
          <cell r="A3042" t="str">
            <v>21031</v>
          </cell>
          <cell r="B3042" t="str">
            <v>MANGUEIRA DE INCENDIO C/ CAPA SIMPLES TECIDA FIO POLIESTER TUBO INT BORRACHA SINT ABNT TP 1 P/ INST PR, COMP C/ UNIOES E EMPAT INT LATAO C/ ENG RAP E ANEIS EXP P/ EMP MANG COBRE D = 1 1/2 L = 25M</v>
          </cell>
          <cell r="C3042" t="str">
            <v>UN</v>
          </cell>
          <cell r="D3042">
            <v>249.83</v>
          </cell>
        </row>
        <row r="3043">
          <cell r="A3043" t="str">
            <v>21032</v>
          </cell>
          <cell r="B3043" t="str">
            <v>MANGUEIRA DE INCENDIO C/ CAPA SIMPLES TECIDA FIO POLIESTER TUBO INT BORRACHA SINT ABNT TP 1 P/ INST PR, COMP C/ UNIOES E EMPAT INT LATAO C/ ENG RAP E ANEIS EXP P/ EMP MANG COBRE D = 1 1/2 L = 30M</v>
          </cell>
          <cell r="C3043" t="str">
            <v>UN</v>
          </cell>
          <cell r="D3043">
            <v>304.16000000000003</v>
          </cell>
        </row>
        <row r="3044">
          <cell r="A3044" t="str">
            <v>21033</v>
          </cell>
          <cell r="B3044" t="str">
            <v>MANGUEIRA DE INCENDIO C/ CAPA SIMPLES TECIDA FIO POLIESTER TUBO INT BORRACHA SINT ABNT TP 1 P/ INST PR, COMP C/ UNIOES E EMPAT INT LATAO C/ ENG RAP E ANEIS EXP P/ EMP MANG COBRE D = 2 1/2 L = 10M</v>
          </cell>
          <cell r="C3044" t="str">
            <v>UN</v>
          </cell>
          <cell r="D3044">
            <v>242.55</v>
          </cell>
        </row>
        <row r="3045">
          <cell r="A3045" t="str">
            <v>21034</v>
          </cell>
          <cell r="B3045" t="str">
            <v>MANGUEIRA DE INCENDIO C/ CAPA SIMPLES TECIDA FIO POLIESTER TUBO INT BORRACHA SINT ABNT TP 1 P/ INST PR, COMP C/ UNIOES E EMPAT INT LATAO C/ ENG RAP E ANEIS EXP P/ EMP MANG COBRE D = 2 1/2 L = 15M</v>
          </cell>
          <cell r="C3045" t="str">
            <v>UN</v>
          </cell>
          <cell r="D3045">
            <v>361.4</v>
          </cell>
        </row>
        <row r="3046">
          <cell r="A3046" t="str">
            <v>21035</v>
          </cell>
          <cell r="B3046" t="str">
            <v>MANGUEIRA DE INCENDIO C/ CAPA SIMPLES TECIDA FIO POLIESTER TUBO INT BORRACHA SINT ABNT TP 1 P/ INST PR, COMP C/ UNIOES E EMPAT INT LATAO C/ ENG RAP E ANEIS EXP P/ EMP MANG COBRE D = 2 1/2 L = 20M</v>
          </cell>
          <cell r="C3046" t="str">
            <v>UN</v>
          </cell>
          <cell r="D3046">
            <v>426.65</v>
          </cell>
        </row>
        <row r="3047">
          <cell r="A3047" t="str">
            <v>21036</v>
          </cell>
          <cell r="B3047" t="str">
            <v>MANGUEIRA DE INCENDIO C/ CAPA SIMPLES TECIDA FIO POLIESTER TUBO INT BORRACHA SINT ABNT TP 1 P/ INST PR, COMP C/ UNIOES E EMPAT INT LATAO C/ ENG RAP E ANEIS EXP P/ EMP MANG COBRE D = 2 1/2 L = 25M</v>
          </cell>
          <cell r="C3047" t="str">
            <v>UN</v>
          </cell>
          <cell r="D3047">
            <v>509.36</v>
          </cell>
        </row>
        <row r="3048">
          <cell r="A3048" t="str">
            <v>21037</v>
          </cell>
          <cell r="B3048" t="str">
            <v>MANGUEIRA DE INCENDIO C/ CAPA SIMPLES TECIDA FIO POLIESTER TUBO INT BORRACHA SINT ABNT TP 1 P/ INST PR, COMP C/ UNIOES E EMPAT INT LATAO C/ ENG RAP E ANEIS EXP P/ EMP MANG COBRE D = 2 1/2 L = 30M</v>
          </cell>
          <cell r="C3048" t="str">
            <v>UN</v>
          </cell>
          <cell r="D3048">
            <v>601.04</v>
          </cell>
        </row>
        <row r="3049">
          <cell r="A3049" t="str">
            <v>21038</v>
          </cell>
          <cell r="B3049" t="str">
            <v>MANGUEIRA DE INCENDIO C/ CAPA SIMPLES TECIDA FIO POLIESTER TUBO INT BORRACHA SINT ABNT TP 1 P/ INSTALACOES PREDIAIS D = 1 1/2</v>
          </cell>
          <cell r="C3049" t="str">
            <v>M</v>
          </cell>
          <cell r="D3049">
            <v>10.02</v>
          </cell>
        </row>
        <row r="3050">
          <cell r="A3050" t="str">
            <v>21039</v>
          </cell>
          <cell r="B3050" t="str">
            <v>MANGUEIRA DE INCENDIO C/ CAPA SIMPLES TECIDA FIO POLIESTER TUBO INT BORRACHA SINT ABNT TP 1 P/ INSTALACOES PREDIAIS PR D = 2 1/2</v>
          </cell>
          <cell r="C3050" t="str">
            <v>M</v>
          </cell>
          <cell r="D3050">
            <v>21.03</v>
          </cell>
        </row>
        <row r="3051">
          <cell r="A3051" t="str">
            <v>20260</v>
          </cell>
          <cell r="B3051" t="str">
            <v>MANGUEIRA P/ GAS 1/2" C/ 1M</v>
          </cell>
          <cell r="C3051" t="str">
            <v>UN</v>
          </cell>
          <cell r="D3051">
            <v>5.75</v>
          </cell>
        </row>
        <row r="3052">
          <cell r="A3052" t="str">
            <v>12898</v>
          </cell>
          <cell r="B3052" t="str">
            <v>MANOMETRO - 0 A 10KGF/CM2 D=100MM - CONEXAO 1/2" BSP, RETO, CAIXA E ANEL EM ACO ESTAMPADO 1020, ACABAMENTO EM PINTURA ELETROSTATICA EM EPOXI PRETO 0U EQUIV</v>
          </cell>
          <cell r="C3052" t="str">
            <v>UN</v>
          </cell>
          <cell r="D3052">
            <v>62.24</v>
          </cell>
        </row>
        <row r="3053">
          <cell r="A3053" t="str">
            <v>12899</v>
          </cell>
          <cell r="B3053" t="str">
            <v>MANOMETRO 0 A 200PSI (0 A 14KGF/CM2) D=50MM - CONEXAO 1/4" BSP, RETO, CAIXA E ANEL EM ACO ESTAMPADO 1020, ACABAMENTO EM PINTURA ELETROSTATICA EM EPOXI PRETO</v>
          </cell>
          <cell r="C3053" t="str">
            <v>UN</v>
          </cell>
          <cell r="D3053">
            <v>26.59</v>
          </cell>
        </row>
        <row r="3054">
          <cell r="A3054" t="str">
            <v>4022</v>
          </cell>
          <cell r="B3054" t="str">
            <v>MANTA BUTILICA E = 0,8 MM</v>
          </cell>
          <cell r="C3054" t="str">
            <v>M2</v>
          </cell>
          <cell r="D3054">
            <v>46.23</v>
          </cell>
        </row>
        <row r="3055">
          <cell r="A3055" t="str">
            <v>4016</v>
          </cell>
          <cell r="B3055" t="str">
            <v>MANTA IMPERMEABILIZANTE A BASE DE ASFALTO C/ POLIMEROS DE APP TIPO VIAPOL GLASS APP 3MM OU EQUIV</v>
          </cell>
          <cell r="C3055" t="str">
            <v>M2</v>
          </cell>
          <cell r="D3055">
            <v>18.489999999999998</v>
          </cell>
        </row>
        <row r="3056">
          <cell r="A3056" t="str">
            <v>11621</v>
          </cell>
          <cell r="B3056" t="str">
            <v>MANTA IMPERMEABILIZANTE A BASE DE ASFALTO MODIFICADO C/ ELASTOMEROS DESBS TIPO TORODIM ALUMINIO E = 3MM VIAPOL OU EQUIV</v>
          </cell>
          <cell r="C3056" t="str">
            <v>M2</v>
          </cell>
          <cell r="D3056">
            <v>27.15</v>
          </cell>
        </row>
        <row r="3057">
          <cell r="A3057" t="str">
            <v>4014</v>
          </cell>
          <cell r="B3057" t="str">
            <v>MANTA IMPERMEABILIZANTE A BASE DE ASFALTO MODIFICADO C/ POLIMEROS DE APP TIPO TORODIM APP 3MM VIAPOL OU EQUIV</v>
          </cell>
          <cell r="C3057" t="str">
            <v>M2</v>
          </cell>
          <cell r="D3057">
            <v>24.62</v>
          </cell>
        </row>
        <row r="3058">
          <cell r="A3058" t="str">
            <v>4015</v>
          </cell>
          <cell r="B3058" t="str">
            <v>MANTA IMPERMEABILIZANTE A BASE DE ASFALTO MODIFICADO C/ POLIMEROS DE APP TIPO TORODIM 4MM VIAPOL OU EQUIV</v>
          </cell>
          <cell r="C3058" t="str">
            <v>M2</v>
          </cell>
          <cell r="D3058">
            <v>28.44</v>
          </cell>
        </row>
        <row r="3059">
          <cell r="A3059" t="str">
            <v>4017</v>
          </cell>
          <cell r="B3059" t="str">
            <v>MANTA IMPERMEABILIZANTE A BASE DE ASFALTO MODIFICADO C/ POLIMEROS DE APP TIPO TORODIM 5MM VIAPOL OU EQUIV</v>
          </cell>
          <cell r="C3059" t="str">
            <v>M2</v>
          </cell>
          <cell r="D3059">
            <v>30.72</v>
          </cell>
        </row>
        <row r="3060">
          <cell r="A3060" t="str">
            <v>4023</v>
          </cell>
          <cell r="B3060" t="str">
            <v>MANTA P/ IMPERMEABILIZACAO TIPO SIKADUR COMBIFLEX-SIKA</v>
          </cell>
          <cell r="C3060" t="str">
            <v>M2</v>
          </cell>
          <cell r="D3060">
            <v>94.98</v>
          </cell>
        </row>
        <row r="3061">
          <cell r="A3061" t="str">
            <v>25860</v>
          </cell>
          <cell r="B3061" t="str">
            <v>MANTA TERMOPLÁSTICA, PEAD, GEOMEMBRANA LISA, E = 0,50 MM, NBR 15352</v>
          </cell>
          <cell r="C3061" t="str">
            <v>M2</v>
          </cell>
          <cell r="D3061">
            <v>7.44</v>
          </cell>
        </row>
        <row r="3062">
          <cell r="A3062" t="str">
            <v>25861</v>
          </cell>
          <cell r="B3062" t="str">
            <v>MANTA TERMOPLÁSTICA, PEAD, GEOMEMBRANA LISA, E = 0,75 MM, NBR 15352</v>
          </cell>
          <cell r="C3062" t="str">
            <v>M2</v>
          </cell>
          <cell r="D3062">
            <v>11.16</v>
          </cell>
        </row>
        <row r="3063">
          <cell r="A3063" t="str">
            <v>25862</v>
          </cell>
          <cell r="B3063" t="str">
            <v>MANTA TERMOPLÁSTICA, PEAD, GEOMEMBRANA LISA, E = 0,80 MM, NBR 15352</v>
          </cell>
          <cell r="C3063" t="str">
            <v>M2</v>
          </cell>
          <cell r="D3063">
            <v>11.9</v>
          </cell>
        </row>
        <row r="3064">
          <cell r="A3064" t="str">
            <v>25863</v>
          </cell>
          <cell r="B3064" t="str">
            <v>MANTA TERMOPLÁSTICA, PEAD, GEOMEMBRANA LISA, E = 1,00 MM, NBR 15352</v>
          </cell>
          <cell r="C3064" t="str">
            <v>M2</v>
          </cell>
          <cell r="D3064">
            <v>14.87</v>
          </cell>
        </row>
        <row r="3065">
          <cell r="A3065" t="str">
            <v>25864</v>
          </cell>
          <cell r="B3065" t="str">
            <v>MANTA TERMOPLÁSTICA, PEAD, GEOMEMBRANA LISA, E = 1,50 MM, NBR 15352</v>
          </cell>
          <cell r="C3065" t="str">
            <v>M2</v>
          </cell>
          <cell r="D3065">
            <v>22.31</v>
          </cell>
        </row>
        <row r="3066">
          <cell r="A3066" t="str">
            <v>25865</v>
          </cell>
          <cell r="B3066" t="str">
            <v>MANTA TERMOPLÁSTICA, PEAD, GEOMEMBRANA LISA, E = 2,00 MM, NBR 15352</v>
          </cell>
          <cell r="C3066" t="str">
            <v>M2</v>
          </cell>
          <cell r="D3066">
            <v>29.75</v>
          </cell>
        </row>
        <row r="3067">
          <cell r="A3067" t="str">
            <v>25866</v>
          </cell>
          <cell r="B3067" t="str">
            <v>MANTA TERMOPLÁSTICA, PEAD, GEOMEMBRANA LISA, E = 2,50 MM, NBR 15352</v>
          </cell>
          <cell r="C3067" t="str">
            <v>M2</v>
          </cell>
          <cell r="D3067">
            <v>37.19</v>
          </cell>
        </row>
        <row r="3068">
          <cell r="A3068" t="str">
            <v>25868</v>
          </cell>
          <cell r="B3068" t="str">
            <v>MANTA TERMOPLÁSTICA, PEAD, GEOMEMBRANA TEXTURIZADA EM AMBAS AS FACES, E = 0,50 MM, NBR 15352</v>
          </cell>
          <cell r="C3068" t="str">
            <v>M2</v>
          </cell>
          <cell r="D3068">
            <v>8.23</v>
          </cell>
        </row>
        <row r="3069">
          <cell r="A3069" t="str">
            <v>25869</v>
          </cell>
          <cell r="B3069" t="str">
            <v>MANTA TERMOPLÁSTICA, PEAD, GEOMEMBRANA TEXTURIZADA EM AMBAS AS FACES, E = 0,75 MM, NBR 15352</v>
          </cell>
          <cell r="C3069" t="str">
            <v>M2</v>
          </cell>
          <cell r="D3069">
            <v>12.38</v>
          </cell>
        </row>
        <row r="3070">
          <cell r="A3070" t="str">
            <v>25867</v>
          </cell>
          <cell r="B3070" t="str">
            <v>MANTA TERMOPLÁSTICA, PEAD, GEOMEMBRANA TEXTURIZADA EM AMBAS AS FACES, E = 1,50 MM, NBR 15352</v>
          </cell>
          <cell r="C3070" t="str">
            <v>M2</v>
          </cell>
          <cell r="D3070">
            <v>24.27</v>
          </cell>
        </row>
        <row r="3071">
          <cell r="A3071" t="str">
            <v>25872</v>
          </cell>
          <cell r="B3071" t="str">
            <v>MANTA TERMOPLÁSTICA, PEAD, GEOMEMBRANA TEXTURIZADA EM AMBAS AS FACES, E = 2,00 MM, NBR 15352</v>
          </cell>
          <cell r="C3071" t="str">
            <v>M2</v>
          </cell>
          <cell r="D3071">
            <v>32.340000000000003</v>
          </cell>
        </row>
        <row r="3072">
          <cell r="A3072" t="str">
            <v>25873</v>
          </cell>
          <cell r="B3072" t="str">
            <v>MANTA TERMOPLÁSTICA, PEAD, GEOMEMBRANA TEXTURIZADA EM AMBAS AS FACES, E = 2,50 MM, NBR 15352</v>
          </cell>
          <cell r="C3072" t="str">
            <v>M2</v>
          </cell>
          <cell r="D3072">
            <v>40.44</v>
          </cell>
        </row>
        <row r="3073">
          <cell r="A3073" t="str">
            <v>25871</v>
          </cell>
          <cell r="B3073" t="str">
            <v>MANTA TERMOPLÁSTICA, PEAD, GEOMEMBRANA TEXTURIZADA, E = 1,00 MM, NBR 15352</v>
          </cell>
          <cell r="C3073" t="str">
            <v>M2</v>
          </cell>
          <cell r="D3073">
            <v>16.34</v>
          </cell>
        </row>
        <row r="3074">
          <cell r="A3074" t="str">
            <v>25870</v>
          </cell>
          <cell r="B3074" t="str">
            <v>MANTA TERMOPLÁSTICA, PEAD, GEOMEMBRANA TEXTURIZADA, EM AMBAS AS FACES E = 0,80 MM, NBR 15352</v>
          </cell>
          <cell r="C3074" t="str">
            <v>M2</v>
          </cell>
          <cell r="D3074">
            <v>13.16</v>
          </cell>
        </row>
        <row r="3075">
          <cell r="A3075" t="str">
            <v>14535</v>
          </cell>
          <cell r="B3075" t="str">
            <v>MAQUINA (PRENSA HIDRAULICA) PMT-1000 P/ FABRICACAO DE TUBOS DE CONCRETO SIMPLES DN200 A DN600 X 1000 A 1500MM DE COMPR - MENEGOTTI</v>
          </cell>
          <cell r="C3075" t="str">
            <v>UN</v>
          </cell>
          <cell r="D3075">
            <v>34541.660000000003</v>
          </cell>
        </row>
        <row r="3076">
          <cell r="A3076" t="str">
            <v>14534</v>
          </cell>
          <cell r="B3076" t="str">
            <v>MAQUINA (PRENSA) VIBRATORIA TIPO MBM-3 C/ MOTOR ELETRICO 2CV P/ FAB DE PISOS INTERTRAVADOS PAV'S E BLOCOS DE CONCRETO - MENEGOTTI</v>
          </cell>
          <cell r="C3076" t="str">
            <v>UN</v>
          </cell>
          <cell r="D3076">
            <v>9498.4</v>
          </cell>
        </row>
        <row r="3077">
          <cell r="A3077" t="str">
            <v>4037</v>
          </cell>
          <cell r="B3077" t="str">
            <v>MAQUINA DE CORTAR ACO TIPO SOGEMAT OU EQUIV (MANUAL)</v>
          </cell>
          <cell r="C3077" t="str">
            <v>H</v>
          </cell>
          <cell r="D3077">
            <v>4.8499999999999996</v>
          </cell>
        </row>
        <row r="3078">
          <cell r="A3078" t="str">
            <v>4035</v>
          </cell>
          <cell r="B3078" t="str">
            <v>MAQUINA DE CORTAR ASFALTO/CONCRETO A GASOLINA POT * 10HP * C/ DISCO * ATE 20" * TIPO CLIPPER OU EQUIV (INCL MANUTENCAO/OPERACAO)</v>
          </cell>
          <cell r="C3078" t="str">
            <v>H</v>
          </cell>
          <cell r="D3078">
            <v>3.23</v>
          </cell>
        </row>
        <row r="3079">
          <cell r="A3079" t="str">
            <v>11280</v>
          </cell>
          <cell r="B3079" t="str">
            <v>MAQUINA DE CORTAR ASFALTO/CONCRETO, TIPO CLIPPER C 84, COM MOTOR A GASOLINA, 8,25 HP, C/ DISCO ATE 20"</v>
          </cell>
          <cell r="C3079" t="str">
            <v>UN</v>
          </cell>
          <cell r="D3079">
            <v>7951.63</v>
          </cell>
        </row>
        <row r="3080">
          <cell r="A3080" t="str">
            <v>14619</v>
          </cell>
          <cell r="B3080" t="str">
            <v>MAQUINA DE CORTAR FERRO, POLIKORTE, MODELO MIP-18 S, COM MOTOR 10 CV</v>
          </cell>
          <cell r="C3080" t="str">
            <v>UN</v>
          </cell>
          <cell r="D3080">
            <v>2984.63</v>
          </cell>
        </row>
        <row r="3081">
          <cell r="A3081" t="str">
            <v>4036</v>
          </cell>
          <cell r="B3081" t="str">
            <v>MAQUINA DE DOBRAR ACO DIAM ATE 1 1/2" TIPO NEOCONDE OU EQUIV (MANUAL)</v>
          </cell>
          <cell r="C3081" t="str">
            <v>H</v>
          </cell>
          <cell r="D3081">
            <v>4.8499999999999996</v>
          </cell>
        </row>
        <row r="3082">
          <cell r="A3082" t="str">
            <v>14647</v>
          </cell>
          <cell r="B3082" t="str">
            <v>MAQUINA DEMARCADORA DE FAIXA DE TRAFEGO FX24B CONSMAQ,AUTOPROPELIDA, MOTOR DIESEL 24 HP</v>
          </cell>
          <cell r="C3082" t="str">
            <v>UN</v>
          </cell>
          <cell r="D3082">
            <v>304500</v>
          </cell>
        </row>
        <row r="3083">
          <cell r="A3083" t="str">
            <v>13890</v>
          </cell>
          <cell r="B3083" t="str">
            <v>MAQUINA DEMARCADORA DE FAIXA DE TRAFEGO FX44 CONSMAQ, AUTOPROPELIDA, MOTOR DIESEL 30 HP</v>
          </cell>
          <cell r="C3083" t="str">
            <v>UN</v>
          </cell>
          <cell r="D3083">
            <v>484690.92</v>
          </cell>
        </row>
        <row r="3084">
          <cell r="A3084" t="str">
            <v>10764</v>
          </cell>
          <cell r="B3084" t="str">
            <v>MAQUINA ELETRICA P/ POLIMENTO DE PISO</v>
          </cell>
          <cell r="C3084" t="str">
            <v>H</v>
          </cell>
          <cell r="D3084">
            <v>3.94</v>
          </cell>
        </row>
        <row r="3085">
          <cell r="A3085" t="str">
            <v>14574</v>
          </cell>
          <cell r="B3085" t="str">
            <v>MAQUINA FRESADORA DE PAVIMENTACAO ASFALTICA, WIRTGEN, MODELO W 1000 L, POTÊNCIA 173 HP (IMPORTADA)</v>
          </cell>
          <cell r="C3085" t="str">
            <v>UN</v>
          </cell>
          <cell r="D3085">
            <v>1165086.52</v>
          </cell>
        </row>
        <row r="3086">
          <cell r="A3086" t="str">
            <v>10754</v>
          </cell>
          <cell r="B3086" t="str">
            <v>MAQUINA JATO AREIA PNEUMATICA, 270 KG</v>
          </cell>
          <cell r="C3086" t="str">
            <v>H</v>
          </cell>
          <cell r="D3086">
            <v>4.32</v>
          </cell>
        </row>
        <row r="3087">
          <cell r="A3087" t="str">
            <v>20189</v>
          </cell>
          <cell r="B3087" t="str">
            <v>MAQUINA JATO DE AREIA PNEUMATICA CAMARA DUPLA 1 SAIDA</v>
          </cell>
          <cell r="C3087" t="str">
            <v>H</v>
          </cell>
          <cell r="D3087">
            <v>4.3</v>
          </cell>
        </row>
        <row r="3088">
          <cell r="A3088" t="str">
            <v>20190</v>
          </cell>
          <cell r="B3088" t="str">
            <v>MAQUINA JATO DE AREIA PNEUMATICA CAMARA DUPLA 2 SAIDA</v>
          </cell>
          <cell r="C3088" t="str">
            <v>H</v>
          </cell>
          <cell r="D3088">
            <v>5.62</v>
          </cell>
        </row>
        <row r="3089">
          <cell r="A3089" t="str">
            <v>20216</v>
          </cell>
          <cell r="B3089" t="str">
            <v>MAQUINA P/ DESBOBINAR, ENDIREITAR E CORTAR FERRO, MENEGOTTI, MODELO MCF, C/ MOTOR ELETRICO 2 HP</v>
          </cell>
          <cell r="C3089" t="str">
            <v>UN</v>
          </cell>
          <cell r="D3089">
            <v>3247.03</v>
          </cell>
        </row>
        <row r="3090">
          <cell r="A3090" t="str">
            <v>3335</v>
          </cell>
          <cell r="B3090" t="str">
            <v>MAQUINA P/ SOLDA ELETRICA TIPO BAMBINA TIG 30 AC/DC DA BAMBOZZI OU EQUIV</v>
          </cell>
          <cell r="C3090" t="str">
            <v>H</v>
          </cell>
          <cell r="D3090">
            <v>1.17</v>
          </cell>
        </row>
        <row r="3091">
          <cell r="A3091" t="str">
            <v>12868</v>
          </cell>
          <cell r="B3091" t="str">
            <v>MARCENEIRO</v>
          </cell>
          <cell r="C3091" t="str">
            <v>H</v>
          </cell>
          <cell r="D3091">
            <v>9.68</v>
          </cell>
        </row>
        <row r="3092">
          <cell r="A3092" t="str">
            <v>191</v>
          </cell>
          <cell r="B3092" t="str">
            <v>MARCO/ARO/BATENTE SIMPLES / GRADE CANTO 7 X 3,5CM P/ PORTA 0,60 A 1,20 X 2,10M MADEIRA REGIONAL 1A</v>
          </cell>
          <cell r="C3092" t="str">
            <v>JG</v>
          </cell>
          <cell r="D3092">
            <v>67</v>
          </cell>
        </row>
        <row r="3093">
          <cell r="A3093" t="str">
            <v>195</v>
          </cell>
          <cell r="B3093" t="str">
            <v>MARCO/ARO/BATENTE SIMPLES / GRADE CANTO 7 X 3,5CM P/ PORTA 0,60 A 1,20 X 2,10M MADEIRA REGIONAL 2A</v>
          </cell>
          <cell r="C3093" t="str">
            <v>JG</v>
          </cell>
          <cell r="D3093">
            <v>36.549999999999997</v>
          </cell>
        </row>
        <row r="3094">
          <cell r="A3094" t="str">
            <v>194</v>
          </cell>
          <cell r="B3094" t="str">
            <v>MARCO/ARO/BATENTE SIMPLES / GRADE CANTO 7 X 3CM P/ PORTA 0,60 A 1,20 X 2,10M MADEIRA REGIONAL 2A</v>
          </cell>
          <cell r="C3094" t="str">
            <v>JG</v>
          </cell>
          <cell r="D3094">
            <v>22.62</v>
          </cell>
        </row>
        <row r="3095">
          <cell r="A3095" t="str">
            <v>190</v>
          </cell>
          <cell r="B3095" t="str">
            <v>MARCO/ARO/BATENTE SIMPLES/ GRADE CANTO 7 X 3CM P/ PORTA 0,60 A 1,20 X 2,10M MADEIRA REGIONAL 1A</v>
          </cell>
          <cell r="C3095" t="str">
            <v>JG</v>
          </cell>
          <cell r="D3095">
            <v>58.52</v>
          </cell>
        </row>
        <row r="3096">
          <cell r="A3096" t="str">
            <v>11691</v>
          </cell>
          <cell r="B3096" t="str">
            <v>MARMORE ACINZENTADO POLIDO P/ BANCADA E = 2,5CM</v>
          </cell>
          <cell r="C3096" t="str">
            <v>M2</v>
          </cell>
          <cell r="D3096">
            <v>212.3</v>
          </cell>
        </row>
        <row r="3097">
          <cell r="A3097" t="str">
            <v>10628</v>
          </cell>
          <cell r="B3097" t="str">
            <v>MARMORE ACINZENTADO POLIDO P/ DIVISORIA E = 3CM</v>
          </cell>
          <cell r="C3097" t="str">
            <v>M2</v>
          </cell>
          <cell r="D3097">
            <v>297.23</v>
          </cell>
        </row>
        <row r="3098">
          <cell r="A3098" t="str">
            <v>10722</v>
          </cell>
          <cell r="B3098" t="str">
            <v>MARMORE ACINZENTADO POLIDO P/ PISO 20 X 30CM E = 2CM</v>
          </cell>
          <cell r="C3098" t="str">
            <v>M2</v>
          </cell>
          <cell r="D3098">
            <v>119.42</v>
          </cell>
        </row>
        <row r="3099">
          <cell r="A3099" t="str">
            <v>11692</v>
          </cell>
          <cell r="B3099" t="str">
            <v>MARMORE BRANCO POLIDO P/ BANCADA E = 3CM</v>
          </cell>
          <cell r="C3099" t="str">
            <v>M2</v>
          </cell>
          <cell r="D3099">
            <v>250.78</v>
          </cell>
        </row>
        <row r="3100">
          <cell r="A3100" t="str">
            <v>10629</v>
          </cell>
          <cell r="B3100" t="str">
            <v>MARMORE BRANCO POLIDO P/ DIVISORIAS E = 3CM</v>
          </cell>
          <cell r="C3100" t="str">
            <v>M2</v>
          </cell>
          <cell r="D3100">
            <v>289.26</v>
          </cell>
        </row>
        <row r="3101">
          <cell r="A3101" t="str">
            <v>10723</v>
          </cell>
          <cell r="B3101" t="str">
            <v>MARMORE BRANCO POLIDO P/ PISO 20 X 30CM E = 2CM</v>
          </cell>
          <cell r="C3101" t="str">
            <v>M2</v>
          </cell>
          <cell r="D3101">
            <v>116.77</v>
          </cell>
        </row>
        <row r="3102">
          <cell r="A3102" t="str">
            <v>4755</v>
          </cell>
          <cell r="B3102" t="str">
            <v>MARMORISTA/GRANITEIRO</v>
          </cell>
          <cell r="C3102" t="str">
            <v>H</v>
          </cell>
          <cell r="D3102">
            <v>9.68</v>
          </cell>
        </row>
        <row r="3103">
          <cell r="A3103" t="str">
            <v>4040</v>
          </cell>
          <cell r="B3103" t="str">
            <v>MARTELETE OU ROMPEDOR PNEUMATICO TIPO ATLAS COPCO TEX-31 , 27 KG OU EQUIV</v>
          </cell>
          <cell r="C3103" t="str">
            <v>H</v>
          </cell>
          <cell r="D3103">
            <v>2.5</v>
          </cell>
        </row>
        <row r="3104">
          <cell r="A3104" t="str">
            <v>4044</v>
          </cell>
          <cell r="B3104" t="str">
            <v>MARTELETE OU ROMPEDOR PNEUMATICO TIPO ATLAS COPCO TEX-32 32,6 KG OU EQUIV</v>
          </cell>
          <cell r="C3104" t="str">
            <v>H</v>
          </cell>
          <cell r="D3104">
            <v>2.61</v>
          </cell>
        </row>
        <row r="3105">
          <cell r="A3105" t="str">
            <v>4043</v>
          </cell>
          <cell r="B3105" t="str">
            <v>MARTELETE OU ROMPEDOR PNEUMATICO TIPO ATLAS COPCO TEX-43,36 A 44 KG OU EQUIV</v>
          </cell>
          <cell r="C3105" t="str">
            <v>H</v>
          </cell>
          <cell r="D3105">
            <v>2.72</v>
          </cell>
        </row>
        <row r="3106">
          <cell r="A3106" t="str">
            <v>4045</v>
          </cell>
          <cell r="B3106" t="str">
            <v>MARTELETE OU ROMPEDOR PNEUMATICO TIPO ATLAS COPCO 27 A 44KG INCLUSIVE CONJUNTO DE MANGUEIRAS ( 2 X 15M)</v>
          </cell>
          <cell r="C3106" t="str">
            <v>H</v>
          </cell>
          <cell r="D3106">
            <v>3.64</v>
          </cell>
        </row>
        <row r="3107">
          <cell r="A3107" t="str">
            <v>25956</v>
          </cell>
          <cell r="B3107" t="str">
            <v>MARTELO DEMOLIDOR PNEUMÁTICO MANUAL, MARCA ATLAS COPCO, MODELO TEX-33KG, CONSUMO DE AR 90PCM</v>
          </cell>
          <cell r="C3107" t="str">
            <v>UN</v>
          </cell>
          <cell r="D3107">
            <v>8754.25</v>
          </cell>
        </row>
        <row r="3108">
          <cell r="A3108" t="str">
            <v>14531</v>
          </cell>
          <cell r="B3108" t="str">
            <v>MARTELO DEMOLIDOR PNEUMÁTICO MANUAL, MARCA ATLAS COPCO, MODELO TEX 22 PS</v>
          </cell>
          <cell r="C3108" t="str">
            <v>UN</v>
          </cell>
          <cell r="D3108">
            <v>6941.84</v>
          </cell>
        </row>
        <row r="3109">
          <cell r="A3109" t="str">
            <v>11616</v>
          </cell>
          <cell r="B3109" t="str">
            <v>MARTELO DEMOLIDOR PNEUMÁTICO MANUAL, MARCA ATLAS COPCO, MODELO TEX 32 P</v>
          </cell>
          <cell r="C3109" t="str">
            <v>UN</v>
          </cell>
          <cell r="D3109">
            <v>9004.85</v>
          </cell>
        </row>
        <row r="3110">
          <cell r="A3110" t="str">
            <v>4046</v>
          </cell>
          <cell r="B3110" t="str">
            <v>MARTELO DEMOLIDOR PNEUMÁTICO MANUAL, MARCA ATLAS COPCO, MODELO TEX-270PS</v>
          </cell>
          <cell r="C3110" t="str">
            <v>UN</v>
          </cell>
          <cell r="D3110">
            <v>7501.85</v>
          </cell>
        </row>
        <row r="3111">
          <cell r="A3111" t="str">
            <v>14529</v>
          </cell>
          <cell r="B3111" t="str">
            <v>MARTELO PERFURADOR PNEUMÁTICO MANUAL, MARCA ATLAS COPCO, MODELO BBD 12 T</v>
          </cell>
          <cell r="C3111" t="str">
            <v>UN</v>
          </cell>
          <cell r="D3111">
            <v>8895.84</v>
          </cell>
        </row>
        <row r="3112">
          <cell r="A3112" t="str">
            <v>13447</v>
          </cell>
          <cell r="B3112" t="str">
            <v>MARTELO PERFURADOR PNEUMÁTICO MANUAL, MARCA ATLAS COPCO, MODELO RH 656</v>
          </cell>
          <cell r="C3112" t="str">
            <v>UN</v>
          </cell>
          <cell r="D3112">
            <v>7752.11</v>
          </cell>
        </row>
        <row r="3113">
          <cell r="A3113" t="str">
            <v>10747</v>
          </cell>
          <cell r="B3113" t="str">
            <v>MARTELO PERFURADOR PNEUMÁTICO MANUAL, MARCA ATLAS COPCO, MODELO RH 658</v>
          </cell>
          <cell r="C3113" t="str">
            <v>UN</v>
          </cell>
          <cell r="D3113">
            <v>7944.38</v>
          </cell>
        </row>
        <row r="3114">
          <cell r="A3114" t="str">
            <v>4054</v>
          </cell>
          <cell r="B3114" t="str">
            <v>MASSA A OLEO P/ MADEIRAS - LATA DE 18 L</v>
          </cell>
          <cell r="C3114" t="str">
            <v>18L</v>
          </cell>
          <cell r="D3114">
            <v>204.5</v>
          </cell>
        </row>
        <row r="3115">
          <cell r="A3115" t="str">
            <v>4052</v>
          </cell>
          <cell r="B3115" t="str">
            <v>MASSA ACRILICA</v>
          </cell>
          <cell r="C3115" t="str">
            <v>18L</v>
          </cell>
          <cell r="D3115">
            <v>91.35</v>
          </cell>
        </row>
        <row r="3116">
          <cell r="A3116" t="str">
            <v>4056</v>
          </cell>
          <cell r="B3116" t="str">
            <v>MASSA ACRILICA P/ PAREDES INTERIOR/EXTERIOR</v>
          </cell>
          <cell r="C3116" t="str">
            <v>GL</v>
          </cell>
          <cell r="D3116">
            <v>17.47</v>
          </cell>
        </row>
        <row r="3117">
          <cell r="A3117" t="str">
            <v>4053</v>
          </cell>
          <cell r="B3117" t="str">
            <v>MASSA BASE A OLEO</v>
          </cell>
          <cell r="C3117" t="str">
            <v>GL</v>
          </cell>
          <cell r="D3117">
            <v>23.56</v>
          </cell>
        </row>
        <row r="3118">
          <cell r="A3118" t="str">
            <v>7326</v>
          </cell>
          <cell r="B3118" t="str">
            <v>MASSA BETUMINOSA P/ CONSERTO DE TRINCAS E CALHAS METALICAS TP CARBOPLASTICO 2 OTTO BAUMGART OU MARCA EQUIVALENTE</v>
          </cell>
          <cell r="C3118" t="str">
            <v>KG</v>
          </cell>
          <cell r="D3118">
            <v>13.6</v>
          </cell>
        </row>
        <row r="3119">
          <cell r="A3119" t="str">
            <v>7328</v>
          </cell>
          <cell r="B3119" t="str">
            <v>MASSA BETUMINOSA P/ IMPERMEABILIZACAO TP CARBOLASTICO NUM 1- OTTO BAUMGART OU MARCA EQUIVALENTE</v>
          </cell>
          <cell r="C3119" t="str">
            <v>KG</v>
          </cell>
          <cell r="D3119">
            <v>14.28</v>
          </cell>
        </row>
        <row r="3120">
          <cell r="A3120" t="str">
            <v>7323</v>
          </cell>
          <cell r="B3120" t="str">
            <v>MASSA BETUMINOSA P/ ISOLAMENTOS, TIPO ISOLIT OTTO BAUMGART OU MARCA EQUIVALENTE</v>
          </cell>
          <cell r="C3120" t="str">
            <v>KG</v>
          </cell>
          <cell r="D3120">
            <v>3.87</v>
          </cell>
        </row>
        <row r="3121">
          <cell r="A3121" t="str">
            <v>4051</v>
          </cell>
          <cell r="B3121" t="str">
            <v>MASSA CORRIDA A BASE LATEX PVA</v>
          </cell>
          <cell r="C3121" t="str">
            <v>18L</v>
          </cell>
          <cell r="D3121">
            <v>44.25</v>
          </cell>
        </row>
        <row r="3122">
          <cell r="A3122" t="str">
            <v>4047</v>
          </cell>
          <cell r="B3122" t="str">
            <v>MASSA CORRIDA A BASE LATEX PVA</v>
          </cell>
          <cell r="C3122" t="str">
            <v>GL</v>
          </cell>
          <cell r="D3122">
            <v>12.5</v>
          </cell>
        </row>
        <row r="3123">
          <cell r="A3123" t="str">
            <v>4048</v>
          </cell>
          <cell r="B3123" t="str">
            <v>MASSA CORRIDA A BASE LATEX PVA</v>
          </cell>
          <cell r="C3123" t="str">
            <v>L</v>
          </cell>
          <cell r="D3123">
            <v>3.47</v>
          </cell>
        </row>
        <row r="3124">
          <cell r="A3124" t="str">
            <v>4049</v>
          </cell>
          <cell r="B3124" t="str">
            <v>MASSA EPOXI</v>
          </cell>
          <cell r="C3124" t="str">
            <v>L</v>
          </cell>
          <cell r="D3124">
            <v>17.579999999999998</v>
          </cell>
        </row>
        <row r="3125">
          <cell r="A3125" t="str">
            <v>11604</v>
          </cell>
          <cell r="B3125" t="str">
            <v>MASSA EPOXI P/ REPAROS, TIPO DUREPOXI OU MARCA EQUIVALENTE, EMBALAGEM 250G</v>
          </cell>
          <cell r="C3125" t="str">
            <v>UN</v>
          </cell>
          <cell r="D3125">
            <v>9.69</v>
          </cell>
        </row>
        <row r="3126">
          <cell r="A3126" t="str">
            <v>1611</v>
          </cell>
          <cell r="B3126" t="str">
            <v>MASSA P/ VEDACAO DE TELHA DE AMIANTO</v>
          </cell>
          <cell r="C3126" t="str">
            <v>KG</v>
          </cell>
          <cell r="D3126">
            <v>48.76</v>
          </cell>
        </row>
        <row r="3127">
          <cell r="A3127" t="str">
            <v>10498</v>
          </cell>
          <cell r="B3127" t="str">
            <v>MASSA PARA VIDRO</v>
          </cell>
          <cell r="C3127" t="str">
            <v>KG</v>
          </cell>
          <cell r="D3127">
            <v>3.12</v>
          </cell>
        </row>
        <row r="3128">
          <cell r="A3128" t="str">
            <v>1610</v>
          </cell>
          <cell r="B3128" t="str">
            <v>MASSA PRONTA P/ VEDACAO TP CARBOLASTICO CINZA DA OTTO BAUMGART OU MARCA EQUIVALENTE</v>
          </cell>
          <cell r="C3128" t="str">
            <v>KG</v>
          </cell>
          <cell r="D3128">
            <v>13.74</v>
          </cell>
        </row>
        <row r="3129">
          <cell r="A3129" t="str">
            <v>7317</v>
          </cell>
          <cell r="B3129" t="str">
            <v>MASTIQUE BETUMINOSO P/ VEDACAO TP CARBOPLASTICO 3 OTTO BAUMGART OU MARCA EQUIVALENTE</v>
          </cell>
          <cell r="C3129" t="str">
            <v>KG</v>
          </cell>
          <cell r="D3129">
            <v>8.08</v>
          </cell>
        </row>
        <row r="3130">
          <cell r="A3130" t="str">
            <v>7321</v>
          </cell>
          <cell r="B3130" t="str">
            <v>MASTIQUE ELASTICO BASE SILICONE TP SILIFLEX OTTO BAUMGART OU MARCA EQUIVALENTE</v>
          </cell>
          <cell r="C3130" t="str">
            <v>310ML</v>
          </cell>
          <cell r="D3130">
            <v>19.89</v>
          </cell>
        </row>
        <row r="3131">
          <cell r="A3131" t="str">
            <v>628</v>
          </cell>
          <cell r="B3131" t="str">
            <v>MASTIQUE ELASTICO DE POLIURETANO DENVERJUNTA - DENVER</v>
          </cell>
          <cell r="C3131" t="str">
            <v>KG</v>
          </cell>
          <cell r="D3131">
            <v>26.96</v>
          </cell>
        </row>
        <row r="3132">
          <cell r="A3132" t="str">
            <v>12357</v>
          </cell>
          <cell r="B3132" t="str">
            <v>MASTRO SIMPLES GALV, C/ LUVA DE REDUCAO, DN 1 1/2" X 3,00M</v>
          </cell>
          <cell r="C3132" t="str">
            <v>UN</v>
          </cell>
          <cell r="D3132">
            <v>102.86</v>
          </cell>
        </row>
        <row r="3133">
          <cell r="A3133" t="str">
            <v>12358</v>
          </cell>
          <cell r="B3133" t="str">
            <v>MASTRO SIMPLES GALV, C/ LUVA DE REDUCAO, DN 2'' X 3,00M</v>
          </cell>
          <cell r="C3133" t="str">
            <v>UN</v>
          </cell>
          <cell r="D3133">
            <v>110.45</v>
          </cell>
        </row>
        <row r="3134">
          <cell r="A3134" t="str">
            <v>6077</v>
          </cell>
          <cell r="B3134" t="str">
            <v>MATERIAL PARA ATERRO/REATERRO (BARRO, ARGILA) - RETIRADO NA JAZIDA - SEM TRANSPORTE</v>
          </cell>
          <cell r="C3134" t="str">
            <v>M3</v>
          </cell>
          <cell r="D3134">
            <v>9.57</v>
          </cell>
        </row>
        <row r="3135">
          <cell r="A3135" t="str">
            <v>11080</v>
          </cell>
          <cell r="B3135" t="str">
            <v>MATERIAL FILTRANTE (PEDREGULHO) 15,4 A 9,6 MM - POSTO PEDREIRA / FORNECEDOR (SEM FRETE)</v>
          </cell>
          <cell r="C3135" t="str">
            <v>M3</v>
          </cell>
          <cell r="D3135">
            <v>560.61</v>
          </cell>
        </row>
        <row r="3136">
          <cell r="A3136" t="str">
            <v>11079</v>
          </cell>
          <cell r="B3136" t="str">
            <v>MATERIAL FILTRANTE (PEDREGULHO) 2,4 A 0,6 MM - POSTO PEDREIRA / FORNECEDOR (SEM FRETE)</v>
          </cell>
          <cell r="C3136" t="str">
            <v>M3</v>
          </cell>
          <cell r="D3136">
            <v>537.88</v>
          </cell>
        </row>
        <row r="3137">
          <cell r="A3137" t="str">
            <v>11081</v>
          </cell>
          <cell r="B3137" t="str">
            <v>MATERIAL FILTRANTE (PEDREGULHO) 25,4 A 15,4 MM - POSTO PEDREIRA / FORNECEDOR (SEM FRETE)</v>
          </cell>
          <cell r="C3137" t="str">
            <v>M3</v>
          </cell>
          <cell r="D3137">
            <v>583.33000000000004</v>
          </cell>
        </row>
        <row r="3138">
          <cell r="A3138" t="str">
            <v>11082</v>
          </cell>
          <cell r="B3138" t="str">
            <v>MATERIAL FILTRANTE (PEDREGULHO) 38,0 A 25,4 MM - POSTO PEDREIRA / FORNECEDOR (SEM FRETE)</v>
          </cell>
          <cell r="C3138" t="str">
            <v>M3</v>
          </cell>
          <cell r="D3138">
            <v>606.05999999999995</v>
          </cell>
        </row>
        <row r="3139">
          <cell r="A3139" t="str">
            <v>11083</v>
          </cell>
          <cell r="B3139" t="str">
            <v>MATERIAL FILTRANTE (PEDREGULHO) 4,8 A 2,4 MM - POSTO PEDREIRA / FORNECEDOR (SEM FRETE)</v>
          </cell>
          <cell r="C3139" t="str">
            <v>M3</v>
          </cell>
          <cell r="D3139">
            <v>537.88</v>
          </cell>
        </row>
        <row r="3140">
          <cell r="A3140" t="str">
            <v>11084</v>
          </cell>
          <cell r="B3140" t="str">
            <v>MATERIAL FILTRANTE (PEDREGULHO) 9,6 A 4,8 MM - POSTO PEDREIRA / FORNECEDOR (SEM FRETE)</v>
          </cell>
          <cell r="C3140" t="str">
            <v>M3</v>
          </cell>
          <cell r="D3140">
            <v>560.61</v>
          </cell>
        </row>
        <row r="3141">
          <cell r="A3141" t="str">
            <v>6081</v>
          </cell>
          <cell r="B3141" t="str">
            <v>MATERIAL PARA ATERRO/ REATERRO (BARRO, ARGILA OU SAIBRO) - COM TRANSPORTE ATÉ 10 KM</v>
          </cell>
          <cell r="C3141" t="str">
            <v>M3</v>
          </cell>
          <cell r="D3141">
            <v>20.25</v>
          </cell>
        </row>
        <row r="3142">
          <cell r="A3142" t="str">
            <v>4058</v>
          </cell>
          <cell r="B3142" t="str">
            <v>MECÂNICO DE EQUIPAMENTOS PESADOS</v>
          </cell>
          <cell r="C3142" t="str">
            <v>H</v>
          </cell>
          <cell r="D3142">
            <v>12.26</v>
          </cell>
        </row>
        <row r="3143">
          <cell r="A3143" t="str">
            <v>12768</v>
          </cell>
          <cell r="B3143" t="str">
            <v>MEDIDOR D = 2"</v>
          </cell>
          <cell r="C3143" t="str">
            <v>UN</v>
          </cell>
          <cell r="D3143">
            <v>1030.25</v>
          </cell>
        </row>
        <row r="3144">
          <cell r="A3144" t="str">
            <v>12779</v>
          </cell>
          <cell r="B3144" t="str">
            <v>MEDIDOR D = 3"</v>
          </cell>
          <cell r="C3144" t="str">
            <v>UN</v>
          </cell>
          <cell r="D3144">
            <v>1390.95</v>
          </cell>
        </row>
        <row r="3145">
          <cell r="A3145" t="str">
            <v>12780</v>
          </cell>
          <cell r="B3145" t="str">
            <v>MEDIDOR D = 4"</v>
          </cell>
          <cell r="C3145" t="str">
            <v>UN</v>
          </cell>
          <cell r="D3145">
            <v>1787.71</v>
          </cell>
        </row>
        <row r="3146">
          <cell r="A3146" t="str">
            <v>13741</v>
          </cell>
          <cell r="B3146" t="str">
            <v>MEDIDOR DE NIVEL ESTATICO E DINAMICO PARA POCO ARTESIANO COM CABO DE ACO REVESTIDO EM PVC COMPRIM= DE 200M</v>
          </cell>
          <cell r="C3146" t="str">
            <v>UN</v>
          </cell>
          <cell r="D3146">
            <v>4318.9799999999996</v>
          </cell>
        </row>
        <row r="3147">
          <cell r="A3147" t="str">
            <v>13587</v>
          </cell>
          <cell r="B3147" t="str">
            <v>MEIA CANA MAD APARELHADA P/ FORRO PAULISTA 1" X 1" (PINUS)</v>
          </cell>
          <cell r="C3147" t="str">
            <v>M</v>
          </cell>
          <cell r="D3147">
            <v>2.88</v>
          </cell>
        </row>
        <row r="3148">
          <cell r="A3148" t="str">
            <v>4064</v>
          </cell>
          <cell r="B3148" t="str">
            <v>MEIO FIO RETO DE CONCRETO ( PADRAO DNER ) 1M</v>
          </cell>
          <cell r="C3148" t="str">
            <v>UN</v>
          </cell>
          <cell r="D3148">
            <v>11.95</v>
          </cell>
        </row>
        <row r="3149">
          <cell r="A3149" t="str">
            <v>4065</v>
          </cell>
          <cell r="B3149" t="str">
            <v>MEIO FIO RETO DE CONCRETO 100 X 27 X 12CM</v>
          </cell>
          <cell r="C3149" t="str">
            <v>UN</v>
          </cell>
          <cell r="D3149">
            <v>11.21</v>
          </cell>
        </row>
        <row r="3150">
          <cell r="A3150" t="str">
            <v>4061</v>
          </cell>
          <cell r="B3150" t="str">
            <v>MEIO FIO RETO DE CONCRETO 80 X 45 X 18 X 12CM</v>
          </cell>
          <cell r="C3150" t="str">
            <v>UN</v>
          </cell>
          <cell r="D3150">
            <v>11.4</v>
          </cell>
        </row>
        <row r="3151">
          <cell r="A3151" t="str">
            <v>10938</v>
          </cell>
          <cell r="B3151" t="str">
            <v>MEIO PORTICO CONCRETO ARMADO PRE-MOLDADO TP PLR L=15M, H = 6M P/ GALPOES</v>
          </cell>
          <cell r="C3151" t="str">
            <v>UN</v>
          </cell>
          <cell r="D3151">
            <v>2504.3200000000002</v>
          </cell>
        </row>
        <row r="3152">
          <cell r="A3152" t="str">
            <v>4062</v>
          </cell>
          <cell r="B3152" t="str">
            <v>MEIO-FIO C/ SARJETA CONCRETO PRE MOLDADO 100 X 30 X 15CM</v>
          </cell>
          <cell r="C3152" t="str">
            <v>UN</v>
          </cell>
          <cell r="D3152">
            <v>10.57</v>
          </cell>
        </row>
        <row r="3153">
          <cell r="A3153" t="str">
            <v>4059</v>
          </cell>
          <cell r="B3153" t="str">
            <v>MEIO-FIO OU GUIA DE CONCRETO PRÉ-MOLDADO DE 30 X 15 X 12 CM E COMPRIMENTO DE 1,00 M</v>
          </cell>
          <cell r="C3153" t="str">
            <v>M</v>
          </cell>
          <cell r="D3153">
            <v>11.95</v>
          </cell>
        </row>
        <row r="3154">
          <cell r="A3154" t="str">
            <v>4392</v>
          </cell>
          <cell r="B3154" t="str">
            <v>MEIO-FIO OU GUIA GRANITICO OU BASALTICO</v>
          </cell>
          <cell r="C3154" t="str">
            <v>M</v>
          </cell>
          <cell r="D3154">
            <v>8.1199999999999992</v>
          </cell>
        </row>
        <row r="3155">
          <cell r="A3155" t="str">
            <v>1376</v>
          </cell>
          <cell r="B3155" t="str">
            <v>MEMBRANA ASFALT MODIFICADA K 80 HEY'DI P/ OBTER MEMBRANA FLEXIV IMPERM</v>
          </cell>
          <cell r="C3155" t="str">
            <v>KG</v>
          </cell>
          <cell r="D3155">
            <v>3.74</v>
          </cell>
        </row>
        <row r="3156">
          <cell r="A3156" t="str">
            <v>7322</v>
          </cell>
          <cell r="B3156" t="str">
            <v>MEMBRANA LIQUIDA P/ IMPERM. DE COBERTURA TIPO VEDAPREN BRANCO, OTTO BAUMGART OU MARCA EQUIVALENTE.</v>
          </cell>
          <cell r="C3156" t="str">
            <v>KG</v>
          </cell>
          <cell r="D3156">
            <v>12.6</v>
          </cell>
        </row>
        <row r="3157">
          <cell r="A3157" t="str">
            <v>10608</v>
          </cell>
          <cell r="B3157" t="str">
            <v>MESA VIBRATORIA MVM - 2,0 X 1,0M MOTOR ELETRICO 3CV - 2POLOS MARCA MENEGOTTI OU EQUIV</v>
          </cell>
          <cell r="C3157" t="str">
            <v>UN</v>
          </cell>
          <cell r="D3157">
            <v>3838.93</v>
          </cell>
        </row>
        <row r="3158">
          <cell r="A3158" t="str">
            <v>4069</v>
          </cell>
          <cell r="B3158" t="str">
            <v>MESTRE DE OBRAS</v>
          </cell>
          <cell r="C3158" t="str">
            <v>H</v>
          </cell>
          <cell r="D3158">
            <v>30.7</v>
          </cell>
        </row>
        <row r="3159">
          <cell r="A3159" t="str">
            <v>25972</v>
          </cell>
          <cell r="B3159" t="str">
            <v>MICRO ESFERAS DE VIDRO TIPO I-B PRE-MIX (PADRÃO INFRAERO) - NBR 8169</v>
          </cell>
          <cell r="C3159" t="str">
            <v>KG</v>
          </cell>
          <cell r="D3159">
            <v>6.55</v>
          </cell>
        </row>
        <row r="3160">
          <cell r="A3160" t="str">
            <v>25973</v>
          </cell>
          <cell r="B3160" t="str">
            <v>MICRO ESFERAS DE VIDRO DO TIPO II-A - DROP-ON (PADRÃO INFRAERO) - NBR 8169</v>
          </cell>
          <cell r="C3160" t="str">
            <v>KG</v>
          </cell>
          <cell r="D3160">
            <v>6.55</v>
          </cell>
        </row>
        <row r="3161">
          <cell r="A3161" t="str">
            <v>14665</v>
          </cell>
          <cell r="B3161" t="str">
            <v>MICRO-TRATOR KUBOTA MF-14OF 13HP**CAIXA**</v>
          </cell>
          <cell r="C3161" t="str">
            <v>UN</v>
          </cell>
          <cell r="D3161">
            <v>22275</v>
          </cell>
        </row>
        <row r="3162">
          <cell r="A3162" t="str">
            <v>14092</v>
          </cell>
          <cell r="B3162" t="str">
            <v>MICRO-TRATOR TOBATA MB.15 NS (CORTADOR GRAMA)**CAIXA**</v>
          </cell>
          <cell r="C3162" t="str">
            <v>UN</v>
          </cell>
          <cell r="D3162">
            <v>24468.48</v>
          </cell>
        </row>
        <row r="3163">
          <cell r="A3163" t="str">
            <v>11699</v>
          </cell>
          <cell r="B3163" t="str">
            <v>MICTORIO ACO INOX 50 X50 X45CM</v>
          </cell>
          <cell r="C3163" t="str">
            <v>UN</v>
          </cell>
          <cell r="D3163">
            <v>273.12</v>
          </cell>
        </row>
        <row r="3164">
          <cell r="A3164" t="str">
            <v>11697</v>
          </cell>
          <cell r="B3164" t="str">
            <v>MICTORIO COLETIVO ACO INOX 380 X 250MM</v>
          </cell>
          <cell r="C3164" t="str">
            <v>M</v>
          </cell>
          <cell r="D3164">
            <v>334.3</v>
          </cell>
        </row>
        <row r="3165">
          <cell r="A3165" t="str">
            <v>11698</v>
          </cell>
          <cell r="B3165" t="str">
            <v>MICTORIO COLETIVO ACO INOX 58 X 30CM</v>
          </cell>
          <cell r="C3165" t="str">
            <v>M</v>
          </cell>
          <cell r="D3165">
            <v>430.03</v>
          </cell>
        </row>
        <row r="3166">
          <cell r="A3166" t="str">
            <v>10432</v>
          </cell>
          <cell r="B3166" t="str">
            <v>MICTORIO SIFONADO LOUCA BRANCA C/PERTENCES</v>
          </cell>
          <cell r="C3166" t="str">
            <v>UN</v>
          </cell>
          <cell r="D3166">
            <v>120.76</v>
          </cell>
        </row>
        <row r="3167">
          <cell r="A3167" t="str">
            <v>10430</v>
          </cell>
          <cell r="B3167" t="str">
            <v>MICTORIO SIFONADO LOUCA COR C/PERTENCES</v>
          </cell>
          <cell r="C3167" t="str">
            <v>UN</v>
          </cell>
          <cell r="D3167">
            <v>122.86</v>
          </cell>
        </row>
        <row r="3168">
          <cell r="A3168" t="str">
            <v>11560</v>
          </cell>
          <cell r="B3168" t="str">
            <v>MOLA FECHA PORTA P/ PORTA C/ LARGURA ATE 90CM</v>
          </cell>
          <cell r="C3168" t="str">
            <v>UN</v>
          </cell>
          <cell r="D3168">
            <v>153.41999999999999</v>
          </cell>
        </row>
        <row r="3169">
          <cell r="A3169" t="str">
            <v>11571</v>
          </cell>
          <cell r="B3169" t="str">
            <v>MOLA FECHA PORTA P/ PORTA C/ LARGURA MAIOR QUE 100CM</v>
          </cell>
          <cell r="C3169" t="str">
            <v>UN</v>
          </cell>
          <cell r="D3169">
            <v>203.19</v>
          </cell>
        </row>
        <row r="3170">
          <cell r="A3170" t="str">
            <v>11561</v>
          </cell>
          <cell r="B3170" t="str">
            <v>MOLA FECHA PORTA P/ PORTA C/ LARGURA 91 A 100CM</v>
          </cell>
          <cell r="C3170" t="str">
            <v>UN</v>
          </cell>
          <cell r="D3170">
            <v>186.12</v>
          </cell>
        </row>
        <row r="3171">
          <cell r="A3171" t="str">
            <v>11499</v>
          </cell>
          <cell r="B3171" t="str">
            <v>MOLA HIDRAULICA DE PISO P/ VIDRO TEMPERADO 10MM</v>
          </cell>
          <cell r="C3171" t="str">
            <v>UN</v>
          </cell>
          <cell r="D3171">
            <v>710.81</v>
          </cell>
        </row>
        <row r="3172">
          <cell r="A3172" t="str">
            <v>2700</v>
          </cell>
          <cell r="B3172" t="str">
            <v>MONTADOR</v>
          </cell>
          <cell r="C3172" t="str">
            <v>H</v>
          </cell>
          <cell r="D3172">
            <v>12.1</v>
          </cell>
        </row>
        <row r="3173">
          <cell r="A3173" t="str">
            <v>2701</v>
          </cell>
          <cell r="B3173" t="str">
            <v>MONTADOR (TUBO ACO/EQUIPAMENTOS)</v>
          </cell>
          <cell r="C3173" t="str">
            <v>H</v>
          </cell>
          <cell r="D3173">
            <v>12.1</v>
          </cell>
        </row>
        <row r="3174">
          <cell r="A3174" t="str">
            <v>2437</v>
          </cell>
          <cell r="B3174" t="str">
            <v>MONTADOR ELETROMECANICO</v>
          </cell>
          <cell r="C3174" t="str">
            <v>H</v>
          </cell>
          <cell r="D3174">
            <v>13.11</v>
          </cell>
        </row>
        <row r="3175">
          <cell r="A3175" t="str">
            <v>2703</v>
          </cell>
          <cell r="B3175" t="str">
            <v>MONTADOR INDUSTRIAL</v>
          </cell>
          <cell r="C3175" t="str">
            <v>H</v>
          </cell>
          <cell r="D3175">
            <v>13.53</v>
          </cell>
        </row>
        <row r="3176">
          <cell r="A3176" t="str">
            <v>4716</v>
          </cell>
          <cell r="B3176" t="str">
            <v>MOSAICO PORTUGUES</v>
          </cell>
          <cell r="C3176" t="str">
            <v>M2</v>
          </cell>
          <cell r="D3176">
            <v>31.21</v>
          </cell>
        </row>
        <row r="3177">
          <cell r="A3177" t="str">
            <v>730</v>
          </cell>
          <cell r="B3177" t="str">
            <v>MOTOBOMBA AUTOESCORVANTE C/ MOTOR ELETRICO TRIFASICO 7,5CV BOCA IS 3 X 3" MARCA DANCOR SERIE AAE MOD. 725 - TJM HM/ Q = 6M / 91,5M3 / H A 3 1M / 28,5 M3 /H**CAIXA**"</v>
          </cell>
          <cell r="C3177" t="str">
            <v>UN</v>
          </cell>
          <cell r="D3177">
            <v>2667.57</v>
          </cell>
        </row>
        <row r="3178">
          <cell r="A3178" t="str">
            <v>723</v>
          </cell>
          <cell r="B3178" t="str">
            <v>MOTOBOMBA AUTOESCORVANTE P/ DRENAGEM BOCAIS 2 X 2" A GASOLINA 3,5CV MARCA BRANCO MOD. 710,HM/Q = 6M/33M3 / H A 36M/ 10M3 / H**CAIXA**"</v>
          </cell>
          <cell r="C3178" t="str">
            <v>UN</v>
          </cell>
          <cell r="D3178">
            <v>1441.22</v>
          </cell>
        </row>
        <row r="3179">
          <cell r="A3179" t="str">
            <v>14252</v>
          </cell>
          <cell r="B3179" t="str">
            <v>MOTOBOMBA AUTOESCORVANTE P/ DRENAGEM BOCAIS 3" X 2 1/2" MOTOR A GASOLINA * 7HP, HM/Q = 5M/25M3/H A 45M/3M3/H *"</v>
          </cell>
          <cell r="C3179" t="str">
            <v>UN</v>
          </cell>
          <cell r="D3179">
            <v>4001.35</v>
          </cell>
        </row>
        <row r="3180">
          <cell r="A3180" t="str">
            <v>724</v>
          </cell>
          <cell r="B3180" t="str">
            <v>MOTOBOMBA AUTOESCORVANTE ROTOR ABERTO C/ MOTOR A GASOLINA OU DI ESEL * 10,5CV * BOCAIS 3" X 4" * HM/Q = 40 M/3,2M3/H A 90M/7,3M3/H*"</v>
          </cell>
          <cell r="C3180" t="str">
            <v>UN</v>
          </cell>
          <cell r="D3180">
            <v>10743.65</v>
          </cell>
        </row>
        <row r="3181">
          <cell r="A3181" t="str">
            <v>719</v>
          </cell>
          <cell r="B3181" t="str">
            <v>MOTOBOMBA CENTRIFUGA BOCAIS 1 1/2" X 1" A GASOLINA 3,5CV MARC A BRANCO MOD. 715 HM/Q = 6M/16,8M3/H A 38M/6,6M 3/H**CAIXA**"</v>
          </cell>
          <cell r="C3181" t="str">
            <v>UN</v>
          </cell>
          <cell r="D3181">
            <v>1205.3800000000001</v>
          </cell>
        </row>
        <row r="3182">
          <cell r="A3182" t="str">
            <v>741</v>
          </cell>
          <cell r="B3182" t="str">
            <v>MOTOBOMBA CENTRIFUGA ELETRICA MONOFASICA ATE 2CV P/ DRENAGEM, SAIDA 1 1/2"</v>
          </cell>
          <cell r="C3182" t="str">
            <v>H</v>
          </cell>
          <cell r="D3182">
            <v>0.51</v>
          </cell>
        </row>
        <row r="3183">
          <cell r="A3183" t="str">
            <v>743</v>
          </cell>
          <cell r="B3183" t="str">
            <v>MOTOBOMBA CENTRIFUGA ELETRICA TRIFASICA POTENCIA * 3 A 5CV * P/ DRENAGEM, SAIDA 2" HM = * 20 M *"</v>
          </cell>
          <cell r="C3183" t="str">
            <v>H</v>
          </cell>
          <cell r="D3183">
            <v>1.1000000000000001</v>
          </cell>
        </row>
        <row r="3184">
          <cell r="A3184" t="str">
            <v>744</v>
          </cell>
          <cell r="B3184" t="str">
            <v>MOTOBOMBA CENTRIFUGA ELETRICA TRIFASICA POTENCIA &gt; 5 ATE 10CV P / DRENAGEM, SAIDA 3", HM = * 20 M *"</v>
          </cell>
          <cell r="C3184" t="str">
            <v>H</v>
          </cell>
          <cell r="D3184">
            <v>1.1200000000000001</v>
          </cell>
        </row>
        <row r="3185">
          <cell r="A3185" t="str">
            <v>720</v>
          </cell>
          <cell r="B3185" t="str">
            <v>MOTOBOMBA CENTRIFUGA P/ AGUA SUJA BOCAIS 3" X 2 1/2" C/ MOTOR DIESEL OU GASOLINA * 6HP HM/Q = 10M/18M3/H A 65M/3M3/H*"</v>
          </cell>
          <cell r="C3185" t="str">
            <v>UN</v>
          </cell>
          <cell r="D3185">
            <v>3170.69</v>
          </cell>
        </row>
        <row r="3186">
          <cell r="A3186" t="str">
            <v>4087</v>
          </cell>
          <cell r="B3186" t="str">
            <v>MOTOCICLETA HONDA CG 125 - 16 HP</v>
          </cell>
          <cell r="C3186" t="str">
            <v>UN</v>
          </cell>
          <cell r="D3186">
            <v>7409</v>
          </cell>
        </row>
        <row r="3187">
          <cell r="A3187" t="str">
            <v>4099</v>
          </cell>
          <cell r="B3187" t="str">
            <v>MOTOESCREIPER CATERPILLAR 621 330HP OU EQUIV CAP. 15,3M3/23T (INCL MANUT/OPERACAO)</v>
          </cell>
          <cell r="C3187" t="str">
            <v>H</v>
          </cell>
          <cell r="D3187">
            <v>163.24</v>
          </cell>
        </row>
        <row r="3188">
          <cell r="A3188" t="str">
            <v>4090</v>
          </cell>
          <cell r="B3188" t="str">
            <v>MOTONIVELADORA - POTÊNCIA 140HP PESO OPERACIONAL 12,5T</v>
          </cell>
          <cell r="C3188" t="str">
            <v>UN</v>
          </cell>
          <cell r="D3188">
            <v>580000</v>
          </cell>
        </row>
        <row r="3189">
          <cell r="A3189" t="str">
            <v>13227</v>
          </cell>
          <cell r="B3189" t="str">
            <v>MOTONIVELADORA - POTÊNCIA 177 HP PESO OPERACIONAL 14,7T</v>
          </cell>
          <cell r="C3189" t="str">
            <v>UN</v>
          </cell>
          <cell r="D3189">
            <v>605746.19999999995</v>
          </cell>
        </row>
        <row r="3190">
          <cell r="A3190" t="str">
            <v>10597</v>
          </cell>
          <cell r="B3190" t="str">
            <v>MOTONIVELADORA - POTÊNCIA 185HP PESO OPERACIONAL 14,7T</v>
          </cell>
          <cell r="C3190" t="str">
            <v>UN</v>
          </cell>
          <cell r="D3190">
            <v>815103</v>
          </cell>
        </row>
        <row r="3191">
          <cell r="A3191" t="str">
            <v>4092</v>
          </cell>
          <cell r="B3191" t="str">
            <v>MOTONIVELADORA ATE 130HP (INCL MANUT/OPERACAO)</v>
          </cell>
          <cell r="C3191" t="str">
            <v>H</v>
          </cell>
          <cell r="D3191">
            <v>85.21</v>
          </cell>
        </row>
        <row r="3192">
          <cell r="A3192" t="str">
            <v>4091</v>
          </cell>
          <cell r="B3192" t="str">
            <v>MOTONIVELADORA 140 A 155HP (INCL MANUT/OPERACAO)</v>
          </cell>
          <cell r="C3192" t="str">
            <v>H</v>
          </cell>
          <cell r="D3192">
            <v>92.73</v>
          </cell>
        </row>
        <row r="3193">
          <cell r="A3193" t="str">
            <v>4089</v>
          </cell>
          <cell r="B3193" t="str">
            <v>MOTONIVELADORA 185 A 200HP (INCL MANUT/OPERACAO)</v>
          </cell>
          <cell r="C3193" t="str">
            <v>H</v>
          </cell>
          <cell r="D3193">
            <v>100.25</v>
          </cell>
        </row>
        <row r="3194">
          <cell r="A3194" t="str">
            <v>20020</v>
          </cell>
          <cell r="B3194" t="str">
            <v>MOTORISTA DE BASCULANTE</v>
          </cell>
          <cell r="C3194" t="str">
            <v>H</v>
          </cell>
          <cell r="D3194">
            <v>10.51</v>
          </cell>
        </row>
        <row r="3195">
          <cell r="A3195" t="str">
            <v>4093</v>
          </cell>
          <cell r="B3195" t="str">
            <v>MOTORISTA DE CAMINHAO</v>
          </cell>
          <cell r="C3195" t="str">
            <v>H</v>
          </cell>
          <cell r="D3195">
            <v>11.4</v>
          </cell>
        </row>
        <row r="3196">
          <cell r="A3196" t="str">
            <v>10512</v>
          </cell>
          <cell r="B3196" t="str">
            <v>MOTORISTA DE CAMINHAO - PISO MENSAL (ENCARGO SOCIAL MENSALISTA)</v>
          </cell>
          <cell r="C3196" t="str">
            <v>MES</v>
          </cell>
          <cell r="D3196">
            <v>2035.63</v>
          </cell>
        </row>
        <row r="3197">
          <cell r="A3197" t="str">
            <v>4094</v>
          </cell>
          <cell r="B3197" t="str">
            <v>MOTORISTA DE CAMINHAO E CARRETA</v>
          </cell>
          <cell r="C3197" t="str">
            <v>H</v>
          </cell>
          <cell r="D3197">
            <v>12.05</v>
          </cell>
        </row>
        <row r="3198">
          <cell r="A3198" t="str">
            <v>4095</v>
          </cell>
          <cell r="B3198" t="str">
            <v>MOTORISTA DE VEICULO LEVE</v>
          </cell>
          <cell r="C3198" t="str">
            <v>H</v>
          </cell>
          <cell r="D3198">
            <v>11.33</v>
          </cell>
        </row>
        <row r="3199">
          <cell r="A3199" t="str">
            <v>4097</v>
          </cell>
          <cell r="B3199" t="str">
            <v>MOTORISTA DE VEICULO PESADO</v>
          </cell>
          <cell r="C3199" t="str">
            <v>H</v>
          </cell>
          <cell r="D3199">
            <v>12.26</v>
          </cell>
        </row>
        <row r="3200">
          <cell r="A3200" t="str">
            <v>4096</v>
          </cell>
          <cell r="B3200" t="str">
            <v>MOTORISTA OPERADOR DE MUNCK</v>
          </cell>
          <cell r="C3200" t="str">
            <v>H</v>
          </cell>
          <cell r="D3200">
            <v>12.26</v>
          </cell>
        </row>
        <row r="3201">
          <cell r="A3201" t="str">
            <v>13955</v>
          </cell>
          <cell r="B3201" t="str">
            <v>MOTOSSERRA A GASOLINA PORTATIL HUSKVARNA MOD 61**CAIXA**</v>
          </cell>
          <cell r="C3201" t="str">
            <v>UN</v>
          </cell>
          <cell r="D3201">
            <v>2093.5300000000002</v>
          </cell>
        </row>
        <row r="3202">
          <cell r="A3202" t="str">
            <v>10763</v>
          </cell>
          <cell r="B3202" t="str">
            <v>MOTOSSERRA A GASOLINA PORTATIL TIPO HUSQVARNA MOD. 61 OU SIMILAR</v>
          </cell>
          <cell r="C3202" t="str">
            <v>H</v>
          </cell>
          <cell r="D3202">
            <v>3.23</v>
          </cell>
        </row>
        <row r="3203">
          <cell r="A3203" t="str">
            <v>4102</v>
          </cell>
          <cell r="B3203" t="str">
            <v>MOURÃO RETO DE CONCRETO PRÉ-MOLDADO 10 X 10CM, H=3M, PARA CERCAS</v>
          </cell>
          <cell r="C3203" t="str">
            <v>UN</v>
          </cell>
          <cell r="D3203">
            <v>30</v>
          </cell>
        </row>
        <row r="3204">
          <cell r="A3204" t="str">
            <v>4114</v>
          </cell>
          <cell r="B3204" t="str">
            <v>MOURAO CONCRETO "T" H = 2,78M P/ 8FIOS + 0,45M P/ 3FIOS"</v>
          </cell>
          <cell r="C3204" t="str">
            <v>UN</v>
          </cell>
          <cell r="D3204">
            <v>30.85</v>
          </cell>
        </row>
        <row r="3205">
          <cell r="A3205" t="str">
            <v>4112</v>
          </cell>
          <cell r="B3205" t="str">
            <v>MOURAO CONCRETO RETO SECAO TRIANGULAR 12 CM H = 2,2M</v>
          </cell>
          <cell r="C3205" t="str">
            <v>UN</v>
          </cell>
          <cell r="D3205">
            <v>21.18</v>
          </cell>
        </row>
        <row r="3206">
          <cell r="A3206" t="str">
            <v>4103</v>
          </cell>
          <cell r="B3206" t="str">
            <v>MOURAO CONCRETO RETO TP ALAMBRADO 10 X 10CM H = 3,25M</v>
          </cell>
          <cell r="C3206" t="str">
            <v>UN</v>
          </cell>
          <cell r="D3206">
            <v>28.15</v>
          </cell>
        </row>
        <row r="3207">
          <cell r="A3207" t="str">
            <v>4108</v>
          </cell>
          <cell r="B3207" t="str">
            <v>MOURAO CONCRETO RETO 10X10CM H = 2M</v>
          </cell>
          <cell r="C3207" t="str">
            <v>UN</v>
          </cell>
          <cell r="D3207">
            <v>21.18</v>
          </cell>
        </row>
        <row r="3208">
          <cell r="A3208" t="str">
            <v>4107</v>
          </cell>
          <cell r="B3208" t="str">
            <v>MOURAO CONCRETO RETO 15X15CM H = 2,30M</v>
          </cell>
          <cell r="C3208" t="str">
            <v>UN</v>
          </cell>
          <cell r="D3208">
            <v>25.02</v>
          </cell>
        </row>
        <row r="3209">
          <cell r="A3209" t="str">
            <v>357</v>
          </cell>
          <cell r="B3209" t="str">
            <v>MUDA DE ARBUSTO REGIONAL ORNAMENTAL</v>
          </cell>
          <cell r="C3209" t="str">
            <v>UN</v>
          </cell>
          <cell r="D3209">
            <v>10</v>
          </cell>
        </row>
        <row r="3210">
          <cell r="A3210" t="str">
            <v>358</v>
          </cell>
          <cell r="B3210" t="str">
            <v>MUDA DE ARVORE REGIONAL ORNAMENTAL</v>
          </cell>
          <cell r="C3210" t="str">
            <v>UN</v>
          </cell>
          <cell r="D3210">
            <v>10</v>
          </cell>
        </row>
        <row r="3211">
          <cell r="A3211" t="str">
            <v>365</v>
          </cell>
          <cell r="B3211" t="str">
            <v>MUDAS ARBUSTIVAS DA REGIAO</v>
          </cell>
          <cell r="C3211" t="str">
            <v>UN</v>
          </cell>
          <cell r="D3211">
            <v>2.71</v>
          </cell>
        </row>
        <row r="3212">
          <cell r="A3212" t="str">
            <v>349</v>
          </cell>
          <cell r="B3212" t="str">
            <v>MUDAS HERBACEAS DA REGIAO</v>
          </cell>
          <cell r="C3212" t="str">
            <v>UN</v>
          </cell>
          <cell r="D3212">
            <v>0.53</v>
          </cell>
        </row>
        <row r="3213">
          <cell r="A3213" t="str">
            <v>360</v>
          </cell>
          <cell r="B3213" t="str">
            <v>MUDAS RASTEIRAS DA REGIAO</v>
          </cell>
          <cell r="C3213" t="str">
            <v>UN</v>
          </cell>
          <cell r="D3213">
            <v>0.5</v>
          </cell>
        </row>
        <row r="3214">
          <cell r="A3214" t="str">
            <v>4146</v>
          </cell>
          <cell r="B3214" t="str">
            <v>MUFLA TERMINAL PRIMARIA UNIPOLAR USO EXTERNO PARA CABO 10/16MM2 ISOL. 6/10KV EM EPR - BORRACHA DE SILICONE</v>
          </cell>
          <cell r="C3214" t="str">
            <v>UN</v>
          </cell>
          <cell r="D3214">
            <v>307.44</v>
          </cell>
        </row>
        <row r="3215">
          <cell r="A3215" t="str">
            <v>4126</v>
          </cell>
          <cell r="B3215" t="str">
            <v>MUFLA TERMINAL PRIMARIA UNIPOLAR USO EXTERNO PARA CABO 10/16MM2 ISOL, 3,6/6KV EM EPR - BORRACHA DE SILICONE</v>
          </cell>
          <cell r="C3215" t="str">
            <v>UN</v>
          </cell>
          <cell r="D3215">
            <v>282.3</v>
          </cell>
        </row>
        <row r="3216">
          <cell r="A3216" t="str">
            <v>4127</v>
          </cell>
          <cell r="B3216" t="str">
            <v>MUFLA TERMINAL PRIMARIA UNIPOLAR USO EXTERNO PARA CABO 25/70MM2 ISOL, 3,6/6KV EM EPR - BORRACHA DE SILICONE</v>
          </cell>
          <cell r="C3216" t="str">
            <v>UN</v>
          </cell>
          <cell r="D3216">
            <v>283.44</v>
          </cell>
        </row>
        <row r="3217">
          <cell r="A3217" t="str">
            <v>4133</v>
          </cell>
          <cell r="B3217" t="str">
            <v>MUFLA TERMINAL PRIMARIA UNIPOLAR USO EXTERNO PARA CABO 35/120MM2 ISOL. 15/25KV EM EPR - BORRACHA DE SILICONE</v>
          </cell>
          <cell r="C3217" t="str">
            <v>UN</v>
          </cell>
          <cell r="D3217">
            <v>388.59</v>
          </cell>
        </row>
        <row r="3218">
          <cell r="A3218" t="str">
            <v>4135</v>
          </cell>
          <cell r="B3218" t="str">
            <v>MUFLA TERMINAL PRIMARIA UNIPOLAR USO EXTERNO PARA CABO 35/70MM2 ISOL. 20/35KV EM EPR - BORRACHA DE SILICONE</v>
          </cell>
          <cell r="C3218" t="str">
            <v>UN</v>
          </cell>
          <cell r="D3218">
            <v>427.45</v>
          </cell>
        </row>
        <row r="3219">
          <cell r="A3219" t="str">
            <v>4145</v>
          </cell>
          <cell r="B3219" t="str">
            <v>MUFLA TERMINAL PRIMARIA UNIPOLAR USO EXTERNO PARA CABO 50/185MM2 ISOL. 20/35KV EM EPR</v>
          </cell>
          <cell r="C3219" t="str">
            <v>UN</v>
          </cell>
          <cell r="D3219">
            <v>338.3</v>
          </cell>
        </row>
        <row r="3220">
          <cell r="A3220" t="str">
            <v>4140</v>
          </cell>
          <cell r="B3220" t="str">
            <v>MUFLA TERMINAL PRIMARIA UNIPOLAR USO EXTERNO, TERMOCONTRATIL, PARA CABO 10/16MM2 ISOL. 3,6KV EM EPR - BORRACHA DE SILICONE</v>
          </cell>
          <cell r="C3220" t="str">
            <v>UN</v>
          </cell>
          <cell r="D3220">
            <v>338.3</v>
          </cell>
        </row>
        <row r="3221">
          <cell r="A3221" t="str">
            <v>4154</v>
          </cell>
          <cell r="B3221" t="str">
            <v>MUFLA TERMINAL PRIMARIA UNIPOLAR USO INTERNO PARA CABO 25/70MM2 ISOL 6/10KV EM EPR- BORRACHA DE SILICONE</v>
          </cell>
          <cell r="C3221" t="str">
            <v>UN</v>
          </cell>
          <cell r="D3221">
            <v>346.3</v>
          </cell>
        </row>
        <row r="3222">
          <cell r="A3222" t="str">
            <v>4152</v>
          </cell>
          <cell r="B3222" t="str">
            <v>MUFLA TERMINAL PRIMARIA UNIPOLAR USO INTERNO PARA CABO 25/70MM2 ISOL.3,6 /6KV EM EPR - BORRACHA DE SILICONE</v>
          </cell>
          <cell r="C3222" t="str">
            <v>UN</v>
          </cell>
          <cell r="D3222">
            <v>346.3</v>
          </cell>
        </row>
        <row r="3223">
          <cell r="A3223" t="str">
            <v>4168</v>
          </cell>
          <cell r="B3223" t="str">
            <v>MUFLA TERMINAL PRIMARIA UNIPOLAR USO INTERNO PARA CABO 35/120MM2 ISOLACAO 15/25KV EM EPR - BORRACHA DE SILICONE</v>
          </cell>
          <cell r="C3223" t="str">
            <v>UN</v>
          </cell>
          <cell r="D3223">
            <v>365.73</v>
          </cell>
        </row>
        <row r="3224">
          <cell r="A3224" t="str">
            <v>4161</v>
          </cell>
          <cell r="B3224" t="str">
            <v>MUFLA TERMINAL PRIMARIA UNIPOLAR USO INTERNO PARA CABO 35/70MM2 ISOLACAO 8,7/15KV EM EPR - BORRACHA DE SILICONE</v>
          </cell>
          <cell r="C3224" t="str">
            <v>UN</v>
          </cell>
          <cell r="D3224">
            <v>352.02</v>
          </cell>
        </row>
        <row r="3225">
          <cell r="A3225" t="str">
            <v>4167</v>
          </cell>
          <cell r="B3225" t="str">
            <v>MUFLA TERMINAL PRIMARIA UNIPOLAR USO INTERNO PARA CABO 50/185MM2 ISOLACAO 20/35KV EM EPR - BORRACHA DE SILICONE</v>
          </cell>
          <cell r="C3225" t="str">
            <v>UN</v>
          </cell>
          <cell r="D3225">
            <v>335.38</v>
          </cell>
        </row>
        <row r="3226">
          <cell r="A3226" t="str">
            <v>4209</v>
          </cell>
          <cell r="B3226" t="str">
            <v>NIPEL FERRO GALV ROSCA 1.1/2"</v>
          </cell>
          <cell r="C3226" t="str">
            <v>UN</v>
          </cell>
          <cell r="D3226">
            <v>6.44</v>
          </cell>
        </row>
        <row r="3227">
          <cell r="A3227" t="str">
            <v>4180</v>
          </cell>
          <cell r="B3227" t="str">
            <v>NIPEL FERRO GALV ROSCA 1.1/4"</v>
          </cell>
          <cell r="C3227" t="str">
            <v>UN</v>
          </cell>
          <cell r="D3227">
            <v>5.68</v>
          </cell>
        </row>
        <row r="3228">
          <cell r="A3228" t="str">
            <v>4177</v>
          </cell>
          <cell r="B3228" t="str">
            <v>NIPEL FERRO GALV ROSCA 1/2"</v>
          </cell>
          <cell r="C3228" t="str">
            <v>UN</v>
          </cell>
          <cell r="D3228">
            <v>1.69</v>
          </cell>
        </row>
        <row r="3229">
          <cell r="A3229" t="str">
            <v>4179</v>
          </cell>
          <cell r="B3229" t="str">
            <v>NIPEL FERRO GALV ROSCA 1"</v>
          </cell>
          <cell r="C3229" t="str">
            <v>UN</v>
          </cell>
          <cell r="D3229">
            <v>4.08</v>
          </cell>
        </row>
        <row r="3230">
          <cell r="A3230" t="str">
            <v>4208</v>
          </cell>
          <cell r="B3230" t="str">
            <v>NIPEL FERRO GALV ROSCA 2.1/2"</v>
          </cell>
          <cell r="C3230" t="str">
            <v>UN</v>
          </cell>
          <cell r="D3230">
            <v>20.010000000000002</v>
          </cell>
        </row>
        <row r="3231">
          <cell r="A3231" t="str">
            <v>4181</v>
          </cell>
          <cell r="B3231" t="str">
            <v>NIPEL FERRO GALV ROSCA 2"</v>
          </cell>
          <cell r="C3231" t="str">
            <v>UN</v>
          </cell>
          <cell r="D3231">
            <v>14.01</v>
          </cell>
        </row>
        <row r="3232">
          <cell r="A3232" t="str">
            <v>4178</v>
          </cell>
          <cell r="B3232" t="str">
            <v>NIPEL FERRO GALV ROSCA 3/4"</v>
          </cell>
          <cell r="C3232" t="str">
            <v>UN</v>
          </cell>
          <cell r="D3232">
            <v>2.42</v>
          </cell>
        </row>
        <row r="3233">
          <cell r="A3233" t="str">
            <v>4182</v>
          </cell>
          <cell r="B3233" t="str">
            <v>NIPEL FERRO GALV ROSCA 3"</v>
          </cell>
          <cell r="C3233" t="str">
            <v>UN</v>
          </cell>
          <cell r="D3233">
            <v>28.43</v>
          </cell>
        </row>
        <row r="3234">
          <cell r="A3234" t="str">
            <v>4183</v>
          </cell>
          <cell r="B3234" t="str">
            <v>NIPEL FERRO GALV ROSCA 4"</v>
          </cell>
          <cell r="C3234" t="str">
            <v>UN</v>
          </cell>
          <cell r="D3234">
            <v>44.66</v>
          </cell>
        </row>
        <row r="3235">
          <cell r="A3235" t="str">
            <v>4184</v>
          </cell>
          <cell r="B3235" t="str">
            <v>NIPEL FERRO GALV ROSCA 5"</v>
          </cell>
          <cell r="C3235" t="str">
            <v>UN</v>
          </cell>
          <cell r="D3235">
            <v>80.2</v>
          </cell>
        </row>
        <row r="3236">
          <cell r="A3236" t="str">
            <v>4185</v>
          </cell>
          <cell r="B3236" t="str">
            <v>NIPEL FERRO GALV ROSCA 6"</v>
          </cell>
          <cell r="C3236" t="str">
            <v>UN</v>
          </cell>
          <cell r="D3236">
            <v>97.99</v>
          </cell>
        </row>
        <row r="3237">
          <cell r="A3237" t="str">
            <v>4214</v>
          </cell>
          <cell r="B3237" t="str">
            <v>NIPEL PVC C/ C/ ROSCA P/ AGUA FRIA PREDIAL 1.1/2"</v>
          </cell>
          <cell r="C3237" t="str">
            <v>UN</v>
          </cell>
          <cell r="D3237">
            <v>3.15</v>
          </cell>
        </row>
        <row r="3238">
          <cell r="A3238" t="str">
            <v>4215</v>
          </cell>
          <cell r="B3238" t="str">
            <v>NIPEL PVC C/ C/ ROSCA P/ AGUA FRIA PREDIAL 1.1/4"</v>
          </cell>
          <cell r="C3238" t="str">
            <v>UN</v>
          </cell>
          <cell r="D3238">
            <v>2.85</v>
          </cell>
        </row>
        <row r="3239">
          <cell r="A3239" t="str">
            <v>4210</v>
          </cell>
          <cell r="B3239" t="str">
            <v>NIPEL PVC C/ C/ ROSCA P/ AGUA FRIA PREDIAL 1/2"</v>
          </cell>
          <cell r="C3239" t="str">
            <v>UN</v>
          </cell>
          <cell r="D3239">
            <v>0.5</v>
          </cell>
        </row>
        <row r="3240">
          <cell r="A3240" t="str">
            <v>4212</v>
          </cell>
          <cell r="B3240" t="str">
            <v>NIPEL PVC C/ C/ ROSCA P/ AGUA FRIA PREDIAL 1"</v>
          </cell>
          <cell r="C3240" t="str">
            <v>UN</v>
          </cell>
          <cell r="D3240">
            <v>1.29</v>
          </cell>
        </row>
        <row r="3241">
          <cell r="A3241" t="str">
            <v>4213</v>
          </cell>
          <cell r="B3241" t="str">
            <v>NIPEL PVC C/ C/ ROSCA P/ AGUA FRIA PREDIAL 2"</v>
          </cell>
          <cell r="C3241" t="str">
            <v>UN</v>
          </cell>
          <cell r="D3241">
            <v>5.58</v>
          </cell>
        </row>
        <row r="3242">
          <cell r="A3242" t="str">
            <v>4211</v>
          </cell>
          <cell r="B3242" t="str">
            <v>NIPEL PVC C/ C/ ROSCA P/ AGUA FRIA PREDIAL 3/4"</v>
          </cell>
          <cell r="C3242" t="str">
            <v>UN</v>
          </cell>
          <cell r="D3242">
            <v>0.49</v>
          </cell>
        </row>
        <row r="3243">
          <cell r="A3243" t="str">
            <v>4205</v>
          </cell>
          <cell r="B3243" t="str">
            <v>NIPEL REDUCAO FERRO GALV ROSCA 1.1/2" X 1.1/4"</v>
          </cell>
          <cell r="C3243" t="str">
            <v>UN</v>
          </cell>
          <cell r="D3243">
            <v>6.41</v>
          </cell>
        </row>
        <row r="3244">
          <cell r="A3244" t="str">
            <v>4192</v>
          </cell>
          <cell r="B3244" t="str">
            <v>NIPEL REDUCAO FERRO GALV ROSCA 1.1/2" X 1"</v>
          </cell>
          <cell r="C3244" t="str">
            <v>UN</v>
          </cell>
          <cell r="D3244">
            <v>6.35</v>
          </cell>
        </row>
        <row r="3245">
          <cell r="A3245" t="str">
            <v>4191</v>
          </cell>
          <cell r="B3245" t="str">
            <v>NIPEL REDUCAO FERRO GALV ROSCA 1.1/2" X 3/4"</v>
          </cell>
          <cell r="C3245" t="str">
            <v>UN</v>
          </cell>
          <cell r="D3245">
            <v>6.35</v>
          </cell>
        </row>
        <row r="3246">
          <cell r="A3246" t="str">
            <v>4207</v>
          </cell>
          <cell r="B3246" t="str">
            <v>NIPEL REDUCAO FERRO GALV ROSCA 1.1/4" X 1/2"</v>
          </cell>
          <cell r="C3246" t="str">
            <v>UN</v>
          </cell>
          <cell r="D3246">
            <v>5.33</v>
          </cell>
        </row>
        <row r="3247">
          <cell r="A3247" t="str">
            <v>4206</v>
          </cell>
          <cell r="B3247" t="str">
            <v>NIPEL REDUCAO FERRO GALV ROSCA 1.1/4" X 1"</v>
          </cell>
          <cell r="C3247" t="str">
            <v>UN</v>
          </cell>
          <cell r="D3247">
            <v>5.62</v>
          </cell>
        </row>
        <row r="3248">
          <cell r="A3248" t="str">
            <v>4190</v>
          </cell>
          <cell r="B3248" t="str">
            <v>NIPEL REDUCAO FERRO GALV ROSCA 1.1/4" X 3/4"</v>
          </cell>
          <cell r="C3248" t="str">
            <v>UN</v>
          </cell>
          <cell r="D3248">
            <v>5.48</v>
          </cell>
        </row>
        <row r="3249">
          <cell r="A3249" t="str">
            <v>4186</v>
          </cell>
          <cell r="B3249" t="str">
            <v>NIPEL REDUCAO FERRO GALV ROSCA 1/2" X 1/4"</v>
          </cell>
          <cell r="C3249" t="str">
            <v>UN</v>
          </cell>
          <cell r="D3249">
            <v>1.69</v>
          </cell>
        </row>
        <row r="3250">
          <cell r="A3250" t="str">
            <v>4188</v>
          </cell>
          <cell r="B3250" t="str">
            <v>NIPEL REDUCAO FERRO GALV ROSCA 1" X 1/2"</v>
          </cell>
          <cell r="C3250" t="str">
            <v>UN</v>
          </cell>
          <cell r="D3250">
            <v>4.0199999999999996</v>
          </cell>
        </row>
        <row r="3251">
          <cell r="A3251" t="str">
            <v>4189</v>
          </cell>
          <cell r="B3251" t="str">
            <v>NIPEL REDUCAO FERRO GALV ROSCA 1" X 3/4"</v>
          </cell>
          <cell r="C3251" t="str">
            <v>UN</v>
          </cell>
          <cell r="D3251">
            <v>3.93</v>
          </cell>
        </row>
        <row r="3252">
          <cell r="A3252" t="str">
            <v>4196</v>
          </cell>
          <cell r="B3252" t="str">
            <v>NIPEL REDUCAO FERRO GALV ROSCA 2.1/2" X 1.1/2"</v>
          </cell>
          <cell r="C3252" t="str">
            <v>UN</v>
          </cell>
          <cell r="D3252">
            <v>19.46</v>
          </cell>
        </row>
        <row r="3253">
          <cell r="A3253" t="str">
            <v>4195</v>
          </cell>
          <cell r="B3253" t="str">
            <v>NIPEL REDUCAO FERRO GALV ROSCA 2.1/2" X 1.1/4"</v>
          </cell>
          <cell r="C3253" t="str">
            <v>UN</v>
          </cell>
          <cell r="D3253">
            <v>19.690000000000001</v>
          </cell>
        </row>
        <row r="3254">
          <cell r="A3254" t="str">
            <v>4197</v>
          </cell>
          <cell r="B3254" t="str">
            <v>NIPEL REDUCAO FERRO GALV ROSCA 2.1/2" X 2"</v>
          </cell>
          <cell r="C3254" t="str">
            <v>UN</v>
          </cell>
          <cell r="D3254">
            <v>19.46</v>
          </cell>
        </row>
        <row r="3255">
          <cell r="A3255" t="str">
            <v>4194</v>
          </cell>
          <cell r="B3255" t="str">
            <v>NIPEL REDUCAO FERRO GALV ROSCA 2" X 1.1/2"</v>
          </cell>
          <cell r="C3255" t="str">
            <v>UN</v>
          </cell>
          <cell r="D3255">
            <v>13.69</v>
          </cell>
        </row>
        <row r="3256">
          <cell r="A3256" t="str">
            <v>4193</v>
          </cell>
          <cell r="B3256" t="str">
            <v>NIPEL REDUCAO FERRO GALV ROSCA 2" X 1.1/4"</v>
          </cell>
          <cell r="C3256" t="str">
            <v>UN</v>
          </cell>
          <cell r="D3256">
            <v>13.69</v>
          </cell>
        </row>
        <row r="3257">
          <cell r="A3257" t="str">
            <v>4204</v>
          </cell>
          <cell r="B3257" t="str">
            <v>NIPEL REDUCAO FERRO GALV ROSCA 2" X 1"</v>
          </cell>
          <cell r="C3257" t="str">
            <v>UN</v>
          </cell>
          <cell r="D3257">
            <v>13.69</v>
          </cell>
        </row>
        <row r="3258">
          <cell r="A3258" t="str">
            <v>4187</v>
          </cell>
          <cell r="B3258" t="str">
            <v>NIPEL REDUCAO FERRO GALV ROSCA 3/4" X 1/2"</v>
          </cell>
          <cell r="C3258" t="str">
            <v>UN</v>
          </cell>
          <cell r="D3258">
            <v>2.42</v>
          </cell>
        </row>
        <row r="3259">
          <cell r="A3259" t="str">
            <v>4198</v>
          </cell>
          <cell r="B3259" t="str">
            <v>NIPEL REDUCAO FERRO GALV ROSCA 3" X 1.1/2"</v>
          </cell>
          <cell r="C3259" t="str">
            <v>UN</v>
          </cell>
          <cell r="D3259">
            <v>28.08</v>
          </cell>
        </row>
        <row r="3260">
          <cell r="A3260" t="str">
            <v>4202</v>
          </cell>
          <cell r="B3260" t="str">
            <v>NIPEL REDUCAO FERRO GALV ROSCA 3" X 2.1/2"</v>
          </cell>
          <cell r="C3260" t="str">
            <v>UN</v>
          </cell>
          <cell r="D3260">
            <v>28.08</v>
          </cell>
        </row>
        <row r="3261">
          <cell r="A3261" t="str">
            <v>4203</v>
          </cell>
          <cell r="B3261" t="str">
            <v>NIPEL REDUCAO FERRO GALV ROSCA 3" X 2"</v>
          </cell>
          <cell r="C3261" t="str">
            <v>UN</v>
          </cell>
          <cell r="D3261">
            <v>28.08</v>
          </cell>
        </row>
        <row r="3262">
          <cell r="A3262" t="str">
            <v>2645</v>
          </cell>
          <cell r="B3262" t="str">
            <v>NIPLE FERRO GALV P/ ELETRODUTO 1"</v>
          </cell>
          <cell r="C3262" t="str">
            <v>UN</v>
          </cell>
          <cell r="D3262">
            <v>4.6900000000000004</v>
          </cell>
        </row>
        <row r="3263">
          <cell r="A3263" t="str">
            <v>2646</v>
          </cell>
          <cell r="B3263" t="str">
            <v>NIPLE LONGO FERRO GALV P/ ELETRODUTO TAMANHO 150MM X DN 1"</v>
          </cell>
          <cell r="C3263" t="str">
            <v>UN</v>
          </cell>
          <cell r="D3263">
            <v>7.45</v>
          </cell>
        </row>
        <row r="3264">
          <cell r="A3264" t="str">
            <v>7252</v>
          </cell>
          <cell r="B3264" t="str">
            <v>NIVEL OTICO C/ PRECISAO +/- 0,7MM TIPO WILD NA-2 OU EQUIV</v>
          </cell>
          <cell r="C3264" t="str">
            <v>H</v>
          </cell>
          <cell r="D3264">
            <v>1.85</v>
          </cell>
        </row>
        <row r="3265">
          <cell r="A3265" t="str">
            <v>7595</v>
          </cell>
          <cell r="B3265" t="str">
            <v>NIVELADOR</v>
          </cell>
          <cell r="C3265" t="str">
            <v>H</v>
          </cell>
          <cell r="D3265">
            <v>14.29</v>
          </cell>
        </row>
        <row r="3266">
          <cell r="A3266" t="str">
            <v>2697</v>
          </cell>
          <cell r="B3266" t="str">
            <v>OFICIAL DE AGUA OU DE ESGOTO</v>
          </cell>
          <cell r="C3266" t="str">
            <v>H</v>
          </cell>
          <cell r="D3266">
            <v>14.52</v>
          </cell>
        </row>
        <row r="3267">
          <cell r="A3267" t="str">
            <v>2698</v>
          </cell>
          <cell r="B3267" t="str">
            <v>OFICIAL INSTALADOR HIDRAULICO</v>
          </cell>
          <cell r="C3267" t="str">
            <v>H</v>
          </cell>
          <cell r="D3267">
            <v>11.78</v>
          </cell>
        </row>
        <row r="3268">
          <cell r="A3268" t="str">
            <v>11138</v>
          </cell>
          <cell r="B3268" t="str">
            <v>OLEO COMBUSTIVEL BPF A GRANEL</v>
          </cell>
          <cell r="C3268" t="str">
            <v>L</v>
          </cell>
          <cell r="D3268">
            <v>0.96</v>
          </cell>
        </row>
        <row r="3269">
          <cell r="A3269" t="str">
            <v>5333</v>
          </cell>
          <cell r="B3269" t="str">
            <v>OLEO DE LINHACA</v>
          </cell>
          <cell r="C3269" t="str">
            <v>L</v>
          </cell>
          <cell r="D3269">
            <v>12.85</v>
          </cell>
        </row>
        <row r="3270">
          <cell r="A3270" t="str">
            <v>4221</v>
          </cell>
          <cell r="B3270" t="str">
            <v>OLEO DIESEL COMBUSTIVEL COMUM</v>
          </cell>
          <cell r="C3270" t="str">
            <v>L</v>
          </cell>
          <cell r="D3270">
            <v>2.25</v>
          </cell>
        </row>
        <row r="3271">
          <cell r="A3271" t="str">
            <v>13778</v>
          </cell>
          <cell r="B3271" t="str">
            <v>OLEO INDUSTRIAL FP - 73</v>
          </cell>
          <cell r="C3271" t="str">
            <v>L</v>
          </cell>
          <cell r="D3271">
            <v>11.08</v>
          </cell>
        </row>
        <row r="3272">
          <cell r="A3272" t="str">
            <v>13817</v>
          </cell>
          <cell r="B3272" t="str">
            <v>OLEO MD 300</v>
          </cell>
          <cell r="C3272" t="str">
            <v>L</v>
          </cell>
          <cell r="D3272">
            <v>10.58</v>
          </cell>
        </row>
        <row r="3273">
          <cell r="A3273" t="str">
            <v>4228</v>
          </cell>
          <cell r="B3273" t="str">
            <v>OLEO QUEIMADO</v>
          </cell>
          <cell r="C3273" t="str">
            <v>L</v>
          </cell>
          <cell r="D3273">
            <v>0.24</v>
          </cell>
        </row>
        <row r="3274">
          <cell r="A3274" t="str">
            <v>4242</v>
          </cell>
          <cell r="B3274" t="str">
            <v>OPERADOR DE ACABADORA</v>
          </cell>
          <cell r="C3274" t="str">
            <v>H</v>
          </cell>
          <cell r="D3274">
            <v>11.12</v>
          </cell>
        </row>
        <row r="3275">
          <cell r="A3275" t="str">
            <v>4243</v>
          </cell>
          <cell r="B3275" t="str">
            <v>OPERADOR DE BETONEIRA ( CAMINHÃO)</v>
          </cell>
          <cell r="C3275" t="str">
            <v>H</v>
          </cell>
          <cell r="D3275">
            <v>11.09</v>
          </cell>
        </row>
        <row r="3276">
          <cell r="A3276" t="str">
            <v>4250</v>
          </cell>
          <cell r="B3276" t="str">
            <v>OPERADOR DE COMPRESSOR OU COMPRESSORISTA</v>
          </cell>
          <cell r="C3276" t="str">
            <v>H</v>
          </cell>
          <cell r="D3276">
            <v>10.72</v>
          </cell>
        </row>
        <row r="3277">
          <cell r="A3277" t="str">
            <v>4234</v>
          </cell>
          <cell r="B3277" t="str">
            <v>OPERADOR DE ESCAVADEIRA</v>
          </cell>
          <cell r="C3277" t="str">
            <v>H</v>
          </cell>
          <cell r="D3277">
            <v>11.12</v>
          </cell>
        </row>
        <row r="3278">
          <cell r="A3278" t="str">
            <v>4253</v>
          </cell>
          <cell r="B3278" t="str">
            <v>OPERADOR DE GUINCHO</v>
          </cell>
          <cell r="C3278" t="str">
            <v>H</v>
          </cell>
          <cell r="D3278">
            <v>11.09</v>
          </cell>
        </row>
        <row r="3279">
          <cell r="A3279" t="str">
            <v>4254</v>
          </cell>
          <cell r="B3279" t="str">
            <v>OPERADOR DE GUINDASTE</v>
          </cell>
          <cell r="C3279" t="str">
            <v>H</v>
          </cell>
          <cell r="D3279">
            <v>12.12</v>
          </cell>
        </row>
        <row r="3280">
          <cell r="A3280" t="str">
            <v>4230</v>
          </cell>
          <cell r="B3280" t="str">
            <v>OPERADOR DE MAQUINAS E EQUIPAMENTOS</v>
          </cell>
          <cell r="C3280" t="str">
            <v>H</v>
          </cell>
          <cell r="D3280">
            <v>11.69</v>
          </cell>
        </row>
        <row r="3281">
          <cell r="A3281" t="str">
            <v>4257</v>
          </cell>
          <cell r="B3281" t="str">
            <v>OPERADOR DE MARTELETE OU MARTELEIRO</v>
          </cell>
          <cell r="C3281" t="str">
            <v>H</v>
          </cell>
          <cell r="D3281">
            <v>10.62</v>
          </cell>
        </row>
        <row r="3282">
          <cell r="A3282" t="str">
            <v>4240</v>
          </cell>
          <cell r="B3282" t="str">
            <v>OPERADOR DE MOTO-ESCREIPER</v>
          </cell>
          <cell r="C3282" t="str">
            <v>H</v>
          </cell>
          <cell r="D3282">
            <v>11.12</v>
          </cell>
        </row>
        <row r="3283">
          <cell r="A3283" t="str">
            <v>4239</v>
          </cell>
          <cell r="B3283" t="str">
            <v>OPERADOR DE MOTONIVELADORA</v>
          </cell>
          <cell r="C3283" t="str">
            <v>H</v>
          </cell>
          <cell r="D3283">
            <v>12.2</v>
          </cell>
        </row>
        <row r="3284">
          <cell r="A3284" t="str">
            <v>4248</v>
          </cell>
          <cell r="B3284" t="str">
            <v>OPERADOR DE PA CARREGADEIRA</v>
          </cell>
          <cell r="C3284" t="str">
            <v>H</v>
          </cell>
          <cell r="D3284">
            <v>11.97</v>
          </cell>
        </row>
        <row r="3285">
          <cell r="A3285" t="str">
            <v>25959</v>
          </cell>
          <cell r="B3285" t="str">
            <v>OPERADOR DE PAVIMENTADORA</v>
          </cell>
          <cell r="C3285" t="str">
            <v>H</v>
          </cell>
          <cell r="D3285">
            <v>9.4600000000000009</v>
          </cell>
        </row>
        <row r="3286">
          <cell r="A3286" t="str">
            <v>4238</v>
          </cell>
          <cell r="B3286" t="str">
            <v>OPERADOR DE ROLO COMPACTADOR</v>
          </cell>
          <cell r="C3286" t="str">
            <v>H</v>
          </cell>
          <cell r="D3286">
            <v>11.12</v>
          </cell>
        </row>
        <row r="3287">
          <cell r="A3287" t="str">
            <v>6176</v>
          </cell>
          <cell r="B3287" t="str">
            <v>OPERADOR DE SONDAGEM</v>
          </cell>
          <cell r="C3287" t="str">
            <v>H</v>
          </cell>
          <cell r="D3287">
            <v>9.81</v>
          </cell>
        </row>
        <row r="3288">
          <cell r="A3288" t="str">
            <v>4233</v>
          </cell>
          <cell r="B3288" t="str">
            <v>OPERADOR DE USINA DE ASFALTO, DE SOLOS OU DE CONCRETO</v>
          </cell>
          <cell r="C3288" t="str">
            <v>H</v>
          </cell>
          <cell r="D3288">
            <v>12.26</v>
          </cell>
        </row>
        <row r="3289">
          <cell r="A3289" t="str">
            <v>4251</v>
          </cell>
          <cell r="B3289" t="str">
            <v>OPERADOR JATO DE AREIA OU JATISTA</v>
          </cell>
          <cell r="C3289" t="str">
            <v>H</v>
          </cell>
          <cell r="D3289">
            <v>10.62</v>
          </cell>
        </row>
        <row r="3290">
          <cell r="A3290" t="str">
            <v>4252</v>
          </cell>
          <cell r="B3290" t="str">
            <v>OPERADOR PARA BATE ESTACAS</v>
          </cell>
          <cell r="C3290" t="str">
            <v>H</v>
          </cell>
          <cell r="D3290">
            <v>10.64</v>
          </cell>
        </row>
        <row r="3291">
          <cell r="A3291" t="str">
            <v>2</v>
          </cell>
          <cell r="B3291" t="str">
            <v>OXIGENIO</v>
          </cell>
          <cell r="C3291" t="str">
            <v>M3</v>
          </cell>
          <cell r="D3291">
            <v>14.45</v>
          </cell>
        </row>
        <row r="3292">
          <cell r="A3292" t="str">
            <v>4261</v>
          </cell>
          <cell r="B3292" t="str">
            <v>PA CARREGADEIRA SOBRE PNEUS * 105 HP * CAP. 1,72M3 * PESO OPERACIONAL* 9 T * TIPO CATERPILAR 924 - F II NACIONAL OU EQUIV (INCL MANUTENCAO/OPERACAO)</v>
          </cell>
          <cell r="C3292" t="str">
            <v>H</v>
          </cell>
          <cell r="D3292">
            <v>82.95</v>
          </cell>
        </row>
        <row r="3293">
          <cell r="A3293" t="str">
            <v>4260</v>
          </cell>
          <cell r="B3293" t="str">
            <v>PA CARREGADEIRA SOBRE PNEUS * 105 HP CAP. 1,91M3 * TIPO CASE W - 20 EOU EQUIV (INCL MANUTENCAO/OPERACAO)</v>
          </cell>
          <cell r="C3293" t="str">
            <v>H</v>
          </cell>
          <cell r="D3293">
            <v>73.650000000000006</v>
          </cell>
        </row>
        <row r="3294">
          <cell r="A3294" t="str">
            <v>4259</v>
          </cell>
          <cell r="B3294" t="str">
            <v>PA CARREGADEIRA SOBRE PNEUS * 170 HP * CAP. * 3 M 3 * PESO OPERACIONAL * 16 T * TIPO CATERPILAR 950 - F II NACIONAL OU EQUIV (INCL MANUTENCAO/OPERACAO)</v>
          </cell>
          <cell r="C3294" t="str">
            <v>H</v>
          </cell>
          <cell r="D3294">
            <v>103.69</v>
          </cell>
        </row>
        <row r="3295">
          <cell r="A3295" t="str">
            <v>14221</v>
          </cell>
          <cell r="B3295" t="str">
            <v>PA CARREGADEIRA SOBRE RODAS CASE W20 E - POTENCIA 144HP - CAPACIDADE DA CACAMBA 1,53 A 1,91 M3 - PESO OPERACIONAL 10.334 KG**CAIXA**</v>
          </cell>
          <cell r="C3295" t="str">
            <v>UN</v>
          </cell>
          <cell r="D3295">
            <v>298092.3</v>
          </cell>
        </row>
        <row r="3296">
          <cell r="A3296" t="str">
            <v>4262</v>
          </cell>
          <cell r="B3296" t="str">
            <v>PA CARREGADEIRA SOBRE RODAS CATERPILLAR 924 F - POTENCIA 105 HP - CAPACIDADE DA CACAMBA 1,4 A 1,7 M3 - PESO OPERACIONAL 9.100 KG</v>
          </cell>
          <cell r="C3296" t="str">
            <v>UN</v>
          </cell>
          <cell r="D3296">
            <v>330000</v>
          </cell>
        </row>
        <row r="3297">
          <cell r="A3297" t="str">
            <v>25016</v>
          </cell>
          <cell r="B3297" t="str">
            <v>PA CARREGADEIRA SOBRE RODAS CATERPILLAR 938 G - POTENCIA 145 HP - CAPACIDADE DA CACAMBA 2,1 A 2,8 M3 - PESO OPERACIONAL 13.030 KG**CAIXA**</v>
          </cell>
          <cell r="C3297" t="str">
            <v>UN</v>
          </cell>
          <cell r="D3297">
            <v>463092.3</v>
          </cell>
        </row>
        <row r="3298">
          <cell r="A3298" t="str">
            <v>4263</v>
          </cell>
          <cell r="B3298" t="str">
            <v>PA CARREGADEIRA SOBRE RODAS CATERPILLAR 950 G - POTENCIA 180 HP - CAPACIDADE DA CACAMBA. 2,5 A 3,3 M3 - PESO OPERACIONAL 17.428 KG**CAIXA**</v>
          </cell>
          <cell r="C3298" t="str">
            <v>UN</v>
          </cell>
          <cell r="D3298">
            <v>619888.5</v>
          </cell>
        </row>
        <row r="3299">
          <cell r="A3299" t="str">
            <v>14524</v>
          </cell>
          <cell r="B3299" t="str">
            <v>PA CARREGADEIRA SOBRE RODAS FIAT-ALLIS FR-180 - POTENCIA 190 HP-190 HP - CAPACIDADE DA CACAMBA 2,1A 3,06M3-PESO OPERACIONAL 16,2T**CAIXA**</v>
          </cell>
          <cell r="C3299" t="str">
            <v>UN</v>
          </cell>
          <cell r="D3299">
            <v>534197.4</v>
          </cell>
        </row>
        <row r="3300">
          <cell r="A3300" t="str">
            <v>13181</v>
          </cell>
          <cell r="B3300" t="str">
            <v>PA CARREGADEIRA SOBRE RODAS KOMATSU WA-180 - POTENCIA 110HP - CAPACIDADE DA CACMBA 1,8 M3 - PESO OPERACIONAL 8,9 T**CAIXA**</v>
          </cell>
          <cell r="C3300" t="str">
            <v>UN</v>
          </cell>
          <cell r="D3300">
            <v>336570.3</v>
          </cell>
        </row>
        <row r="3301">
          <cell r="A3301" t="str">
            <v>13597</v>
          </cell>
          <cell r="B3301" t="str">
            <v>PADRAO POLIFASICO COMPLETO EM POSTE GALV DE 3" X 5,0M</v>
          </cell>
          <cell r="C3301" t="str">
            <v>UN</v>
          </cell>
          <cell r="D3301">
            <v>457.96</v>
          </cell>
        </row>
        <row r="3302">
          <cell r="A3302" t="str">
            <v>5032</v>
          </cell>
          <cell r="B3302" t="str">
            <v>PAINEL FIXO VIDRO TEMPERADO INCOLOR E = 10 MM, SEM COLOCAÇÃO</v>
          </cell>
          <cell r="C3302" t="str">
            <v>M2</v>
          </cell>
          <cell r="D3302">
            <v>231.68</v>
          </cell>
        </row>
        <row r="3303">
          <cell r="A3303" t="str">
            <v>21111</v>
          </cell>
          <cell r="B3303" t="str">
            <v>PAPEL DE PAREDE COLOCADO VINIL TEX EM PAREDE JA PREPARADA</v>
          </cell>
          <cell r="C3303" t="str">
            <v>M2</v>
          </cell>
          <cell r="D3303">
            <v>78.87</v>
          </cell>
        </row>
        <row r="3304">
          <cell r="A3304" t="str">
            <v>21144</v>
          </cell>
          <cell r="B3304" t="str">
            <v>PAPEL MANTEIGA (FOLHA 66 X 96CM)</v>
          </cell>
          <cell r="C3304" t="str">
            <v>UN</v>
          </cell>
          <cell r="D3304">
            <v>0.96</v>
          </cell>
        </row>
        <row r="3305">
          <cell r="A3305" t="str">
            <v>21140</v>
          </cell>
          <cell r="B3305" t="str">
            <v>PAPEL MILIMETRADO TRANSPARENTE - ROLO DE 1,05 X 10M</v>
          </cell>
          <cell r="C3305" t="str">
            <v>10M</v>
          </cell>
          <cell r="D3305">
            <v>5</v>
          </cell>
        </row>
        <row r="3306">
          <cell r="A3306" t="str">
            <v>11851</v>
          </cell>
          <cell r="B3306" t="str">
            <v>PAPEL SULFITE A4</v>
          </cell>
          <cell r="C3306" t="str">
            <v>FL</v>
          </cell>
          <cell r="D3306">
            <v>0.03</v>
          </cell>
        </row>
        <row r="3307">
          <cell r="A3307" t="str">
            <v>11852</v>
          </cell>
          <cell r="B3307" t="str">
            <v>PAPEL VEGETAL 100G/M2 - 0,80M DE LARGURA</v>
          </cell>
          <cell r="C3307" t="str">
            <v>M</v>
          </cell>
          <cell r="D3307">
            <v>5.43</v>
          </cell>
        </row>
        <row r="3308">
          <cell r="A3308" t="str">
            <v>11853</v>
          </cell>
          <cell r="B3308" t="str">
            <v>PAPEL VEGETAL 65G/M2 - 0,80M DE LARGURA</v>
          </cell>
          <cell r="C3308" t="str">
            <v>M</v>
          </cell>
          <cell r="D3308">
            <v>4.33</v>
          </cell>
        </row>
        <row r="3309">
          <cell r="A3309" t="str">
            <v>21139</v>
          </cell>
          <cell r="B3309" t="str">
            <v>PAPEL VEGETAL 90G/M2 - 0,8M DE LARGURA</v>
          </cell>
          <cell r="C3309" t="str">
            <v>M</v>
          </cell>
          <cell r="D3309">
            <v>4.13</v>
          </cell>
        </row>
        <row r="3310">
          <cell r="A3310" t="str">
            <v>11703</v>
          </cell>
          <cell r="B3310" t="str">
            <v>PAPELEIRA CROMADA</v>
          </cell>
          <cell r="C3310" t="str">
            <v>UN</v>
          </cell>
          <cell r="D3310">
            <v>27.53</v>
          </cell>
        </row>
        <row r="3311">
          <cell r="A3311" t="str">
            <v>4267</v>
          </cell>
          <cell r="B3311" t="str">
            <v>PAPELEIRA DE LOUCA BRANCA</v>
          </cell>
          <cell r="C3311" t="str">
            <v>UN</v>
          </cell>
          <cell r="D3311">
            <v>14.93</v>
          </cell>
        </row>
        <row r="3312">
          <cell r="A3312" t="str">
            <v>4272</v>
          </cell>
          <cell r="B3312" t="str">
            <v>PARA-RAIOS DE BAIXA TENSAO, TENSAO DE OPERACAO 275V ( VN = 220V ) E 150V ( VN = 127V ), CORR. MAX. 19,5KA</v>
          </cell>
          <cell r="C3312" t="str">
            <v>UN</v>
          </cell>
          <cell r="D3312">
            <v>64</v>
          </cell>
        </row>
        <row r="3313">
          <cell r="A3313" t="str">
            <v>4276</v>
          </cell>
          <cell r="B3313" t="str">
            <v>PARA-RAIOS DE DISTRIBUICAO TIPO VALVULA DE OXIDO DE ZINCO, TENSAO NOMINAL 15KV, 5KA</v>
          </cell>
          <cell r="C3313" t="str">
            <v>UN</v>
          </cell>
          <cell r="D3313">
            <v>173.33</v>
          </cell>
        </row>
        <row r="3314">
          <cell r="A3314" t="str">
            <v>4273</v>
          </cell>
          <cell r="B3314" t="str">
            <v>PARA-RAIOS DE DISTRIBUICAO TIPO VALVULA DE OXIDO DE ZINCO, TENSAO NOMINAL 30KV, 10KA</v>
          </cell>
          <cell r="C3314" t="str">
            <v>UN</v>
          </cell>
          <cell r="D3314">
            <v>460.62</v>
          </cell>
        </row>
        <row r="3315">
          <cell r="A3315" t="str">
            <v>11963</v>
          </cell>
          <cell r="B3315" t="str">
            <v>PARAFUSO ACO CHUMBADOR PARABOLT 1/2" X 75MM</v>
          </cell>
          <cell r="C3315" t="str">
            <v>UN</v>
          </cell>
          <cell r="D3315">
            <v>2.62</v>
          </cell>
        </row>
        <row r="3316">
          <cell r="A3316" t="str">
            <v>11964</v>
          </cell>
          <cell r="B3316" t="str">
            <v>PARAFUSO ACO CHUMBADOR PARABOLT 3/8" X 75MM</v>
          </cell>
          <cell r="C3316" t="str">
            <v>UN</v>
          </cell>
          <cell r="D3316">
            <v>2.17</v>
          </cell>
        </row>
        <row r="3317">
          <cell r="A3317" t="str">
            <v>4383</v>
          </cell>
          <cell r="B3317" t="str">
            <v>PARAFUSO FRANCES METRICO ZINCADO 12 X 140MM, INCL PORCA SEXT E ARRUELA DE PRESSAO/MEDIA</v>
          </cell>
          <cell r="C3317" t="str">
            <v>UN</v>
          </cell>
          <cell r="D3317">
            <v>1.46</v>
          </cell>
        </row>
        <row r="3318">
          <cell r="A3318" t="str">
            <v>4344</v>
          </cell>
          <cell r="B3318" t="str">
            <v>PARAFUSO FRANCES METRICO ZINCADO 12 X 150MM, INCL PORCA SEXT E ARRUELA DE PRESSAO/MEDIA</v>
          </cell>
          <cell r="C3318" t="str">
            <v>UN</v>
          </cell>
          <cell r="D3318">
            <v>0.76</v>
          </cell>
        </row>
        <row r="3319">
          <cell r="A3319" t="str">
            <v>436</v>
          </cell>
          <cell r="B3319" t="str">
            <v>PARAFUSO FRANCES M16(D=16MM) X 150MM CAB ABAULADA - ZINCAGEM A FOGO</v>
          </cell>
          <cell r="C3319" t="str">
            <v>UN</v>
          </cell>
          <cell r="D3319">
            <v>4.66</v>
          </cell>
        </row>
        <row r="3320">
          <cell r="A3320" t="str">
            <v>442</v>
          </cell>
          <cell r="B3320" t="str">
            <v>PARAFUSO FRANCES M16(D=16MM) X 45MM CAB ABAULADA - ZINCAGEM A FOGO</v>
          </cell>
          <cell r="C3320" t="str">
            <v>UN</v>
          </cell>
          <cell r="D3320">
            <v>2.91</v>
          </cell>
        </row>
        <row r="3321">
          <cell r="A3321" t="str">
            <v>4335</v>
          </cell>
          <cell r="B3321" t="str">
            <v>PARAFUSO FRANCES ZINCADO 1/2" X 12" C/ PORCA E ARRUELA LISA/MEDIA</v>
          </cell>
          <cell r="C3321" t="str">
            <v>UN</v>
          </cell>
          <cell r="D3321">
            <v>2.75</v>
          </cell>
        </row>
        <row r="3322">
          <cell r="A3322" t="str">
            <v>4334</v>
          </cell>
          <cell r="B3322" t="str">
            <v>PARAFUSO FRANCES ZINCADO 1/2" X 15" C/ PORCA E ARRUELA LISA/MEDIA</v>
          </cell>
          <cell r="C3322" t="str">
            <v>UN</v>
          </cell>
          <cell r="D3322">
            <v>4.05</v>
          </cell>
        </row>
        <row r="3323">
          <cell r="A3323" t="str">
            <v>4343</v>
          </cell>
          <cell r="B3323" t="str">
            <v>PARAFUSO FRANCES ZINCADO 1/2" X 4" C/ PORCA E ARRUELA</v>
          </cell>
          <cell r="C3323" t="str">
            <v>UN</v>
          </cell>
          <cell r="D3323">
            <v>1.2</v>
          </cell>
        </row>
        <row r="3324">
          <cell r="A3324" t="str">
            <v>11953</v>
          </cell>
          <cell r="B3324" t="str">
            <v>PARAFUSO FRANCES ZINCADO 1/4" X 2" C/ PORCA E ARRUELA LISA/MEDIA</v>
          </cell>
          <cell r="C3324" t="str">
            <v>UN</v>
          </cell>
          <cell r="D3324">
            <v>0.21</v>
          </cell>
        </row>
        <row r="3325">
          <cell r="A3325" t="str">
            <v>11955</v>
          </cell>
          <cell r="B3325" t="str">
            <v>PARAFUSO LATAO ACAB CROMADO P/ FIXAR PECA SANITARIA - INCL PORCA CEGA, ARRUELA E BUCHA DE NYLON S-10</v>
          </cell>
          <cell r="C3325" t="str">
            <v>UN</v>
          </cell>
          <cell r="D3325">
            <v>1.28</v>
          </cell>
        </row>
        <row r="3326">
          <cell r="A3326" t="str">
            <v>11960</v>
          </cell>
          <cell r="B3326" t="str">
            <v>PARAFUSO LATAO ROSCA SOBERBA CAB CHATA FENDA SIMPLES 2.5 X 12MM (NR.3 X 1/2")</v>
          </cell>
          <cell r="C3326" t="str">
            <v>UN</v>
          </cell>
          <cell r="D3326">
            <v>5.23</v>
          </cell>
        </row>
        <row r="3327">
          <cell r="A3327" t="str">
            <v>4333</v>
          </cell>
          <cell r="B3327" t="str">
            <v>PARAFUSO LATAO ROSCA SOBERBA CAB CHATA FENDA SIMPLES 3,2 X 16MM</v>
          </cell>
          <cell r="C3327" t="str">
            <v>UN</v>
          </cell>
          <cell r="D3327">
            <v>1.07</v>
          </cell>
        </row>
        <row r="3328">
          <cell r="A3328" t="str">
            <v>4358</v>
          </cell>
          <cell r="B3328" t="str">
            <v>PARAFUSO LATAO ROSCA SOBERBA CAB CHATA FENDA SIMPLES 4,8 X 65MM (NR.10 X 2.1/2")</v>
          </cell>
          <cell r="C3328" t="str">
            <v>UN</v>
          </cell>
          <cell r="D3328">
            <v>0.78</v>
          </cell>
        </row>
        <row r="3329">
          <cell r="A3329" t="str">
            <v>429</v>
          </cell>
          <cell r="B3329" t="str">
            <v>PARAFUSO M16 (ROSCA DUPLA D=16MM) X 300MM - ZINCAGEM A FOGO</v>
          </cell>
          <cell r="C3329" t="str">
            <v>UN</v>
          </cell>
          <cell r="D3329">
            <v>7.24</v>
          </cell>
        </row>
        <row r="3330">
          <cell r="A3330" t="str">
            <v>437</v>
          </cell>
          <cell r="B3330" t="str">
            <v>PARAFUSO M16 (ROSCA DUPLA D=16MM) X 400MM - ZINCAGEM A FOGO</v>
          </cell>
          <cell r="C3330" t="str">
            <v>UN</v>
          </cell>
          <cell r="D3330">
            <v>11.01</v>
          </cell>
        </row>
        <row r="3331">
          <cell r="A3331" t="str">
            <v>428</v>
          </cell>
          <cell r="B3331" t="str">
            <v>PARAFUSO M16 (ROSCA DUPLA D=16MM) X 500MM - ZINCAGEM A FOGO</v>
          </cell>
          <cell r="C3331" t="str">
            <v>UN</v>
          </cell>
          <cell r="D3331">
            <v>12.5</v>
          </cell>
        </row>
        <row r="3332">
          <cell r="A3332" t="str">
            <v>430</v>
          </cell>
          <cell r="B3332" t="str">
            <v>PARAFUSO M16 (ROSCA MAQUINA D=16MM) X 125MM CAB QUADRADA - ZINCAGEM A FOGO</v>
          </cell>
          <cell r="C3332" t="str">
            <v>UN</v>
          </cell>
          <cell r="D3332">
            <v>3.58</v>
          </cell>
        </row>
        <row r="3333">
          <cell r="A3333" t="str">
            <v>441</v>
          </cell>
          <cell r="B3333" t="str">
            <v>PARAFUSO M16 (ROSCA MAQUINA D=16MM) X 150MM CAB QUADRADA - ZINCAGEM A FOGO</v>
          </cell>
          <cell r="C3333" t="str">
            <v>UN</v>
          </cell>
          <cell r="D3333">
            <v>3.99</v>
          </cell>
        </row>
        <row r="3334">
          <cell r="A3334" t="str">
            <v>431</v>
          </cell>
          <cell r="B3334" t="str">
            <v>PARAFUSO M16 (ROSCA MAQUINA D=16MM) X 200MM CAB QUADRADA - ZINCAGEM A FOGO</v>
          </cell>
          <cell r="C3334" t="str">
            <v>UN</v>
          </cell>
          <cell r="D3334">
            <v>5.22</v>
          </cell>
        </row>
        <row r="3335">
          <cell r="A3335" t="str">
            <v>432</v>
          </cell>
          <cell r="B3335" t="str">
            <v>PARAFUSO M16 (ROSCA MAQUINA D=16MM) X 250MM CAB QUADRADA - ZINCAGEM A FOGO</v>
          </cell>
          <cell r="C3335" t="str">
            <v>UN</v>
          </cell>
          <cell r="D3335">
            <v>6.16</v>
          </cell>
        </row>
        <row r="3336">
          <cell r="A3336" t="str">
            <v>439</v>
          </cell>
          <cell r="B3336" t="str">
            <v>PARAFUSO M16 (ROSCA MAQUINA D=16MM) X 300MM CAB QUADRADA - ZINCAGEM A FOGO</v>
          </cell>
          <cell r="C3336" t="str">
            <v>UN</v>
          </cell>
          <cell r="D3336">
            <v>6.16</v>
          </cell>
        </row>
        <row r="3337">
          <cell r="A3337" t="str">
            <v>433</v>
          </cell>
          <cell r="B3337" t="str">
            <v>PARAFUSO M16 (ROSCA MAQUINA D=16MM) X 350MM CAB QUADRADA - ZINCAGEM A FOGO</v>
          </cell>
          <cell r="C3337" t="str">
            <v>UN</v>
          </cell>
          <cell r="D3337">
            <v>8.8800000000000008</v>
          </cell>
        </row>
        <row r="3338">
          <cell r="A3338" t="str">
            <v>11790</v>
          </cell>
          <cell r="B3338" t="str">
            <v>PARAFUSO M16 (ROSCA MAQUINA D=16MM) X 450MM CAB QUADRADA - Z INCAGEM A FOGO</v>
          </cell>
          <cell r="C3338" t="str">
            <v>UN</v>
          </cell>
          <cell r="D3338">
            <v>11.57</v>
          </cell>
        </row>
        <row r="3339">
          <cell r="A3339" t="str">
            <v>4351</v>
          </cell>
          <cell r="B3339" t="str">
            <v>PARAFUSO NIQUELADO P/ FIXAR PECA SANITARIA - INCL PORCA CEGA, ARRUELA E BUCHA DE NYLON S-8</v>
          </cell>
          <cell r="C3339" t="str">
            <v>UN</v>
          </cell>
          <cell r="D3339">
            <v>1.31</v>
          </cell>
        </row>
        <row r="3340">
          <cell r="A3340" t="str">
            <v>4384</v>
          </cell>
          <cell r="B3340" t="str">
            <v>PARAFUSO NIQUELADO P/ FIXAR PECA SANITARIA - INCL PORCA CEGA, ARRUELA E BUCHA NYLON S-10</v>
          </cell>
          <cell r="C3340" t="str">
            <v>UN</v>
          </cell>
          <cell r="D3340">
            <v>5.23</v>
          </cell>
        </row>
        <row r="3341">
          <cell r="A3341" t="str">
            <v>4378</v>
          </cell>
          <cell r="B3341" t="str">
            <v>PARAFUSO ROSCA SOBERBA ACO ZINC CABECA CHATA FENDA SIMPLES 7 X 65MM</v>
          </cell>
          <cell r="C3341" t="str">
            <v>UN</v>
          </cell>
          <cell r="D3341">
            <v>0.28999999999999998</v>
          </cell>
        </row>
        <row r="3342">
          <cell r="A3342" t="str">
            <v>4381</v>
          </cell>
          <cell r="B3342" t="str">
            <v>PARAFUSO ROSCA SOBERBA ACO ZINC CABECA CHATA FENDA SIMPLES 8 X 100MM</v>
          </cell>
          <cell r="C3342" t="str">
            <v>UN</v>
          </cell>
          <cell r="D3342">
            <v>0.39</v>
          </cell>
        </row>
        <row r="3343">
          <cell r="A3343" t="str">
            <v>4379</v>
          </cell>
          <cell r="B3343" t="str">
            <v>PARAFUSO ROSCA SOBERBA ZINCADO CAB CHATA FENDA SIMPLES 2,5 X 10MM (3/8")</v>
          </cell>
          <cell r="C3343" t="str">
            <v>UN</v>
          </cell>
          <cell r="D3343">
            <v>0.73</v>
          </cell>
        </row>
        <row r="3344">
          <cell r="A3344" t="str">
            <v>11054</v>
          </cell>
          <cell r="B3344" t="str">
            <v>PARAFUSO ROSCA SOBERBA ZINCADO CAB CHATA FENDA SIMPLES 3,2 X 20MM (3/4") "</v>
          </cell>
          <cell r="C3344" t="str">
            <v>UN</v>
          </cell>
          <cell r="D3344">
            <v>0.13</v>
          </cell>
        </row>
        <row r="3345">
          <cell r="A3345" t="str">
            <v>11055</v>
          </cell>
          <cell r="B3345" t="str">
            <v>PARAFUSO ROSCA SOBERBA ZINCADO CAB CHATA FENDA SIMPLES 3,5 X 25MM (1")</v>
          </cell>
          <cell r="C3345" t="str">
            <v>UN</v>
          </cell>
          <cell r="D3345">
            <v>0.08</v>
          </cell>
        </row>
        <row r="3346">
          <cell r="A3346" t="str">
            <v>11056</v>
          </cell>
          <cell r="B3346" t="str">
            <v>PARAFUSO ROSCA SOBERBA ZINCADO CAB CHATA FENDA SIMPLES 3,8 X 30MM (1.1/4")</v>
          </cell>
          <cell r="C3346" t="str">
            <v>UN</v>
          </cell>
          <cell r="D3346">
            <v>0.13</v>
          </cell>
        </row>
        <row r="3347">
          <cell r="A3347" t="str">
            <v>4377</v>
          </cell>
          <cell r="B3347" t="str">
            <v>PARAFUSO ROSCA SOBERBA ZINCADO CAB CHATA FENDA SIMPLES 4,2 X 30MM</v>
          </cell>
          <cell r="C3347" t="str">
            <v>UN</v>
          </cell>
          <cell r="D3347">
            <v>0.08</v>
          </cell>
        </row>
        <row r="3348">
          <cell r="A3348" t="str">
            <v>11057</v>
          </cell>
          <cell r="B3348" t="str">
            <v>PARAFUSO ROSCA SOBERBA ZINCADO CAB CHATA FENDA SIMPLES 4,8 X 40MM (1.1/2")</v>
          </cell>
          <cell r="C3348" t="str">
            <v>UN</v>
          </cell>
          <cell r="D3348">
            <v>0.17</v>
          </cell>
        </row>
        <row r="3349">
          <cell r="A3349" t="str">
            <v>4356</v>
          </cell>
          <cell r="B3349" t="str">
            <v>PARAFUSO ROSCA SOBERBA ZINCADO CAB CHATA FENDA SIMPLES 4,8 X 45MM (1.3/4")</v>
          </cell>
          <cell r="C3349" t="str">
            <v>UN</v>
          </cell>
          <cell r="D3349">
            <v>0.05</v>
          </cell>
        </row>
        <row r="3350">
          <cell r="A3350" t="str">
            <v>11059</v>
          </cell>
          <cell r="B3350" t="str">
            <v>PARAFUSO ROSCA SOBERBA ZINCADO CAB CHATA FENDA SIMPLES 5,5 X 50MM (2") "</v>
          </cell>
          <cell r="C3350" t="str">
            <v>UN</v>
          </cell>
          <cell r="D3350">
            <v>0.25</v>
          </cell>
        </row>
        <row r="3351">
          <cell r="A3351" t="str">
            <v>11058</v>
          </cell>
          <cell r="B3351" t="str">
            <v>PARAFUSO ROSCA SOBERBA ZINCADO CAB CHATA FENDA SIMPLES 5,5 X 65MM (2.1/2") "</v>
          </cell>
          <cell r="C3351" t="str">
            <v>UN</v>
          </cell>
          <cell r="D3351">
            <v>0.46</v>
          </cell>
        </row>
        <row r="3352">
          <cell r="A3352" t="str">
            <v>13246</v>
          </cell>
          <cell r="B3352" t="str">
            <v>PARAFUSO SEXTAVADO FERRO POLIDO ROSCA INTEIRA 5/16" X 3/4" C/ PORCA E ARRUELA LISA/LEVE</v>
          </cell>
          <cell r="C3352" t="str">
            <v>UN</v>
          </cell>
          <cell r="D3352">
            <v>0.28999999999999998</v>
          </cell>
        </row>
        <row r="3353">
          <cell r="A3353" t="str">
            <v>4346</v>
          </cell>
          <cell r="B3353" t="str">
            <v>PARAFUSO SEXTAVADO FERRO POLIDO ROSCA PARCIAL 5/8" X 6" C/ PORCA E ARRUELA DE PESSAO/MEDIA</v>
          </cell>
          <cell r="C3353" t="str">
            <v>UN</v>
          </cell>
          <cell r="D3353">
            <v>2.62</v>
          </cell>
        </row>
        <row r="3354">
          <cell r="A3354" t="str">
            <v>13294</v>
          </cell>
          <cell r="B3354" t="str">
            <v>PARAFUSO SEXTAVADO ROSCA SOBERBA ZINCADO 3/8" X 80MM</v>
          </cell>
          <cell r="C3354" t="str">
            <v>UN</v>
          </cell>
          <cell r="D3354">
            <v>0.78</v>
          </cell>
        </row>
        <row r="3355">
          <cell r="A3355" t="str">
            <v>11948</v>
          </cell>
          <cell r="B3355" t="str">
            <v>PARAFUSO SEXTAVADO ROSCA SOBERBA ZINCADO 5/16" X 40MM</v>
          </cell>
          <cell r="C3355" t="str">
            <v>UN</v>
          </cell>
          <cell r="D3355">
            <v>0.99</v>
          </cell>
        </row>
        <row r="3356">
          <cell r="A3356" t="str">
            <v>4382</v>
          </cell>
          <cell r="B3356" t="str">
            <v>PARAFUSO SEXTAVADO ROSCA SOBERBA ZINCADO 5/16" X 80MM</v>
          </cell>
          <cell r="C3356" t="str">
            <v>UN</v>
          </cell>
          <cell r="D3356">
            <v>0.34</v>
          </cell>
        </row>
        <row r="3357">
          <cell r="A3357" t="str">
            <v>4354</v>
          </cell>
          <cell r="B3357" t="str">
            <v>PARAFUSO SEXTAVADO ZINCADO GRAU 5 ROSCA INTEIRA 1.1/2" X 4" "</v>
          </cell>
          <cell r="C3357" t="str">
            <v>UN</v>
          </cell>
          <cell r="D3357">
            <v>0.71</v>
          </cell>
        </row>
        <row r="3358">
          <cell r="A3358" t="str">
            <v>4329</v>
          </cell>
          <cell r="B3358" t="str">
            <v>PARAFUSO SEXTAVADO ZINCADO ROSCA INTEIRA 1/2" X 2"</v>
          </cell>
          <cell r="C3358" t="str">
            <v>UN</v>
          </cell>
          <cell r="D3358">
            <v>0.68</v>
          </cell>
        </row>
        <row r="3359">
          <cell r="A3359" t="str">
            <v>11962</v>
          </cell>
          <cell r="B3359" t="str">
            <v>PARAFUSO SEXTAVADO ZINCADO ROSCA INTEIRA 1/4" X 1/2"</v>
          </cell>
          <cell r="C3359" t="str">
            <v>UN</v>
          </cell>
          <cell r="D3359">
            <v>0.08</v>
          </cell>
        </row>
        <row r="3360">
          <cell r="A3360" t="str">
            <v>4332</v>
          </cell>
          <cell r="B3360" t="str">
            <v>PARAFUSO SEXTAVADO ZINCADO ROSCA INTEIRA 3/8" X 2" "</v>
          </cell>
          <cell r="C3360" t="str">
            <v>UN</v>
          </cell>
          <cell r="D3360">
            <v>0.24</v>
          </cell>
        </row>
        <row r="3361">
          <cell r="A3361" t="str">
            <v>4331</v>
          </cell>
          <cell r="B3361" t="str">
            <v>PARAFUSO SEXTAVADO ZINCADO ROSCA INTEIRA 5/8" X 2.1/4" "</v>
          </cell>
          <cell r="C3361" t="str">
            <v>UN</v>
          </cell>
          <cell r="D3361">
            <v>1.05</v>
          </cell>
        </row>
        <row r="3362">
          <cell r="A3362" t="str">
            <v>4336</v>
          </cell>
          <cell r="B3362" t="str">
            <v>PARAFUSO SEXTAVADO ZINCADO ROSCA INTEIRA 5/8" X 3" C/ PORCA E ARRUELA DE PRESSAO/MEDIA</v>
          </cell>
          <cell r="C3362" t="str">
            <v>UN</v>
          </cell>
          <cell r="D3362">
            <v>1.2</v>
          </cell>
        </row>
        <row r="3363">
          <cell r="A3363" t="str">
            <v>4320</v>
          </cell>
          <cell r="B3363" t="str">
            <v>PARAFUSO ZINCADO - 5/16" X 250MM - P/ TELHA FIBROC CANALETE 49 - INCL BUCHA NYLON S-10</v>
          </cell>
          <cell r="C3363" t="str">
            <v>UN</v>
          </cell>
          <cell r="D3363">
            <v>0.33</v>
          </cell>
        </row>
        <row r="3364">
          <cell r="A3364" t="str">
            <v>4299</v>
          </cell>
          <cell r="B3364" t="str">
            <v>PARAFUSO ZINCADO ROSCA SOBERBA 5/16" X 110MM P/ TELHA FIBROCIMENTO</v>
          </cell>
          <cell r="C3364" t="str">
            <v>UN</v>
          </cell>
          <cell r="D3364">
            <v>0.71</v>
          </cell>
        </row>
        <row r="3365">
          <cell r="A3365" t="str">
            <v>4380</v>
          </cell>
          <cell r="B3365" t="str">
            <v>PARAFUSO ZINCADO ROSCA SOBERBA 5/16" X 120MM P/ TELHA FIBROCIMENTO</v>
          </cell>
          <cell r="C3365" t="str">
            <v>UN</v>
          </cell>
          <cell r="D3365">
            <v>1.67</v>
          </cell>
        </row>
        <row r="3366">
          <cell r="A3366" t="str">
            <v>4304</v>
          </cell>
          <cell r="B3366" t="str">
            <v>PARAFUSO ZINCADO ROSCA SOBERBA 5/16" X 150MM P/ TELHA FIBROCIMENTO</v>
          </cell>
          <cell r="C3366" t="str">
            <v>UN</v>
          </cell>
          <cell r="D3366">
            <v>0.92</v>
          </cell>
        </row>
        <row r="3367">
          <cell r="A3367" t="str">
            <v>4305</v>
          </cell>
          <cell r="B3367" t="str">
            <v>PARAFUSO ZINCADO ROSCA SOBERBA 5/16" X 180MM P/ TELHA FIBROCIMENTO</v>
          </cell>
          <cell r="C3367" t="str">
            <v>UN</v>
          </cell>
          <cell r="D3367">
            <v>2.09</v>
          </cell>
        </row>
        <row r="3368">
          <cell r="A3368" t="str">
            <v>4306</v>
          </cell>
          <cell r="B3368" t="str">
            <v>PARAFUSO ZINCADO ROSCA SOBERBA 5/16" X 200MM P/ TELHA FIBROCIMENTO</v>
          </cell>
          <cell r="C3368" t="str">
            <v>UN</v>
          </cell>
          <cell r="D3368">
            <v>1.34</v>
          </cell>
        </row>
        <row r="3369">
          <cell r="A3369" t="str">
            <v>4308</v>
          </cell>
          <cell r="B3369" t="str">
            <v>PARAFUSO ZINCADO ROSCA SOBERBA 5/16" X 230MM P/ TELHA FIBROCIMENTO</v>
          </cell>
          <cell r="C3369" t="str">
            <v>UN</v>
          </cell>
          <cell r="D3369">
            <v>1.59</v>
          </cell>
        </row>
        <row r="3370">
          <cell r="A3370" t="str">
            <v>4302</v>
          </cell>
          <cell r="B3370" t="str">
            <v>PARAFUSO ZINCADO ROSCA SOBERBA 5/16" X 250MM P/ TELHA FIBROCIMENTO</v>
          </cell>
          <cell r="C3370" t="str">
            <v>UN</v>
          </cell>
          <cell r="D3370">
            <v>1.75</v>
          </cell>
        </row>
        <row r="3371">
          <cell r="A3371" t="str">
            <v>4300</v>
          </cell>
          <cell r="B3371" t="str">
            <v>PARAFUSO ZINCADO ROSCA SOBERBA 5/16" X 50MM P/ TELHA FIBROCIMENTO</v>
          </cell>
          <cell r="C3371" t="str">
            <v>UN</v>
          </cell>
          <cell r="D3371">
            <v>0.42</v>
          </cell>
        </row>
        <row r="3372">
          <cell r="A3372" t="str">
            <v>4301</v>
          </cell>
          <cell r="B3372" t="str">
            <v>PARAFUSO ZINCADO ROSCA SOBERBA 5/16" X 85MM P/ TELHA FIBROCIMENTO</v>
          </cell>
          <cell r="C3372" t="str">
            <v>UN</v>
          </cell>
          <cell r="D3372">
            <v>0.67</v>
          </cell>
        </row>
        <row r="3373">
          <cell r="A3373" t="str">
            <v>4318</v>
          </cell>
          <cell r="B3373" t="str">
            <v>PARAFUSO ZINCADO- 5/16" X 85MM - P/ TELHA FIBROC CANALETE 90 - INCL BUCHA NYLON S-10</v>
          </cell>
          <cell r="C3373" t="str">
            <v>UN</v>
          </cell>
          <cell r="D3373">
            <v>0.33</v>
          </cell>
        </row>
        <row r="3374">
          <cell r="A3374" t="str">
            <v>4390</v>
          </cell>
          <cell r="B3374" t="str">
            <v>PARALELEPIPEDO GRANITICO - 33 PECAS/M2</v>
          </cell>
          <cell r="C3374" t="str">
            <v>M2</v>
          </cell>
          <cell r="D3374">
            <v>9.57</v>
          </cell>
        </row>
        <row r="3375">
          <cell r="A3375" t="str">
            <v>4386</v>
          </cell>
          <cell r="B3375" t="str">
            <v>PARALELEPIPEDO GRANITICO OU BASALTICO - 30 A 35 PECAS/M2 (SEM FRETE)</v>
          </cell>
          <cell r="C3375" t="str">
            <v>UN</v>
          </cell>
          <cell r="D3375">
            <v>0.28999999999999998</v>
          </cell>
        </row>
        <row r="3376">
          <cell r="A3376" t="str">
            <v>4385</v>
          </cell>
          <cell r="B3376" t="str">
            <v>PARALELEPIPEDO GRANITICO OU BASALTICO - 30 A 35 PECAS/M2 (SEM FRETE)</v>
          </cell>
          <cell r="C3376" t="str">
            <v>MIL</v>
          </cell>
          <cell r="D3376">
            <v>290</v>
          </cell>
        </row>
        <row r="3377">
          <cell r="A3377" t="str">
            <v>6217</v>
          </cell>
          <cell r="B3377" t="str">
            <v>PARQUET PAULISTA TIPO MOSAICO 20 X 20 CM</v>
          </cell>
          <cell r="C3377" t="str">
            <v>M2</v>
          </cell>
          <cell r="D3377">
            <v>57.33</v>
          </cell>
        </row>
        <row r="3378">
          <cell r="A3378" t="str">
            <v>20078</v>
          </cell>
          <cell r="B3378" t="str">
            <v>PASTA LUBRIFICANTE PARA TUBOS DE PVC C/ ANEL DE BORRACHA ( POTE 500G)</v>
          </cell>
          <cell r="C3378" t="str">
            <v>UN</v>
          </cell>
          <cell r="D3378">
            <v>20.54</v>
          </cell>
        </row>
        <row r="3379">
          <cell r="A3379" t="str">
            <v>20079</v>
          </cell>
          <cell r="B3379" t="str">
            <v>PASTA LUBRIFICANTE PARA TUBOS DE PVC C/ ANEL DE BORRACHA ( POTE 5000G)</v>
          </cell>
          <cell r="C3379" t="str">
            <v>UN</v>
          </cell>
          <cell r="D3379">
            <v>189.63</v>
          </cell>
        </row>
        <row r="3380">
          <cell r="A3380" t="str">
            <v>118</v>
          </cell>
          <cell r="B3380" t="str">
            <v>PASTA VEDA JUNTAS LATA C/ 0,50 KG TIPO PASTA NIAGARA OU SIMILAR</v>
          </cell>
          <cell r="C3380" t="str">
            <v>UN</v>
          </cell>
          <cell r="D3380">
            <v>42.49</v>
          </cell>
        </row>
        <row r="3381">
          <cell r="A3381" t="str">
            <v>4396</v>
          </cell>
          <cell r="B3381" t="str">
            <v>PASTILHA CERAMICA ESMALTADA QUADRADA 1"</v>
          </cell>
          <cell r="C3381" t="str">
            <v>M2</v>
          </cell>
          <cell r="D3381">
            <v>124.2</v>
          </cell>
        </row>
        <row r="3382">
          <cell r="A3382" t="str">
            <v>4397</v>
          </cell>
          <cell r="B3382" t="str">
            <v>PASTILHA CERAMICA FOSCA QUADRADA 1"</v>
          </cell>
          <cell r="C3382" t="str">
            <v>M2</v>
          </cell>
          <cell r="D3382">
            <v>123.24</v>
          </cell>
        </row>
        <row r="3383">
          <cell r="A3383" t="str">
            <v>25962</v>
          </cell>
          <cell r="B3383" t="str">
            <v>PASTILHA DE VIDRO BRANCA 2 x 2 CM</v>
          </cell>
          <cell r="C3383" t="str">
            <v>M2</v>
          </cell>
          <cell r="D3383">
            <v>68.89</v>
          </cell>
        </row>
        <row r="3384">
          <cell r="A3384" t="str">
            <v>4751</v>
          </cell>
          <cell r="B3384" t="str">
            <v>PASTILHEIRO</v>
          </cell>
          <cell r="C3384" t="str">
            <v>H</v>
          </cell>
          <cell r="D3384">
            <v>9.68</v>
          </cell>
        </row>
        <row r="3385">
          <cell r="A3385" t="str">
            <v>3288</v>
          </cell>
          <cell r="B3385" t="str">
            <v>PEÇA DE MADEIRA "MEIA CANA" (ACABAMENTO) PARA FORRO PAULISTA DE 2,5 X 2,5 CM (CEDRINHO OU EQUIVALENTE)</v>
          </cell>
          <cell r="C3385" t="str">
            <v>M</v>
          </cell>
          <cell r="D3385">
            <v>5</v>
          </cell>
        </row>
        <row r="3386">
          <cell r="A3386" t="str">
            <v>4448</v>
          </cell>
          <cell r="B3386" t="str">
            <v>PEÇA DE MADEIRA 3A./4A QUALIDADE 7,5 X 12,50 CM (3X5") NÃO APARELHADA</v>
          </cell>
          <cell r="C3386" t="str">
            <v>M</v>
          </cell>
          <cell r="D3386">
            <v>11.02</v>
          </cell>
        </row>
        <row r="3387">
          <cell r="A3387" t="str">
            <v>4435</v>
          </cell>
          <cell r="B3387" t="str">
            <v>PECA DE MADEIRA ( PINHO) 1A QUALIDADE 3,75 X 22,5CM NAO APARELHADA</v>
          </cell>
          <cell r="C3387" t="str">
            <v>M</v>
          </cell>
          <cell r="D3387">
            <v>27.12</v>
          </cell>
        </row>
        <row r="3388">
          <cell r="A3388" t="str">
            <v>20207</v>
          </cell>
          <cell r="B3388" t="str">
            <v>PECA DE MADEIRA (MASSARANDUBA) APARELHADA 1 1/2 X 3" (4 X 7,5CM)</v>
          </cell>
          <cell r="C3388" t="str">
            <v>M</v>
          </cell>
          <cell r="D3388">
            <v>8.93</v>
          </cell>
        </row>
        <row r="3389">
          <cell r="A3389" t="str">
            <v>20205</v>
          </cell>
          <cell r="B3389" t="str">
            <v>PECA DE MADEIRA (MASSARANDUBA) APARELHADA 1,5 X 4CM</v>
          </cell>
          <cell r="C3389" t="str">
            <v>M</v>
          </cell>
          <cell r="D3389">
            <v>1.78</v>
          </cell>
        </row>
        <row r="3390">
          <cell r="A3390" t="str">
            <v>20206</v>
          </cell>
          <cell r="B3390" t="str">
            <v>PECA DE MADEIRA (MASSARANDUBA) APARELHADA 2 X 10CM</v>
          </cell>
          <cell r="C3390" t="str">
            <v>M</v>
          </cell>
          <cell r="D3390">
            <v>5.95</v>
          </cell>
        </row>
        <row r="3391">
          <cell r="A3391" t="str">
            <v>20212</v>
          </cell>
          <cell r="B3391" t="str">
            <v>PECA DE MADEIRA (MASSARANDUBA) APARELHADA 2 X 3" (5 X 7,5CM)</v>
          </cell>
          <cell r="C3391" t="str">
            <v>M</v>
          </cell>
          <cell r="D3391">
            <v>11.18</v>
          </cell>
        </row>
        <row r="3392">
          <cell r="A3392" t="str">
            <v>20208</v>
          </cell>
          <cell r="B3392" t="str">
            <v>PECA DE MADEIRA (MASSARANDUBA) APARELHADA 3 X 12" (7,5 X 30CM)</v>
          </cell>
          <cell r="C3392" t="str">
            <v>M</v>
          </cell>
          <cell r="D3392">
            <v>67.03</v>
          </cell>
        </row>
        <row r="3393">
          <cell r="A3393" t="str">
            <v>20209</v>
          </cell>
          <cell r="B3393" t="str">
            <v>PECA DE MADEIRA (MASSARANDUBA) APARELHADA 3 X 3" (7,5 X 7,5CM)</v>
          </cell>
          <cell r="C3393" t="str">
            <v>M</v>
          </cell>
          <cell r="D3393">
            <v>16.75</v>
          </cell>
        </row>
        <row r="3394">
          <cell r="A3394" t="str">
            <v>20210</v>
          </cell>
          <cell r="B3394" t="str">
            <v>PECA DE MADEIRA (MASSARANDUBA) APARELHADA 3 X 4.1/2" (7,5 X 11,5)</v>
          </cell>
          <cell r="C3394" t="str">
            <v>M</v>
          </cell>
          <cell r="D3394">
            <v>25.68</v>
          </cell>
        </row>
        <row r="3395">
          <cell r="A3395" t="str">
            <v>20211</v>
          </cell>
          <cell r="B3395" t="str">
            <v>PECA DE MADEIRA (MASSARANDUBA) APARELHADA 3 X 6" (7,5 X 15CM)</v>
          </cell>
          <cell r="C3395" t="str">
            <v>M</v>
          </cell>
          <cell r="D3395">
            <v>33.53</v>
          </cell>
        </row>
        <row r="3396">
          <cell r="A3396" t="str">
            <v>20204</v>
          </cell>
          <cell r="B3396" t="str">
            <v>PECA DE MADEIRA (MASSARANDUBA) APARELHADA 3 X 9" (7,5 X 23CM)</v>
          </cell>
          <cell r="C3396" t="str">
            <v>M</v>
          </cell>
          <cell r="D3396">
            <v>51.38</v>
          </cell>
        </row>
        <row r="3397">
          <cell r="A3397" t="str">
            <v>20196</v>
          </cell>
          <cell r="B3397" t="str">
            <v>PECA DE MADEIRA (MASSARANDUBA) 3 X 4. 1/2" (7,5 X 11,5CM) NAO APARELHADA</v>
          </cell>
          <cell r="C3397" t="str">
            <v>M</v>
          </cell>
          <cell r="D3397">
            <v>19.010000000000002</v>
          </cell>
        </row>
        <row r="3398">
          <cell r="A3398" t="str">
            <v>11844</v>
          </cell>
          <cell r="B3398" t="str">
            <v>PECA DE MADEIRA (MASSARANDUBA) 4 X 30CM APARELHADA</v>
          </cell>
          <cell r="C3398" t="str">
            <v>M</v>
          </cell>
          <cell r="D3398">
            <v>35.729999999999997</v>
          </cell>
        </row>
        <row r="3399">
          <cell r="A3399" t="str">
            <v>4400</v>
          </cell>
          <cell r="B3399" t="str">
            <v>PECA DE MADEIRA (MASSARANDUBA) 5,0 X 7,5CM (2 X 3") NAO APARELHADA</v>
          </cell>
          <cell r="C3399" t="str">
            <v>M</v>
          </cell>
          <cell r="D3399">
            <v>8.23</v>
          </cell>
        </row>
        <row r="3400">
          <cell r="A3400" t="str">
            <v>4427</v>
          </cell>
          <cell r="B3400" t="str">
            <v>PECA DE MADEIRA (MASSARANDUBA) 7 X 12,5CM NAO APARELHADA</v>
          </cell>
          <cell r="C3400" t="str">
            <v>M</v>
          </cell>
          <cell r="D3400">
            <v>19.27</v>
          </cell>
        </row>
        <row r="3401">
          <cell r="A3401" t="str">
            <v>4429</v>
          </cell>
          <cell r="B3401" t="str">
            <v>PECA DE MADEIRA (MASSARANDUBA) 7,5 X 10CM NAO APARELHADA</v>
          </cell>
          <cell r="C3401" t="str">
            <v>M</v>
          </cell>
          <cell r="D3401">
            <v>16.5</v>
          </cell>
        </row>
        <row r="3402">
          <cell r="A3402" t="str">
            <v>4481</v>
          </cell>
          <cell r="B3402" t="str">
            <v>PECA DE MADEIRA (MASSARANDUBA) 7,5 X 15CM (3 X 6") NAO APARELHADA</v>
          </cell>
          <cell r="C3402" t="str">
            <v>M</v>
          </cell>
          <cell r="D3402">
            <v>24.73</v>
          </cell>
        </row>
        <row r="3403">
          <cell r="A3403" t="str">
            <v>20213</v>
          </cell>
          <cell r="B3403" t="str">
            <v>PECA DE MADEIRA (PEROBA) APARELHADA 6 X 12CM</v>
          </cell>
          <cell r="C3403" t="str">
            <v>M</v>
          </cell>
          <cell r="D3403">
            <v>19.5</v>
          </cell>
        </row>
        <row r="3404">
          <cell r="A3404" t="str">
            <v>4472</v>
          </cell>
          <cell r="B3404" t="str">
            <v>PECA DE MADEIRA (PEROBA) 1A QUALIDADE 6 X 16CM NAO APARELHADA</v>
          </cell>
          <cell r="C3404" t="str">
            <v>M</v>
          </cell>
          <cell r="D3404">
            <v>20.72</v>
          </cell>
        </row>
        <row r="3405">
          <cell r="A3405" t="str">
            <v>4438</v>
          </cell>
          <cell r="B3405" t="str">
            <v>PECA DE MADEIRA (PINHO) 1A QUALIDADE 3 X 15CM NAO APARELHADA</v>
          </cell>
          <cell r="C3405" t="str">
            <v>M</v>
          </cell>
          <cell r="D3405">
            <v>14.49</v>
          </cell>
        </row>
        <row r="3406">
          <cell r="A3406" t="str">
            <v>4437</v>
          </cell>
          <cell r="B3406" t="str">
            <v>PECA DE MADEIRA (PINHO) 1A QUALIDADE 7,5 X 22,5CM NAO APARELHADA</v>
          </cell>
          <cell r="C3406" t="str">
            <v>M</v>
          </cell>
          <cell r="D3406">
            <v>54.2</v>
          </cell>
        </row>
        <row r="3407">
          <cell r="A3407" t="str">
            <v>4496</v>
          </cell>
          <cell r="B3407" t="str">
            <v>PECA DE MADEIRA (PINHO) 2A QUALIDADE 5 X 5CM NAO APARELHADA</v>
          </cell>
          <cell r="C3407" t="str">
            <v>M</v>
          </cell>
          <cell r="D3407">
            <v>5.78</v>
          </cell>
        </row>
        <row r="3408">
          <cell r="A3408" t="str">
            <v>4517</v>
          </cell>
          <cell r="B3408" t="str">
            <v>PECA DE MADEIRA (PINHO) 3A QUALIDADE 2,5 X 7CM</v>
          </cell>
          <cell r="C3408" t="str">
            <v>M</v>
          </cell>
          <cell r="D3408">
            <v>2.6</v>
          </cell>
        </row>
        <row r="3409">
          <cell r="A3409" t="str">
            <v>4513</v>
          </cell>
          <cell r="B3409" t="str">
            <v>PECA DE MADEIRA (PINHO) 3A/4A QUALIDADE 5 X 5CM</v>
          </cell>
          <cell r="C3409" t="str">
            <v>M</v>
          </cell>
          <cell r="D3409">
            <v>3.76</v>
          </cell>
        </row>
        <row r="3410">
          <cell r="A3410" t="str">
            <v>4436</v>
          </cell>
          <cell r="B3410" t="str">
            <v>PECA DE MADEIRA (PINHO),1A QUALIDADE 3,75 X 22,5CM (1.1/2" x 9") NAO APARELHADA</v>
          </cell>
          <cell r="C3410" t="str">
            <v>M</v>
          </cell>
          <cell r="D3410">
            <v>36.15</v>
          </cell>
        </row>
        <row r="3411">
          <cell r="A3411" t="str">
            <v>4432</v>
          </cell>
          <cell r="B3411" t="str">
            <v>PECA DE MADEIRA DE LEI 1A QUALIDADE 1,5 X 10CM NAO APARELHADA</v>
          </cell>
          <cell r="C3411" t="str">
            <v>M</v>
          </cell>
          <cell r="D3411">
            <v>3.22</v>
          </cell>
        </row>
        <row r="3412">
          <cell r="A3412" t="str">
            <v>4407</v>
          </cell>
          <cell r="B3412" t="str">
            <v>PECA DE MADEIRA DE LEI 1A QUALIDADE 1,5 X 4CM NAO APARELHADA</v>
          </cell>
          <cell r="C3412" t="str">
            <v>M</v>
          </cell>
          <cell r="D3412">
            <v>1.31</v>
          </cell>
        </row>
        <row r="3413">
          <cell r="A3413" t="str">
            <v>4408</v>
          </cell>
          <cell r="B3413" t="str">
            <v>PECA DE MADEIRA DE LEI 1A QUALIDADE 1,5 X 5CM (1/ 2X2") NAO APARELHADA</v>
          </cell>
          <cell r="C3413" t="str">
            <v>M</v>
          </cell>
          <cell r="D3413">
            <v>1.61</v>
          </cell>
        </row>
        <row r="3414">
          <cell r="A3414" t="str">
            <v>4410</v>
          </cell>
          <cell r="B3414" t="str">
            <v>PECA DE MADEIRA DE LEI 1A QUALIDADE 2 X 5CM NAO APARELHADA</v>
          </cell>
          <cell r="C3414" t="str">
            <v>M</v>
          </cell>
          <cell r="D3414">
            <v>2.13</v>
          </cell>
        </row>
        <row r="3415">
          <cell r="A3415" t="str">
            <v>4445</v>
          </cell>
          <cell r="B3415" t="str">
            <v>PECA DE MADEIRA DE LEI 1A QUALIDADE 2,5 X 16CM NAO</v>
          </cell>
          <cell r="C3415" t="str">
            <v>M</v>
          </cell>
          <cell r="D3415">
            <v>4.5</v>
          </cell>
        </row>
        <row r="3416">
          <cell r="A3416" t="str">
            <v>4439</v>
          </cell>
          <cell r="B3416" t="str">
            <v>PECA DE MADEIRA DE LEI 1A QUALIDADE 2,5 X 30CM NAO APARELHADA</v>
          </cell>
          <cell r="C3416" t="str">
            <v>M</v>
          </cell>
          <cell r="D3416">
            <v>12.23</v>
          </cell>
        </row>
        <row r="3417">
          <cell r="A3417" t="str">
            <v>4440</v>
          </cell>
          <cell r="B3417" t="str">
            <v>PECA DE MADEIRA DE LEI 1A QUALIDADE 3 X 16CM NAO APARELHADA</v>
          </cell>
          <cell r="C3417" t="str">
            <v>M</v>
          </cell>
          <cell r="D3417">
            <v>10.24</v>
          </cell>
        </row>
        <row r="3418">
          <cell r="A3418" t="str">
            <v>4464</v>
          </cell>
          <cell r="B3418" t="str">
            <v>PECA DE MADEIRA DE LEI 1A QUALIDADE 3 X 6CM NAO APARELHADA</v>
          </cell>
          <cell r="C3418" t="str">
            <v>M</v>
          </cell>
          <cell r="D3418">
            <v>3.85</v>
          </cell>
        </row>
        <row r="3419">
          <cell r="A3419" t="str">
            <v>4477</v>
          </cell>
          <cell r="B3419" t="str">
            <v>PECA DE MADEIRA DE LEI 1A QUALIDADE 4 X 10CM NAO APARELHADA</v>
          </cell>
          <cell r="C3419" t="str">
            <v>M</v>
          </cell>
          <cell r="D3419">
            <v>8.5500000000000007</v>
          </cell>
        </row>
        <row r="3420">
          <cell r="A3420" t="str">
            <v>4463</v>
          </cell>
          <cell r="B3420" t="str">
            <v>PECA DE MADEIRA DE LEI 1A QUALIDADE 4 X 30CM NAO APARELHADA</v>
          </cell>
          <cell r="C3420" t="str">
            <v>M3</v>
          </cell>
          <cell r="D3420">
            <v>2133.33</v>
          </cell>
        </row>
        <row r="3421">
          <cell r="A3421" t="str">
            <v>4468</v>
          </cell>
          <cell r="B3421" t="str">
            <v>PECA DE MADEIRA DE LEI 1A QUALIDADE 4 X 30CM NAO APARELHADA</v>
          </cell>
          <cell r="C3421" t="str">
            <v>M2</v>
          </cell>
          <cell r="D3421">
            <v>85.33</v>
          </cell>
        </row>
        <row r="3422">
          <cell r="A3422" t="str">
            <v>25022</v>
          </cell>
          <cell r="B3422" t="str">
            <v>PECA DE MADEIRA DE LEI 1A QUALIDADE 4 X 5CM (1.1/2" x 2") NAO APARELHEDA"</v>
          </cell>
          <cell r="C3422" t="str">
            <v>M</v>
          </cell>
          <cell r="D3422">
            <v>4.0599999999999996</v>
          </cell>
        </row>
        <row r="3423">
          <cell r="A3423" t="str">
            <v>4449</v>
          </cell>
          <cell r="B3423" t="str">
            <v>PECA DE MADEIRA DE LEI 1A QUALIDADE 4 X 8CM NAO APARELHADA</v>
          </cell>
          <cell r="C3423" t="str">
            <v>M</v>
          </cell>
          <cell r="D3423">
            <v>6.81</v>
          </cell>
        </row>
        <row r="3424">
          <cell r="A3424" t="str">
            <v>4487</v>
          </cell>
          <cell r="B3424" t="str">
            <v>PECA DE MADEIRA DE LEI 1A QUALIDADE 5 X 10CM NAO APARELHADA</v>
          </cell>
          <cell r="C3424" t="str">
            <v>M</v>
          </cell>
          <cell r="D3424">
            <v>7.45</v>
          </cell>
        </row>
        <row r="3425">
          <cell r="A3425" t="str">
            <v>4443</v>
          </cell>
          <cell r="B3425" t="str">
            <v>PECA DE MADEIRA DE LEI 1A QUALIDADE 5 X 13CM (2X5") NAO APARELHADA</v>
          </cell>
          <cell r="C3425" t="str">
            <v>M</v>
          </cell>
          <cell r="D3425">
            <v>13.89</v>
          </cell>
        </row>
        <row r="3426">
          <cell r="A3426" t="str">
            <v>4466</v>
          </cell>
          <cell r="B3426" t="str">
            <v>PECA DE MADEIRA DE LEI 1A QUALIDADE 5 X 15CM NAO APARELHADA</v>
          </cell>
          <cell r="C3426" t="str">
            <v>M</v>
          </cell>
          <cell r="D3426">
            <v>16</v>
          </cell>
        </row>
        <row r="3427">
          <cell r="A3427" t="str">
            <v>4465</v>
          </cell>
          <cell r="B3427" t="str">
            <v>PECA DE MADEIRA DE LEI 1A QUALIDADE 5 X 22,5CM (2X9") NAO APARELHADA</v>
          </cell>
          <cell r="C3427" t="str">
            <v>M</v>
          </cell>
          <cell r="D3427">
            <v>24.03</v>
          </cell>
        </row>
        <row r="3428">
          <cell r="A3428" t="str">
            <v>4453</v>
          </cell>
          <cell r="B3428" t="str">
            <v>PECA DE MADEIRA DE LEI 1A QUALIDADE 5 X 5CM NAO APARELHADA</v>
          </cell>
          <cell r="C3428" t="str">
            <v>M</v>
          </cell>
          <cell r="D3428">
            <v>5.33</v>
          </cell>
        </row>
        <row r="3429">
          <cell r="A3429" t="str">
            <v>4430</v>
          </cell>
          <cell r="B3429" t="str">
            <v>PECA DE MADEIRA DE LEI 1A QUALIDADE 5 X 6CM NAO APARELHADA</v>
          </cell>
          <cell r="C3429" t="str">
            <v>M</v>
          </cell>
          <cell r="D3429">
            <v>6.39</v>
          </cell>
        </row>
        <row r="3430">
          <cell r="A3430" t="str">
            <v>4425</v>
          </cell>
          <cell r="B3430" t="str">
            <v>PECA DE MADEIRA DE LEI 1A QUALIDADE 6 X 12CM NAO APARELHADA</v>
          </cell>
          <cell r="C3430" t="str">
            <v>M</v>
          </cell>
          <cell r="D3430">
            <v>15.37</v>
          </cell>
        </row>
        <row r="3431">
          <cell r="A3431" t="str">
            <v>4471</v>
          </cell>
          <cell r="B3431" t="str">
            <v>PECA DE MADEIRA DE LEI 1A QUALIDADE 6 X 16CM NAO APARELHADA</v>
          </cell>
          <cell r="C3431" t="str">
            <v>M</v>
          </cell>
          <cell r="D3431">
            <v>20.49</v>
          </cell>
        </row>
        <row r="3432">
          <cell r="A3432" t="str">
            <v>4462</v>
          </cell>
          <cell r="B3432" t="str">
            <v>PECA DE MADEIRA DE LEI 1A QUALIDADE 6 X 25CM NAO APARELHADA</v>
          </cell>
          <cell r="C3432" t="str">
            <v>M2</v>
          </cell>
          <cell r="D3432">
            <v>128</v>
          </cell>
        </row>
        <row r="3433">
          <cell r="A3433" t="str">
            <v>4473</v>
          </cell>
          <cell r="B3433" t="str">
            <v>PECA DE MADEIRA DE LEI 1A QUALIDADE 7,5 X 12,5CM (3 X 5") NAO APARELHADA</v>
          </cell>
          <cell r="C3433" t="str">
            <v>M</v>
          </cell>
          <cell r="D3433">
            <v>20.010000000000002</v>
          </cell>
        </row>
        <row r="3434">
          <cell r="A3434" t="str">
            <v>4478</v>
          </cell>
          <cell r="B3434" t="str">
            <v>PECA DE MADEIRA DE LEI 1A QUALIDADE 7,5 X 15CM (3X6") NAO APARELHADA</v>
          </cell>
          <cell r="C3434" t="str">
            <v>M</v>
          </cell>
          <cell r="D3434">
            <v>24.03</v>
          </cell>
        </row>
        <row r="3435">
          <cell r="A3435" t="str">
            <v>4470</v>
          </cell>
          <cell r="B3435" t="str">
            <v>PECA DE MADEIRA DE LEI 1A QUALIDADE 7,5 X 40CM (3X16") NAO APARELHADA</v>
          </cell>
          <cell r="C3435" t="str">
            <v>M</v>
          </cell>
          <cell r="D3435">
            <v>64</v>
          </cell>
        </row>
        <row r="3436">
          <cell r="A3436" t="str">
            <v>4433</v>
          </cell>
          <cell r="B3436" t="str">
            <v>PECA DE MADEIRA DE LEI 1A QUALIDADE 7,5 X 7,5CM NAO APARELHADA</v>
          </cell>
          <cell r="C3436" t="str">
            <v>M</v>
          </cell>
          <cell r="D3436">
            <v>11.99</v>
          </cell>
        </row>
        <row r="3437">
          <cell r="A3437" t="str">
            <v>4479</v>
          </cell>
          <cell r="B3437" t="str">
            <v>PECA DE MADEIRA DE LEI 1A QUALIDADE 8 X 12CM NAO APARELHADA</v>
          </cell>
          <cell r="C3437" t="str">
            <v>M</v>
          </cell>
          <cell r="D3437">
            <v>20.49</v>
          </cell>
        </row>
        <row r="3438">
          <cell r="A3438" t="str">
            <v>4490</v>
          </cell>
          <cell r="B3438" t="str">
            <v>PECA DE MADEIRA DE LEI 1A QUALIDADE 8 X 16CM NAO APARELHADA</v>
          </cell>
          <cell r="C3438" t="str">
            <v>M</v>
          </cell>
          <cell r="D3438">
            <v>27.3</v>
          </cell>
        </row>
        <row r="3439">
          <cell r="A3439" t="str">
            <v>4442</v>
          </cell>
          <cell r="B3439" t="str">
            <v>PECA DE MADEIRA DE LEI 1A QUALIDADE 8 X 18CM NAO APARELHADA</v>
          </cell>
          <cell r="C3439" t="str">
            <v>M</v>
          </cell>
          <cell r="D3439">
            <v>30.73</v>
          </cell>
        </row>
        <row r="3440">
          <cell r="A3440" t="str">
            <v>4431</v>
          </cell>
          <cell r="B3440" t="str">
            <v>PECA DE MADEIRA DE LEI 1A QUALIDADE 8 X 8CM NAO APARELHADA</v>
          </cell>
          <cell r="C3440" t="str">
            <v>M</v>
          </cell>
          <cell r="D3440">
            <v>13.68</v>
          </cell>
        </row>
        <row r="3441">
          <cell r="A3441" t="str">
            <v>4401</v>
          </cell>
          <cell r="B3441" t="str">
            <v>PECA DE MADEIRA LEI 1A QUALIDADE 1 X 8CM NAO APARELHADA</v>
          </cell>
          <cell r="C3441" t="str">
            <v>M</v>
          </cell>
          <cell r="D3441">
            <v>1.7</v>
          </cell>
        </row>
        <row r="3442">
          <cell r="A3442" t="str">
            <v>4415</v>
          </cell>
          <cell r="B3442" t="str">
            <v>PECA DE MADEIRA LEI 1A QUALIDADE 2,5 X 5CM NAO APARELHADA</v>
          </cell>
          <cell r="C3442" t="str">
            <v>M</v>
          </cell>
          <cell r="D3442">
            <v>2.7</v>
          </cell>
        </row>
        <row r="3443">
          <cell r="A3443" t="str">
            <v>4417</v>
          </cell>
          <cell r="B3443" t="str">
            <v>PECA DE MADEIRA LEI 1A QUALIDADE 2,5 X 7,5CM (1 X 3") NAO APARELHADA</v>
          </cell>
          <cell r="C3443" t="str">
            <v>M</v>
          </cell>
          <cell r="D3443">
            <v>4.05</v>
          </cell>
        </row>
        <row r="3444">
          <cell r="A3444" t="str">
            <v>14580</v>
          </cell>
          <cell r="B3444" t="str">
            <v>PECA DE MADEIRA LEI 1A QUALIDADE 3 X 12" (7,5 X 30CM)</v>
          </cell>
          <cell r="C3444" t="str">
            <v>M</v>
          </cell>
          <cell r="D3444">
            <v>48</v>
          </cell>
        </row>
        <row r="3445">
          <cell r="A3445" t="str">
            <v>4485</v>
          </cell>
          <cell r="B3445" t="str">
            <v>PECA DE MADEIRA LEI 1A QUALIDADE 4 X 6CM (1 1/2'' X2.1//2'') NAO APARELHADA</v>
          </cell>
          <cell r="C3445" t="str">
            <v>M</v>
          </cell>
          <cell r="D3445">
            <v>5.12</v>
          </cell>
        </row>
        <row r="3446">
          <cell r="A3446" t="str">
            <v>13588</v>
          </cell>
          <cell r="B3446" t="str">
            <v>PECA DE MADEIRA NAO APARELHADA L=10 A 15CM ESP =1,5 A 2,0CM MOLDURADA P/ ACAB LATERAL TELHADOS CERÂMICOS (ABA, TABEIRA, VISTA, RIPAO MOLD, ESPELHO, TESTEIRA ETC.)</v>
          </cell>
          <cell r="C3446" t="str">
            <v>M</v>
          </cell>
          <cell r="D3446">
            <v>6.88</v>
          </cell>
        </row>
        <row r="3447">
          <cell r="A3447" t="str">
            <v>2745</v>
          </cell>
          <cell r="B3447" t="str">
            <v>PECA DE MADEIRA ROLICA (EUCALIPTO) D = 10CM</v>
          </cell>
          <cell r="C3447" t="str">
            <v>M</v>
          </cell>
          <cell r="D3447">
            <v>3.81</v>
          </cell>
        </row>
        <row r="3448">
          <cell r="A3448" t="str">
            <v>2735</v>
          </cell>
          <cell r="B3448" t="str">
            <v>PECA DE MADEIRA ROLICA (EUCALIPTO) D = 12CM</v>
          </cell>
          <cell r="C3448" t="str">
            <v>M</v>
          </cell>
          <cell r="D3448">
            <v>11.43</v>
          </cell>
        </row>
        <row r="3449">
          <cell r="A3449" t="str">
            <v>2751</v>
          </cell>
          <cell r="B3449" t="str">
            <v>PECA DE MADEIRA ROLICA (EUCALIPTO) D = 15CM</v>
          </cell>
          <cell r="C3449" t="str">
            <v>M</v>
          </cell>
          <cell r="D3449">
            <v>12.42</v>
          </cell>
        </row>
        <row r="3450">
          <cell r="A3450" t="str">
            <v>2750</v>
          </cell>
          <cell r="B3450" t="str">
            <v>PECA DE MADEIRA ROLICA (EUCALIPTO) D = 17CM</v>
          </cell>
          <cell r="C3450" t="str">
            <v>M</v>
          </cell>
          <cell r="D3450">
            <v>19.05</v>
          </cell>
        </row>
        <row r="3451">
          <cell r="A3451" t="str">
            <v>2747</v>
          </cell>
          <cell r="B3451" t="str">
            <v>PECA DE MADEIRA ROLICA (EUCALIPTO) D = 18CM</v>
          </cell>
          <cell r="C3451" t="str">
            <v>M</v>
          </cell>
          <cell r="D3451">
            <v>13.94</v>
          </cell>
        </row>
        <row r="3452">
          <cell r="A3452" t="str">
            <v>2748</v>
          </cell>
          <cell r="B3452" t="str">
            <v>PECA DE MADEIRA ROLICA (EUCALIPTO) D = 19CM</v>
          </cell>
          <cell r="C3452" t="str">
            <v>M</v>
          </cell>
          <cell r="D3452">
            <v>13.94</v>
          </cell>
        </row>
        <row r="3453">
          <cell r="A3453" t="str">
            <v>2731</v>
          </cell>
          <cell r="B3453" t="str">
            <v>PECA DE MADEIRA ROLICA (EUCALIPTO) D = 20CM</v>
          </cell>
          <cell r="C3453" t="str">
            <v>M</v>
          </cell>
          <cell r="D3453">
            <v>18.97</v>
          </cell>
        </row>
        <row r="3454">
          <cell r="A3454" t="str">
            <v>2790</v>
          </cell>
          <cell r="B3454" t="str">
            <v>PECA DE MADEIRA ROLICA (EUCALIPTO) D = 22CM</v>
          </cell>
          <cell r="C3454" t="str">
            <v>M</v>
          </cell>
          <cell r="D3454">
            <v>25.3</v>
          </cell>
        </row>
        <row r="3455">
          <cell r="A3455" t="str">
            <v>2794</v>
          </cell>
          <cell r="B3455" t="str">
            <v>PECA DE MADEIRA ROLICA (EUCALIPTO) D = 25CM</v>
          </cell>
          <cell r="C3455" t="str">
            <v>M</v>
          </cell>
          <cell r="D3455">
            <v>33.07</v>
          </cell>
        </row>
        <row r="3456">
          <cell r="A3456" t="str">
            <v>2791</v>
          </cell>
          <cell r="B3456" t="str">
            <v>PECA DE MADEIRA ROLICA (EUCALIPTO) D = 30CM</v>
          </cell>
          <cell r="C3456" t="str">
            <v>M</v>
          </cell>
          <cell r="D3456">
            <v>38.1</v>
          </cell>
        </row>
        <row r="3457">
          <cell r="A3457" t="str">
            <v>2728</v>
          </cell>
          <cell r="B3457" t="str">
            <v>PECA DE MADEIRA ROLICA D = 10 CM P/ ESCORAMENTOS</v>
          </cell>
          <cell r="C3457" t="str">
            <v>M</v>
          </cell>
          <cell r="D3457">
            <v>3.81</v>
          </cell>
        </row>
        <row r="3458">
          <cell r="A3458" t="str">
            <v>14438</v>
          </cell>
          <cell r="B3458" t="str">
            <v>PECA DE MADEIRA ROLICA D = 11 A 15CM P/ ESCORAMENTOS</v>
          </cell>
          <cell r="C3458" t="str">
            <v>M</v>
          </cell>
          <cell r="D3458">
            <v>3.81</v>
          </cell>
        </row>
        <row r="3459">
          <cell r="A3459" t="str">
            <v>2743</v>
          </cell>
          <cell r="B3459" t="str">
            <v>PECA DE MADEIRA ROLICA D = 15CM - H = 3,0M</v>
          </cell>
          <cell r="C3459" t="str">
            <v>UN</v>
          </cell>
          <cell r="D3459">
            <v>76.2</v>
          </cell>
        </row>
        <row r="3460">
          <cell r="A3460" t="str">
            <v>2744</v>
          </cell>
          <cell r="B3460" t="str">
            <v>PECA DE MADEIRA ROLICA D = 15CM - H = 4,0M</v>
          </cell>
          <cell r="C3460" t="str">
            <v>UN</v>
          </cell>
          <cell r="D3460">
            <v>89.15</v>
          </cell>
        </row>
        <row r="3461">
          <cell r="A3461" t="str">
            <v>4115</v>
          </cell>
          <cell r="B3461" t="str">
            <v>PECA DE MADEIRA ROLICA D = 15CM COMPRIM= ATE 3,0M PARA CERCA</v>
          </cell>
          <cell r="C3461" t="str">
            <v>M</v>
          </cell>
          <cell r="D3461">
            <v>3.2</v>
          </cell>
        </row>
        <row r="3462">
          <cell r="A3462" t="str">
            <v>2742</v>
          </cell>
          <cell r="B3462" t="str">
            <v>PECA DE MADEIRA ROLICA D = 15CM P/ ESCORAMENTOS</v>
          </cell>
          <cell r="C3462" t="str">
            <v>M</v>
          </cell>
          <cell r="D3462">
            <v>15.24</v>
          </cell>
        </row>
        <row r="3463">
          <cell r="A3463" t="str">
            <v>4119</v>
          </cell>
          <cell r="B3463" t="str">
            <v>PECA DE MADEIRA ROLICA D = 19CM PARA CERCA</v>
          </cell>
          <cell r="C3463" t="str">
            <v>M</v>
          </cell>
          <cell r="D3463">
            <v>4.84</v>
          </cell>
        </row>
        <row r="3464">
          <cell r="A3464" t="str">
            <v>2736</v>
          </cell>
          <cell r="B3464" t="str">
            <v>PECA DE MADEIRA ROLICA D = 20CM</v>
          </cell>
          <cell r="C3464" t="str">
            <v>M</v>
          </cell>
          <cell r="D3464">
            <v>19.05</v>
          </cell>
        </row>
        <row r="3465">
          <cell r="A3465" t="str">
            <v>2787</v>
          </cell>
          <cell r="B3465" t="str">
            <v>PECA DE MADEIRA ROLICA D = 20CM P/ ESTACAS ACIMA 5,0M</v>
          </cell>
          <cell r="C3465" t="str">
            <v>M</v>
          </cell>
          <cell r="D3465">
            <v>15.85</v>
          </cell>
        </row>
        <row r="3466">
          <cell r="A3466" t="str">
            <v>2792</v>
          </cell>
          <cell r="B3466" t="str">
            <v>PECA DE MADEIRA ROLICA D = 22CM P/ ESTACAS</v>
          </cell>
          <cell r="C3466" t="str">
            <v>M</v>
          </cell>
          <cell r="D3466">
            <v>26.06</v>
          </cell>
        </row>
        <row r="3467">
          <cell r="A3467" t="str">
            <v>2788</v>
          </cell>
          <cell r="B3467" t="str">
            <v>PECA DE MADEIRA ROLICA D = 25CM P/ ESTACAS</v>
          </cell>
          <cell r="C3467" t="str">
            <v>M</v>
          </cell>
          <cell r="D3467">
            <v>38.1</v>
          </cell>
        </row>
        <row r="3468">
          <cell r="A3468" t="str">
            <v>2729</v>
          </cell>
          <cell r="B3468" t="str">
            <v>PECA DE MADEIRA ROLICA D = 3CM - H = 3,0M</v>
          </cell>
          <cell r="C3468" t="str">
            <v>UN</v>
          </cell>
          <cell r="D3468">
            <v>8.3800000000000008</v>
          </cell>
        </row>
        <row r="3469">
          <cell r="A3469" t="str">
            <v>14439</v>
          </cell>
          <cell r="B3469" t="str">
            <v>PECA DE MADEIRA ROLICA D = 6 A 10CM P/ ESCORAMENTOS</v>
          </cell>
          <cell r="C3469" t="str">
            <v>M</v>
          </cell>
          <cell r="D3469">
            <v>3.81</v>
          </cell>
        </row>
        <row r="3470">
          <cell r="A3470" t="str">
            <v>2739</v>
          </cell>
          <cell r="B3470" t="str">
            <v>PECA DE MADEIRA ROLICA D = 8CM</v>
          </cell>
          <cell r="C3470" t="str">
            <v>M</v>
          </cell>
          <cell r="D3470">
            <v>3.51</v>
          </cell>
        </row>
        <row r="3471">
          <cell r="A3471" t="str">
            <v>21138</v>
          </cell>
          <cell r="B3471" t="str">
            <v>PECA DE MADEIRA ROLICA IMUNIZADA D = 11CM P/ CERCA</v>
          </cell>
          <cell r="C3471" t="str">
            <v>M</v>
          </cell>
          <cell r="D3471">
            <v>2.41</v>
          </cell>
        </row>
        <row r="3472">
          <cell r="A3472" t="str">
            <v>4418</v>
          </cell>
          <cell r="B3472" t="str">
            <v>PECA DE MADEIRA 1A QUALIDADE APROX 5 X 5 X10CM P/ FIXACAO ESQUADRIAS OU RODAPE</v>
          </cell>
          <cell r="C3472" t="str">
            <v>UN</v>
          </cell>
          <cell r="D3472">
            <v>0.52</v>
          </cell>
        </row>
        <row r="3473">
          <cell r="A3473" t="str">
            <v>4458</v>
          </cell>
          <cell r="B3473" t="str">
            <v>PECA DE MADEIRA 1A QUALIDADE 1 X 2CM NAO APARELHADA</v>
          </cell>
          <cell r="C3473" t="str">
            <v>M</v>
          </cell>
          <cell r="D3473">
            <v>0.44</v>
          </cell>
        </row>
        <row r="3474">
          <cell r="A3474" t="str">
            <v>4412</v>
          </cell>
          <cell r="B3474" t="str">
            <v>PECA DE MADEIRA 1A QUALIDADE 1 X 3CM NAO APARELHADA</v>
          </cell>
          <cell r="C3474" t="str">
            <v>M</v>
          </cell>
          <cell r="D3474">
            <v>0.65</v>
          </cell>
        </row>
        <row r="3475">
          <cell r="A3475" t="str">
            <v>4403</v>
          </cell>
          <cell r="B3475" t="str">
            <v>PECA DE MADEIRA 1A QUALIDADE 1 X 5CM NAO APARELHADA</v>
          </cell>
          <cell r="C3475" t="str">
            <v>M</v>
          </cell>
          <cell r="D3475">
            <v>1.0900000000000001</v>
          </cell>
        </row>
        <row r="3476">
          <cell r="A3476" t="str">
            <v>4419</v>
          </cell>
          <cell r="B3476" t="str">
            <v>PECA DE MADEIRA 1A QUALIDADE 10 X 10 X 3CM P/ FIXACAO ESQUADRIAS OU RODAPE</v>
          </cell>
          <cell r="C3476" t="str">
            <v>UN</v>
          </cell>
          <cell r="D3476">
            <v>0.65</v>
          </cell>
        </row>
        <row r="3477">
          <cell r="A3477" t="str">
            <v>4421</v>
          </cell>
          <cell r="B3477" t="str">
            <v>PECA DE MADEIRA 1A QUALIDADE 10 X 15 X 3CM P/ FIXACAO ESQUADRIAS OU RODAPE</v>
          </cell>
          <cell r="C3477" t="str">
            <v>UN</v>
          </cell>
          <cell r="D3477">
            <v>0.96</v>
          </cell>
        </row>
        <row r="3478">
          <cell r="A3478" t="str">
            <v>4420</v>
          </cell>
          <cell r="B3478" t="str">
            <v>PECA DE MADEIRA 1A QUALIDADE 10 X 20 X 3CM P/ FIXACAO ESQUADRIAS OU RODAPE</v>
          </cell>
          <cell r="C3478" t="str">
            <v>UN</v>
          </cell>
          <cell r="D3478">
            <v>1.31</v>
          </cell>
        </row>
        <row r="3479">
          <cell r="A3479" t="str">
            <v>4460</v>
          </cell>
          <cell r="B3479" t="str">
            <v>PECA DE MADEIRA 1A QUALIDADE 2,5 X 10CM (1 X 4") NAO APARELHADA</v>
          </cell>
          <cell r="C3479" t="str">
            <v>M</v>
          </cell>
          <cell r="D3479">
            <v>5.35</v>
          </cell>
        </row>
        <row r="3480">
          <cell r="A3480" t="str">
            <v>6204</v>
          </cell>
          <cell r="B3480" t="str">
            <v>PECA DE MADEIRA 1A QUALIDADE 2,5 X 15CM (1 X 6") NAO APARELHADA</v>
          </cell>
          <cell r="C3480" t="str">
            <v>M</v>
          </cell>
          <cell r="D3480">
            <v>4.5</v>
          </cell>
        </row>
        <row r="3481">
          <cell r="A3481" t="str">
            <v>4413</v>
          </cell>
          <cell r="B3481" t="str">
            <v>PECA DE MADEIRA 1A QUALIDADE 2,5 X 4CM NAO APARELHADA</v>
          </cell>
          <cell r="C3481" t="str">
            <v>M</v>
          </cell>
          <cell r="D3481">
            <v>2.13</v>
          </cell>
        </row>
        <row r="3482">
          <cell r="A3482" t="str">
            <v>4405</v>
          </cell>
          <cell r="B3482" t="str">
            <v>PECA DE MADEIRA 1A QUALIDADE 2,5 X 7CM NAO APARELHADA</v>
          </cell>
          <cell r="C3482" t="str">
            <v>M</v>
          </cell>
          <cell r="D3482">
            <v>3.74</v>
          </cell>
        </row>
        <row r="3483">
          <cell r="A3483" t="str">
            <v>11842</v>
          </cell>
          <cell r="B3483" t="str">
            <v>PECA DE MADEIRA 2A QUALIDADE 2 X 11CM NAO APARELHADA</v>
          </cell>
          <cell r="C3483" t="str">
            <v>M</v>
          </cell>
          <cell r="D3483">
            <v>3.78</v>
          </cell>
        </row>
        <row r="3484">
          <cell r="A3484" t="str">
            <v>4506</v>
          </cell>
          <cell r="B3484" t="str">
            <v>PECA DE MADEIRA 2A QUALIDADE 2,5 X 10CM NAO APARELHADA</v>
          </cell>
          <cell r="C3484" t="str">
            <v>M</v>
          </cell>
          <cell r="D3484">
            <v>3.74</v>
          </cell>
        </row>
        <row r="3485">
          <cell r="A3485" t="str">
            <v>6194</v>
          </cell>
          <cell r="B3485" t="str">
            <v>PECA DE MADEIRA 2A QUALIDADE 2,5 X 15CM (1X6") NAO APARELHADA</v>
          </cell>
          <cell r="C3485" t="str">
            <v>M</v>
          </cell>
          <cell r="D3485">
            <v>2.81</v>
          </cell>
        </row>
        <row r="3486">
          <cell r="A3486" t="str">
            <v>4502</v>
          </cell>
          <cell r="B3486" t="str">
            <v>PECA DE MADEIRA 2A QUALIDADE 2,5 X 5CM NAO APARELHADA</v>
          </cell>
          <cell r="C3486" t="str">
            <v>M</v>
          </cell>
          <cell r="D3486">
            <v>2.12</v>
          </cell>
        </row>
        <row r="3487">
          <cell r="A3487" t="str">
            <v>4515</v>
          </cell>
          <cell r="B3487" t="str">
            <v>PECA DE MADEIRA 2A QUALIDADE 7,5 X 10CM NÃO APARELHADA</v>
          </cell>
          <cell r="C3487" t="str">
            <v>M</v>
          </cell>
          <cell r="D3487">
            <v>9.25</v>
          </cell>
        </row>
        <row r="3488">
          <cell r="A3488" t="str">
            <v>4493</v>
          </cell>
          <cell r="B3488" t="str">
            <v>PECA DE MADEIRA 2A QUALIDADE 7,5 X 7,5CM NAO APARELHADA</v>
          </cell>
          <cell r="C3488" t="str">
            <v>M</v>
          </cell>
          <cell r="D3488">
            <v>5.59</v>
          </cell>
        </row>
        <row r="3489">
          <cell r="A3489" t="str">
            <v>4492</v>
          </cell>
          <cell r="B3489" t="str">
            <v>PECA DE MADEIRA 2A QUALIDADE 8 X 8CM NAO APARELHADA</v>
          </cell>
          <cell r="C3489" t="str">
            <v>M</v>
          </cell>
          <cell r="D3489">
            <v>9.1</v>
          </cell>
        </row>
        <row r="3490">
          <cell r="A3490" t="str">
            <v>4504</v>
          </cell>
          <cell r="B3490" t="str">
            <v>PECA DE MADEIRA 3A QUALIDADE 1,4 X 7CM NAO APARELHADA</v>
          </cell>
          <cell r="C3490" t="str">
            <v>M</v>
          </cell>
          <cell r="D3490">
            <v>2.0499999999999998</v>
          </cell>
        </row>
        <row r="3491">
          <cell r="A3491" t="str">
            <v>4510</v>
          </cell>
          <cell r="B3491" t="str">
            <v>PECA DE MADEIRA 3A QUALIDADE 1,5 X 4CM NAO APARELHADA</v>
          </cell>
          <cell r="C3491" t="str">
            <v>M</v>
          </cell>
          <cell r="D3491">
            <v>1.67</v>
          </cell>
        </row>
        <row r="3492">
          <cell r="A3492" t="str">
            <v>4497</v>
          </cell>
          <cell r="B3492" t="str">
            <v>PECA DE MADEIRA 3A QUALIDADE 10 X 10CM NAO APARELHADA</v>
          </cell>
          <cell r="C3492" t="str">
            <v>M</v>
          </cell>
          <cell r="D3492">
            <v>8.3800000000000008</v>
          </cell>
        </row>
        <row r="3493">
          <cell r="A3493" t="str">
            <v>4509</v>
          </cell>
          <cell r="B3493" t="str">
            <v>PECA DE MADEIRA 3A QUALIDADE 2,5 X 10CM NAO APARELHADA</v>
          </cell>
          <cell r="C3493" t="str">
            <v>M</v>
          </cell>
          <cell r="D3493">
            <v>3.1</v>
          </cell>
        </row>
        <row r="3494">
          <cell r="A3494" t="str">
            <v>4505</v>
          </cell>
          <cell r="B3494" t="str">
            <v>PECA DE MADEIRA 3A/4A QUALIDADE 1 X 7CM NAO APARELHADA</v>
          </cell>
          <cell r="C3494" t="str">
            <v>M</v>
          </cell>
          <cell r="D3494">
            <v>2.38</v>
          </cell>
        </row>
        <row r="3495">
          <cell r="A3495" t="str">
            <v>4512</v>
          </cell>
          <cell r="B3495" t="str">
            <v>PECA DE MADEIRA 3A/4A QUALIDADE 2,5 X 5CM NAO APARELHADA</v>
          </cell>
          <cell r="C3495" t="str">
            <v>M</v>
          </cell>
          <cell r="D3495">
            <v>1.91</v>
          </cell>
        </row>
        <row r="3496">
          <cell r="A3496" t="str">
            <v>4500</v>
          </cell>
          <cell r="B3496" t="str">
            <v>PECA DE MADEIRA 3A/4A QUALIDADE 7,5 X 10CM NAO APARELHADA</v>
          </cell>
          <cell r="C3496" t="str">
            <v>M</v>
          </cell>
          <cell r="D3496">
            <v>9.35</v>
          </cell>
        </row>
        <row r="3497">
          <cell r="A3497" t="str">
            <v>4491</v>
          </cell>
          <cell r="B3497" t="str">
            <v>PECA DE MADEIRA 3A/4A QUALIDADE 7,5 X 7,5CM (3X3) NAO APARELHADA</v>
          </cell>
          <cell r="C3497" t="str">
            <v>M</v>
          </cell>
          <cell r="D3497">
            <v>6.03</v>
          </cell>
        </row>
        <row r="3498">
          <cell r="A3498" t="str">
            <v>4715</v>
          </cell>
          <cell r="B3498" t="str">
            <v>PEDRA ARDOSIA CINZA IRREGULAR</v>
          </cell>
          <cell r="C3498" t="str">
            <v>M2</v>
          </cell>
          <cell r="D3498">
            <v>12.86</v>
          </cell>
        </row>
        <row r="3499">
          <cell r="A3499" t="str">
            <v>4704</v>
          </cell>
          <cell r="B3499" t="str">
            <v>PEDRA ARDOSIA CINZA 20 X 40CM E = 1CM</v>
          </cell>
          <cell r="C3499" t="str">
            <v>M2</v>
          </cell>
          <cell r="D3499">
            <v>16.45</v>
          </cell>
        </row>
        <row r="3500">
          <cell r="A3500" t="str">
            <v>10730</v>
          </cell>
          <cell r="B3500" t="str">
            <v>PEDRA ARDOSIA CINZA 30 X 30 X 1CM</v>
          </cell>
          <cell r="C3500" t="str">
            <v>M2</v>
          </cell>
          <cell r="D3500">
            <v>15.13</v>
          </cell>
        </row>
        <row r="3501">
          <cell r="A3501" t="str">
            <v>10731</v>
          </cell>
          <cell r="B3501" t="str">
            <v>PEDRA ARDOSIA CINZA 40 X 40 X 1CM</v>
          </cell>
          <cell r="C3501" t="str">
            <v>M2</v>
          </cell>
          <cell r="D3501">
            <v>15.13</v>
          </cell>
        </row>
        <row r="3502">
          <cell r="A3502" t="str">
            <v>4705</v>
          </cell>
          <cell r="B3502" t="str">
            <v>PEDRA BASALTO CINZA IRREGULAR</v>
          </cell>
          <cell r="C3502" t="str">
            <v>M2</v>
          </cell>
          <cell r="D3502">
            <v>32.15</v>
          </cell>
        </row>
        <row r="3503">
          <cell r="A3503" t="str">
            <v>4748</v>
          </cell>
          <cell r="B3503" t="str">
            <v>PEDRA BRITADA BICA CORRIDA (NÃO CLASSIFICADA) - POSTO PEDREIRA / FORNECEDOR (SEM FRETE)</v>
          </cell>
          <cell r="C3503" t="str">
            <v>M3</v>
          </cell>
          <cell r="D3503">
            <v>46.62</v>
          </cell>
        </row>
        <row r="3504">
          <cell r="A3504" t="str">
            <v>4729</v>
          </cell>
          <cell r="B3504" t="str">
            <v>PEDRA BRITADA GRADUADA, CLASSIFICADA - POSTO PEDREIRA / FORNECEDOR (SEM FRETE)</v>
          </cell>
          <cell r="C3504" t="str">
            <v>M3</v>
          </cell>
          <cell r="D3504">
            <v>51.45</v>
          </cell>
        </row>
        <row r="3505">
          <cell r="A3505" t="str">
            <v>4720</v>
          </cell>
          <cell r="B3505" t="str">
            <v>PEDRA BRITADA N. 0 PEDRISCO OU CASCALHINHO - POSTO PEDREIRA / FORNECEDOR (SEM FRETE)</v>
          </cell>
          <cell r="C3505" t="str">
            <v>M3</v>
          </cell>
          <cell r="D3505">
            <v>51.45</v>
          </cell>
        </row>
        <row r="3506">
          <cell r="A3506" t="str">
            <v>4727</v>
          </cell>
          <cell r="B3506" t="str">
            <v>PEDRA BRITADA N. 05 OU 75 MM - POSTO PEDREIRA / FORNECEDOR (SEM FRETE)</v>
          </cell>
          <cell r="C3506" t="str">
            <v>M3</v>
          </cell>
          <cell r="D3506">
            <v>33.76</v>
          </cell>
        </row>
        <row r="3507">
          <cell r="A3507" t="str">
            <v>4721</v>
          </cell>
          <cell r="B3507" t="str">
            <v>PEDRA BRITADA N. 1 OU 19 MM - POSTO PEDREIRA / FORNECEDOR (SEM FRETE)</v>
          </cell>
          <cell r="C3507" t="str">
            <v>M3</v>
          </cell>
          <cell r="D3507">
            <v>51.77</v>
          </cell>
        </row>
        <row r="3508">
          <cell r="A3508" t="str">
            <v>4718</v>
          </cell>
          <cell r="B3508" t="str">
            <v>PEDRA BRITADA N. 2 OU 25 MM - POSTO PEDREIRA / FORNECEDOR (SEM FRETE)</v>
          </cell>
          <cell r="C3508" t="str">
            <v>M3</v>
          </cell>
          <cell r="D3508">
            <v>50</v>
          </cell>
        </row>
        <row r="3509">
          <cell r="A3509" t="str">
            <v>4722</v>
          </cell>
          <cell r="B3509" t="str">
            <v>PEDRA BRITADA N. 3 OU 38 MM - POSTO PEDREIRA / FORNECEDOR (SEM FRETE)</v>
          </cell>
          <cell r="C3509" t="str">
            <v>M3</v>
          </cell>
          <cell r="D3509">
            <v>45.02</v>
          </cell>
        </row>
        <row r="3510">
          <cell r="A3510" t="str">
            <v>4723</v>
          </cell>
          <cell r="B3510" t="str">
            <v>PEDRA BRITADA N. 4 OU 50 MM - POSTO PEDREIRA / FORNECEDOR (SEM FRETE)</v>
          </cell>
          <cell r="C3510" t="str">
            <v>M3</v>
          </cell>
          <cell r="D3510">
            <v>43.41</v>
          </cell>
        </row>
        <row r="3511">
          <cell r="A3511" t="str">
            <v>4712</v>
          </cell>
          <cell r="B3511" t="str">
            <v>PEDRA C/SUPERF LISA NAO TRABALHADA P/ REVESTIMENTO</v>
          </cell>
          <cell r="C3511" t="str">
            <v>M2</v>
          </cell>
          <cell r="D3511">
            <v>41.61</v>
          </cell>
        </row>
        <row r="3512">
          <cell r="A3512" t="str">
            <v>13714</v>
          </cell>
          <cell r="B3512" t="str">
            <v>PEDRA CARIRI 20 X 30CM</v>
          </cell>
          <cell r="C3512" t="str">
            <v>M2</v>
          </cell>
          <cell r="D3512">
            <v>56.74</v>
          </cell>
        </row>
        <row r="3513">
          <cell r="A3513" t="str">
            <v>11089</v>
          </cell>
          <cell r="B3513" t="str">
            <v>PEDRA DE ALVENARIA DE UMA FACE - POSTO PEDREIRA / FORNECEDOR (SEM FRETE)</v>
          </cell>
          <cell r="C3513" t="str">
            <v>M3</v>
          </cell>
          <cell r="D3513">
            <v>81.48</v>
          </cell>
        </row>
        <row r="3514">
          <cell r="A3514" t="str">
            <v>2710</v>
          </cell>
          <cell r="B3514" t="str">
            <v>PEDRA ESMERIL 6 X 3/4"</v>
          </cell>
          <cell r="C3514" t="str">
            <v>UN</v>
          </cell>
          <cell r="D3514">
            <v>27.09</v>
          </cell>
        </row>
        <row r="3515">
          <cell r="A3515" t="str">
            <v>10732</v>
          </cell>
          <cell r="B3515" t="str">
            <v>PEDRA GRANITICA ALMOFADADA ESP = 5 A 6CM P/ REVESTIMENTO</v>
          </cell>
          <cell r="C3515" t="str">
            <v>M2</v>
          </cell>
          <cell r="D3515">
            <v>51.06</v>
          </cell>
        </row>
        <row r="3516">
          <cell r="A3516" t="str">
            <v>11120</v>
          </cell>
          <cell r="B3516" t="str">
            <v>PEDRA GRANITICA OU BASALTICA FACETADA 20 X 20 X 20CM</v>
          </cell>
          <cell r="C3516" t="str">
            <v>UN</v>
          </cell>
          <cell r="D3516">
            <v>0.73</v>
          </cell>
        </row>
        <row r="3517">
          <cell r="A3517" t="str">
            <v>10733</v>
          </cell>
          <cell r="B3517" t="str">
            <v>PEDRA GRANITICA RACHINHA ESP=2 A 3CM IRREGULAR P/ REVESTIMENTO</v>
          </cell>
          <cell r="C3517" t="str">
            <v>M2</v>
          </cell>
          <cell r="D3517">
            <v>45.39</v>
          </cell>
        </row>
        <row r="3518">
          <cell r="A3518" t="str">
            <v>10734</v>
          </cell>
          <cell r="B3518" t="str">
            <v>PEDRA GRANITICA RACHINHA ESP=2 A 3CM SERRADA P/ REVESTIMENTO</v>
          </cell>
          <cell r="C3518" t="str">
            <v>M2</v>
          </cell>
          <cell r="D3518">
            <v>69.03</v>
          </cell>
        </row>
        <row r="3519">
          <cell r="A3519" t="str">
            <v>10735</v>
          </cell>
          <cell r="B3519" t="str">
            <v>PEDRA ITACOLOMI DO NORTE NATURAL</v>
          </cell>
          <cell r="C3519" t="str">
            <v>M2</v>
          </cell>
          <cell r="D3519">
            <v>52.01</v>
          </cell>
        </row>
        <row r="3520">
          <cell r="A3520" t="str">
            <v>10736</v>
          </cell>
          <cell r="B3520" t="str">
            <v>PEDRA ITACOLOMI DO NORTE SERRADA</v>
          </cell>
          <cell r="C3520" t="str">
            <v>M2</v>
          </cell>
          <cell r="D3520">
            <v>58.06</v>
          </cell>
        </row>
        <row r="3521">
          <cell r="A3521" t="str">
            <v>13187</v>
          </cell>
          <cell r="B3521" t="str">
            <v>PEDRA LAGOA SANTA (SERRADA) 20 X 40CM</v>
          </cell>
          <cell r="C3521" t="str">
            <v>M2</v>
          </cell>
          <cell r="D3521">
            <v>83.22</v>
          </cell>
        </row>
        <row r="3522">
          <cell r="A3522" t="str">
            <v>13188</v>
          </cell>
          <cell r="B3522" t="str">
            <v>PEDRA LAGOA SANTA IRREGULAR</v>
          </cell>
          <cell r="C3522" t="str">
            <v>M2</v>
          </cell>
          <cell r="D3522">
            <v>43.5</v>
          </cell>
        </row>
        <row r="3523">
          <cell r="A3523" t="str">
            <v>10737</v>
          </cell>
          <cell r="B3523" t="str">
            <v>PEDRA MIRACEMA</v>
          </cell>
          <cell r="C3523" t="str">
            <v>M2</v>
          </cell>
          <cell r="D3523">
            <v>37.83</v>
          </cell>
        </row>
        <row r="3524">
          <cell r="A3524" t="str">
            <v>10738</v>
          </cell>
          <cell r="B3524" t="str">
            <v>PEDRA PIRENOPOLIS C/ CORTE MANUAL - RETALHO COR AVERMELHADA</v>
          </cell>
          <cell r="C3524" t="str">
            <v>M2</v>
          </cell>
          <cell r="D3524">
            <v>37.07</v>
          </cell>
        </row>
        <row r="3525">
          <cell r="A3525" t="str">
            <v>4717</v>
          </cell>
          <cell r="B3525" t="str">
            <v>PEDRA PORTUGUESA BRANCA</v>
          </cell>
          <cell r="C3525" t="str">
            <v>M2</v>
          </cell>
          <cell r="D3525">
            <v>35.93</v>
          </cell>
        </row>
        <row r="3526">
          <cell r="A3526" t="str">
            <v>4708</v>
          </cell>
          <cell r="B3526" t="str">
            <v>PEDRA PORTUGUESA PRETA</v>
          </cell>
          <cell r="C3526" t="str">
            <v>M2</v>
          </cell>
          <cell r="D3526">
            <v>20.8</v>
          </cell>
        </row>
        <row r="3527">
          <cell r="A3527" t="str">
            <v>14326</v>
          </cell>
          <cell r="B3527" t="str">
            <v>PEDRA QUIXADA</v>
          </cell>
          <cell r="C3527" t="str">
            <v>M2</v>
          </cell>
          <cell r="D3527">
            <v>45.39</v>
          </cell>
        </row>
        <row r="3528">
          <cell r="A3528" t="str">
            <v>4709</v>
          </cell>
          <cell r="B3528" t="str">
            <v>PEDRA RACHAO P/ REVESTIMENTO</v>
          </cell>
          <cell r="C3528" t="str">
            <v>M2</v>
          </cell>
          <cell r="D3528">
            <v>88.89</v>
          </cell>
        </row>
        <row r="3529">
          <cell r="A3529" t="str">
            <v>13189</v>
          </cell>
          <cell r="B3529" t="str">
            <v>PEDRA RIO VERDE (SERRADA) 20 X 40CM</v>
          </cell>
          <cell r="C3529" t="str">
            <v>M2</v>
          </cell>
          <cell r="D3529">
            <v>75.650000000000006</v>
          </cell>
        </row>
        <row r="3530">
          <cell r="A3530" t="str">
            <v>4714</v>
          </cell>
          <cell r="B3530" t="str">
            <v>PEDRA SABAO</v>
          </cell>
          <cell r="C3530" t="str">
            <v>M2</v>
          </cell>
          <cell r="D3530">
            <v>75.650000000000006</v>
          </cell>
        </row>
        <row r="3531">
          <cell r="A3531" t="str">
            <v>4710</v>
          </cell>
          <cell r="B3531" t="str">
            <v>PEDRA SAO TOME 20 X 40CM</v>
          </cell>
          <cell r="C3531" t="str">
            <v>M2</v>
          </cell>
          <cell r="D3531">
            <v>67.14</v>
          </cell>
        </row>
        <row r="3532">
          <cell r="A3532" t="str">
            <v>4730</v>
          </cell>
          <cell r="B3532" t="str">
            <v>PEDRA-DE-MÃO OU PEDRA RACHÃO P/ MURO ARRIMO/FUNDAÇÃO/ENROCAMENTO ETC - POSTO PEDREIRA / FORNECEDOR (SEM FRETE)</v>
          </cell>
          <cell r="C3532" t="str">
            <v>M3</v>
          </cell>
          <cell r="D3532">
            <v>40.51</v>
          </cell>
        </row>
        <row r="3533">
          <cell r="A3533" t="str">
            <v>4750</v>
          </cell>
          <cell r="B3533" t="str">
            <v>PEDREIRO</v>
          </cell>
          <cell r="C3533" t="str">
            <v>H</v>
          </cell>
          <cell r="D3533">
            <v>9.68</v>
          </cell>
        </row>
        <row r="3534">
          <cell r="A3534" t="str">
            <v>4826</v>
          </cell>
          <cell r="B3534" t="str">
            <v>PEITORIL MARMORE BRANCO L = 15CM ESP = 3CM, POLIDO</v>
          </cell>
          <cell r="C3534" t="str">
            <v>M</v>
          </cell>
          <cell r="D3534">
            <v>42.06</v>
          </cell>
        </row>
        <row r="3535">
          <cell r="A3535" t="str">
            <v>4825</v>
          </cell>
          <cell r="B3535" t="str">
            <v>PEITORIL MARMORE BRANCO L = 25CM ESP = 3CM, POLIDO</v>
          </cell>
          <cell r="C3535" t="str">
            <v>M</v>
          </cell>
          <cell r="D3535">
            <v>57.06</v>
          </cell>
        </row>
        <row r="3536">
          <cell r="A3536" t="str">
            <v>10855</v>
          </cell>
          <cell r="B3536" t="str">
            <v>PEITORIL PRE-MOLDADO DE GRANILITE, MARMORITE OU GRANITINA L = 15CM</v>
          </cell>
          <cell r="C3536" t="str">
            <v>M</v>
          </cell>
          <cell r="D3536">
            <v>21.69</v>
          </cell>
        </row>
        <row r="3537">
          <cell r="A3537" t="str">
            <v>13340</v>
          </cell>
          <cell r="B3537" t="str">
            <v>PERFIL "U" CHAPA ACO DOBRADA E = 3,04MM H = 20CM ABAS = 5CM (4,36KG/M)</v>
          </cell>
          <cell r="C3537" t="str">
            <v>M</v>
          </cell>
          <cell r="D3537">
            <v>16.22</v>
          </cell>
        </row>
        <row r="3538">
          <cell r="A3538" t="str">
            <v>10962</v>
          </cell>
          <cell r="B3538" t="str">
            <v>PERFIL ACO ESTRUTURAL "H" - 6" X 6" (QUALQUER ESPESSURA)</v>
          </cell>
          <cell r="C3538" t="str">
            <v>KG</v>
          </cell>
          <cell r="D3538">
            <v>5.09</v>
          </cell>
        </row>
        <row r="3539">
          <cell r="A3539" t="str">
            <v>4764</v>
          </cell>
          <cell r="B3539" t="str">
            <v>PERFIL ACO ESTRUTURAL "I" - 10" X 4 5/8" (QUALQUER ESPESSURA)</v>
          </cell>
          <cell r="C3539" t="str">
            <v>KG</v>
          </cell>
          <cell r="D3539">
            <v>4.1500000000000004</v>
          </cell>
        </row>
        <row r="3540">
          <cell r="A3540" t="str">
            <v>4773</v>
          </cell>
          <cell r="B3540" t="str">
            <v>PERFIL ACO ESTRUTURAL "I" - 10" X 4 5/8" ESP=11,35 MM (44,65 KG/M)</v>
          </cell>
          <cell r="C3540" t="str">
            <v>M</v>
          </cell>
          <cell r="D3540">
            <v>192.29</v>
          </cell>
        </row>
        <row r="3541">
          <cell r="A3541" t="str">
            <v>4774</v>
          </cell>
          <cell r="B3541" t="str">
            <v>PERFIL ACO ESTRUTURAL "I" - 12" X 5 1/4" (QUALQUER ESPESSURA)</v>
          </cell>
          <cell r="C3541" t="str">
            <v>KG</v>
          </cell>
          <cell r="D3541">
            <v>4.8499999999999996</v>
          </cell>
        </row>
        <row r="3542">
          <cell r="A3542" t="str">
            <v>4775</v>
          </cell>
          <cell r="B3542" t="str">
            <v>PERFIL ACO ESTRUTURAL "I" - 12" X 5 1/4" ESP=11,68 MM (60,71 KG/M)</v>
          </cell>
          <cell r="C3542" t="str">
            <v>M</v>
          </cell>
          <cell r="D3542">
            <v>287.60000000000002</v>
          </cell>
        </row>
        <row r="3543">
          <cell r="A3543" t="str">
            <v>4776</v>
          </cell>
          <cell r="B3543" t="str">
            <v>PERFIL ACO ESTRUTURAL "I" - 12" X 5 1/4" ESP=14,35 MM (66,97 KG/M)</v>
          </cell>
          <cell r="C3543" t="str">
            <v>M</v>
          </cell>
          <cell r="D3543">
            <v>314.63</v>
          </cell>
        </row>
        <row r="3544">
          <cell r="A3544" t="str">
            <v>4765</v>
          </cell>
          <cell r="B3544" t="str">
            <v>PERFIL ACO ESTRUTURAL "I" - 4" X 2 5/8" ESP=6,43 MM (12,65 KG/M)</v>
          </cell>
          <cell r="C3544" t="str">
            <v>M</v>
          </cell>
          <cell r="D3544">
            <v>49.03</v>
          </cell>
        </row>
        <row r="3545">
          <cell r="A3545" t="str">
            <v>4766</v>
          </cell>
          <cell r="B3545" t="str">
            <v>PERFIL ACO ESTRUTURAL "I" - 6" X 3 3/8" (QUALQUER ESPESSURA)</v>
          </cell>
          <cell r="C3545" t="str">
            <v>KG</v>
          </cell>
          <cell r="D3545">
            <v>3.88</v>
          </cell>
        </row>
        <row r="3546">
          <cell r="A3546" t="str">
            <v>4767</v>
          </cell>
          <cell r="B3546" t="str">
            <v>PERFIL ACO ESTRUTURAL "I" - 6" X 3 3/8" ESP=8,71 MM (21,95 KG/M)</v>
          </cell>
          <cell r="C3546" t="str">
            <v>M</v>
          </cell>
          <cell r="D3546">
            <v>85.94</v>
          </cell>
        </row>
        <row r="3547">
          <cell r="A3547" t="str">
            <v>4768</v>
          </cell>
          <cell r="B3547" t="str">
            <v>PERFIL ACO ESTRUTURAL "I" - 8" X 4" (QUALQUER ESPESSURA)</v>
          </cell>
          <cell r="C3547" t="str">
            <v>KG</v>
          </cell>
          <cell r="D3547">
            <v>4.3099999999999996</v>
          </cell>
        </row>
        <row r="3548">
          <cell r="A3548" t="str">
            <v>10963</v>
          </cell>
          <cell r="B3548" t="str">
            <v>PERFIL ACO ESTRUTURAL "I" - 8" X 4" ESP=11,20 MM (34,22 KG/M)</v>
          </cell>
          <cell r="C3548" t="str">
            <v>M</v>
          </cell>
          <cell r="D3548">
            <v>159.43</v>
          </cell>
        </row>
        <row r="3549">
          <cell r="A3549" t="str">
            <v>4769</v>
          </cell>
          <cell r="B3549" t="str">
            <v>PERFIL ACO ESTRUTURAL "I" - 8" X 4" ESP=8,86 MM (30,50 KG/M)</v>
          </cell>
          <cell r="C3549" t="str">
            <v>M</v>
          </cell>
          <cell r="D3549">
            <v>138.52000000000001</v>
          </cell>
        </row>
        <row r="3550">
          <cell r="A3550" t="str">
            <v>10964</v>
          </cell>
          <cell r="B3550" t="str">
            <v>PERFIL ACO ESTRUTURAL "U" - 15" X 3 3/8" (QUALQUER ESPESSURA)</v>
          </cell>
          <cell r="C3550" t="str">
            <v>KG</v>
          </cell>
          <cell r="D3550">
            <v>5.09</v>
          </cell>
        </row>
        <row r="3551">
          <cell r="A3551" t="str">
            <v>10965</v>
          </cell>
          <cell r="B3551" t="str">
            <v>PERFIL ACO ESTRUTURAL "U" - 4" X 1 5/8" ESP=6,27 MM (9,30 KG/M)</v>
          </cell>
          <cell r="C3551" t="str">
            <v>M</v>
          </cell>
          <cell r="D3551">
            <v>35.68</v>
          </cell>
        </row>
        <row r="3552">
          <cell r="A3552" t="str">
            <v>10966</v>
          </cell>
          <cell r="B3552" t="str">
            <v>PERFIL ACO ESTRUTURAL "U" - 6" X 2" (QUALQUER ESPESSURA)</v>
          </cell>
          <cell r="C3552" t="str">
            <v>KG</v>
          </cell>
          <cell r="D3552">
            <v>3.99</v>
          </cell>
        </row>
        <row r="3553">
          <cell r="A3553" t="str">
            <v>11651</v>
          </cell>
          <cell r="B3553" t="str">
            <v>PERFURATRIZ A AR COMPRIMIDO ATLAS COPCO RH-571 17,8KG MANUAL DIAM 3,0CM</v>
          </cell>
          <cell r="C3553" t="str">
            <v>UN</v>
          </cell>
          <cell r="D3553">
            <v>5849.17</v>
          </cell>
        </row>
        <row r="3554">
          <cell r="A3554" t="str">
            <v>4778</v>
          </cell>
          <cell r="B3554" t="str">
            <v>PERFURATRIZ PNEUMÁTICA PARA ROCHA, DE 17KG - (LOCAÇÃO)</v>
          </cell>
          <cell r="C3554" t="str">
            <v>H</v>
          </cell>
          <cell r="D3554">
            <v>2.52</v>
          </cell>
        </row>
        <row r="3555">
          <cell r="A3555" t="str">
            <v>4780</v>
          </cell>
          <cell r="B3555" t="str">
            <v>PERFURATRIZ PNEUMATICA P/ ROCHA TIPO ATLAS COPCO RH-658 - 24,0KG OU EQUIV</v>
          </cell>
          <cell r="C3555" t="str">
            <v>H</v>
          </cell>
          <cell r="D3555">
            <v>2.74</v>
          </cell>
        </row>
        <row r="3556">
          <cell r="A3556" t="str">
            <v>1746</v>
          </cell>
          <cell r="B3556" t="str">
            <v>PIA ACO INOXIDAVEL 120 X 60CM C/1 CUBA</v>
          </cell>
          <cell r="C3556" t="str">
            <v>UN</v>
          </cell>
          <cell r="D3556">
            <v>121.21</v>
          </cell>
        </row>
        <row r="3557">
          <cell r="A3557" t="str">
            <v>1748</v>
          </cell>
          <cell r="B3557" t="str">
            <v>PIA ACO INOXIDAVEL 130 X 60CM C/1 CUBA</v>
          </cell>
          <cell r="C3557" t="str">
            <v>UN</v>
          </cell>
          <cell r="D3557">
            <v>138.5</v>
          </cell>
        </row>
        <row r="3558">
          <cell r="A3558" t="str">
            <v>1745</v>
          </cell>
          <cell r="B3558" t="str">
            <v>PIA ACO INOXIDAVEL 160 X 60CM C/1 CUBA</v>
          </cell>
          <cell r="C3558" t="str">
            <v>UN</v>
          </cell>
          <cell r="D3558">
            <v>168.53</v>
          </cell>
        </row>
        <row r="3559">
          <cell r="A3559" t="str">
            <v>1749</v>
          </cell>
          <cell r="B3559" t="str">
            <v>PIA ACO INOXIDAVEL 180 X 60CM C/1 CUBA</v>
          </cell>
          <cell r="C3559" t="str">
            <v>UN</v>
          </cell>
          <cell r="D3559">
            <v>189.57</v>
          </cell>
        </row>
        <row r="3560">
          <cell r="A3560" t="str">
            <v>1750</v>
          </cell>
          <cell r="B3560" t="str">
            <v>PIA ACO INOXIDAVEL 200 X 60CM C/2 CUBAS</v>
          </cell>
          <cell r="C3560" t="str">
            <v>UN</v>
          </cell>
          <cell r="D3560">
            <v>245.01</v>
          </cell>
        </row>
        <row r="3561">
          <cell r="A3561" t="str">
            <v>2713</v>
          </cell>
          <cell r="B3561" t="str">
            <v>PICARETA PONTA E PONTA SEM CABO</v>
          </cell>
          <cell r="C3561" t="str">
            <v>UN</v>
          </cell>
          <cell r="D3561">
            <v>24.38</v>
          </cell>
        </row>
        <row r="3562">
          <cell r="A3562" t="str">
            <v>13617</v>
          </cell>
          <cell r="B3562" t="str">
            <v>PICK UP VOLKSWAGEN MOD. SAVEIRO CL 1.8, 98CV, A GASOLINA</v>
          </cell>
          <cell r="C3562" t="str">
            <v>UN</v>
          </cell>
          <cell r="D3562">
            <v>49869.08</v>
          </cell>
        </row>
        <row r="3563">
          <cell r="A3563" t="str">
            <v>5328</v>
          </cell>
          <cell r="B3563" t="str">
            <v>PIGMENTO CONCENTRADO PARA TINTA PVA BISNAGA 60ML</v>
          </cell>
          <cell r="C3563" t="str">
            <v>UN</v>
          </cell>
          <cell r="D3563">
            <v>3.9</v>
          </cell>
        </row>
        <row r="3564">
          <cell r="A3564" t="str">
            <v>5329</v>
          </cell>
          <cell r="B3564" t="str">
            <v>PIGMENTO CONCENTRADO PARA TINTA TIPO CORALCOR BISNAGA 28CM3</v>
          </cell>
          <cell r="C3564" t="str">
            <v>UN</v>
          </cell>
          <cell r="D3564">
            <v>4.72</v>
          </cell>
        </row>
        <row r="3565">
          <cell r="A3565" t="str">
            <v>5327</v>
          </cell>
          <cell r="B3565" t="str">
            <v>PIGMENTO TP PO XADREZ</v>
          </cell>
          <cell r="C3565" t="str">
            <v>KG</v>
          </cell>
          <cell r="D3565">
            <v>29.28</v>
          </cell>
        </row>
        <row r="3566">
          <cell r="A3566" t="str">
            <v>11091</v>
          </cell>
          <cell r="B3566" t="str">
            <v>PINGADEIRA PLASTICA P/ TELHA FIBROCIMENTO CANALETE 49 OU KALHETA</v>
          </cell>
          <cell r="C3566" t="str">
            <v>UN</v>
          </cell>
          <cell r="D3566">
            <v>0.27</v>
          </cell>
        </row>
        <row r="3567">
          <cell r="A3567" t="str">
            <v>11092</v>
          </cell>
          <cell r="B3567" t="str">
            <v>PINGADEIRA PLASTICA P/ TELHA FIBROCIMENTO CANALETE 90</v>
          </cell>
          <cell r="C3567" t="str">
            <v>UN</v>
          </cell>
          <cell r="D3567">
            <v>0.28999999999999998</v>
          </cell>
        </row>
        <row r="3568">
          <cell r="A3568" t="str">
            <v>14147</v>
          </cell>
          <cell r="B3568" t="str">
            <v>PINO C/ ROSCA DIAM 1/4" 30 X 20"</v>
          </cell>
          <cell r="C3568" t="str">
            <v>CX</v>
          </cell>
          <cell r="D3568">
            <v>34.21</v>
          </cell>
        </row>
        <row r="3569">
          <cell r="A3569" t="str">
            <v>445</v>
          </cell>
          <cell r="B3569" t="str">
            <v>PINO P/ ISOLADOR M16X19X320MM 25KV</v>
          </cell>
          <cell r="C3569" t="str">
            <v>UN</v>
          </cell>
          <cell r="D3569">
            <v>7.36</v>
          </cell>
        </row>
        <row r="3570">
          <cell r="A3570" t="str">
            <v>444</v>
          </cell>
          <cell r="B3570" t="str">
            <v>PINO RETO P/ ISOLADOR 15KV DIMENSOES 16 X 19 X 290MM</v>
          </cell>
          <cell r="C3570" t="str">
            <v>UN</v>
          </cell>
          <cell r="D3570">
            <v>7.77</v>
          </cell>
        </row>
        <row r="3571">
          <cell r="A3571" t="str">
            <v>4783</v>
          </cell>
          <cell r="B3571" t="str">
            <v>PINTOR</v>
          </cell>
          <cell r="C3571" t="str">
            <v>H</v>
          </cell>
          <cell r="D3571">
            <v>9.68</v>
          </cell>
        </row>
        <row r="3572">
          <cell r="A3572" t="str">
            <v>12874</v>
          </cell>
          <cell r="B3572" t="str">
            <v>PINTOR DE LETRAS</v>
          </cell>
          <cell r="C3572" t="str">
            <v>H</v>
          </cell>
          <cell r="D3572">
            <v>9.68</v>
          </cell>
        </row>
        <row r="3573">
          <cell r="A3573" t="str">
            <v>25960</v>
          </cell>
          <cell r="B3573" t="str">
            <v>PINTOR DE PAVIMENTACAO ASFALTICA</v>
          </cell>
          <cell r="C3573" t="str">
            <v>H</v>
          </cell>
          <cell r="D3573">
            <v>7.32</v>
          </cell>
        </row>
        <row r="3574">
          <cell r="A3574" t="str">
            <v>4785</v>
          </cell>
          <cell r="B3574" t="str">
            <v>PINTOR PARA TINTA EPOXI</v>
          </cell>
          <cell r="C3574" t="str">
            <v>H</v>
          </cell>
          <cell r="D3574">
            <v>9.68</v>
          </cell>
        </row>
        <row r="3575">
          <cell r="A3575" t="str">
            <v>4799</v>
          </cell>
          <cell r="B3575" t="str">
            <v>PISO BORRACHA 500 X 500 X 15 MM CANELADO P/ ARGAMASSA AI.25 PLURIGOMA PRETO</v>
          </cell>
          <cell r="C3575" t="str">
            <v>M2</v>
          </cell>
          <cell r="D3575">
            <v>270.87</v>
          </cell>
        </row>
        <row r="3576">
          <cell r="A3576" t="str">
            <v>4801</v>
          </cell>
          <cell r="B3576" t="str">
            <v>PISO BORRACHA 500 X 500 X 3,5 MM CANELADO P/ COLA G.25 PLURIGOMA PRETO</v>
          </cell>
          <cell r="C3576" t="str">
            <v>M2</v>
          </cell>
          <cell r="D3576">
            <v>64.05</v>
          </cell>
        </row>
        <row r="3577">
          <cell r="A3577" t="str">
            <v>4802</v>
          </cell>
          <cell r="B3577" t="str">
            <v>PISO BORRACHA 500 X 500 X 3,5 MM FRISADO P/ COLA G.45 PLURIGOMA PRETO</v>
          </cell>
          <cell r="C3577" t="str">
            <v>M2</v>
          </cell>
          <cell r="D3577">
            <v>64.05</v>
          </cell>
        </row>
        <row r="3578">
          <cell r="A3578" t="str">
            <v>4800</v>
          </cell>
          <cell r="B3578" t="str">
            <v>PISO BORRACHA 500 X 500 X 3,5 MM PASTILHADO P/ COLA G.15 PLURIGOMA PRETO</v>
          </cell>
          <cell r="C3578" t="str">
            <v>M2</v>
          </cell>
          <cell r="D3578">
            <v>33.06</v>
          </cell>
        </row>
        <row r="3579">
          <cell r="A3579" t="str">
            <v>4798</v>
          </cell>
          <cell r="B3579" t="str">
            <v>PISO BORRACHA 500 X 500 X 7 MM CANELADO P/ ARGAMASSA A.25 PLURIGOMA PRETO</v>
          </cell>
          <cell r="C3579" t="str">
            <v>M2</v>
          </cell>
          <cell r="D3579">
            <v>143.83000000000001</v>
          </cell>
        </row>
        <row r="3580">
          <cell r="A3580" t="str">
            <v>4796</v>
          </cell>
          <cell r="B3580" t="str">
            <v>PISO BORRACHA 500 X 500 X 7 MM FRISADO P/ ARGAMASSA A.45 PLURIGOMA PRETO</v>
          </cell>
          <cell r="C3580" t="str">
            <v>M2</v>
          </cell>
          <cell r="D3580">
            <v>143.83000000000001</v>
          </cell>
        </row>
        <row r="3581">
          <cell r="A3581" t="str">
            <v>4797</v>
          </cell>
          <cell r="B3581" t="str">
            <v>PISO BORRACHA 500 X 500 X 7 MM PASTILHADO P/ ARGAMASSA A.15 PLURIGOMA PRETO</v>
          </cell>
          <cell r="C3581" t="str">
            <v>M2</v>
          </cell>
          <cell r="D3581">
            <v>143.24</v>
          </cell>
        </row>
        <row r="3582">
          <cell r="A3582" t="str">
            <v>4794</v>
          </cell>
          <cell r="B3582" t="str">
            <v>PISO DE BORRACHA DE 500 X 500 X 14 MM SPORTGOMA P/ ARGAMASSA PRETO PLURIGOMA</v>
          </cell>
          <cell r="C3582" t="str">
            <v>M2</v>
          </cell>
          <cell r="D3582">
            <v>179.97</v>
          </cell>
        </row>
        <row r="3583">
          <cell r="A3583" t="str">
            <v>25965</v>
          </cell>
          <cell r="B3583" t="str">
            <v>PISO DE BORRACHA SINTÉTICA 50X50CM - ESP 4.00 MM, MODELO CANELADO, COR VERDE MUSGO</v>
          </cell>
          <cell r="C3583" t="str">
            <v>M2</v>
          </cell>
          <cell r="D3583">
            <v>135.9</v>
          </cell>
        </row>
        <row r="3584">
          <cell r="A3584" t="str">
            <v>4795</v>
          </cell>
          <cell r="B3584" t="str">
            <v>PISO DE BORRACHA 500 X 500 X 15 MM PASTILHADO P/ ARGAMASSA AI.15 PLURIGOMA PRETO</v>
          </cell>
          <cell r="C3584" t="str">
            <v>M2</v>
          </cell>
          <cell r="D3584">
            <v>250.67</v>
          </cell>
        </row>
        <row r="3585">
          <cell r="A3585" t="str">
            <v>4786</v>
          </cell>
          <cell r="B3585" t="str">
            <v>PISO EM GRANILITE, MARMORITE OU GRANITINA - ESP = 8 MM</v>
          </cell>
          <cell r="C3585" t="str">
            <v>M2</v>
          </cell>
          <cell r="D3585">
            <v>25.81</v>
          </cell>
        </row>
        <row r="3586">
          <cell r="A3586" t="str">
            <v>25977</v>
          </cell>
          <cell r="B3586" t="str">
            <v>PISO EM GRANITO BRANCO MARFIM 30X30CM E=2CM LEVIGADO</v>
          </cell>
          <cell r="C3586" t="str">
            <v>M2</v>
          </cell>
          <cell r="D3586">
            <v>132.35</v>
          </cell>
        </row>
        <row r="3587">
          <cell r="A3587" t="str">
            <v>25978</v>
          </cell>
          <cell r="B3587" t="str">
            <v>PISO EM GRANITO BRANCO MARFIM 50X50CM E=2CM LEVIGADO</v>
          </cell>
          <cell r="C3587" t="str">
            <v>M2</v>
          </cell>
          <cell r="D3587">
            <v>145.59</v>
          </cell>
        </row>
        <row r="3588">
          <cell r="A3588" t="str">
            <v>25979</v>
          </cell>
          <cell r="B3588" t="str">
            <v>PISO EM GRANITO BRANCO MONET 50X50CM E=2CM LEVIGADO</v>
          </cell>
          <cell r="C3588" t="str">
            <v>M2</v>
          </cell>
          <cell r="D3588">
            <v>141.18</v>
          </cell>
        </row>
        <row r="3589">
          <cell r="A3589" t="str">
            <v>25980</v>
          </cell>
          <cell r="B3589" t="str">
            <v>PISO EM GRANITO BRANCO QUARTZ E=2CM LEVIGADO</v>
          </cell>
          <cell r="C3589" t="str">
            <v>M2</v>
          </cell>
          <cell r="D3589">
            <v>145.59</v>
          </cell>
        </row>
        <row r="3590">
          <cell r="A3590" t="str">
            <v>25981</v>
          </cell>
          <cell r="B3590" t="str">
            <v>PISO EM GRANITO BRANCO QUARTZ 30X30CM E=2CM LEVIGADO</v>
          </cell>
          <cell r="C3590" t="str">
            <v>M2</v>
          </cell>
          <cell r="D3590">
            <v>175.59</v>
          </cell>
        </row>
        <row r="3591">
          <cell r="A3591" t="str">
            <v>25982</v>
          </cell>
          <cell r="B3591" t="str">
            <v>PISO EM GRANITO BRANCO QUARTZ 50X50CM E=2CM LEVIGADO</v>
          </cell>
          <cell r="C3591" t="str">
            <v>M2</v>
          </cell>
          <cell r="D3591">
            <v>174.71</v>
          </cell>
        </row>
        <row r="3592">
          <cell r="A3592" t="str">
            <v>21105</v>
          </cell>
          <cell r="B3592" t="str">
            <v>PISO EM LAJOTAO COLONIAL</v>
          </cell>
          <cell r="C3592" t="str">
            <v>M2</v>
          </cell>
          <cell r="D3592">
            <v>6.95</v>
          </cell>
        </row>
        <row r="3593">
          <cell r="A3593" t="str">
            <v>21108</v>
          </cell>
          <cell r="B3593" t="str">
            <v>PISO PORCELANATO POLIDO EXTRA 30X30CM OU 40X40CM</v>
          </cell>
          <cell r="C3593" t="str">
            <v>M2</v>
          </cell>
          <cell r="D3593">
            <v>74.8</v>
          </cell>
        </row>
        <row r="3594">
          <cell r="A3594" t="str">
            <v>4792</v>
          </cell>
          <cell r="B3594" t="str">
            <v>PISO VINÍLICO EM PLACAS DE 30 X 30CM, C/ FLASH, ESP = 3,2MM</v>
          </cell>
          <cell r="C3594" t="str">
            <v>M2</v>
          </cell>
          <cell r="D3594">
            <v>82.64</v>
          </cell>
        </row>
        <row r="3595">
          <cell r="A3595" t="str">
            <v>4790</v>
          </cell>
          <cell r="B3595" t="str">
            <v>PISO VINILICO EM PLACAS 30 X 30CM, C/ FLASH, ESP = 2,0MM</v>
          </cell>
          <cell r="C3595" t="str">
            <v>M2</v>
          </cell>
          <cell r="D3595">
            <v>48.5</v>
          </cell>
        </row>
        <row r="3596">
          <cell r="A3596" t="str">
            <v>10851</v>
          </cell>
          <cell r="B3596" t="str">
            <v>PLACA ACRILICO P/IDENTIFICACAO 25 X 8CM E=4MM</v>
          </cell>
          <cell r="C3596" t="str">
            <v>UN</v>
          </cell>
          <cell r="D3596">
            <v>68.91</v>
          </cell>
        </row>
        <row r="3597">
          <cell r="A3597" t="str">
            <v>21110</v>
          </cell>
          <cell r="B3597" t="str">
            <v>PLACA CEGA METALICA REDONDA P/ TOMADA DE PISO 3 X 3"</v>
          </cell>
          <cell r="C3597" t="str">
            <v>UN</v>
          </cell>
          <cell r="D3597">
            <v>23.84</v>
          </cell>
        </row>
        <row r="3598">
          <cell r="A3598" t="str">
            <v>12121</v>
          </cell>
          <cell r="B3598" t="str">
            <v>PLACA CEGA REDONDA 3'' EM TERMOPLASTICO, TIPO SILENTOQUE PIAL OU EQUIV</v>
          </cell>
          <cell r="C3598" t="str">
            <v>UN</v>
          </cell>
          <cell r="D3598">
            <v>2.67</v>
          </cell>
        </row>
        <row r="3599">
          <cell r="A3599" t="str">
            <v>12119</v>
          </cell>
          <cell r="B3599" t="str">
            <v>PLACA CEGA 4 X 2'' EM TERMOPLASTICO, TIPO SILENTOQUE PIAL OU EQUIV</v>
          </cell>
          <cell r="C3599" t="str">
            <v>UN</v>
          </cell>
          <cell r="D3599">
            <v>1.37</v>
          </cell>
        </row>
        <row r="3600">
          <cell r="A3600" t="str">
            <v>12120</v>
          </cell>
          <cell r="B3600" t="str">
            <v>PLACA CEGA 4 X 4'' EM TERMOPLASTICO, TIPO SILENTOQUE PIAL OU EQUIV</v>
          </cell>
          <cell r="C3600" t="str">
            <v>UN</v>
          </cell>
          <cell r="D3600">
            <v>3.17</v>
          </cell>
        </row>
        <row r="3601">
          <cell r="A3601" t="str">
            <v>673</v>
          </cell>
          <cell r="B3601" t="str">
            <v>PLACA CONCRETO CELULAR E = 10CM</v>
          </cell>
          <cell r="C3601" t="str">
            <v>M2</v>
          </cell>
          <cell r="D3601">
            <v>147.43</v>
          </cell>
        </row>
        <row r="3602">
          <cell r="A3602" t="str">
            <v>10848</v>
          </cell>
          <cell r="B3602" t="str">
            <v>PLACA DE INAUGURACAO DURALUMINIO 40 X 60CM</v>
          </cell>
          <cell r="C3602" t="str">
            <v>UN</v>
          </cell>
          <cell r="D3602">
            <v>287.54000000000002</v>
          </cell>
        </row>
        <row r="3603">
          <cell r="A3603" t="str">
            <v>10849</v>
          </cell>
          <cell r="B3603" t="str">
            <v>PLACA DE INAUGURACAO EM BRONZE 35 X 50CM</v>
          </cell>
          <cell r="C3603" t="str">
            <v>UN</v>
          </cell>
          <cell r="D3603">
            <v>1483.52</v>
          </cell>
        </row>
        <row r="3604">
          <cell r="A3604" t="str">
            <v>3408</v>
          </cell>
          <cell r="B3604" t="str">
            <v>PLACA DE ISOPOR (POLIESTIRENO EXPANDIDO), COM 1,20 X 0,60 M, E = 2 CM</v>
          </cell>
          <cell r="C3604" t="str">
            <v>M2</v>
          </cell>
          <cell r="D3604">
            <v>5.57</v>
          </cell>
        </row>
        <row r="3605">
          <cell r="A3605" t="str">
            <v>4818</v>
          </cell>
          <cell r="B3605" t="str">
            <v>PLACA DE MÁRMORE BRANCO CLÁSSICO POLIDO DE 30 X 30 CM, E= 2 CM PARA PISOS</v>
          </cell>
          <cell r="C3605" t="str">
            <v>M2</v>
          </cell>
          <cell r="D3605">
            <v>110</v>
          </cell>
        </row>
        <row r="3606">
          <cell r="A3606" t="str">
            <v>10850</v>
          </cell>
          <cell r="B3606" t="str">
            <v>PLACA DE NUMERACAO DE CHAPA GALVANIZADA NUM 18 12 X 18CM</v>
          </cell>
          <cell r="C3606" t="str">
            <v>UN</v>
          </cell>
          <cell r="D3606">
            <v>35.840000000000003</v>
          </cell>
        </row>
        <row r="3607">
          <cell r="A3607" t="str">
            <v>4813</v>
          </cell>
          <cell r="B3607" t="str">
            <v>PLACA DE OBRA (IDENTIFICACAO) PARA CONSTRUCAO CIVIL EM CHAPA GALVANIZADA NUM 22 (NAO INCLUI COLOCACAO)</v>
          </cell>
          <cell r="C3607" t="str">
            <v>M2</v>
          </cell>
          <cell r="D3607">
            <v>160</v>
          </cell>
        </row>
        <row r="3608">
          <cell r="A3608" t="str">
            <v>13629</v>
          </cell>
          <cell r="B3608" t="str">
            <v>PLACA DE OBRA (IDENTIFICACAO) PARA CONSTRUCAO CIVIL EM CHAPA GALVANIZADA NUM 26 (NAO INCLUI COLOCACAO)</v>
          </cell>
          <cell r="C3608" t="str">
            <v>M2</v>
          </cell>
          <cell r="D3608">
            <v>153.6</v>
          </cell>
        </row>
        <row r="3609">
          <cell r="A3609" t="str">
            <v>11094</v>
          </cell>
          <cell r="B3609" t="str">
            <v>PLACA DE VEDACAO NERVURA P/ TELHA FIBROCIMENTO CANALETE 90</v>
          </cell>
          <cell r="C3609" t="str">
            <v>UN</v>
          </cell>
          <cell r="D3609">
            <v>9.23</v>
          </cell>
        </row>
        <row r="3610">
          <cell r="A3610" t="str">
            <v>4309</v>
          </cell>
          <cell r="B3610" t="str">
            <v>PLACA DE VENTILACAO P/ TELHA FIBROCIMENTO CANALETE 49 KALHETA</v>
          </cell>
          <cell r="C3610" t="str">
            <v>UN</v>
          </cell>
          <cell r="D3610">
            <v>1.66</v>
          </cell>
        </row>
        <row r="3611">
          <cell r="A3611" t="str">
            <v>4307</v>
          </cell>
          <cell r="B3611" t="str">
            <v>PLACA DE VENTILACAO P/ TELHA FIBROCIMENTO CANALETE 90 OU KALHETAO</v>
          </cell>
          <cell r="C3611" t="str">
            <v>UN</v>
          </cell>
          <cell r="D3611">
            <v>4.32</v>
          </cell>
        </row>
        <row r="3612">
          <cell r="A3612" t="str">
            <v>13521</v>
          </cell>
          <cell r="B3612" t="str">
            <v>PLACA ESMALTADA P/ IDENTIFICACAO NR DE RUA</v>
          </cell>
          <cell r="C3612" t="str">
            <v>UN</v>
          </cell>
          <cell r="D3612">
            <v>97.28</v>
          </cell>
        </row>
        <row r="3613">
          <cell r="A3613" t="str">
            <v>4812</v>
          </cell>
          <cell r="B3613" t="str">
            <v>PLACA GESSO 60 X 60CM E=12MM P/FORRO</v>
          </cell>
          <cell r="C3613" t="str">
            <v>M2</v>
          </cell>
          <cell r="D3613">
            <v>7.75</v>
          </cell>
        </row>
        <row r="3614">
          <cell r="A3614" t="str">
            <v>4820</v>
          </cell>
          <cell r="B3614" t="str">
            <v>PLACA MARMORE BRANCO COMUM 15 X 30CM E = 2,5CM, POLIDO P/ REVESTIMENTO</v>
          </cell>
          <cell r="C3614" t="str">
            <v>M2</v>
          </cell>
          <cell r="D3614">
            <v>106.15</v>
          </cell>
        </row>
        <row r="3615">
          <cell r="A3615" t="str">
            <v>4819</v>
          </cell>
          <cell r="B3615" t="str">
            <v>PLACA MARMORE BRANCO COMUM 15 X 30CM E = 3CM, POLIDO P/ REVESTIMENTO</v>
          </cell>
          <cell r="C3615" t="str">
            <v>M2</v>
          </cell>
          <cell r="D3615">
            <v>119.42</v>
          </cell>
        </row>
        <row r="3616">
          <cell r="A3616" t="str">
            <v>4822</v>
          </cell>
          <cell r="B3616" t="str">
            <v>PLACA MARMORE BRANCO 15 X 30CM E = 2CM, POLIDO PARA REVESTIMENTO</v>
          </cell>
          <cell r="C3616" t="str">
            <v>M2</v>
          </cell>
          <cell r="D3616">
            <v>116.77</v>
          </cell>
        </row>
        <row r="3617">
          <cell r="A3617" t="str">
            <v>4821</v>
          </cell>
          <cell r="B3617" t="str">
            <v>PLACA MARMORE BRANCO 30 X 30CM E = 3CM, P/ PISO, POLIDO</v>
          </cell>
          <cell r="C3617" t="str">
            <v>M2</v>
          </cell>
          <cell r="D3617">
            <v>163.26</v>
          </cell>
        </row>
        <row r="3618">
          <cell r="A3618" t="str">
            <v>10698</v>
          </cell>
          <cell r="B3618" t="str">
            <v>PLACA PRE-MOLDADA DE GRANILITE, MARMORITE OU GRANITINA ESP = 3CM P/ PAREDE</v>
          </cell>
          <cell r="C3618" t="str">
            <v>M2</v>
          </cell>
          <cell r="D3618">
            <v>54.22</v>
          </cell>
        </row>
        <row r="3619">
          <cell r="A3619" t="str">
            <v>4893</v>
          </cell>
          <cell r="B3619" t="str">
            <v>PLUG OU BUJAO FERRO GALV 1 1/2"</v>
          </cell>
          <cell r="C3619" t="str">
            <v>UN</v>
          </cell>
          <cell r="D3619">
            <v>4.72</v>
          </cell>
        </row>
        <row r="3620">
          <cell r="A3620" t="str">
            <v>4894</v>
          </cell>
          <cell r="B3620" t="str">
            <v>PLUG OU BUJAO FERRO GALV 1 1/4"</v>
          </cell>
          <cell r="C3620" t="str">
            <v>UN</v>
          </cell>
          <cell r="D3620">
            <v>3.64</v>
          </cell>
        </row>
        <row r="3621">
          <cell r="A3621" t="str">
            <v>4888</v>
          </cell>
          <cell r="B3621" t="str">
            <v>PLUG OU BUJAO FERRO GALV 1/2"</v>
          </cell>
          <cell r="C3621" t="str">
            <v>UN</v>
          </cell>
          <cell r="D3621">
            <v>1.08</v>
          </cell>
        </row>
        <row r="3622">
          <cell r="A3622" t="str">
            <v>4890</v>
          </cell>
          <cell r="B3622" t="str">
            <v>PLUG OU BUJAO FERRO GALV 1"</v>
          </cell>
          <cell r="C3622" t="str">
            <v>UN</v>
          </cell>
          <cell r="D3622">
            <v>2.42</v>
          </cell>
        </row>
        <row r="3623">
          <cell r="A3623" t="str">
            <v>12411</v>
          </cell>
          <cell r="B3623" t="str">
            <v>PLUG OU BUJAO FERRO GALV 2 1/2"</v>
          </cell>
          <cell r="C3623" t="str">
            <v>UN</v>
          </cell>
          <cell r="D3623">
            <v>13.49</v>
          </cell>
        </row>
        <row r="3624">
          <cell r="A3624" t="str">
            <v>4891</v>
          </cell>
          <cell r="B3624" t="str">
            <v>PLUG OU BUJAO FERRO GALV 2"</v>
          </cell>
          <cell r="C3624" t="str">
            <v>UN</v>
          </cell>
          <cell r="D3624">
            <v>7.17</v>
          </cell>
        </row>
        <row r="3625">
          <cell r="A3625" t="str">
            <v>4889</v>
          </cell>
          <cell r="B3625" t="str">
            <v>PLUG OU BUJAO FERRO GALV 3/4"</v>
          </cell>
          <cell r="C3625" t="str">
            <v>UN</v>
          </cell>
          <cell r="D3625">
            <v>1.69</v>
          </cell>
        </row>
        <row r="3626">
          <cell r="A3626" t="str">
            <v>4892</v>
          </cell>
          <cell r="B3626" t="str">
            <v>PLUG OU BUJAO FERRO GALV 3"</v>
          </cell>
          <cell r="C3626" t="str">
            <v>UN</v>
          </cell>
          <cell r="D3626">
            <v>18.53</v>
          </cell>
        </row>
        <row r="3627">
          <cell r="A3627" t="str">
            <v>12412</v>
          </cell>
          <cell r="B3627" t="str">
            <v>PLUG OU BUJAO FERRO GALV 4"</v>
          </cell>
          <cell r="C3627" t="str">
            <v>UN</v>
          </cell>
          <cell r="D3627">
            <v>36.24</v>
          </cell>
        </row>
        <row r="3628">
          <cell r="A3628" t="str">
            <v>4900</v>
          </cell>
          <cell r="B3628" t="str">
            <v>PLUG PVC C/ROSCA P/ AGUA FRIA PREDIAL 1.1/2"</v>
          </cell>
          <cell r="C3628" t="str">
            <v>UN</v>
          </cell>
          <cell r="D3628">
            <v>2.85</v>
          </cell>
        </row>
        <row r="3629">
          <cell r="A3629" t="str">
            <v>4898</v>
          </cell>
          <cell r="B3629" t="str">
            <v>PLUG PVC C/ROSCA P/ AGUA FRIA PREDIAL 1.1/4"</v>
          </cell>
          <cell r="C3629" t="str">
            <v>UN</v>
          </cell>
          <cell r="D3629">
            <v>0.99</v>
          </cell>
        </row>
        <row r="3630">
          <cell r="A3630" t="str">
            <v>4895</v>
          </cell>
          <cell r="B3630" t="str">
            <v>PLUG PVC C/ROSCA P/ AGUA FRIA PREDIAL 1/2"</v>
          </cell>
          <cell r="C3630" t="str">
            <v>UN</v>
          </cell>
          <cell r="D3630">
            <v>0.4</v>
          </cell>
        </row>
        <row r="3631">
          <cell r="A3631" t="str">
            <v>4897</v>
          </cell>
          <cell r="B3631" t="str">
            <v>PLUG PVC C/ROSCA P/ AGUA FRIA PREDIAL 1"</v>
          </cell>
          <cell r="C3631" t="str">
            <v>UN</v>
          </cell>
          <cell r="D3631">
            <v>1.4</v>
          </cell>
        </row>
        <row r="3632">
          <cell r="A3632" t="str">
            <v>4899</v>
          </cell>
          <cell r="B3632" t="str">
            <v>PLUG PVC C/ROSCA P/ AGUA FRIA PREDIAL 2"</v>
          </cell>
          <cell r="C3632" t="str">
            <v>UN</v>
          </cell>
          <cell r="D3632">
            <v>3.23</v>
          </cell>
        </row>
        <row r="3633">
          <cell r="A3633" t="str">
            <v>4896</v>
          </cell>
          <cell r="B3633" t="str">
            <v>PLUG PVC C/ROSCA P/ AGUA FRIA PREDIAL 3/4"</v>
          </cell>
          <cell r="C3633" t="str">
            <v>UN</v>
          </cell>
          <cell r="D3633">
            <v>0.6</v>
          </cell>
        </row>
        <row r="3634">
          <cell r="A3634" t="str">
            <v>4907</v>
          </cell>
          <cell r="B3634" t="str">
            <v>PLUG PVC NBR 10569 P/ REDE COLET ESG JE DN 100MM</v>
          </cell>
          <cell r="C3634" t="str">
            <v>UN</v>
          </cell>
          <cell r="D3634">
            <v>45.03</v>
          </cell>
        </row>
        <row r="3635">
          <cell r="A3635" t="str">
            <v>4906</v>
          </cell>
          <cell r="B3635" t="str">
            <v>PLUG PVC NBR 10569 P/ REDE COLET ESG JE DN 125MM</v>
          </cell>
          <cell r="C3635" t="str">
            <v>UN</v>
          </cell>
          <cell r="D3635">
            <v>52.91</v>
          </cell>
        </row>
        <row r="3636">
          <cell r="A3636" t="str">
            <v>4902</v>
          </cell>
          <cell r="B3636" t="str">
            <v>PLUG PVC NBR 10569 P/ REDE COLET ESG JE DN 150MM</v>
          </cell>
          <cell r="C3636" t="str">
            <v>UN</v>
          </cell>
          <cell r="D3636">
            <v>62.46</v>
          </cell>
        </row>
        <row r="3637">
          <cell r="A3637" t="str">
            <v>4908</v>
          </cell>
          <cell r="B3637" t="str">
            <v>PLUG PVC NBR 10569 P/ REDE COLET ESG JE DN 200MM</v>
          </cell>
          <cell r="C3637" t="str">
            <v>UN</v>
          </cell>
          <cell r="D3637">
            <v>92.17</v>
          </cell>
        </row>
        <row r="3638">
          <cell r="A3638" t="str">
            <v>4909</v>
          </cell>
          <cell r="B3638" t="str">
            <v>PLUG PVC NBR 10569 P/ REDE COLET ESG JE DN 250MM</v>
          </cell>
          <cell r="C3638" t="str">
            <v>UN</v>
          </cell>
          <cell r="D3638">
            <v>157.13999999999999</v>
          </cell>
        </row>
        <row r="3639">
          <cell r="A3639" t="str">
            <v>4904</v>
          </cell>
          <cell r="B3639" t="str">
            <v>PLUG PVC NBR 10569 P/ REDE COLET ESG JE DN 300MM</v>
          </cell>
          <cell r="C3639" t="str">
            <v>UN</v>
          </cell>
          <cell r="D3639">
            <v>352.32</v>
          </cell>
        </row>
        <row r="3640">
          <cell r="A3640" t="str">
            <v>4903</v>
          </cell>
          <cell r="B3640" t="str">
            <v>PLUG PVC NBR 10569 P/ REDE COLET ESG JE DN 350MM</v>
          </cell>
          <cell r="C3640" t="str">
            <v>UN</v>
          </cell>
          <cell r="D3640">
            <v>453.67</v>
          </cell>
        </row>
        <row r="3641">
          <cell r="A3641" t="str">
            <v>4905</v>
          </cell>
          <cell r="B3641" t="str">
            <v>PLUG PVC NBR 10569 P/ REDE COLET ESG JE DN 400MM</v>
          </cell>
          <cell r="C3641" t="str">
            <v>UN</v>
          </cell>
          <cell r="D3641">
            <v>587.30999999999995</v>
          </cell>
        </row>
        <row r="3642">
          <cell r="A3642" t="str">
            <v>11073</v>
          </cell>
          <cell r="B3642" t="str">
            <v>PLUG PVC P/ ESG PREDIAL 75MM</v>
          </cell>
          <cell r="C3642" t="str">
            <v>UN</v>
          </cell>
          <cell r="D3642">
            <v>5.5</v>
          </cell>
        </row>
        <row r="3643">
          <cell r="A3643" t="str">
            <v>11071</v>
          </cell>
          <cell r="B3643" t="str">
            <v>PLUG PVC P/ ESG PREDIAL 100MM</v>
          </cell>
          <cell r="C3643" t="str">
            <v>UN</v>
          </cell>
          <cell r="D3643">
            <v>6.56</v>
          </cell>
        </row>
        <row r="3644">
          <cell r="A3644" t="str">
            <v>11072</v>
          </cell>
          <cell r="B3644" t="str">
            <v>PLUG PVC P/ ESG PREDIAL 50MM</v>
          </cell>
          <cell r="C3644" t="str">
            <v>UN</v>
          </cell>
          <cell r="D3644">
            <v>2.4</v>
          </cell>
        </row>
        <row r="3645">
          <cell r="A3645" t="str">
            <v>2509</v>
          </cell>
          <cell r="B3645" t="str">
            <v>PLUG 3P + T 30A/440V REFERENCIA 56406, USO INDUSTRIAL TP PIAL OU EQUIV</v>
          </cell>
          <cell r="C3645" t="str">
            <v>UN</v>
          </cell>
          <cell r="D3645">
            <v>26.51</v>
          </cell>
        </row>
        <row r="3646">
          <cell r="A3646" t="str">
            <v>1374</v>
          </cell>
          <cell r="B3646" t="str">
            <v>PO 1 P/ TRATAM ESPECIAL (SIST IMPERM) CIMENTO ESPECIAL PEGA RAPIDA HEY'DI, VIAPOL OU EQUIV</v>
          </cell>
          <cell r="C3646" t="str">
            <v>KG</v>
          </cell>
          <cell r="D3646">
            <v>2.84</v>
          </cell>
        </row>
        <row r="3647">
          <cell r="A3647" t="str">
            <v>1375</v>
          </cell>
          <cell r="B3647" t="str">
            <v>PO 2 P/ TRATAM ESPECIAL (SIST IMPERM) CIMENTO ESPECIAL PEGA ULTRA RAPIDA HEY'DI, VIAPOL OU EQUIV</v>
          </cell>
          <cell r="C3647" t="str">
            <v>KG</v>
          </cell>
          <cell r="D3647">
            <v>6.88</v>
          </cell>
        </row>
        <row r="3648">
          <cell r="A3648" t="str">
            <v>4752</v>
          </cell>
          <cell r="B3648" t="str">
            <v>POCEIRO</v>
          </cell>
          <cell r="C3648" t="str">
            <v>H</v>
          </cell>
          <cell r="D3648">
            <v>8.27</v>
          </cell>
        </row>
        <row r="3649">
          <cell r="A3649" t="str">
            <v>13954</v>
          </cell>
          <cell r="B3649" t="str">
            <v>POLIDORA DE PISO (POLITRIZ) ELETRICA 4HP/12A**CAIXA**</v>
          </cell>
          <cell r="C3649" t="str">
            <v>UN</v>
          </cell>
          <cell r="D3649">
            <v>6384.21</v>
          </cell>
        </row>
        <row r="3650">
          <cell r="A3650" t="str">
            <v>11427</v>
          </cell>
          <cell r="B3650" t="str">
            <v>POLVORA NEGRA</v>
          </cell>
          <cell r="C3650" t="str">
            <v>KG</v>
          </cell>
          <cell r="D3650">
            <v>12.61</v>
          </cell>
        </row>
        <row r="3651">
          <cell r="A3651" t="str">
            <v>26022</v>
          </cell>
          <cell r="B3651" t="str">
            <v>PONTEIRO PARA ROMPEDOR 1 1/4" ( 32MM) , SEXTAVADO, TIPO TORNIBRÁS REF. 3083.3047-00 OU SIMILAR</v>
          </cell>
          <cell r="C3651" t="str">
            <v>UN</v>
          </cell>
          <cell r="D3651">
            <v>112.27</v>
          </cell>
        </row>
        <row r="3652">
          <cell r="A3652" t="str">
            <v>421</v>
          </cell>
          <cell r="B3652" t="str">
            <v>PORCA OLHAL ACO P/ PARAFUSO C/ DIAM NOMINAL DE 16MM</v>
          </cell>
          <cell r="C3652" t="str">
            <v>UN</v>
          </cell>
          <cell r="D3652">
            <v>10.07</v>
          </cell>
        </row>
        <row r="3653">
          <cell r="A3653" t="str">
            <v>3402</v>
          </cell>
          <cell r="B3653" t="str">
            <v>PORCA OLHAL ACO ZINCADO QUENTE M-16</v>
          </cell>
          <cell r="C3653" t="str">
            <v>UN</v>
          </cell>
          <cell r="D3653">
            <v>6.68</v>
          </cell>
        </row>
        <row r="3654">
          <cell r="A3654" t="str">
            <v>14210</v>
          </cell>
          <cell r="B3654" t="str">
            <v>PORCA SEXTAVADA ESF H = 70MM CHAVE 55MM</v>
          </cell>
          <cell r="C3654" t="str">
            <v>UN</v>
          </cell>
          <cell r="D3654">
            <v>52.31</v>
          </cell>
        </row>
        <row r="3655">
          <cell r="A3655" t="str">
            <v>11973</v>
          </cell>
          <cell r="B3655" t="str">
            <v>PORCA SEXTAVADA H = 50MM</v>
          </cell>
          <cell r="C3655" t="str">
            <v>UN</v>
          </cell>
          <cell r="D3655">
            <v>27.78</v>
          </cell>
        </row>
        <row r="3656">
          <cell r="A3656" t="str">
            <v>4341</v>
          </cell>
          <cell r="B3656" t="str">
            <v>PORCA ZINCADA QUADRADA 10 MM</v>
          </cell>
          <cell r="C3656" t="str">
            <v>UN</v>
          </cell>
          <cell r="D3656">
            <v>0.16</v>
          </cell>
        </row>
        <row r="3657">
          <cell r="A3657" t="str">
            <v>4337</v>
          </cell>
          <cell r="B3657" t="str">
            <v>PORCA ZINCADA QUADRADA 16 MM</v>
          </cell>
          <cell r="C3657" t="str">
            <v>UN</v>
          </cell>
          <cell r="D3657">
            <v>0.34</v>
          </cell>
        </row>
        <row r="3658">
          <cell r="A3658" t="str">
            <v>14148</v>
          </cell>
          <cell r="B3658" t="str">
            <v>PORCA ZINCADA SEXTAVADA ALTA 1/4"</v>
          </cell>
          <cell r="C3658" t="str">
            <v>UN</v>
          </cell>
          <cell r="D3658">
            <v>0.06</v>
          </cell>
        </row>
        <row r="3659">
          <cell r="A3659" t="str">
            <v>4339</v>
          </cell>
          <cell r="B3659" t="str">
            <v>PORCA ZINCADA SEXTAVADA 1/2"</v>
          </cell>
          <cell r="C3659" t="str">
            <v>UN</v>
          </cell>
          <cell r="D3659">
            <v>0.31</v>
          </cell>
        </row>
        <row r="3660">
          <cell r="A3660" t="str">
            <v>11971</v>
          </cell>
          <cell r="B3660" t="str">
            <v>PORCA ZINCADA SEXTAVADA 24MM</v>
          </cell>
          <cell r="C3660" t="str">
            <v>UN</v>
          </cell>
          <cell r="D3660">
            <v>2.2200000000000002</v>
          </cell>
        </row>
        <row r="3661">
          <cell r="A3661" t="str">
            <v>4342</v>
          </cell>
          <cell r="B3661" t="str">
            <v>PORCA ZINCADA SEXTAVADA 3/8"</v>
          </cell>
          <cell r="C3661" t="str">
            <v>UN</v>
          </cell>
          <cell r="D3661">
            <v>0.13</v>
          </cell>
        </row>
        <row r="3662">
          <cell r="A3662" t="str">
            <v>4330</v>
          </cell>
          <cell r="B3662" t="str">
            <v>PORCA ZINCADA SEXTAVADA 5/16"</v>
          </cell>
          <cell r="C3662" t="str">
            <v>UN</v>
          </cell>
          <cell r="D3662">
            <v>0.08</v>
          </cell>
        </row>
        <row r="3663">
          <cell r="A3663" t="str">
            <v>4340</v>
          </cell>
          <cell r="B3663" t="str">
            <v>PORCA ZINCADA SEXTAVADA 5/8"</v>
          </cell>
          <cell r="C3663" t="str">
            <v>UN</v>
          </cell>
          <cell r="D3663">
            <v>0.31</v>
          </cell>
        </row>
        <row r="3664">
          <cell r="A3664" t="str">
            <v>5031</v>
          </cell>
          <cell r="B3664" t="str">
            <v>PORTA EM VIDRO TEMPERADO INCOLOR DE ABRIR (FURO E RECORTE) 1 FOLHA E = 10MM (SEM FERRAGENS E SEM COLOCAÇÃO)</v>
          </cell>
          <cell r="C3664" t="str">
            <v>M2</v>
          </cell>
          <cell r="D3664">
            <v>250</v>
          </cell>
        </row>
        <row r="3665">
          <cell r="A3665" t="str">
            <v>13362</v>
          </cell>
          <cell r="B3665" t="str">
            <v>PORTA ACO ENROLAR CHAPA 22 ONDULADA/PERFIL MEIA CANA - ACAB GALV NATURAL - 2,0 X 2,50M - MANUAL - COMPLETA - COLOCADA</v>
          </cell>
          <cell r="C3665" t="str">
            <v>M2</v>
          </cell>
          <cell r="D3665">
            <v>144</v>
          </cell>
        </row>
        <row r="3666">
          <cell r="A3666" t="str">
            <v>4911</v>
          </cell>
          <cell r="B3666" t="str">
            <v>PORTA ACO ENROLAR CHAPA 22 RAIADA LARGA - ACAB GALV NATURAL - 2,0 X 2,50M - MANUAL - COMPLETA - COLOCADA</v>
          </cell>
          <cell r="C3666" t="str">
            <v>M2</v>
          </cell>
          <cell r="D3666">
            <v>124.8</v>
          </cell>
        </row>
        <row r="3667">
          <cell r="A3667" t="str">
            <v>4913</v>
          </cell>
          <cell r="B3667" t="str">
            <v>PORTA ACO ENROLAR CHAPA 24 ONDULADA/PERFIL MEIA CANA - ACAB GALV NATURAL - 2FLS DE 2,0 X 2,60M - MANUAL - COMPLETA - COLOCADA</v>
          </cell>
          <cell r="C3667" t="str">
            <v>UN</v>
          </cell>
          <cell r="D3667">
            <v>621.6</v>
          </cell>
        </row>
        <row r="3668">
          <cell r="A3668" t="str">
            <v>4910</v>
          </cell>
          <cell r="B3668" t="str">
            <v>PORTA ACO ENROLAR CHAPA 24 RAIADA LARGA - ACAB GALV NATURAL - 2,0 X 2,50M - MANUAL - COMPLETA - COLOCADA</v>
          </cell>
          <cell r="C3668" t="str">
            <v>M2</v>
          </cell>
          <cell r="D3668">
            <v>120</v>
          </cell>
        </row>
        <row r="3669">
          <cell r="A3669" t="str">
            <v>4943</v>
          </cell>
          <cell r="B3669" t="str">
            <v>PORTA ACO ENROLAR CHAPA 24 VAZADA TIJOLINHO OU EQUIV C/ RETANG OU CIRCULO - ACAB GALV NATURAL - 2,0 X 2,50M - MANUAL - COMPLETA - COLOCADA</v>
          </cell>
          <cell r="C3669" t="str">
            <v>M2</v>
          </cell>
          <cell r="D3669">
            <v>207.6</v>
          </cell>
        </row>
        <row r="3670">
          <cell r="A3670" t="str">
            <v>4944</v>
          </cell>
          <cell r="B3670" t="str">
            <v>PORTA ACO ENROLAR TIPO GRADE - FABRICADA C/ PERFIL "U" VIRADO/CHAPA 16 OU PERFIL ESTEIRA GRILL REFORCADA TIJOLINHO - ACAB GALV NATURAL - 2,0 X 2,50M - MANUAL - COMPLETA - COLOCADA"</v>
          </cell>
          <cell r="C3670" t="str">
            <v>M2</v>
          </cell>
          <cell r="D3670">
            <v>186</v>
          </cell>
        </row>
        <row r="3671">
          <cell r="A3671" t="str">
            <v>4914</v>
          </cell>
          <cell r="B3671" t="str">
            <v>PORTA ALUMINIO ABRIR, PERFIL SERIE 25, CHAPA CORRUGADA C/ GUARNICAO 87 X 210CM</v>
          </cell>
          <cell r="C3671" t="str">
            <v>M2</v>
          </cell>
          <cell r="D3671">
            <v>235.39</v>
          </cell>
        </row>
        <row r="3672">
          <cell r="A3672" t="str">
            <v>4917</v>
          </cell>
          <cell r="B3672" t="str">
            <v>PORTA ALUMINIO ABRIR, PERFIL SERIE 25, TP VENEZIANA C/ GUARNICAO 87 X 210CM</v>
          </cell>
          <cell r="C3672" t="str">
            <v>M2</v>
          </cell>
          <cell r="D3672">
            <v>236.49</v>
          </cell>
        </row>
        <row r="3673">
          <cell r="A3673" t="str">
            <v>4923</v>
          </cell>
          <cell r="B3673" t="str">
            <v>PORTA ALUMINIO CORRER, PERFIL SERIE 16, FOLHAS P/ VIDRO C/ GUARNICAO 160 X 210CM</v>
          </cell>
          <cell r="C3673" t="str">
            <v>M2</v>
          </cell>
          <cell r="D3673">
            <v>206.06</v>
          </cell>
        </row>
        <row r="3674">
          <cell r="A3674" t="str">
            <v>5088</v>
          </cell>
          <cell r="B3674" t="str">
            <v>PORTA CADEADO ZINCADO OXIDADO PRETO</v>
          </cell>
          <cell r="C3674" t="str">
            <v>UN</v>
          </cell>
          <cell r="D3674">
            <v>4.51</v>
          </cell>
        </row>
        <row r="3675">
          <cell r="A3675" t="str">
            <v>11153</v>
          </cell>
          <cell r="B3675" t="str">
            <v>PORTA CHAPA DOBRADA ACO PRE-ZINCADO OU C/ ADICAO DE COBRE ABRIR C/ POSTIGO P/ VIDRO 87 X 210CM</v>
          </cell>
          <cell r="C3675" t="str">
            <v>M2</v>
          </cell>
          <cell r="D3675">
            <v>291.79000000000002</v>
          </cell>
        </row>
        <row r="3676">
          <cell r="A3676" t="str">
            <v>11152</v>
          </cell>
          <cell r="B3676" t="str">
            <v>PORTA CHAPA DOBRADA ACO PRE-ZINCADO OU C/ ADICAO DE COBRE ABRIR C/ TRAVESSAS P/ VIDRO 87 X 210CM</v>
          </cell>
          <cell r="C3676" t="str">
            <v>M2</v>
          </cell>
          <cell r="D3676">
            <v>169.6</v>
          </cell>
        </row>
        <row r="3677">
          <cell r="A3677" t="str">
            <v>20022</v>
          </cell>
          <cell r="B3677" t="str">
            <v>PORTA CHAPA DOBRADA ACO PRE-ZINCADO OU C/ ADICAO DE COBRE ABRIR C/ VENEZIANA 80 X 210CM</v>
          </cell>
          <cell r="C3677" t="str">
            <v>UN</v>
          </cell>
          <cell r="D3677">
            <v>235.57</v>
          </cell>
        </row>
        <row r="3678">
          <cell r="A3678" t="str">
            <v>11151</v>
          </cell>
          <cell r="B3678" t="str">
            <v>PORTA CHAPA DOBRADA ACO PRE-ZINCADO OU C/ ADICAO DE COBRE ABRIR C/ VENEZIANA 87 X 210CM</v>
          </cell>
          <cell r="C3678" t="str">
            <v>M2</v>
          </cell>
          <cell r="D3678">
            <v>156.41999999999999</v>
          </cell>
        </row>
        <row r="3679">
          <cell r="A3679" t="str">
            <v>11154</v>
          </cell>
          <cell r="B3679" t="str">
            <v>PORTA CORTA FOGO 0,90X2,10X0,04M</v>
          </cell>
          <cell r="C3679" t="str">
            <v>UN</v>
          </cell>
          <cell r="D3679">
            <v>508.73</v>
          </cell>
        </row>
        <row r="3680">
          <cell r="A3680" t="str">
            <v>4922</v>
          </cell>
          <cell r="B3680" t="str">
            <v>PORTA DE CORRER EM ALUMÍNIO SÉRIE 25, COM DUAS FOLHAS PARA VIDRO, 1,80 X 2,10 M (INCLUSO GUARNIÇÃO E VIDRO LISO INCOLOR)</v>
          </cell>
          <cell r="C3680" t="str">
            <v>M2</v>
          </cell>
          <cell r="D3680">
            <v>184.18</v>
          </cell>
        </row>
        <row r="3681">
          <cell r="A3681" t="str">
            <v>25969</v>
          </cell>
          <cell r="B3681" t="str">
            <v>PORTA DENTE PARA FRESADORA CIBER W 1900.</v>
          </cell>
          <cell r="C3681" t="str">
            <v>UN</v>
          </cell>
          <cell r="D3681">
            <v>353.05</v>
          </cell>
        </row>
        <row r="3682">
          <cell r="A3682" t="str">
            <v>11367</v>
          </cell>
          <cell r="B3682" t="str">
            <v>PORTA EUCAPLAC CHAPA PINTADA COR 80X210CM E=35MM - EUCATEX</v>
          </cell>
          <cell r="C3682" t="str">
            <v>M2</v>
          </cell>
          <cell r="D3682">
            <v>140.47</v>
          </cell>
        </row>
        <row r="3683">
          <cell r="A3683" t="str">
            <v>11364</v>
          </cell>
          <cell r="B3683" t="str">
            <v>PORTA EUCATEX EUCADUR PRONTA PARA PINTURA 60 X 210 X 3,5CM</v>
          </cell>
          <cell r="C3683" t="str">
            <v>UN</v>
          </cell>
          <cell r="D3683">
            <v>111.7</v>
          </cell>
        </row>
        <row r="3684">
          <cell r="A3684" t="str">
            <v>11365</v>
          </cell>
          <cell r="B3684" t="str">
            <v>PORTA EUCATEX EUCADUR PRONTA PARA PINTURA 70 X 210 X 3,5CM</v>
          </cell>
          <cell r="C3684" t="str">
            <v>UN</v>
          </cell>
          <cell r="D3684">
            <v>114.78</v>
          </cell>
        </row>
        <row r="3685">
          <cell r="A3685" t="str">
            <v>11366</v>
          </cell>
          <cell r="B3685" t="str">
            <v>PORTA EUCATEX EUCADUR PRONTA PARA PINTURA 80 X 210 X 3,5CM</v>
          </cell>
          <cell r="C3685" t="str">
            <v>UN</v>
          </cell>
          <cell r="D3685">
            <v>74.94</v>
          </cell>
        </row>
        <row r="3686">
          <cell r="A3686" t="str">
            <v>4930</v>
          </cell>
          <cell r="B3686" t="str">
            <v>PORTA FERRO ABRIR TP BARRA CHATA C/ REQUADRO E GUARNICAO COMPLETA 87 X 210CM</v>
          </cell>
          <cell r="C3686" t="str">
            <v>M2</v>
          </cell>
          <cell r="D3686">
            <v>189.81</v>
          </cell>
        </row>
        <row r="3687">
          <cell r="A3687" t="str">
            <v>4929</v>
          </cell>
          <cell r="B3687" t="str">
            <v>PORTA FERRO ABRIR TP CHAPA C/ GUARNICAO COMPLETA 87 X 210CM</v>
          </cell>
          <cell r="C3687" t="str">
            <v>M2</v>
          </cell>
          <cell r="D3687">
            <v>224.67</v>
          </cell>
        </row>
        <row r="3688">
          <cell r="A3688" t="str">
            <v>4937</v>
          </cell>
          <cell r="B3688" t="str">
            <v>PORTA FERRO ABRIR TP CHAPA C/ GUARNICAO 60 X 210CM</v>
          </cell>
          <cell r="C3688" t="str">
            <v>UN</v>
          </cell>
          <cell r="D3688">
            <v>396.27</v>
          </cell>
        </row>
        <row r="3689">
          <cell r="A3689" t="str">
            <v>4931</v>
          </cell>
          <cell r="B3689" t="str">
            <v>PORTA FERRO ABRIR TP CHAPA C/ GUARNICAO 70 X 210CM</v>
          </cell>
          <cell r="C3689" t="str">
            <v>UN</v>
          </cell>
          <cell r="D3689">
            <v>202.89</v>
          </cell>
        </row>
        <row r="3690">
          <cell r="A3690" t="str">
            <v>4938</v>
          </cell>
          <cell r="B3690" t="str">
            <v>PORTA FERRO ABRIR TP CHAPA C/ GUARNICAO 80 X 210CM</v>
          </cell>
          <cell r="C3690" t="str">
            <v>UN</v>
          </cell>
          <cell r="D3690">
            <v>406.98</v>
          </cell>
        </row>
        <row r="3691">
          <cell r="A3691" t="str">
            <v>4936</v>
          </cell>
          <cell r="B3691" t="str">
            <v>PORTA FERRO ABRIR TP GRADE C/ CHAPA, C/ GUARNICAO 87 X 210CM</v>
          </cell>
          <cell r="C3691" t="str">
            <v>M2</v>
          </cell>
          <cell r="D3691">
            <v>181.32</v>
          </cell>
        </row>
        <row r="3692">
          <cell r="A3692" t="str">
            <v>4939</v>
          </cell>
          <cell r="B3692" t="str">
            <v>PORTA FERRO ABRIR TP QUADRICULADA C/ GUARNICAO 87 X 210CM</v>
          </cell>
          <cell r="C3692" t="str">
            <v>M2</v>
          </cell>
          <cell r="D3692">
            <v>225.55</v>
          </cell>
        </row>
        <row r="3693">
          <cell r="A3693" t="str">
            <v>4940</v>
          </cell>
          <cell r="B3693" t="str">
            <v>PORTA FERRO CORRER TP CHAPA C/ GUARNICAO 1FL P/ VIDRO COMPLETA 87 X 210CM</v>
          </cell>
          <cell r="C3693" t="str">
            <v>M2</v>
          </cell>
          <cell r="D3693">
            <v>228.19</v>
          </cell>
        </row>
        <row r="3694">
          <cell r="A3694" t="str">
            <v>4941</v>
          </cell>
          <cell r="B3694" t="str">
            <v>PORTA FERRO CORRER TP CHAPA C/ GUARNICAO 2FLS COMPLETA 160 X 210CM</v>
          </cell>
          <cell r="C3694" t="str">
            <v>M2</v>
          </cell>
          <cell r="D3694">
            <v>203.37</v>
          </cell>
        </row>
        <row r="3695">
          <cell r="A3695" t="str">
            <v>20276</v>
          </cell>
          <cell r="B3695" t="str">
            <v>PORTA FERRO MISTA EM VENEZIANA E CAIXILHO P/ VIDRO COMPLETA 90 X 210CM</v>
          </cell>
          <cell r="C3695" t="str">
            <v>M2</v>
          </cell>
          <cell r="D3695">
            <v>243.34</v>
          </cell>
        </row>
        <row r="3696">
          <cell r="A3696" t="str">
            <v>13363</v>
          </cell>
          <cell r="B3696" t="str">
            <v>PORTA MAD COMPENSADA REVESTIDA C/ FORMICA 2 FACES</v>
          </cell>
          <cell r="C3696" t="str">
            <v>M2</v>
          </cell>
          <cell r="D3696">
            <v>157.13999999999999</v>
          </cell>
        </row>
        <row r="3697">
          <cell r="A3697" t="str">
            <v>4989</v>
          </cell>
          <cell r="B3697" t="str">
            <v>PORTA MADEIRA COMPENSADA LISA PARA CERA OU VERNIZ 100 X 210 X 3,5CM</v>
          </cell>
          <cell r="C3697" t="str">
            <v>UN</v>
          </cell>
          <cell r="D3697">
            <v>110.07</v>
          </cell>
        </row>
        <row r="3698">
          <cell r="A3698" t="str">
            <v>5020</v>
          </cell>
          <cell r="B3698" t="str">
            <v>PORTA MADEIRA COMPENSADA LISA PARA CERA OU VERNIZ 60 X 210 X 3,5CM</v>
          </cell>
          <cell r="C3698" t="str">
            <v>UN</v>
          </cell>
          <cell r="D3698">
            <v>85.52</v>
          </cell>
        </row>
        <row r="3699">
          <cell r="A3699" t="str">
            <v>4981</v>
          </cell>
          <cell r="B3699" t="str">
            <v>PORTA MADEIRA COMPENSADA LISA PARA CERA OU VERNIZ 70 X 210 X 3,5 CM</v>
          </cell>
          <cell r="C3699" t="str">
            <v>UN</v>
          </cell>
          <cell r="D3699">
            <v>88</v>
          </cell>
        </row>
        <row r="3700">
          <cell r="A3700" t="str">
            <v>4992</v>
          </cell>
          <cell r="B3700" t="str">
            <v>PORTA MADEIRA COMPENSADA LISA PARA CERA OU VERNIZ 80 X 210 X 3,5CM</v>
          </cell>
          <cell r="C3700" t="str">
            <v>UN</v>
          </cell>
          <cell r="D3700">
            <v>91.61</v>
          </cell>
        </row>
        <row r="3701">
          <cell r="A3701" t="str">
            <v>4987</v>
          </cell>
          <cell r="B3701" t="str">
            <v>PORTA MADEIRA COMPENSADA LISA PARA CERA OU VERNIZ 90 X 210 X 3,5CM</v>
          </cell>
          <cell r="C3701" t="str">
            <v>UN</v>
          </cell>
          <cell r="D3701">
            <v>102.67</v>
          </cell>
        </row>
        <row r="3702">
          <cell r="A3702" t="str">
            <v>4982</v>
          </cell>
          <cell r="B3702" t="str">
            <v>PORTA MADEIRA COMPENSADA LISA PARA PINTURA 100 X 210 X 3,5 CM</v>
          </cell>
          <cell r="C3702" t="str">
            <v>UN</v>
          </cell>
          <cell r="D3702">
            <v>87.85</v>
          </cell>
        </row>
        <row r="3703">
          <cell r="A3703" t="str">
            <v>10553</v>
          </cell>
          <cell r="B3703" t="str">
            <v>PORTA MADEIRA COMPENSADA LISA PARA PINTURA 60 X 210 X 3,5CM</v>
          </cell>
          <cell r="C3703" t="str">
            <v>UN</v>
          </cell>
          <cell r="D3703">
            <v>53.49</v>
          </cell>
        </row>
        <row r="3704">
          <cell r="A3704" t="str">
            <v>10554</v>
          </cell>
          <cell r="B3704" t="str">
            <v>PORTA MADEIRA COMPENSADA LISA PARA PINTURA 70 X 210 X 3,5CM</v>
          </cell>
          <cell r="C3704" t="str">
            <v>UN</v>
          </cell>
          <cell r="D3704">
            <v>54.13</v>
          </cell>
        </row>
        <row r="3705">
          <cell r="A3705" t="str">
            <v>10555</v>
          </cell>
          <cell r="B3705" t="str">
            <v>PORTA MADEIRA COMPENSADA LISA PARA PINTURA 80 X 210 X 3,5CM</v>
          </cell>
          <cell r="C3705" t="str">
            <v>UN</v>
          </cell>
          <cell r="D3705">
            <v>55.03</v>
          </cell>
        </row>
        <row r="3706">
          <cell r="A3706" t="str">
            <v>10556</v>
          </cell>
          <cell r="B3706" t="str">
            <v>PORTA MADEIRA COMPENSADA LISA PARA PINTURA 90 X 210 X 3,5CM</v>
          </cell>
          <cell r="C3706" t="str">
            <v>UN</v>
          </cell>
          <cell r="D3706">
            <v>68.959999999999994</v>
          </cell>
        </row>
        <row r="3707">
          <cell r="A3707" t="str">
            <v>5016</v>
          </cell>
          <cell r="B3707" t="str">
            <v>PORTA MADEIRA MACICA REGIONAL MEXICANA 80 X 210 X 3CM</v>
          </cell>
          <cell r="C3707" t="str">
            <v>M2</v>
          </cell>
          <cell r="D3707">
            <v>159.93</v>
          </cell>
        </row>
        <row r="3708">
          <cell r="A3708" t="str">
            <v>4997</v>
          </cell>
          <cell r="B3708" t="str">
            <v>PORTA MADEIRA MACICA REGIONAL 1A MEXICANA E = 3 CM</v>
          </cell>
          <cell r="C3708" t="str">
            <v>M2</v>
          </cell>
          <cell r="D3708">
            <v>184.71</v>
          </cell>
        </row>
        <row r="3709">
          <cell r="A3709" t="str">
            <v>4998</v>
          </cell>
          <cell r="B3709" t="str">
            <v>PORTA MADEIRA MACICA REGIONAL 1A MEXICANA 80 X 210 X 3,5CM</v>
          </cell>
          <cell r="C3709" t="str">
            <v>M2</v>
          </cell>
          <cell r="D3709">
            <v>217.25</v>
          </cell>
        </row>
        <row r="3710">
          <cell r="A3710" t="str">
            <v>5000</v>
          </cell>
          <cell r="B3710" t="str">
            <v>PORTA MADEIRA MACICA REGIONAL 2A MEXICANA 80 X 210 X 3,5CM</v>
          </cell>
          <cell r="C3710" t="str">
            <v>M2</v>
          </cell>
          <cell r="D3710">
            <v>162.21</v>
          </cell>
        </row>
        <row r="3711">
          <cell r="A3711" t="str">
            <v>5028</v>
          </cell>
          <cell r="B3711" t="str">
            <v>PORTA MADEIRA REGIONAL 1A CORRER P/ VIDRO E = 3,5CM</v>
          </cell>
          <cell r="C3711" t="str">
            <v>M2</v>
          </cell>
          <cell r="D3711">
            <v>348.91</v>
          </cell>
        </row>
        <row r="3712">
          <cell r="A3712" t="str">
            <v>5001</v>
          </cell>
          <cell r="B3712" t="str">
            <v>PORTA MADEIRA REGIONAL 1A CORRER P/ VIDRO E = 3CM</v>
          </cell>
          <cell r="C3712" t="str">
            <v>M2</v>
          </cell>
          <cell r="D3712">
            <v>329.72</v>
          </cell>
        </row>
        <row r="3713">
          <cell r="A3713" t="str">
            <v>4968</v>
          </cell>
          <cell r="B3713" t="str">
            <v>PORTA MADEIRA REGIONAL 1A VENEZIANA 70 X 210 X 3,5CM</v>
          </cell>
          <cell r="C3713" t="str">
            <v>M2</v>
          </cell>
          <cell r="D3713">
            <v>159.91999999999999</v>
          </cell>
        </row>
        <row r="3714">
          <cell r="A3714" t="str">
            <v>20325</v>
          </cell>
          <cell r="B3714" t="str">
            <v>PORTA MADEIRA REGIONAL 1A VENEZIANA 70 X 210 X 3CM</v>
          </cell>
          <cell r="C3714" t="str">
            <v>UN</v>
          </cell>
          <cell r="D3714">
            <v>232.94</v>
          </cell>
        </row>
        <row r="3715">
          <cell r="A3715" t="str">
            <v>4969</v>
          </cell>
          <cell r="B3715" t="str">
            <v>PORTA MADEIRA REGIONAL 1A VENEZIANA 80 X 210 X 3CM</v>
          </cell>
          <cell r="C3715" t="str">
            <v>M2</v>
          </cell>
          <cell r="D3715">
            <v>211.19</v>
          </cell>
        </row>
        <row r="3716">
          <cell r="A3716" t="str">
            <v>5004</v>
          </cell>
          <cell r="B3716" t="str">
            <v>PORTA MADEIRA REGIONAL 2A CORRER P/ VIDRO E = 3,5CM</v>
          </cell>
          <cell r="C3716" t="str">
            <v>M2</v>
          </cell>
          <cell r="D3716">
            <v>283.49</v>
          </cell>
        </row>
        <row r="3717">
          <cell r="A3717" t="str">
            <v>5005</v>
          </cell>
          <cell r="B3717" t="str">
            <v>PORTA MADEIRA REGIONAL 2A CORRER P/ VIDRO E = 3CM</v>
          </cell>
          <cell r="C3717" t="str">
            <v>M2</v>
          </cell>
          <cell r="D3717">
            <v>283.49</v>
          </cell>
        </row>
        <row r="3718">
          <cell r="A3718" t="str">
            <v>11381</v>
          </cell>
          <cell r="B3718" t="str">
            <v>PORTA MADEIRA REGIONAL 2A VENEZIANA E = 3CM /POSTIGO/ PREVISAO P/ VIDRO</v>
          </cell>
          <cell r="C3718" t="str">
            <v>M2</v>
          </cell>
          <cell r="D3718">
            <v>344.38</v>
          </cell>
        </row>
        <row r="3719">
          <cell r="A3719" t="str">
            <v>20324</v>
          </cell>
          <cell r="B3719" t="str">
            <v>PORTA MADEIRA REGIONAL 2A VENEZIANA 60 X 210 X 3CM</v>
          </cell>
          <cell r="C3719" t="str">
            <v>UN</v>
          </cell>
          <cell r="D3719">
            <v>256.11</v>
          </cell>
        </row>
        <row r="3720">
          <cell r="A3720" t="str">
            <v>20323</v>
          </cell>
          <cell r="B3720" t="str">
            <v>PORTA MADEIRA REGIONAL 2A VENEZIANA 70 X 210 X 3CM</v>
          </cell>
          <cell r="C3720" t="str">
            <v>UN</v>
          </cell>
          <cell r="D3720">
            <v>266.77</v>
          </cell>
        </row>
        <row r="3721">
          <cell r="A3721" t="str">
            <v>4967</v>
          </cell>
          <cell r="B3721" t="str">
            <v>PORTA MADEIRA REGIONAL 2A VENEZIANA 80 X 210 X 3,5CM</v>
          </cell>
          <cell r="C3721" t="str">
            <v>M2</v>
          </cell>
          <cell r="D3721">
            <v>190.14</v>
          </cell>
        </row>
        <row r="3722">
          <cell r="A3722" t="str">
            <v>4977</v>
          </cell>
          <cell r="B3722" t="str">
            <v>PORTA MADEIRA REGIONAL 2A VENEZIANA 80 X 210 X 3CM</v>
          </cell>
          <cell r="C3722" t="str">
            <v>M2</v>
          </cell>
          <cell r="D3722">
            <v>173.91</v>
          </cell>
        </row>
        <row r="3723">
          <cell r="A3723" t="str">
            <v>5003</v>
          </cell>
          <cell r="B3723" t="str">
            <v>PORTA MADEIRA REGIONAL 3A CORRER P/ VIDRO E = 3,5CM</v>
          </cell>
          <cell r="C3723" t="str">
            <v>M2</v>
          </cell>
          <cell r="D3723">
            <v>217.9</v>
          </cell>
        </row>
        <row r="3724">
          <cell r="A3724" t="str">
            <v>5002</v>
          </cell>
          <cell r="B3724" t="str">
            <v>PORTA MADEIRA REGIONAL 3A CORRER P/ VIDRO E = 3CM</v>
          </cell>
          <cell r="C3724" t="str">
            <v>M2</v>
          </cell>
          <cell r="D3724">
            <v>213.62</v>
          </cell>
        </row>
        <row r="3725">
          <cell r="A3725" t="str">
            <v>4962</v>
          </cell>
          <cell r="B3725" t="str">
            <v>PORTA MADEIRA SEMI-OCA ALMOFADADA REGIONAL 1A 70 X 210 X 3CM</v>
          </cell>
          <cell r="C3725" t="str">
            <v>UN</v>
          </cell>
          <cell r="D3725">
            <v>164.8</v>
          </cell>
        </row>
        <row r="3726">
          <cell r="A3726" t="str">
            <v>20322</v>
          </cell>
          <cell r="B3726" t="str">
            <v>PORTA MADEIRA SEMI-OCA ALMOFADADA REGIONAL 1A 60 X 210 X 3CM</v>
          </cell>
          <cell r="C3726" t="str">
            <v>UN</v>
          </cell>
          <cell r="D3726">
            <v>158.69</v>
          </cell>
        </row>
        <row r="3727">
          <cell r="A3727" t="str">
            <v>4952</v>
          </cell>
          <cell r="B3727" t="str">
            <v>PORTA MADEIRA SEMI-OCA ALMOFADADA REGIONAL 1A 70 X 210 X 3,5 CM</v>
          </cell>
          <cell r="C3727" t="str">
            <v>M2</v>
          </cell>
          <cell r="D3727">
            <v>212.88</v>
          </cell>
        </row>
        <row r="3728">
          <cell r="A3728" t="str">
            <v>4954</v>
          </cell>
          <cell r="B3728" t="str">
            <v>PORTA MADEIRA SEMI-OCA ALMOFADADA REGIONAL 1A 80 X 210 X 3CM</v>
          </cell>
          <cell r="C3728" t="str">
            <v>M2</v>
          </cell>
          <cell r="D3728">
            <v>130.84</v>
          </cell>
        </row>
        <row r="3729">
          <cell r="A3729" t="str">
            <v>4964</v>
          </cell>
          <cell r="B3729" t="str">
            <v>PORTA MADEIRA SEMI-OCA ALMOFADADA REGIONAL 1A 80 X 210 X 3CM</v>
          </cell>
          <cell r="C3729" t="str">
            <v>UN</v>
          </cell>
          <cell r="D3729">
            <v>219.81</v>
          </cell>
        </row>
        <row r="3730">
          <cell r="A3730" t="str">
            <v>4958</v>
          </cell>
          <cell r="B3730" t="str">
            <v>PORTA MADEIRA SEMI-OCA ALMOFADADA REGIONAL 2A 80 X 210 X 3,5</v>
          </cell>
          <cell r="C3730" t="str">
            <v>M2</v>
          </cell>
          <cell r="D3730">
            <v>170.97</v>
          </cell>
        </row>
        <row r="3731">
          <cell r="A3731" t="str">
            <v>4953</v>
          </cell>
          <cell r="B3731" t="str">
            <v>PORTA MADEIRA SEMI-OCA ALMOFADADA REGIONAL 2A 80 X 210 X 3CM</v>
          </cell>
          <cell r="C3731" t="str">
            <v>M2</v>
          </cell>
          <cell r="D3731">
            <v>109.04</v>
          </cell>
        </row>
        <row r="3732">
          <cell r="A3732" t="str">
            <v>20024</v>
          </cell>
          <cell r="B3732" t="str">
            <v>PORTA MADEIRA SEMI-OCA ALMOFADADA/REGIONAL 2A / 80 X 210 X 3CM</v>
          </cell>
          <cell r="C3732" t="str">
            <v>UN</v>
          </cell>
          <cell r="D3732">
            <v>183.18</v>
          </cell>
        </row>
        <row r="3733">
          <cell r="A3733" t="str">
            <v>20023</v>
          </cell>
          <cell r="B3733" t="str">
            <v>PORTA MADEIRA SEMI-OCA ALMOFADADA/REGIONAL 2A/ 70 X 210 X 3CM</v>
          </cell>
          <cell r="C3733" t="str">
            <v>UN</v>
          </cell>
          <cell r="D3733">
            <v>146.54</v>
          </cell>
        </row>
        <row r="3734">
          <cell r="A3734" t="str">
            <v>11155</v>
          </cell>
          <cell r="B3734" t="str">
            <v>PORTA METALICA ABRIR TIPO VENEZIANA C/ GUARNICAO COMPLETA 87 X 210CM</v>
          </cell>
          <cell r="C3734" t="str">
            <v>M2</v>
          </cell>
          <cell r="D3734">
            <v>215.59</v>
          </cell>
        </row>
        <row r="3735">
          <cell r="A3735" t="str">
            <v>25001</v>
          </cell>
          <cell r="B3735" t="str">
            <v>PORTA METALICA ABRIR TIPO VENEZIANA, COMPLETA, 60 A 80 X 210 CM - LINHA POPULAR (CHAPA FINA - NUM 20 A 24)</v>
          </cell>
          <cell r="C3735" t="str">
            <v>UN</v>
          </cell>
          <cell r="D3735">
            <v>188.54</v>
          </cell>
        </row>
        <row r="3736">
          <cell r="A3736" t="str">
            <v>11156</v>
          </cell>
          <cell r="B3736" t="str">
            <v>PORTA PANTOGRAFICA EM ACO PERFIL "U"</v>
          </cell>
          <cell r="C3736" t="str">
            <v>M2</v>
          </cell>
          <cell r="D3736">
            <v>211.52</v>
          </cell>
        </row>
        <row r="3737">
          <cell r="A3737" t="str">
            <v>4268</v>
          </cell>
          <cell r="B3737" t="str">
            <v>PORTA TOALHA DE LOUCA BRANCA C/ BASTAO PLASTICO</v>
          </cell>
          <cell r="C3737" t="str">
            <v>UN</v>
          </cell>
          <cell r="D3737">
            <v>13.14</v>
          </cell>
        </row>
        <row r="3738">
          <cell r="A3738" t="str">
            <v>21101</v>
          </cell>
          <cell r="B3738" t="str">
            <v>PORTA TOALHA EM METAL CROMADO, TIPO ARGOLA</v>
          </cell>
          <cell r="C3738" t="str">
            <v>UN</v>
          </cell>
          <cell r="D3738">
            <v>29.96</v>
          </cell>
        </row>
        <row r="3739">
          <cell r="A3739" t="str">
            <v>21102</v>
          </cell>
          <cell r="B3739" t="str">
            <v>PORTA TOALHA EM METAL CROMADO, TIPO HASTE OU BARRA</v>
          </cell>
          <cell r="C3739" t="str">
            <v>UN</v>
          </cell>
          <cell r="D3739">
            <v>37.54</v>
          </cell>
        </row>
        <row r="3740">
          <cell r="A3740" t="str">
            <v>4947</v>
          </cell>
          <cell r="B3740" t="str">
            <v>PORTAO FERRO ABRIR CHAPA GALVANIZADA NUM 18</v>
          </cell>
          <cell r="C3740" t="str">
            <v>M2</v>
          </cell>
          <cell r="D3740">
            <v>214.2</v>
          </cell>
        </row>
        <row r="3741">
          <cell r="A3741" t="str">
            <v>4946</v>
          </cell>
          <cell r="B3741" t="str">
            <v>PORTAO FERRO ABRIR EM TELA 1 FOLHA 95 X 210CM</v>
          </cell>
          <cell r="C3741" t="str">
            <v>UN</v>
          </cell>
          <cell r="D3741">
            <v>350.75</v>
          </cell>
        </row>
        <row r="3742">
          <cell r="A3742" t="str">
            <v>4950</v>
          </cell>
          <cell r="B3742" t="str">
            <v>PORTAO FERRO ABRIR EM TELA 2 FOLHAS 420 X 210CM</v>
          </cell>
          <cell r="C3742" t="str">
            <v>UN</v>
          </cell>
          <cell r="D3742">
            <v>1392.31</v>
          </cell>
        </row>
        <row r="3743">
          <cell r="A3743" t="str">
            <v>4948</v>
          </cell>
          <cell r="B3743" t="str">
            <v>PORTAO FERRO C/ VARA 1/2" C/REQUADRO</v>
          </cell>
          <cell r="C3743" t="str">
            <v>M2</v>
          </cell>
          <cell r="D3743">
            <v>149.94</v>
          </cell>
        </row>
        <row r="3744">
          <cell r="A3744" t="str">
            <v>10939</v>
          </cell>
          <cell r="B3744" t="str">
            <v>PORTICO CONCRETO ARMADO PRE-MOLDADO TP PAY L=15M, H = 6M P/ GALPOES</v>
          </cell>
          <cell r="C3744" t="str">
            <v>UN</v>
          </cell>
          <cell r="D3744">
            <v>5008.6499999999996</v>
          </cell>
        </row>
        <row r="3745">
          <cell r="A3745" t="str">
            <v>10940</v>
          </cell>
          <cell r="B3745" t="str">
            <v>PORTICO CONCRETO ARMADO PRE-MOLDADO TP PAY L=24M, H = 9M P/ GALPOES</v>
          </cell>
          <cell r="C3745" t="str">
            <v>UN</v>
          </cell>
          <cell r="D3745">
            <v>12778.46</v>
          </cell>
        </row>
        <row r="3746">
          <cell r="A3746" t="str">
            <v>12387</v>
          </cell>
          <cell r="B3746" t="str">
            <v>POSTE ACO H = 2,5M D = 75MM TIPO XR-701/1 XOULUX OU TPD-236/1 TROPICO</v>
          </cell>
          <cell r="C3746" t="str">
            <v>UN</v>
          </cell>
          <cell r="D3746">
            <v>124.55</v>
          </cell>
        </row>
        <row r="3747">
          <cell r="A3747" t="str">
            <v>12388</v>
          </cell>
          <cell r="B3747" t="str">
            <v>POSTE ACO H = 2,5M D = 75MM TIPO XR-701/2 XOULUX OU TPD-236/2 TROPICO</v>
          </cell>
          <cell r="C3747" t="str">
            <v>UN</v>
          </cell>
          <cell r="D3747">
            <v>152.68</v>
          </cell>
        </row>
        <row r="3748">
          <cell r="A3748" t="str">
            <v>5040</v>
          </cell>
          <cell r="B3748" t="str">
            <v>POSTE DE CONCRETO CIRCULAR, 100KG, H = 5M DE ACORDO COM NBR 8451</v>
          </cell>
          <cell r="C3748" t="str">
            <v>UN</v>
          </cell>
          <cell r="D3748">
            <v>195.85</v>
          </cell>
        </row>
        <row r="3749">
          <cell r="A3749" t="str">
            <v>5054</v>
          </cell>
          <cell r="B3749" t="str">
            <v>POSTE DE CONCRETO CIRCULAR, 100KG, H = 7M DE ACORDO COM NBR 8451</v>
          </cell>
          <cell r="C3749" t="str">
            <v>UN</v>
          </cell>
          <cell r="D3749">
            <v>288.95999999999998</v>
          </cell>
        </row>
        <row r="3750">
          <cell r="A3750" t="str">
            <v>12369</v>
          </cell>
          <cell r="B3750" t="str">
            <v>POSTE DE CONCRETO CIRCULAR, 150KG, H = 9M DE ACORDO COM NBR 8451</v>
          </cell>
          <cell r="C3750" t="str">
            <v>UN</v>
          </cell>
          <cell r="D3750">
            <v>449.49</v>
          </cell>
        </row>
        <row r="3751">
          <cell r="A3751" t="str">
            <v>12366</v>
          </cell>
          <cell r="B3751" t="str">
            <v>POSTE DE CONCRETO CIRCULAR, 150KG, H = 10M DE ACORDO COM NBR 8451</v>
          </cell>
          <cell r="C3751" t="str">
            <v>UN</v>
          </cell>
          <cell r="D3751">
            <v>489.63</v>
          </cell>
        </row>
        <row r="3752">
          <cell r="A3752" t="str">
            <v>5045</v>
          </cell>
          <cell r="B3752" t="str">
            <v>POSTE DE CONCRETO CIRCULAR, 200KG, H = 11M DE ACORDO COM NBR 8451</v>
          </cell>
          <cell r="C3752" t="str">
            <v>UN</v>
          </cell>
          <cell r="D3752">
            <v>658.86</v>
          </cell>
        </row>
        <row r="3753">
          <cell r="A3753" t="str">
            <v>12367</v>
          </cell>
          <cell r="B3753" t="str">
            <v>POSTE DE CONCRETO CIRCULAR, 200KG, H = 17M DE ACORDO COM NBR 8451</v>
          </cell>
          <cell r="C3753" t="str">
            <v>UN</v>
          </cell>
          <cell r="D3753">
            <v>1942.45</v>
          </cell>
        </row>
        <row r="3754">
          <cell r="A3754" t="str">
            <v>12368</v>
          </cell>
          <cell r="B3754" t="str">
            <v>POSTE DE CONCRETO CIRCULAR, 200KG, H = 22,5M DE ACORDO COM NBR 8451</v>
          </cell>
          <cell r="C3754" t="str">
            <v>UN</v>
          </cell>
          <cell r="D3754">
            <v>3599.16</v>
          </cell>
        </row>
        <row r="3755">
          <cell r="A3755" t="str">
            <v>5060</v>
          </cell>
          <cell r="B3755" t="str">
            <v>POSTE DE CONCRETO CIRCULAR, 200KG, H = 5M DE ACORDO COM NBR 8451</v>
          </cell>
          <cell r="C3755" t="str">
            <v>UN</v>
          </cell>
          <cell r="D3755">
            <v>215.11</v>
          </cell>
        </row>
        <row r="3756">
          <cell r="A3756" t="str">
            <v>5042</v>
          </cell>
          <cell r="B3756" t="str">
            <v>POSTE DE CONCRETO CIRCULAR, 200KG, H = 7M DE ACORDO COM NBR 8451</v>
          </cell>
          <cell r="C3756" t="str">
            <v>UN</v>
          </cell>
          <cell r="D3756">
            <v>347.78</v>
          </cell>
        </row>
        <row r="3757">
          <cell r="A3757" t="str">
            <v>5044</v>
          </cell>
          <cell r="B3757" t="str">
            <v>POSTE DE CONCRETO CIRCULAR, 200KG, H = 9M DE ACORDO COM NBR 8451</v>
          </cell>
          <cell r="C3757" t="str">
            <v>UN</v>
          </cell>
          <cell r="D3757">
            <v>495.21</v>
          </cell>
        </row>
        <row r="3758">
          <cell r="A3758" t="str">
            <v>5055</v>
          </cell>
          <cell r="B3758" t="str">
            <v>POSTE DE CONCRETO CIRCULAR, 300KG, H = 11M DE ACORDO COM NBR 8451</v>
          </cell>
          <cell r="C3758" t="str">
            <v>UN</v>
          </cell>
          <cell r="D3758">
            <v>809.09</v>
          </cell>
        </row>
        <row r="3759">
          <cell r="A3759" t="str">
            <v>5041</v>
          </cell>
          <cell r="B3759" t="str">
            <v>POSTE DE CONCRETO CIRCULAR, 300KG, H = 5M DE ACORDO COM NBR 8451</v>
          </cell>
          <cell r="C3759" t="str">
            <v>UN</v>
          </cell>
          <cell r="D3759">
            <v>275.77</v>
          </cell>
        </row>
        <row r="3760">
          <cell r="A3760" t="str">
            <v>5043</v>
          </cell>
          <cell r="B3760" t="str">
            <v>POSTE DE CONCRETO CIRCULAR, 300KG, H = 7M DE ACORDO COM NBR 8451</v>
          </cell>
          <cell r="C3760" t="str">
            <v>UN</v>
          </cell>
          <cell r="D3760">
            <v>447.89</v>
          </cell>
        </row>
        <row r="3761">
          <cell r="A3761" t="str">
            <v>5053</v>
          </cell>
          <cell r="B3761" t="str">
            <v>POSTE DE CONCRETO CIRCULAR, 300KG, H = 9M DE ACORDO COM NBR 8451</v>
          </cell>
          <cell r="C3761" t="str">
            <v>UN</v>
          </cell>
          <cell r="D3761">
            <v>629.29</v>
          </cell>
        </row>
        <row r="3762">
          <cell r="A3762" t="str">
            <v>5035</v>
          </cell>
          <cell r="B3762" t="str">
            <v>POSTE DE CONCRETO CIRCULAR, 400KG, H = 11M DE ACORDO COM NBR 8451</v>
          </cell>
          <cell r="C3762" t="str">
            <v>UN</v>
          </cell>
          <cell r="D3762">
            <v>951.96</v>
          </cell>
        </row>
        <row r="3763">
          <cell r="A3763" t="str">
            <v>5036</v>
          </cell>
          <cell r="B3763" t="str">
            <v>POSTE DE CONCRETO CIRCULAR, 400KG, H = 14M DE ACORDO COM NBR 8451</v>
          </cell>
          <cell r="C3763" t="str">
            <v>UN</v>
          </cell>
          <cell r="D3763">
            <v>1321.19</v>
          </cell>
        </row>
        <row r="3764">
          <cell r="A3764" t="str">
            <v>5046</v>
          </cell>
          <cell r="B3764" t="str">
            <v>POSTE DE CONCRETO CIRCULAR, 400KG, H = 5M DE ACORDO COM NBR 8451</v>
          </cell>
          <cell r="C3764" t="str">
            <v>UN</v>
          </cell>
          <cell r="D3764">
            <v>304.5</v>
          </cell>
        </row>
        <row r="3765">
          <cell r="A3765" t="str">
            <v>5058</v>
          </cell>
          <cell r="B3765" t="str">
            <v>POSTE DE CONCRETO CIRCULAR, 400KG, H = 7M DE ACORDO COM NBR 8451</v>
          </cell>
          <cell r="C3765" t="str">
            <v>UN</v>
          </cell>
          <cell r="D3765">
            <v>475.18</v>
          </cell>
        </row>
        <row r="3766">
          <cell r="A3766" t="str">
            <v>5059</v>
          </cell>
          <cell r="B3766" t="str">
            <v>POSTE DE CONCRETO CIRCULAR, 400KG, H = 9M DE ACORDO COM NBR 8451</v>
          </cell>
          <cell r="C3766" t="str">
            <v>UN</v>
          </cell>
          <cell r="D3766">
            <v>672.6</v>
          </cell>
        </row>
        <row r="3767">
          <cell r="A3767" t="str">
            <v>5034</v>
          </cell>
          <cell r="B3767" t="str">
            <v>POSTE DE CONCRETO CIRCULAR, 600KG, H = 10M DE ACORDO COM NBR 8451</v>
          </cell>
          <cell r="C3767" t="str">
            <v>UN</v>
          </cell>
          <cell r="D3767">
            <v>1122.19</v>
          </cell>
        </row>
        <row r="3768">
          <cell r="A3768" t="str">
            <v>5039</v>
          </cell>
          <cell r="B3768" t="str">
            <v>POSTE DE CONCRETO DUPLO T, TIPO D, 400KG, H = 9M DE ACORDO COM NBR 8451</v>
          </cell>
          <cell r="C3768" t="str">
            <v>UN</v>
          </cell>
          <cell r="D3768">
            <v>573.46</v>
          </cell>
        </row>
        <row r="3769">
          <cell r="A3769" t="str">
            <v>12374</v>
          </cell>
          <cell r="B3769" t="str">
            <v>POSTE DE CONCRETO DUPLO T , 100KG, H = 6M DE ACORDO COM NBR 8451</v>
          </cell>
          <cell r="C3769" t="str">
            <v>UN</v>
          </cell>
          <cell r="D3769">
            <v>175.98</v>
          </cell>
        </row>
        <row r="3770">
          <cell r="A3770" t="str">
            <v>12372</v>
          </cell>
          <cell r="B3770" t="str">
            <v>POSTE DE CONCRETO DUPLO T , 200KG, H = 11M DE ACORDO COM NBR 8451</v>
          </cell>
          <cell r="C3770" t="str">
            <v>UN</v>
          </cell>
          <cell r="D3770">
            <v>494.73</v>
          </cell>
        </row>
        <row r="3771">
          <cell r="A3771" t="str">
            <v>12373</v>
          </cell>
          <cell r="B3771" t="str">
            <v>POSTE DE CONCRETO DUPLO T , 400KG,H = 12M DE ACORDO COM NBR 8451</v>
          </cell>
          <cell r="C3771" t="str">
            <v>UN</v>
          </cell>
          <cell r="D3771">
            <v>872.69</v>
          </cell>
        </row>
        <row r="3772">
          <cell r="A3772" t="str">
            <v>5056</v>
          </cell>
          <cell r="B3772" t="str">
            <v>POSTE DE CONCRETO DUPLO T ,TIPO B, 500KG, H = 9M DE ACORDO COM NBR 8451</v>
          </cell>
          <cell r="C3772" t="str">
            <v>UN</v>
          </cell>
          <cell r="D3772">
            <v>663.01</v>
          </cell>
        </row>
        <row r="3773">
          <cell r="A3773" t="str">
            <v>5033</v>
          </cell>
          <cell r="B3773" t="str">
            <v>POSTE DE CONCRETO DUPLO T, TIPO B , 300KG, H = 9M DE ACORDO COM NBR 8451</v>
          </cell>
          <cell r="C3773" t="str">
            <v>UN</v>
          </cell>
          <cell r="D3773">
            <v>520</v>
          </cell>
        </row>
        <row r="3774">
          <cell r="A3774" t="str">
            <v>5057</v>
          </cell>
          <cell r="B3774" t="str">
            <v>POSTE DE CONCRETO DUPLO T, TIPO B, 300KG, H = 10M DE ACORDO COM NBR 8451</v>
          </cell>
          <cell r="C3774" t="str">
            <v>UN</v>
          </cell>
          <cell r="D3774">
            <v>589.61</v>
          </cell>
        </row>
        <row r="3775">
          <cell r="A3775" t="str">
            <v>5037</v>
          </cell>
          <cell r="B3775" t="str">
            <v>POSTE DE CONCRETO DUPLO T, TIPO D, 100KG, H = 7M DE ACORDO COM NBR 8451</v>
          </cell>
          <cell r="C3775" t="str">
            <v>UN</v>
          </cell>
          <cell r="D3775">
            <v>228.47</v>
          </cell>
        </row>
        <row r="3776">
          <cell r="A3776" t="str">
            <v>5049</v>
          </cell>
          <cell r="B3776" t="str">
            <v>POSTE DE CONCRETO DUPLO T, TIPO D, 150KG, H = 9M DE ACORDO COM NBR 8451</v>
          </cell>
          <cell r="C3776" t="str">
            <v>UN</v>
          </cell>
          <cell r="D3776">
            <v>337.05</v>
          </cell>
        </row>
        <row r="3777">
          <cell r="A3777" t="str">
            <v>5038</v>
          </cell>
          <cell r="B3777" t="str">
            <v>POSTE DE CONCRETO DUPLO T, TIPO D, 200KG, H = 9M DE ACORDO COM NBR 8451</v>
          </cell>
          <cell r="C3777" t="str">
            <v>UN</v>
          </cell>
          <cell r="D3777">
            <v>370.48</v>
          </cell>
        </row>
        <row r="3778">
          <cell r="A3778" t="str">
            <v>13334</v>
          </cell>
          <cell r="B3778" t="str">
            <v>POSTE DE CONCRETO DUPLO T, 100KG, H = 8M DE ACORDO COM NBR 8451</v>
          </cell>
          <cell r="C3778" t="str">
            <v>UN</v>
          </cell>
          <cell r="D3778">
            <v>264.43</v>
          </cell>
        </row>
        <row r="3779">
          <cell r="A3779" t="str">
            <v>13335</v>
          </cell>
          <cell r="B3779" t="str">
            <v>POSTE DE CONCRETO DUPLO T, 200KG, H = 8M DE ACORDO COM NBR 8451</v>
          </cell>
          <cell r="C3779" t="str">
            <v>UN</v>
          </cell>
          <cell r="D3779">
            <v>294.42</v>
          </cell>
        </row>
        <row r="3780">
          <cell r="A3780" t="str">
            <v>13339</v>
          </cell>
          <cell r="B3780" t="str">
            <v>POSTE DE CONCRETO DUPLO T, 300KG, H = 12M DE ACORDO COM NBR 8451</v>
          </cell>
          <cell r="C3780" t="str">
            <v>UN</v>
          </cell>
          <cell r="D3780">
            <v>777.82</v>
          </cell>
        </row>
        <row r="3781">
          <cell r="A3781" t="str">
            <v>13337</v>
          </cell>
          <cell r="B3781" t="str">
            <v>POSTE DE CONCRETO DUPLO T, 300KG, H = 8M DE ACORDO COM NBR 8451</v>
          </cell>
          <cell r="C3781" t="str">
            <v>UN</v>
          </cell>
          <cell r="D3781">
            <v>447.05</v>
          </cell>
        </row>
        <row r="3782">
          <cell r="A3782" t="str">
            <v>14166</v>
          </cell>
          <cell r="B3782" t="str">
            <v>POSTE FERRO GALV DE ENGATAR RETO CONICO CONTINUO H = 7M</v>
          </cell>
          <cell r="C3782" t="str">
            <v>UN</v>
          </cell>
          <cell r="D3782">
            <v>463.39</v>
          </cell>
        </row>
        <row r="3783">
          <cell r="A3783" t="str">
            <v>14164</v>
          </cell>
          <cell r="B3783" t="str">
            <v>POSTE FERRO GALV FLANGEADO CURVO DUPLO CONICO CONTINUO H = 9M, C/ BASE</v>
          </cell>
          <cell r="C3783" t="str">
            <v>UN</v>
          </cell>
          <cell r="D3783">
            <v>806.25</v>
          </cell>
        </row>
        <row r="3784">
          <cell r="A3784" t="str">
            <v>14163</v>
          </cell>
          <cell r="B3784" t="str">
            <v>POSTE FERRO GALV FLANGEADO CURVO DUPLO CONICO CONTINUO H = 9M, S/ BASE</v>
          </cell>
          <cell r="C3784" t="str">
            <v>UN</v>
          </cell>
          <cell r="D3784">
            <v>846.43</v>
          </cell>
        </row>
        <row r="3785">
          <cell r="A3785" t="str">
            <v>14162</v>
          </cell>
          <cell r="B3785" t="str">
            <v>POSTE FERRO GALV FLANGEADO CURVO SIMPLES CONICO CONTINUO H = 9M, S/ BASE</v>
          </cell>
          <cell r="C3785" t="str">
            <v>UN</v>
          </cell>
          <cell r="D3785">
            <v>726.96</v>
          </cell>
        </row>
        <row r="3786">
          <cell r="A3786" t="str">
            <v>5052</v>
          </cell>
          <cell r="B3786" t="str">
            <v>POSTE FERRO GALV FLANGEADO CURVO SIMPLES CONICO CONTINUO, C/ BASE H = 7,00M</v>
          </cell>
          <cell r="C3786" t="str">
            <v>UN</v>
          </cell>
          <cell r="D3786">
            <v>445.98</v>
          </cell>
        </row>
        <row r="3787">
          <cell r="A3787" t="str">
            <v>5051</v>
          </cell>
          <cell r="B3787" t="str">
            <v>POSTE FERRO GALV FLANGEADO CURVO SIMPLES CONICO CONTINUO, C/ BASE H = 9,00M</v>
          </cell>
          <cell r="C3787" t="str">
            <v>UN</v>
          </cell>
          <cell r="D3787">
            <v>612.21</v>
          </cell>
        </row>
        <row r="3788">
          <cell r="A3788" t="str">
            <v>14165</v>
          </cell>
          <cell r="B3788" t="str">
            <v>POSTE FERRO GALV FLANGEADO RETO CONICO CONTINUO H = 9M C/ BASE</v>
          </cell>
          <cell r="C3788" t="str">
            <v>UN</v>
          </cell>
          <cell r="D3788">
            <v>650.89</v>
          </cell>
        </row>
        <row r="3789">
          <cell r="A3789" t="str">
            <v>12378</v>
          </cell>
          <cell r="B3789" t="str">
            <v>POSTE FERRO GALV FLANGEADO RETO DN = 80MM X 6,0M</v>
          </cell>
          <cell r="C3789" t="str">
            <v>UN</v>
          </cell>
          <cell r="D3789">
            <v>420.53</v>
          </cell>
        </row>
        <row r="3790">
          <cell r="A3790" t="str">
            <v>5050</v>
          </cell>
          <cell r="B3790" t="str">
            <v>POSTE FERRO GALV FLANGEADO RETO H = 2.50M</v>
          </cell>
          <cell r="C3790" t="str">
            <v>UN</v>
          </cell>
          <cell r="D3790">
            <v>162.53</v>
          </cell>
        </row>
        <row r="3791">
          <cell r="A3791" t="str">
            <v>26028</v>
          </cell>
          <cell r="B3791" t="str">
            <v>POZOLANA</v>
          </cell>
          <cell r="C3791" t="str">
            <v>SC50KG</v>
          </cell>
          <cell r="D3791">
            <v>18.399999999999999</v>
          </cell>
        </row>
        <row r="3792">
          <cell r="A3792" t="str">
            <v>5063</v>
          </cell>
          <cell r="B3792" t="str">
            <v>PREGO DE ACO 1 1/2 X 14</v>
          </cell>
          <cell r="C3792" t="str">
            <v>KG</v>
          </cell>
          <cell r="D3792">
            <v>6.48</v>
          </cell>
        </row>
        <row r="3793">
          <cell r="A3793" t="str">
            <v>5074</v>
          </cell>
          <cell r="B3793" t="str">
            <v>PREGO DE ACO 1 1/2" X 13"</v>
          </cell>
          <cell r="C3793" t="str">
            <v>KG</v>
          </cell>
          <cell r="D3793">
            <v>8.7799999999999994</v>
          </cell>
        </row>
        <row r="3794">
          <cell r="A3794" t="str">
            <v>5072</v>
          </cell>
          <cell r="B3794" t="str">
            <v>PREGO DE ACO 1" X 17"</v>
          </cell>
          <cell r="C3794" t="str">
            <v>KG</v>
          </cell>
          <cell r="D3794">
            <v>13.37</v>
          </cell>
        </row>
        <row r="3795">
          <cell r="A3795" t="str">
            <v>5065</v>
          </cell>
          <cell r="B3795" t="str">
            <v>PREGO DE ACO 10 X 10</v>
          </cell>
          <cell r="C3795" t="str">
            <v>KG</v>
          </cell>
          <cell r="D3795">
            <v>11.28</v>
          </cell>
        </row>
        <row r="3796">
          <cell r="A3796" t="str">
            <v>5066</v>
          </cell>
          <cell r="B3796" t="str">
            <v>PREGO DE ACO 12 X 12</v>
          </cell>
          <cell r="C3796" t="str">
            <v>KG</v>
          </cell>
          <cell r="D3796">
            <v>9.0299999999999994</v>
          </cell>
        </row>
        <row r="3797">
          <cell r="A3797" t="str">
            <v>20247</v>
          </cell>
          <cell r="B3797" t="str">
            <v>PREGO DE ACO 15 X 15 C/ CABECA</v>
          </cell>
          <cell r="C3797" t="str">
            <v>KG</v>
          </cell>
          <cell r="D3797">
            <v>7.65</v>
          </cell>
        </row>
        <row r="3798">
          <cell r="A3798" t="str">
            <v>5067</v>
          </cell>
          <cell r="B3798" t="str">
            <v>PREGO DE ACO 16 X 24</v>
          </cell>
          <cell r="C3798" t="str">
            <v>KG</v>
          </cell>
          <cell r="D3798">
            <v>7.44</v>
          </cell>
        </row>
        <row r="3799">
          <cell r="A3799" t="str">
            <v>5068</v>
          </cell>
          <cell r="B3799" t="str">
            <v>PREGO DE ACO 17 X 21</v>
          </cell>
          <cell r="C3799" t="str">
            <v>KG</v>
          </cell>
          <cell r="D3799">
            <v>7.1</v>
          </cell>
        </row>
        <row r="3800">
          <cell r="A3800" t="str">
            <v>5073</v>
          </cell>
          <cell r="B3800" t="str">
            <v>PREGO DE ACO 17 X 24</v>
          </cell>
          <cell r="C3800" t="str">
            <v>KG</v>
          </cell>
          <cell r="D3800">
            <v>6.77</v>
          </cell>
        </row>
        <row r="3801">
          <cell r="A3801" t="str">
            <v>5069</v>
          </cell>
          <cell r="B3801" t="str">
            <v>PREGO DE ACO 17 X 27</v>
          </cell>
          <cell r="C3801" t="str">
            <v>KG</v>
          </cell>
          <cell r="D3801">
            <v>6.69</v>
          </cell>
        </row>
        <row r="3802">
          <cell r="A3802" t="str">
            <v>5070</v>
          </cell>
          <cell r="B3802" t="str">
            <v>PREGO DE ACO 17 X 30</v>
          </cell>
          <cell r="C3802" t="str">
            <v>KG</v>
          </cell>
          <cell r="D3802">
            <v>6.44</v>
          </cell>
        </row>
        <row r="3803">
          <cell r="A3803" t="str">
            <v>5071</v>
          </cell>
          <cell r="B3803" t="str">
            <v>PREGO DE ACO 18 X 24</v>
          </cell>
          <cell r="C3803" t="str">
            <v>KG</v>
          </cell>
          <cell r="D3803">
            <v>6.69</v>
          </cell>
        </row>
        <row r="3804">
          <cell r="A3804" t="str">
            <v>5061</v>
          </cell>
          <cell r="B3804" t="str">
            <v>PREGO DE ACO 18 X 27</v>
          </cell>
          <cell r="C3804" t="str">
            <v>KG</v>
          </cell>
          <cell r="D3804">
            <v>7.23</v>
          </cell>
        </row>
        <row r="3805">
          <cell r="A3805" t="str">
            <v>5075</v>
          </cell>
          <cell r="B3805" t="str">
            <v>PREGO DE ACO 18 X 30</v>
          </cell>
          <cell r="C3805" t="str">
            <v>KG</v>
          </cell>
          <cell r="D3805">
            <v>6.73</v>
          </cell>
        </row>
        <row r="3806">
          <cell r="A3806" t="str">
            <v>5064</v>
          </cell>
          <cell r="B3806" t="str">
            <v>PREGO DE ACO 2 1/2 X 10</v>
          </cell>
          <cell r="C3806" t="str">
            <v>KG</v>
          </cell>
          <cell r="D3806">
            <v>7.23</v>
          </cell>
        </row>
        <row r="3807">
          <cell r="A3807" t="str">
            <v>5078</v>
          </cell>
          <cell r="B3807" t="str">
            <v>PREGO DE ACO 2 1/2" X 12"</v>
          </cell>
          <cell r="C3807" t="str">
            <v>KG</v>
          </cell>
          <cell r="D3807">
            <v>7.73</v>
          </cell>
        </row>
        <row r="3808">
          <cell r="A3808" t="str">
            <v>5062</v>
          </cell>
          <cell r="B3808" t="str">
            <v>PREGO DE ACO 3 X 9</v>
          </cell>
          <cell r="C3808" t="str">
            <v>KG</v>
          </cell>
          <cell r="D3808">
            <v>8.27</v>
          </cell>
        </row>
        <row r="3809">
          <cell r="A3809" t="str">
            <v>1604</v>
          </cell>
          <cell r="B3809" t="str">
            <v>PRENSA CABO DE CONEXAO GT-P22 P/ CABO COBRE OU SIMILAR</v>
          </cell>
          <cell r="C3809" t="str">
            <v>UN</v>
          </cell>
          <cell r="D3809">
            <v>4.5</v>
          </cell>
        </row>
        <row r="3810">
          <cell r="A3810" t="str">
            <v>11149</v>
          </cell>
          <cell r="B3810" t="str">
            <v>PRIMER EPOXI</v>
          </cell>
          <cell r="C3810" t="str">
            <v>GL</v>
          </cell>
          <cell r="D3810">
            <v>139.63999999999999</v>
          </cell>
        </row>
        <row r="3811">
          <cell r="A3811" t="str">
            <v>511</v>
          </cell>
          <cell r="B3811" t="str">
            <v>PRIMER TP ADEFLEX 604-S ASFALTOS VITORIA OU EQUIV</v>
          </cell>
          <cell r="C3811" t="str">
            <v>L</v>
          </cell>
          <cell r="D3811">
            <v>8.32</v>
          </cell>
        </row>
        <row r="3812">
          <cell r="A3812" t="str">
            <v>512</v>
          </cell>
          <cell r="B3812" t="str">
            <v>PRIMER TP ADEFLEX 612 ASFALTOS VITORIA OU EQUIV</v>
          </cell>
          <cell r="C3812" t="str">
            <v>KG</v>
          </cell>
          <cell r="D3812">
            <v>13.77</v>
          </cell>
        </row>
        <row r="3813">
          <cell r="A3813" t="str">
            <v>11174</v>
          </cell>
          <cell r="B3813" t="str">
            <v>PRIMER UNIVERSAL-FUNDO ANTICORROSIVO TP ZARCAO</v>
          </cell>
          <cell r="C3813" t="str">
            <v>18L</v>
          </cell>
          <cell r="D3813">
            <v>348.89</v>
          </cell>
        </row>
        <row r="3814">
          <cell r="A3814" t="str">
            <v>12272</v>
          </cell>
          <cell r="B3814" t="str">
            <v>PROJETOR P/ FACHADA PROVA DE TEMPO P/ LAMPADA INCANDESCENTE OU VAPOR MERCURIO E27, TIPO Z-15 PETERCO OU EQUIV</v>
          </cell>
          <cell r="C3814" t="str">
            <v>UN</v>
          </cell>
          <cell r="D3814">
            <v>67.819999999999993</v>
          </cell>
        </row>
        <row r="3815">
          <cell r="A3815" t="str">
            <v>12273</v>
          </cell>
          <cell r="B3815" t="str">
            <v>PROJETOR RETANGULAR FECHADO PARA LAMPADA VAPOR DE MERCURIO/SODIO 250 W A 500 W, CABECEIRAS EM ALUMINIO FUNDIDO, CORPO EM ALUMINIO ANODIZADO, PARA LAMPADA E40 FECHAMENTO EM VIDRO TEMPERADO.</v>
          </cell>
          <cell r="C3815" t="str">
            <v>UN</v>
          </cell>
          <cell r="D3815">
            <v>41.18</v>
          </cell>
        </row>
        <row r="3816">
          <cell r="A3816" t="str">
            <v>11736</v>
          </cell>
          <cell r="B3816" t="str">
            <v>PROLONGAMENTO PVC EB-608 P/ CX SIFONADA 150MMX10CM</v>
          </cell>
          <cell r="C3816" t="str">
            <v>UN</v>
          </cell>
          <cell r="D3816">
            <v>2.59</v>
          </cell>
        </row>
        <row r="3817">
          <cell r="A3817" t="str">
            <v>11737</v>
          </cell>
          <cell r="B3817" t="str">
            <v>PROLONGAMENTO PVC EB-608 P/ CX SIFONADA 150MMX15CM</v>
          </cell>
          <cell r="C3817" t="str">
            <v>UN</v>
          </cell>
          <cell r="D3817">
            <v>3.83</v>
          </cell>
        </row>
        <row r="3818">
          <cell r="A3818" t="str">
            <v>11738</v>
          </cell>
          <cell r="B3818" t="str">
            <v>PROLONGAMENTO PVC EB-608 P/ CX SIFONADA 150MMX20CM</v>
          </cell>
          <cell r="C3818" t="str">
            <v>UN</v>
          </cell>
          <cell r="D3818">
            <v>4.6500000000000004</v>
          </cell>
        </row>
        <row r="3819">
          <cell r="A3819" t="str">
            <v>11733</v>
          </cell>
          <cell r="B3819" t="str">
            <v>PROLONGAMENTO PVC EB=608 P/ CX SIFONADA 100MMX10CM</v>
          </cell>
          <cell r="C3819" t="str">
            <v>UN</v>
          </cell>
          <cell r="D3819">
            <v>1.22</v>
          </cell>
        </row>
        <row r="3820">
          <cell r="A3820" t="str">
            <v>11734</v>
          </cell>
          <cell r="B3820" t="str">
            <v>PROLONGAMENTO PVC EB=608 P/ CX SIFONADA 100MMX15CM</v>
          </cell>
          <cell r="C3820" t="str">
            <v>UN</v>
          </cell>
          <cell r="D3820">
            <v>1.7</v>
          </cell>
        </row>
        <row r="3821">
          <cell r="A3821" t="str">
            <v>11735</v>
          </cell>
          <cell r="B3821" t="str">
            <v>PROLONGAMENTO PVC EB=608 P/ CX SIFONADA 100MMX20CM</v>
          </cell>
          <cell r="C3821" t="str">
            <v>UN</v>
          </cell>
          <cell r="D3821">
            <v>2.25</v>
          </cell>
        </row>
        <row r="3822">
          <cell r="A3822" t="str">
            <v>11523</v>
          </cell>
          <cell r="B3822" t="str">
            <v>PUXADOR CONCHA LATAO CROMADO OU POLIDO P/ PORTA/JAN CORRER - 3 X 9CM</v>
          </cell>
          <cell r="C3822" t="str">
            <v>UN</v>
          </cell>
          <cell r="D3822">
            <v>7.34</v>
          </cell>
        </row>
        <row r="3823">
          <cell r="A3823" t="str">
            <v>11522</v>
          </cell>
          <cell r="B3823" t="str">
            <v>PUXADOR CONCHA LATAO CROMADO OU POLIDO P/ PORTA/JAN CORRER C/ FURO P/ CHAVE - 4 X 10CM</v>
          </cell>
          <cell r="C3823" t="str">
            <v>UN</v>
          </cell>
          <cell r="D3823">
            <v>7.98</v>
          </cell>
        </row>
        <row r="3824">
          <cell r="A3824" t="str">
            <v>11524</v>
          </cell>
          <cell r="B3824" t="str">
            <v>PUXADOR TUBULAR DE CENTRO P/ JANELAS - LATAO CROMADO</v>
          </cell>
          <cell r="C3824" t="str">
            <v>UN</v>
          </cell>
          <cell r="D3824">
            <v>10.17</v>
          </cell>
        </row>
        <row r="3825">
          <cell r="A3825" t="str">
            <v>5080</v>
          </cell>
          <cell r="B3825" t="str">
            <v>PUXADOR ZAMAK CENTRAL P/ ESQUADRIA ALUMINIO</v>
          </cell>
          <cell r="C3825" t="str">
            <v>UN</v>
          </cell>
          <cell r="D3825">
            <v>8.7200000000000006</v>
          </cell>
        </row>
        <row r="3826">
          <cell r="A3826" t="str">
            <v>11096</v>
          </cell>
          <cell r="B3826" t="str">
            <v>PÓ DE MÁRMORE - POSTO PEDREIRA / FORNECEDOR (SEM FRETE)</v>
          </cell>
          <cell r="C3826" t="str">
            <v>KG</v>
          </cell>
          <cell r="D3826">
            <v>0.11</v>
          </cell>
        </row>
        <row r="3827">
          <cell r="A3827" t="str">
            <v>4741</v>
          </cell>
          <cell r="B3827" t="str">
            <v>PÓ-DE-PEDRA - POSTO PEDREIRA / FORNECEDOR (SEM FRETE)</v>
          </cell>
          <cell r="C3827" t="str">
            <v>M3</v>
          </cell>
          <cell r="D3827">
            <v>41.8</v>
          </cell>
        </row>
        <row r="3828">
          <cell r="A3828" t="str">
            <v>13391</v>
          </cell>
          <cell r="B3828" t="str">
            <v>QUADRO DE DISTRIBUICAO DE EMBUTIR C/ BARRAMENTO MONOFASICO P/ 6 DISJUNTORES UNIPOLARES EM CHAPA DE ACO GALV</v>
          </cell>
          <cell r="C3828" t="str">
            <v>UN</v>
          </cell>
          <cell r="D3828">
            <v>94.44</v>
          </cell>
        </row>
        <row r="3829">
          <cell r="A3829" t="str">
            <v>13392</v>
          </cell>
          <cell r="B3829" t="str">
            <v>QUADRO DE DISTRIBUICAO DE EMBUTIR C/ BARRAMENTO MONOFASICO P/ 8 DISJUNTORES UNIPOLARES EM CHAPA DE ACO GALV</v>
          </cell>
          <cell r="C3829" t="str">
            <v>UN</v>
          </cell>
          <cell r="D3829">
            <v>87.96</v>
          </cell>
        </row>
        <row r="3830">
          <cell r="A3830" t="str">
            <v>13402</v>
          </cell>
          <cell r="B3830" t="str">
            <v>QUADRO DE DISTRIBUICAO DE EMBUTIR C/ BARRAMENTO NEUTRO P/ 18 DISJUNTORES UNIPOLARES EM CHAPA DE ACO GALV</v>
          </cell>
          <cell r="C3830" t="str">
            <v>UN</v>
          </cell>
          <cell r="D3830">
            <v>143.88999999999999</v>
          </cell>
        </row>
        <row r="3831">
          <cell r="A3831" t="str">
            <v>13393</v>
          </cell>
          <cell r="B3831" t="str">
            <v>QUADRO DE DISTRIBUICAO DE EMBUTIR C/ BARRAMENTO TRIFASICO P/ 12 DISJUNTORES UNIPOLARES EM CHAPA DE ACO GALV</v>
          </cell>
          <cell r="C3831" t="str">
            <v>UN</v>
          </cell>
          <cell r="D3831">
            <v>103.73</v>
          </cell>
        </row>
        <row r="3832">
          <cell r="A3832" t="str">
            <v>13394</v>
          </cell>
          <cell r="B3832" t="str">
            <v>QUADRO DE DISTRIBUICAO DE EMBUTIR C/ BARRAMENTO TRIFASICO P/ 15 DISJUNTORES UNIPOLARES EM CHAPA DE ACO GALV</v>
          </cell>
          <cell r="C3832" t="str">
            <v>UN</v>
          </cell>
          <cell r="D3832">
            <v>114.72</v>
          </cell>
        </row>
        <row r="3833">
          <cell r="A3833" t="str">
            <v>13395</v>
          </cell>
          <cell r="B3833" t="str">
            <v>QUADRO DE DISTRIBUICAO DE EMBUTIR C/ BARRAMENTO TRIFASICO P/ 18 DISJUNTORES UNIPOLARES EM CHAPA DE ACO GALV</v>
          </cell>
          <cell r="C3833" t="str">
            <v>UN</v>
          </cell>
          <cell r="D3833">
            <v>139.94999999999999</v>
          </cell>
        </row>
        <row r="3834">
          <cell r="A3834" t="str">
            <v>12039</v>
          </cell>
          <cell r="B3834" t="str">
            <v>QUADRO DE DISTRIBUICAO DE EMBUTIR C/ BARRAMENTO TRIFASICO P/ 24 DISJUNTORES UNIPOLARES EM CHAPA DE ACO GALV</v>
          </cell>
          <cell r="C3834" t="str">
            <v>UN</v>
          </cell>
          <cell r="D3834">
            <v>172.92</v>
          </cell>
        </row>
        <row r="3835">
          <cell r="A3835" t="str">
            <v>13396</v>
          </cell>
          <cell r="B3835" t="str">
            <v>QUADRO DE DISTRIBUICAO DE EMBUTIR C/ BARRAMENTO TRIFASICO P/ 27 DISJUNTORES UNIPOLARES EM CHAPA DE ACO GALV</v>
          </cell>
          <cell r="C3835" t="str">
            <v>UN</v>
          </cell>
          <cell r="D3835">
            <v>172.69</v>
          </cell>
        </row>
        <row r="3836">
          <cell r="A3836" t="str">
            <v>13397</v>
          </cell>
          <cell r="B3836" t="str">
            <v>QUADRO DE DISTRIBUICAO DE EMBUTIR C/ BARRAMENTO TRIFASICO P/ 30 DISJUNTORES UNIPOLARES EM CHAPA DE ACO GALV</v>
          </cell>
          <cell r="C3836" t="str">
            <v>UN</v>
          </cell>
          <cell r="D3836">
            <v>176.88</v>
          </cell>
        </row>
        <row r="3837">
          <cell r="A3837" t="str">
            <v>5101</v>
          </cell>
          <cell r="B3837" t="str">
            <v>QUADRO DE DISTRIBUICAO DE EMBUTIR C/ BARRAMENTO TRIFASICO P/ 30 DISJUNTORES UNIPOLARES EM CHAPA DE FERRO GALV</v>
          </cell>
          <cell r="C3837" t="str">
            <v>UN</v>
          </cell>
          <cell r="D3837">
            <v>175.28</v>
          </cell>
        </row>
        <row r="3838">
          <cell r="A3838" t="str">
            <v>12041</v>
          </cell>
          <cell r="B3838" t="str">
            <v>QUADRO DE DISTRIBUICAO DE EMBUTIR C/ BARRAMENTO TRIFASICO P/ 32 DISJUNTORES UNIPOLARES EM CHAPA DE ACO GALV</v>
          </cell>
          <cell r="C3838" t="str">
            <v>UN</v>
          </cell>
          <cell r="D3838">
            <v>270.76</v>
          </cell>
        </row>
        <row r="3839">
          <cell r="A3839" t="str">
            <v>12042</v>
          </cell>
          <cell r="B3839" t="str">
            <v>QUADRO DE DISTRIBUICAO DE EMBUTIR C/ BARRAMENTO TRIFASICO P/ 40 DISJUNTORES UNIPOLARES EM CHAPA DE ACO GALV COM CHAVE GERAL TRIFASICA</v>
          </cell>
          <cell r="C3839" t="str">
            <v>UN</v>
          </cell>
          <cell r="D3839">
            <v>304.77</v>
          </cell>
        </row>
        <row r="3840">
          <cell r="A3840" t="str">
            <v>5097</v>
          </cell>
          <cell r="B3840" t="str">
            <v>QUADRO DE DISTRIBUICAO DE EMBUTIR C/ BARRAMENTO TRIFASICO P/ 40 DISJUNTORES UNIPOLARES EM CHAPA DE FERRO GALV</v>
          </cell>
          <cell r="C3840" t="str">
            <v>UN</v>
          </cell>
          <cell r="D3840">
            <v>288.19</v>
          </cell>
        </row>
        <row r="3841">
          <cell r="A3841" t="str">
            <v>12043</v>
          </cell>
          <cell r="B3841" t="str">
            <v>QUADRO DE DISTRIBUICAO DE EMBUTIR C/ BARRAMENTO TRIFASICO P/ 50 DISJUNTORES UNIPOLARES EM CHAPA DE ACO GALV</v>
          </cell>
          <cell r="C3841" t="str">
            <v>UN</v>
          </cell>
          <cell r="D3841">
            <v>425.93</v>
          </cell>
        </row>
        <row r="3842">
          <cell r="A3842" t="str">
            <v>12045</v>
          </cell>
          <cell r="B3842" t="str">
            <v>QUADRO DE DISTRIBUICAO DE EMBUTIR C/ BARRAMENTO TRIFASICO P/ 60 DISJUNTORES UNIPOLARES EM CHAPA DE ACO GALV</v>
          </cell>
          <cell r="C3842" t="str">
            <v>UN</v>
          </cell>
          <cell r="D3842">
            <v>528.73</v>
          </cell>
        </row>
        <row r="3843">
          <cell r="A3843" t="str">
            <v>13399</v>
          </cell>
          <cell r="B3843" t="str">
            <v>QUADRO DE DISTRIBUICAO DE EMBUTIR SEM BARRAMENTO P/ 3 DISJUNTORES UNIPOLARES, COM PORTA EM CHAPA DE ACO GALV</v>
          </cell>
          <cell r="C3843" t="str">
            <v>UN</v>
          </cell>
          <cell r="D3843">
            <v>10</v>
          </cell>
        </row>
        <row r="3844">
          <cell r="A3844" t="str">
            <v>12035</v>
          </cell>
          <cell r="B3844" t="str">
            <v>QUADRO DE DISTRIBUICAO DE EMBUTIR SEM BARRAMENTO P/ 3 DISJUNTORES UNIPOLARES, EM CHAPA DE ACO GALV</v>
          </cell>
          <cell r="C3844" t="str">
            <v>UN</v>
          </cell>
          <cell r="D3844">
            <v>10</v>
          </cell>
        </row>
        <row r="3845">
          <cell r="A3845" t="str">
            <v>13398</v>
          </cell>
          <cell r="B3845" t="str">
            <v>QUADRO DE DISTRIBUICAO DE EMBUTIR SEM BARRAMENTO P/ 3 DISJUNTORES UNIPOLARES, S/ PORTA, EM CHAPA DE ACO GALV</v>
          </cell>
          <cell r="C3845" t="str">
            <v>UN</v>
          </cell>
          <cell r="D3845">
            <v>8.31</v>
          </cell>
        </row>
        <row r="3846">
          <cell r="A3846" t="str">
            <v>13400</v>
          </cell>
          <cell r="B3846" t="str">
            <v>QUADRO DE DISTRIBUICAO DE EMBUTIR SEM BARRAMENTO P/ 6 DISJUNTORES UNIPOLARES, S/ PORTA, EM CHAPA DE ACO GALV,</v>
          </cell>
          <cell r="C3846" t="str">
            <v>UN</v>
          </cell>
          <cell r="D3846">
            <v>15.16</v>
          </cell>
        </row>
        <row r="3847">
          <cell r="A3847" t="str">
            <v>13401</v>
          </cell>
          <cell r="B3847" t="str">
            <v>QUADRO DE DISTRIBUICAO DE EMBUTIR SEM BARRAMENTO, P/12 DISJUNTORES UNIPOLARES, S/ PORTA EM CHAPA DE ACO GALV</v>
          </cell>
          <cell r="C3847" t="str">
            <v>UN</v>
          </cell>
          <cell r="D3847">
            <v>28.1</v>
          </cell>
        </row>
        <row r="3848">
          <cell r="A3848" t="str">
            <v>5095</v>
          </cell>
          <cell r="B3848" t="str">
            <v>QUADRO DE DISTRIBUICAO DE EMBUTIR SEM BARRAMENTO, SEM PORTA, P/4 DISJUNTORES UNIPOLARES EM CHAPA DE ACO GALV</v>
          </cell>
          <cell r="C3848" t="str">
            <v>UN</v>
          </cell>
          <cell r="D3848">
            <v>13.63</v>
          </cell>
        </row>
        <row r="3849">
          <cell r="A3849" t="str">
            <v>12038</v>
          </cell>
          <cell r="B3849" t="str">
            <v>QUADRO DE DISTRIBUICAO DE SOBREPOR C/ BARRAMENTO TRIFASICO P/ 18 DISJUNTORES UNIPOLARES, EM CHAPA DE ACO GALV</v>
          </cell>
          <cell r="C3849" t="str">
            <v>UN</v>
          </cell>
          <cell r="D3849">
            <v>160.05000000000001</v>
          </cell>
        </row>
        <row r="3850">
          <cell r="A3850" t="str">
            <v>12040</v>
          </cell>
          <cell r="B3850" t="str">
            <v>QUADRO DE DISTRIBUICAO DE SOBREPOR C/ BARRAMENTO TRIFASICO P/ 24 DISJUNTORES UNIPOLARES, EM CHAPA DE ACO GALV</v>
          </cell>
          <cell r="C3850" t="str">
            <v>UN</v>
          </cell>
          <cell r="D3850">
            <v>187.73</v>
          </cell>
        </row>
        <row r="3851">
          <cell r="A3851" t="str">
            <v>21104</v>
          </cell>
          <cell r="B3851" t="str">
            <v>QUADRO EM CHAPA ACO GALVANIZADO 18 USG, 40X60CM P/ INSTALACAO DE PONTO DE FORCA PARA ELEVADOR</v>
          </cell>
          <cell r="C3851" t="str">
            <v>UN</v>
          </cell>
          <cell r="D3851">
            <v>215.97</v>
          </cell>
        </row>
        <row r="3852">
          <cell r="A3852" t="str">
            <v>20272</v>
          </cell>
          <cell r="B3852" t="str">
            <v>QUADRO METALICO P/ MONT ELETRO-ELETRONICO 48 X 38 X 22CM CEMAR OU EQUIV</v>
          </cell>
          <cell r="C3852" t="str">
            <v>UN</v>
          </cell>
          <cell r="D3852">
            <v>144.35</v>
          </cell>
        </row>
        <row r="3853">
          <cell r="A3853" t="str">
            <v>14060</v>
          </cell>
          <cell r="B3853" t="str">
            <v>QUADRO 160 X 66CM PADRAO LIGHT TR-4</v>
          </cell>
          <cell r="C3853" t="str">
            <v>UN</v>
          </cell>
          <cell r="D3853">
            <v>91.25</v>
          </cell>
        </row>
        <row r="3854">
          <cell r="A3854" t="str">
            <v>4224</v>
          </cell>
          <cell r="B3854" t="str">
            <v>QUEROSENE</v>
          </cell>
          <cell r="C3854" t="str">
            <v>L</v>
          </cell>
          <cell r="D3854">
            <v>2.5299999999999998</v>
          </cell>
        </row>
        <row r="3855">
          <cell r="A3855" t="str">
            <v>21058</v>
          </cell>
          <cell r="B3855" t="str">
            <v>RALO QUADRADO FOFO C/ REQUADRO 100 X 100MM P/ PATIO</v>
          </cell>
          <cell r="C3855" t="str">
            <v>UN</v>
          </cell>
          <cell r="D3855">
            <v>11.14</v>
          </cell>
        </row>
        <row r="3856">
          <cell r="A3856" t="str">
            <v>21059</v>
          </cell>
          <cell r="B3856" t="str">
            <v>RALO QUADRADO FOFO C/ REQUADRO 150 X 150MM P/ PATIO</v>
          </cell>
          <cell r="C3856" t="str">
            <v>UN</v>
          </cell>
          <cell r="D3856">
            <v>12.33</v>
          </cell>
        </row>
        <row r="3857">
          <cell r="A3857" t="str">
            <v>11234</v>
          </cell>
          <cell r="B3857" t="str">
            <v>RALO QUADRADO FOFO C/ REQUADRO 200 X 200MM P/ PATIO</v>
          </cell>
          <cell r="C3857" t="str">
            <v>UN</v>
          </cell>
          <cell r="D3857">
            <v>17.899999999999999</v>
          </cell>
        </row>
        <row r="3858">
          <cell r="A3858" t="str">
            <v>21060</v>
          </cell>
          <cell r="B3858" t="str">
            <v>RALO QUADRADO FOFO C/ REQUADRO 250 X 250MM P/ PATIO</v>
          </cell>
          <cell r="C3858" t="str">
            <v>UN</v>
          </cell>
          <cell r="D3858">
            <v>20.86</v>
          </cell>
        </row>
        <row r="3859">
          <cell r="A3859" t="str">
            <v>21061</v>
          </cell>
          <cell r="B3859" t="str">
            <v>RALO QUADRADO FOFO C/ REQUADRO 300 X 300MM P/ PATIO</v>
          </cell>
          <cell r="C3859" t="str">
            <v>UN</v>
          </cell>
          <cell r="D3859">
            <v>28.44</v>
          </cell>
        </row>
        <row r="3860">
          <cell r="A3860" t="str">
            <v>21062</v>
          </cell>
          <cell r="B3860" t="str">
            <v>RALO QUADRADO FOFO C/ REQUADRO 400 X 400MM P/ PATIO</v>
          </cell>
          <cell r="C3860" t="str">
            <v>UN</v>
          </cell>
          <cell r="D3860">
            <v>59.5</v>
          </cell>
        </row>
        <row r="3861">
          <cell r="A3861" t="str">
            <v>11711</v>
          </cell>
          <cell r="B3861" t="str">
            <v>RALO SECO PVC CONICO 100 X 40 MM C/GRELHA QUADRADA BRANCA</v>
          </cell>
          <cell r="C3861" t="str">
            <v>UN</v>
          </cell>
          <cell r="D3861">
            <v>7.6</v>
          </cell>
        </row>
        <row r="3862">
          <cell r="A3862" t="str">
            <v>11739</v>
          </cell>
          <cell r="B3862" t="str">
            <v>RALO SECO PVC CONICO 100 X 40 MM C/GRELHA REDONDA BRANCA</v>
          </cell>
          <cell r="C3862" t="str">
            <v>UN</v>
          </cell>
          <cell r="D3862">
            <v>5.69</v>
          </cell>
        </row>
        <row r="3863">
          <cell r="A3863" t="str">
            <v>5102</v>
          </cell>
          <cell r="B3863" t="str">
            <v>RALO SECO PVC QUADRADO 100 X 100 X 53 MM SAIDA 40MM C/GRELHA BRANCA</v>
          </cell>
          <cell r="C3863" t="str">
            <v>UN</v>
          </cell>
          <cell r="D3863">
            <v>6.33</v>
          </cell>
        </row>
        <row r="3864">
          <cell r="A3864" t="str">
            <v>11708</v>
          </cell>
          <cell r="B3864" t="str">
            <v>RALO SEMI-ESFERICO FOFO TP ABACAXI D = 100MM P/ LAJES, CALHAS ETC</v>
          </cell>
          <cell r="C3864" t="str">
            <v>UN</v>
          </cell>
          <cell r="D3864">
            <v>9.6</v>
          </cell>
        </row>
        <row r="3865">
          <cell r="A3865" t="str">
            <v>11709</v>
          </cell>
          <cell r="B3865" t="str">
            <v>RALO SEMI-ESFERICO FOFO TP ABACAXI D = 150MM P/ LAJES, CALHAS ETC</v>
          </cell>
          <cell r="C3865" t="str">
            <v>UN</v>
          </cell>
          <cell r="D3865">
            <v>16.47</v>
          </cell>
        </row>
        <row r="3866">
          <cell r="A3866" t="str">
            <v>11710</v>
          </cell>
          <cell r="B3866" t="str">
            <v>RALO SEMI-ESFERICO FOFO TP ABACAXI D = 200MM P/ LAJES, CALHAS ETC</v>
          </cell>
          <cell r="C3866" t="str">
            <v>UN</v>
          </cell>
          <cell r="D3866">
            <v>35.56</v>
          </cell>
        </row>
        <row r="3867">
          <cell r="A3867" t="str">
            <v>21066</v>
          </cell>
          <cell r="B3867" t="str">
            <v>RALO SEMI-ESFERICO FOFO TP ABACAXI D = 50MM P/ LAJES, CALHAS ETC</v>
          </cell>
          <cell r="C3867" t="str">
            <v>UN</v>
          </cell>
          <cell r="D3867">
            <v>8.06</v>
          </cell>
        </row>
        <row r="3868">
          <cell r="A3868" t="str">
            <v>11707</v>
          </cell>
          <cell r="B3868" t="str">
            <v>RALO SEMI-ESFERICO FOFO TP ABACAXI D = 75MM P/ LAJES, CALHAS ETC</v>
          </cell>
          <cell r="C3868" t="str">
            <v>UN</v>
          </cell>
          <cell r="D3868">
            <v>9.48</v>
          </cell>
        </row>
        <row r="3869">
          <cell r="A3869" t="str">
            <v>11741</v>
          </cell>
          <cell r="B3869" t="str">
            <v>RALO SIFONADO PVC CILINDRICO 100 X 40 MM C/GRELHA REDONDA BRANCA</v>
          </cell>
          <cell r="C3869" t="str">
            <v>UN</v>
          </cell>
          <cell r="D3869">
            <v>4.87</v>
          </cell>
        </row>
        <row r="3870">
          <cell r="A3870" t="str">
            <v>11742</v>
          </cell>
          <cell r="B3870" t="str">
            <v>RALO SIFONADO PVC CILINDRICO 100X40MM C/GRELHA REDONDA BRANCA</v>
          </cell>
          <cell r="C3870" t="str">
            <v>UN</v>
          </cell>
          <cell r="D3870">
            <v>6.08</v>
          </cell>
        </row>
        <row r="3871">
          <cell r="A3871" t="str">
            <v>11744</v>
          </cell>
          <cell r="B3871" t="str">
            <v>RALO SIFONADO PVC CONICO 100X40MM C/GRELHA REDONDA BRANCA</v>
          </cell>
          <cell r="C3871" t="str">
            <v>UN</v>
          </cell>
          <cell r="D3871">
            <v>5.87</v>
          </cell>
        </row>
        <row r="3872">
          <cell r="A3872" t="str">
            <v>11745</v>
          </cell>
          <cell r="B3872" t="str">
            <v>RALO SIFONADO PVC QUADRADO 100X100X53MM SAIDA 40MM C/GRELHA BRANCA</v>
          </cell>
          <cell r="C3872" t="str">
            <v>UN</v>
          </cell>
          <cell r="D3872">
            <v>6.63</v>
          </cell>
        </row>
        <row r="3873">
          <cell r="A3873" t="str">
            <v>11743</v>
          </cell>
          <cell r="B3873" t="str">
            <v>RALO SIFONADO PVC REDONDO CONICO 100X40MM C/ GRELHA PVC BRANCA</v>
          </cell>
          <cell r="C3873" t="str">
            <v>UN</v>
          </cell>
          <cell r="D3873">
            <v>6.08</v>
          </cell>
        </row>
        <row r="3874">
          <cell r="A3874" t="str">
            <v>25961</v>
          </cell>
          <cell r="B3874" t="str">
            <v>RASTELEIRO</v>
          </cell>
          <cell r="C3874" t="str">
            <v>H</v>
          </cell>
          <cell r="D3874">
            <v>7.14</v>
          </cell>
        </row>
        <row r="3875">
          <cell r="A3875" t="str">
            <v>1082</v>
          </cell>
          <cell r="B3875" t="str">
            <v>REATOR P/ LAMPADA VAPOR DE SODIO 250W USO EXT</v>
          </cell>
          <cell r="C3875" t="str">
            <v>UN</v>
          </cell>
          <cell r="D3875">
            <v>93.35</v>
          </cell>
        </row>
        <row r="3876">
          <cell r="A3876" t="str">
            <v>12316</v>
          </cell>
          <cell r="B3876" t="str">
            <v>REATOR P/ 1 LAMPADA VAPOR DE MERCURIO 125W USO EXT</v>
          </cell>
          <cell r="C3876" t="str">
            <v>UN</v>
          </cell>
          <cell r="D3876">
            <v>42.79</v>
          </cell>
        </row>
        <row r="3877">
          <cell r="A3877" t="str">
            <v>12317</v>
          </cell>
          <cell r="B3877" t="str">
            <v>REATOR P/ 1 LAMPADA VAPOR DE MERCURIO 250W USO EXT</v>
          </cell>
          <cell r="C3877" t="str">
            <v>UN</v>
          </cell>
          <cell r="D3877">
            <v>51.02</v>
          </cell>
        </row>
        <row r="3878">
          <cell r="A3878" t="str">
            <v>12318</v>
          </cell>
          <cell r="B3878" t="str">
            <v>REATOR P/ 1 LAMPADA VAPOR DE MERCURIO 400W USO EXT</v>
          </cell>
          <cell r="C3878" t="str">
            <v>UN</v>
          </cell>
          <cell r="D3878">
            <v>58.78</v>
          </cell>
        </row>
        <row r="3879">
          <cell r="A3879" t="str">
            <v>1074</v>
          </cell>
          <cell r="B3879" t="str">
            <v>REATOR PARTIDA CONVENCIONAL P/ 1 LAMPADA FLUORESCENTE 20W/220V</v>
          </cell>
          <cell r="C3879" t="str">
            <v>UN</v>
          </cell>
          <cell r="D3879">
            <v>8.51</v>
          </cell>
        </row>
        <row r="3880">
          <cell r="A3880" t="str">
            <v>1075</v>
          </cell>
          <cell r="B3880" t="str">
            <v>REATOR PARTIDA CONVENCIONAL P/ 1 LAMPADA FLUORESCENTE 40W/127V</v>
          </cell>
          <cell r="C3880" t="str">
            <v>UN</v>
          </cell>
          <cell r="D3880">
            <v>15.47</v>
          </cell>
        </row>
        <row r="3881">
          <cell r="A3881" t="str">
            <v>1089</v>
          </cell>
          <cell r="B3881" t="str">
            <v>REATOR PARTIDA CONVENCIONAL P/ 1 LAMPADA FLUORESCENTE 40W/220V</v>
          </cell>
          <cell r="C3881" t="str">
            <v>UN</v>
          </cell>
          <cell r="D3881">
            <v>11.67</v>
          </cell>
        </row>
        <row r="3882">
          <cell r="A3882" t="str">
            <v>1103</v>
          </cell>
          <cell r="B3882" t="str">
            <v>REATOR PARTIDA CONVENCIONAL P/1 LAMPADA FLUORESCENTE 20W/127V</v>
          </cell>
          <cell r="C3882" t="str">
            <v>UN</v>
          </cell>
          <cell r="D3882">
            <v>7.99</v>
          </cell>
        </row>
        <row r="3883">
          <cell r="A3883" t="str">
            <v>12314</v>
          </cell>
          <cell r="B3883" t="str">
            <v>REATOR PARTIDA RAPIDA P/ 1 LAMPADA FLUORESCENTE 110W/220V</v>
          </cell>
          <cell r="C3883" t="str">
            <v>UN</v>
          </cell>
          <cell r="D3883">
            <v>47.48</v>
          </cell>
        </row>
        <row r="3884">
          <cell r="A3884" t="str">
            <v>1088</v>
          </cell>
          <cell r="B3884" t="str">
            <v>REATOR PARTIDA RAPIDA P/ 1 LAMPADA FLUORESCENTE 20W/127V</v>
          </cell>
          <cell r="C3884" t="str">
            <v>UN</v>
          </cell>
          <cell r="D3884">
            <v>18.190000000000001</v>
          </cell>
        </row>
        <row r="3885">
          <cell r="A3885" t="str">
            <v>1077</v>
          </cell>
          <cell r="B3885" t="str">
            <v>REATOR PARTIDA RAPIDA P/ 1 LAMPADA FLUORESCENTE 20W/220V</v>
          </cell>
          <cell r="C3885" t="str">
            <v>UN</v>
          </cell>
          <cell r="D3885">
            <v>17.39</v>
          </cell>
        </row>
        <row r="3886">
          <cell r="A3886" t="str">
            <v>1087</v>
          </cell>
          <cell r="B3886" t="str">
            <v>REATOR PARTIDA RAPIDA P/ 1 LAMPADA FLUORESCENTE 40W/127V</v>
          </cell>
          <cell r="C3886" t="str">
            <v>UN</v>
          </cell>
          <cell r="D3886">
            <v>18.190000000000001</v>
          </cell>
        </row>
        <row r="3887">
          <cell r="A3887" t="str">
            <v>1078</v>
          </cell>
          <cell r="B3887" t="str">
            <v>REATOR PARTIDA RAPIDA P/ 1 LAMPADA FLUORESCENTE 40W/220V</v>
          </cell>
          <cell r="C3887" t="str">
            <v>UN</v>
          </cell>
          <cell r="D3887">
            <v>17.39</v>
          </cell>
        </row>
        <row r="3888">
          <cell r="A3888" t="str">
            <v>12315</v>
          </cell>
          <cell r="B3888" t="str">
            <v>REATOR PARTIDA RAPIDA P/ 1 LAMPADA FLUORESCENTE 85W/220V</v>
          </cell>
          <cell r="C3888" t="str">
            <v>UN</v>
          </cell>
          <cell r="D3888">
            <v>45.3</v>
          </cell>
        </row>
        <row r="3889">
          <cell r="A3889" t="str">
            <v>1086</v>
          </cell>
          <cell r="B3889" t="str">
            <v>REATOR PARTIDA RAPIDA P/ 2 LAMPADAS FLUORESCENTES 20W/127V</v>
          </cell>
          <cell r="C3889" t="str">
            <v>UN</v>
          </cell>
          <cell r="D3889">
            <v>24.83</v>
          </cell>
        </row>
        <row r="3890">
          <cell r="A3890" t="str">
            <v>1084</v>
          </cell>
          <cell r="B3890" t="str">
            <v>REATOR PARTIDA RAPIDA P/ 2 LAMPADAS FLUORESCENTES 20W/220V</v>
          </cell>
          <cell r="C3890" t="str">
            <v>UN</v>
          </cell>
          <cell r="D3890">
            <v>24.73</v>
          </cell>
        </row>
        <row r="3891">
          <cell r="A3891" t="str">
            <v>1079</v>
          </cell>
          <cell r="B3891" t="str">
            <v>REATOR PARTIDA RAPIDA P/ 2 LAMPADAS FLUORESCENTES 40W/127V</v>
          </cell>
          <cell r="C3891" t="str">
            <v>UN</v>
          </cell>
          <cell r="D3891">
            <v>27.46</v>
          </cell>
        </row>
        <row r="3892">
          <cell r="A3892" t="str">
            <v>1085</v>
          </cell>
          <cell r="B3892" t="str">
            <v>REATOR PARTIDA RAPIDA P/ 2 LAMPADAS FLUORESCENTES 40W/220V</v>
          </cell>
          <cell r="C3892" t="str">
            <v>UN</v>
          </cell>
          <cell r="D3892">
            <v>26.31</v>
          </cell>
        </row>
        <row r="3893">
          <cell r="A3893" t="str">
            <v>5104</v>
          </cell>
          <cell r="B3893" t="str">
            <v>REBITE DE ALUMINIO VAZADO DE REPUXO, 3,2 X 8MM - (1KG=1025UNID)</v>
          </cell>
          <cell r="C3893" t="str">
            <v>KG</v>
          </cell>
          <cell r="D3893">
            <v>49.65</v>
          </cell>
        </row>
        <row r="3894">
          <cell r="A3894" t="str">
            <v>26023</v>
          </cell>
          <cell r="B3894" t="str">
            <v>REBOLO ABRASIVO, DIVERSAS GRANAS, TIPO RETO, DIM. 6" ( 152,4MM X 25,4MM X 31,75MM)</v>
          </cell>
          <cell r="C3894" t="str">
            <v>UN</v>
          </cell>
          <cell r="D3894">
            <v>42.79</v>
          </cell>
        </row>
        <row r="3895">
          <cell r="A3895" t="str">
            <v>14575</v>
          </cell>
          <cell r="B3895" t="str">
            <v>RECICLADORA DE PAVIMENTACAO ASFALTICA A FRIO, WIRTGEN, MODELO W 1900, DIESEL, POTÊNCIA 435 HP</v>
          </cell>
          <cell r="C3895" t="str">
            <v>UN</v>
          </cell>
          <cell r="D3895">
            <v>2502500</v>
          </cell>
        </row>
        <row r="3896">
          <cell r="A3896" t="str">
            <v>20049</v>
          </cell>
          <cell r="B3896" t="str">
            <v>REDUCAO EXCENTRICA PVC LEVE C/ BOLSA P/ ANEL DN 125 X 100MM</v>
          </cell>
          <cell r="C3896" t="str">
            <v>UN</v>
          </cell>
          <cell r="D3896">
            <v>55.14</v>
          </cell>
        </row>
        <row r="3897">
          <cell r="A3897" t="str">
            <v>20050</v>
          </cell>
          <cell r="B3897" t="str">
            <v>REDUCAO EXCENTRICA PVC LEVE C/ BOLSA P/ ANEL DN 150 X 100MM</v>
          </cell>
          <cell r="C3897" t="str">
            <v>UN</v>
          </cell>
          <cell r="D3897">
            <v>38.479999999999997</v>
          </cell>
        </row>
        <row r="3898">
          <cell r="A3898" t="str">
            <v>20051</v>
          </cell>
          <cell r="B3898" t="str">
            <v>REDUCAO EXCENTRICA PVC LEVE DN 125 X 75MM</v>
          </cell>
          <cell r="C3898" t="str">
            <v>UN</v>
          </cell>
          <cell r="D3898">
            <v>31.5</v>
          </cell>
        </row>
        <row r="3899">
          <cell r="A3899" t="str">
            <v>20052</v>
          </cell>
          <cell r="B3899" t="str">
            <v>REDUCAO EXCENTRICA PVC LEVE DN 150 X 125MM</v>
          </cell>
          <cell r="C3899" t="str">
            <v>UN</v>
          </cell>
          <cell r="D3899">
            <v>92.74</v>
          </cell>
        </row>
        <row r="3900">
          <cell r="A3900" t="str">
            <v>20053</v>
          </cell>
          <cell r="B3900" t="str">
            <v>REDUCAO EXCENTRICA PVC LEVE DN 200 X 150MM</v>
          </cell>
          <cell r="C3900" t="str">
            <v>UN</v>
          </cell>
          <cell r="D3900">
            <v>112.37</v>
          </cell>
        </row>
        <row r="3901">
          <cell r="A3901" t="str">
            <v>20054</v>
          </cell>
          <cell r="B3901" t="str">
            <v>REDUCAO EXCENTRICA PVC LEVE DN 250 X 200MM</v>
          </cell>
          <cell r="C3901" t="str">
            <v>UN</v>
          </cell>
          <cell r="D3901">
            <v>248.91</v>
          </cell>
        </row>
        <row r="3902">
          <cell r="A3902" t="str">
            <v>20033</v>
          </cell>
          <cell r="B3902" t="str">
            <v>REDUCAO EXCENTRICA PVC NBR 10569 P/REDE COLET ESG PB JE 125 X 100MM</v>
          </cell>
          <cell r="C3902" t="str">
            <v>UN</v>
          </cell>
          <cell r="D3902">
            <v>75.819999999999993</v>
          </cell>
        </row>
        <row r="3903">
          <cell r="A3903" t="str">
            <v>20034</v>
          </cell>
          <cell r="B3903" t="str">
            <v>REDUCAO EXCENTRICA PVC NBR 10569 P/REDE COLET ESG PB JE 150 X 100MM</v>
          </cell>
          <cell r="C3903" t="str">
            <v>UN</v>
          </cell>
          <cell r="D3903">
            <v>124.24</v>
          </cell>
        </row>
        <row r="3904">
          <cell r="A3904" t="str">
            <v>20035</v>
          </cell>
          <cell r="B3904" t="str">
            <v>REDUCAO EXCENTRICA PVC NBR 10569 P/REDE COLET ESG PB JE 150 X 125MM</v>
          </cell>
          <cell r="C3904" t="str">
            <v>UN</v>
          </cell>
          <cell r="D3904">
            <v>138.28</v>
          </cell>
        </row>
        <row r="3905">
          <cell r="A3905" t="str">
            <v>20036</v>
          </cell>
          <cell r="B3905" t="str">
            <v>REDUCAO EXCENTRICA PVC NBR 10569 P/REDE COLET ESG PB JE 200 X 150MM</v>
          </cell>
          <cell r="C3905" t="str">
            <v>UN</v>
          </cell>
          <cell r="D3905">
            <v>199.97</v>
          </cell>
        </row>
        <row r="3906">
          <cell r="A3906" t="str">
            <v>20037</v>
          </cell>
          <cell r="B3906" t="str">
            <v>REDUCAO EXCENTRICA PVC NBR 10569 P/REDE COLET ESG PB JE 250 X 200MM</v>
          </cell>
          <cell r="C3906" t="str">
            <v>UN</v>
          </cell>
          <cell r="D3906">
            <v>407.96</v>
          </cell>
        </row>
        <row r="3907">
          <cell r="A3907" t="str">
            <v>20038</v>
          </cell>
          <cell r="B3907" t="str">
            <v>REDUCAO EXCENTRICA PVC NBR 10569 P/REDE COLET ESG PB JE 300 X 250MM</v>
          </cell>
          <cell r="C3907" t="str">
            <v>UN</v>
          </cell>
          <cell r="D3907">
            <v>752.76</v>
          </cell>
        </row>
        <row r="3908">
          <cell r="A3908" t="str">
            <v>20039</v>
          </cell>
          <cell r="B3908" t="str">
            <v>REDUCAO EXCENTRICA PVC NBR 10569 P/REDE COLET ESG PB JE 350 X 300MM</v>
          </cell>
          <cell r="C3908" t="str">
            <v>UN</v>
          </cell>
          <cell r="D3908">
            <v>1063.26</v>
          </cell>
        </row>
        <row r="3909">
          <cell r="A3909" t="str">
            <v>20040</v>
          </cell>
          <cell r="B3909" t="str">
            <v>REDUCAO EXCENTRICA PVC NBR 10569 P/REDE COLET ESG PB JE 400 X 300MM</v>
          </cell>
          <cell r="C3909" t="str">
            <v>UN</v>
          </cell>
          <cell r="D3909">
            <v>1356.06</v>
          </cell>
        </row>
        <row r="3910">
          <cell r="A3910" t="str">
            <v>20041</v>
          </cell>
          <cell r="B3910" t="str">
            <v>REDUCAO EXCENTRICA PVC NBR 10569 P/REDE COLET ESG PB JE 400 X 350MM</v>
          </cell>
          <cell r="C3910" t="str">
            <v>UN</v>
          </cell>
          <cell r="D3910">
            <v>1368.71</v>
          </cell>
        </row>
        <row r="3911">
          <cell r="A3911" t="str">
            <v>20043</v>
          </cell>
          <cell r="B3911" t="str">
            <v>REDUCAO EXCENTRICA PVC P/ ESG PREDIAL DN 100 X 50MM</v>
          </cell>
          <cell r="C3911" t="str">
            <v>UN</v>
          </cell>
          <cell r="D3911">
            <v>7.5</v>
          </cell>
        </row>
        <row r="3912">
          <cell r="A3912" t="str">
            <v>20044</v>
          </cell>
          <cell r="B3912" t="str">
            <v>REDUCAO EXCENTRICA PVC P/ ESG PREDIAL DN 100 X 75MM</v>
          </cell>
          <cell r="C3912" t="str">
            <v>UN</v>
          </cell>
          <cell r="D3912">
            <v>9.16</v>
          </cell>
        </row>
        <row r="3913">
          <cell r="A3913" t="str">
            <v>20042</v>
          </cell>
          <cell r="B3913" t="str">
            <v>REDUCAO EXCENTRICA PVC P/ ESG PREDIAL DN 75 X 50MM</v>
          </cell>
          <cell r="C3913" t="str">
            <v>UN</v>
          </cell>
          <cell r="D3913">
            <v>6.89</v>
          </cell>
        </row>
        <row r="3914">
          <cell r="A3914" t="str">
            <v>20046</v>
          </cell>
          <cell r="B3914" t="str">
            <v>REDUCAO EXCENTRICA PVC SERIE R P/ESG PREDIAL DN 100 X 75MM</v>
          </cell>
          <cell r="C3914" t="str">
            <v>UN</v>
          </cell>
          <cell r="D3914">
            <v>20.329999999999998</v>
          </cell>
        </row>
        <row r="3915">
          <cell r="A3915" t="str">
            <v>20047</v>
          </cell>
          <cell r="B3915" t="str">
            <v>REDUCAO EXCENTRICA PVC SERIE R P/ESG PREDIAL DN 150 X 100MM</v>
          </cell>
          <cell r="C3915" t="str">
            <v>UN</v>
          </cell>
          <cell r="D3915">
            <v>58.72</v>
          </cell>
        </row>
        <row r="3916">
          <cell r="A3916" t="str">
            <v>20045</v>
          </cell>
          <cell r="B3916" t="str">
            <v>REDUCAO EXCENTRICA PVC SERIE R P/ESG PREDIAL DN 75 X 50MM</v>
          </cell>
          <cell r="C3916" t="str">
            <v>UN</v>
          </cell>
          <cell r="D3916">
            <v>10.47</v>
          </cell>
        </row>
        <row r="3917">
          <cell r="A3917" t="str">
            <v>20972</v>
          </cell>
          <cell r="B3917" t="str">
            <v>REDUCAO FIXA TIPO STORZ LATAO P/ INST. PREDIAL COMBATE A INCENDIO ENGATE RAPIDO 2.1/2" X 1.1/2"</v>
          </cell>
          <cell r="C3917" t="str">
            <v>UN</v>
          </cell>
          <cell r="D3917">
            <v>56.37</v>
          </cell>
        </row>
        <row r="3918">
          <cell r="A3918" t="str">
            <v>20032</v>
          </cell>
          <cell r="B3918" t="str">
            <v>REDUCAO PVC PBA JE BB P/REDE AGUA DN 75 X 50/DE 85 X 60MM</v>
          </cell>
          <cell r="C3918" t="str">
            <v>UN</v>
          </cell>
          <cell r="D3918">
            <v>84.89</v>
          </cell>
        </row>
        <row r="3919">
          <cell r="A3919" t="str">
            <v>11321</v>
          </cell>
          <cell r="B3919" t="str">
            <v>REDUCAO PVC PBA JE PB P/REDE AGUA DN 100 X 50/DE 110 X 60MM</v>
          </cell>
          <cell r="C3919" t="str">
            <v>UN</v>
          </cell>
          <cell r="D3919">
            <v>21.16</v>
          </cell>
        </row>
        <row r="3920">
          <cell r="A3920" t="str">
            <v>11323</v>
          </cell>
          <cell r="B3920" t="str">
            <v>REDUCAO PVC PBA JE PB P/REDE AGUA DN 100 X 75/DE 110 X 85MM</v>
          </cell>
          <cell r="C3920" t="str">
            <v>UN</v>
          </cell>
          <cell r="D3920">
            <v>25.29</v>
          </cell>
        </row>
        <row r="3921">
          <cell r="A3921" t="str">
            <v>20327</v>
          </cell>
          <cell r="B3921" t="str">
            <v>REDUCAO PVC PBA JE PB P/REDE AGUA DN 75 X 50/DE 85 X 60MM</v>
          </cell>
          <cell r="C3921" t="str">
            <v>UN</v>
          </cell>
          <cell r="D3921">
            <v>12.03</v>
          </cell>
        </row>
        <row r="3922">
          <cell r="A3922" t="str">
            <v>25966</v>
          </cell>
          <cell r="B3922" t="str">
            <v>REDUTOR TIPO 2002 PRIMEIRA QUALIDADE</v>
          </cell>
          <cell r="C3922" t="str">
            <v>L</v>
          </cell>
          <cell r="D3922">
            <v>12.89</v>
          </cell>
        </row>
        <row r="3923">
          <cell r="A3923" t="str">
            <v>13846</v>
          </cell>
          <cell r="B3923" t="str">
            <v>REFLETOR ABERTO TIPO BEDO ( PRATO), DIAM 12" (310MM), SOQUETE E-27"</v>
          </cell>
          <cell r="C3923" t="str">
            <v>UN</v>
          </cell>
          <cell r="D3923">
            <v>25.17</v>
          </cell>
        </row>
        <row r="3924">
          <cell r="A3924" t="str">
            <v>13390</v>
          </cell>
          <cell r="B3924" t="str">
            <v>REFLETOR REDONDO EM ALUMINIO ANODIZADO PARA LAMPADA VAPOR DE MERCURIO/SODIO, CORPO EM ALUMINIO COM PINTURA EPOXI, PARA LAMPADA E-27 DE 300 W, COM SUPORTE REDONDO E ALCA REGULAVEL PARA FIXACAO.</v>
          </cell>
          <cell r="C3924" t="str">
            <v>UN</v>
          </cell>
          <cell r="D3924">
            <v>54</v>
          </cell>
        </row>
        <row r="3925">
          <cell r="A3925" t="str">
            <v>6029</v>
          </cell>
          <cell r="B3925" t="str">
            <v>REGISTRO DE ESFERA PVC DE 1/2 CABEÇA QUADRADA, COM ROSCA - NB 5648</v>
          </cell>
          <cell r="C3925" t="str">
            <v>UN</v>
          </cell>
          <cell r="D3925">
            <v>9.98</v>
          </cell>
        </row>
        <row r="3926">
          <cell r="A3926" t="str">
            <v>6010</v>
          </cell>
          <cell r="B3926" t="str">
            <v>REGISTRO GAVETA 1.1/2" BRUTO LATAO REF 1502-B</v>
          </cell>
          <cell r="C3926" t="str">
            <v>UN</v>
          </cell>
          <cell r="D3926">
            <v>46.76</v>
          </cell>
        </row>
        <row r="3927">
          <cell r="A3927" t="str">
            <v>6015</v>
          </cell>
          <cell r="B3927" t="str">
            <v>REGISTRO GAVETA 1.1/2" REF 1509-C - C/ CANOPLA ACAB CROMADO SIMPLES</v>
          </cell>
          <cell r="C3927" t="str">
            <v>UN</v>
          </cell>
          <cell r="D3927">
            <v>87.89</v>
          </cell>
        </row>
        <row r="3928">
          <cell r="A3928" t="str">
            <v>6017</v>
          </cell>
          <cell r="B3928" t="str">
            <v>REGISTRO GAVETA 1.1/4" BRUTO LATAO REF 1502-B</v>
          </cell>
          <cell r="C3928" t="str">
            <v>UN</v>
          </cell>
          <cell r="D3928">
            <v>37.14</v>
          </cell>
        </row>
        <row r="3929">
          <cell r="A3929" t="str">
            <v>6014</v>
          </cell>
          <cell r="B3929" t="str">
            <v>REGISTRO GAVETA 1.1/4" REF 1509-C - C/ CANOPLA ACAB CROMADO SIMPLES</v>
          </cell>
          <cell r="C3929" t="str">
            <v>UN</v>
          </cell>
          <cell r="D3929">
            <v>81.87</v>
          </cell>
        </row>
        <row r="3930">
          <cell r="A3930" t="str">
            <v>6020</v>
          </cell>
          <cell r="B3930" t="str">
            <v>REGISTRO GAVETA 1/2" BRUTO LATAO REF 1502-B</v>
          </cell>
          <cell r="C3930" t="str">
            <v>UN</v>
          </cell>
          <cell r="D3930">
            <v>19.39</v>
          </cell>
        </row>
        <row r="3931">
          <cell r="A3931" t="str">
            <v>6006</v>
          </cell>
          <cell r="B3931" t="str">
            <v>REGISTRO GAVETA 1/2" REF 1509-C - C/ CANOPLA ACAB CROMADO SIMPLES</v>
          </cell>
          <cell r="C3931" t="str">
            <v>UN</v>
          </cell>
          <cell r="D3931">
            <v>44.22</v>
          </cell>
        </row>
        <row r="3932">
          <cell r="A3932" t="str">
            <v>6019</v>
          </cell>
          <cell r="B3932" t="str">
            <v>REGISTRO GAVETA 1" BRUTO LATAO REF 1502-B</v>
          </cell>
          <cell r="C3932" t="str">
            <v>UN</v>
          </cell>
          <cell r="D3932">
            <v>27.29</v>
          </cell>
        </row>
        <row r="3933">
          <cell r="A3933" t="str">
            <v>6013</v>
          </cell>
          <cell r="B3933" t="str">
            <v>REGISTRO GAVETA 1" REF 1509-C - C/ CANOPLA ACAB CROMADO SIMPLES</v>
          </cell>
          <cell r="C3933" t="str">
            <v>UN</v>
          </cell>
          <cell r="D3933">
            <v>53.82</v>
          </cell>
        </row>
        <row r="3934">
          <cell r="A3934" t="str">
            <v>6011</v>
          </cell>
          <cell r="B3934" t="str">
            <v>REGISTRO GAVETA 2.1/2" BRUTO LATAO REF 1502-B</v>
          </cell>
          <cell r="C3934" t="str">
            <v>UN</v>
          </cell>
          <cell r="D3934">
            <v>176.2</v>
          </cell>
        </row>
        <row r="3935">
          <cell r="A3935" t="str">
            <v>6028</v>
          </cell>
          <cell r="B3935" t="str">
            <v>REGISTRO GAVETA 2" BRUTO LATAO REF 1502-B</v>
          </cell>
          <cell r="C3935" t="str">
            <v>UN</v>
          </cell>
          <cell r="D3935">
            <v>70.09</v>
          </cell>
        </row>
        <row r="3936">
          <cell r="A3936" t="str">
            <v>6016</v>
          </cell>
          <cell r="B3936" t="str">
            <v>REGISTRO GAVETA 3/4" BRUTO LATAO REF 1502-B</v>
          </cell>
          <cell r="C3936" t="str">
            <v>UN</v>
          </cell>
          <cell r="D3936">
            <v>19.329999999999998</v>
          </cell>
        </row>
        <row r="3937">
          <cell r="A3937" t="str">
            <v>6005</v>
          </cell>
          <cell r="B3937" t="str">
            <v>REGISTRO GAVETA 3/4" REF 1509-C - C/ CANOPLA ACAB CROMADO SIMPLES</v>
          </cell>
          <cell r="C3937" t="str">
            <v>UN</v>
          </cell>
          <cell r="D3937">
            <v>45</v>
          </cell>
        </row>
        <row r="3938">
          <cell r="A3938" t="str">
            <v>6012</v>
          </cell>
          <cell r="B3938" t="str">
            <v>REGISTRO GAVETA 3" BRUTO LATAO REF 1502-B</v>
          </cell>
          <cell r="C3938" t="str">
            <v>UN</v>
          </cell>
          <cell r="D3938">
            <v>267.58</v>
          </cell>
        </row>
        <row r="3939">
          <cell r="A3939" t="str">
            <v>6027</v>
          </cell>
          <cell r="B3939" t="str">
            <v>REGISTRO GAVETA 4" BRUTO LATAO REF 1502-B</v>
          </cell>
          <cell r="C3939" t="str">
            <v>UN</v>
          </cell>
          <cell r="D3939">
            <v>456</v>
          </cell>
        </row>
        <row r="3940">
          <cell r="A3940" t="str">
            <v>11756</v>
          </cell>
          <cell r="B3940" t="str">
            <v>REGISTRO OU REGULADOR P/ GAS COZINHA MARCA ALIANCA REF 76506/1</v>
          </cell>
          <cell r="C3940" t="str">
            <v>UN</v>
          </cell>
          <cell r="D3940">
            <v>15.68</v>
          </cell>
        </row>
        <row r="3941">
          <cell r="A3941" t="str">
            <v>10904</v>
          </cell>
          <cell r="B3941" t="str">
            <v>REGISTRO OU VÁLVULA GLOBO ANGULAR DE LATÃO, 45 GRAUS, D = 2 1/2", PARA HIDRANTES EM INSTALAÇÃO PREDIAL DE INCÊNDIO</v>
          </cell>
          <cell r="C3941" t="str">
            <v>UN</v>
          </cell>
          <cell r="D3941">
            <v>105.73</v>
          </cell>
        </row>
        <row r="3942">
          <cell r="A3942" t="str">
            <v>6034</v>
          </cell>
          <cell r="B3942" t="str">
            <v>REGISTRO PASSEIO PVC P/ POLIET PE-5 20 MM</v>
          </cell>
          <cell r="C3942" t="str">
            <v>UN</v>
          </cell>
          <cell r="D3942">
            <v>6.15</v>
          </cell>
        </row>
        <row r="3943">
          <cell r="A3943" t="str">
            <v>11752</v>
          </cell>
          <cell r="B3943" t="str">
            <v>REGISTRO PRESSAO 1/2" BRUTO REF 1400</v>
          </cell>
          <cell r="C3943" t="str">
            <v>UN</v>
          </cell>
          <cell r="D3943">
            <v>18.100000000000001</v>
          </cell>
        </row>
        <row r="3944">
          <cell r="A3944" t="str">
            <v>6021</v>
          </cell>
          <cell r="B3944" t="str">
            <v>REGISTRO PRESSAO 1/2" REF 1416 - C/ CANOPLA ACAB CROMADO SIMPLES</v>
          </cell>
          <cell r="C3944" t="str">
            <v>UN</v>
          </cell>
          <cell r="D3944">
            <v>40.65</v>
          </cell>
        </row>
        <row r="3945">
          <cell r="A3945" t="str">
            <v>11753</v>
          </cell>
          <cell r="B3945" t="str">
            <v>REGISTRO PRESSAO 3/4" BRUTO REF 1400</v>
          </cell>
          <cell r="C3945" t="str">
            <v>UN</v>
          </cell>
          <cell r="D3945">
            <v>18.920000000000002</v>
          </cell>
        </row>
        <row r="3946">
          <cell r="A3946" t="str">
            <v>6024</v>
          </cell>
          <cell r="B3946" t="str">
            <v>REGISTRO PRESSAO 3/4" REF 1416 - C/ CANOPLA ACAB CROMADO SIMPLES</v>
          </cell>
          <cell r="C3946" t="str">
            <v>UN</v>
          </cell>
          <cell r="D3946">
            <v>44.46</v>
          </cell>
        </row>
        <row r="3947">
          <cell r="A3947" t="str">
            <v>6036</v>
          </cell>
          <cell r="B3947" t="str">
            <v>REGISTRO PVC ESFERA BORB C/ROSCA REF 1/2"</v>
          </cell>
          <cell r="C3947" t="str">
            <v>UN</v>
          </cell>
          <cell r="D3947">
            <v>8.3800000000000008</v>
          </cell>
        </row>
        <row r="3948">
          <cell r="A3948" t="str">
            <v>6031</v>
          </cell>
          <cell r="B3948" t="str">
            <v>REGISTRO PVC ESFERA BORB C/ROSCA REF 3/4"</v>
          </cell>
          <cell r="C3948" t="str">
            <v>UN</v>
          </cell>
          <cell r="D3948">
            <v>9.86</v>
          </cell>
        </row>
        <row r="3949">
          <cell r="A3949" t="str">
            <v>6033</v>
          </cell>
          <cell r="B3949" t="str">
            <v>REGISTRO PVC ESFERA CAB QUAD C/ROSCA REF 3/4"</v>
          </cell>
          <cell r="C3949" t="str">
            <v>UN</v>
          </cell>
          <cell r="D3949">
            <v>13.13</v>
          </cell>
        </row>
        <row r="3950">
          <cell r="A3950" t="str">
            <v>11672</v>
          </cell>
          <cell r="B3950" t="str">
            <v>REGISTRO PVC ESFERA VS ROSCAVEL DN 1 1/2"</v>
          </cell>
          <cell r="C3950" t="str">
            <v>UN</v>
          </cell>
          <cell r="D3950">
            <v>28.59</v>
          </cell>
        </row>
        <row r="3951">
          <cell r="A3951" t="str">
            <v>11669</v>
          </cell>
          <cell r="B3951" t="str">
            <v>REGISTRO PVC ESFERA VS ROSCAVEL DN 1 1/4"</v>
          </cell>
          <cell r="C3951" t="str">
            <v>UN</v>
          </cell>
          <cell r="D3951">
            <v>23.66</v>
          </cell>
        </row>
        <row r="3952">
          <cell r="A3952" t="str">
            <v>11670</v>
          </cell>
          <cell r="B3952" t="str">
            <v>REGISTRO PVC ESFERA VS ROSCAVEL DN 1/2"</v>
          </cell>
          <cell r="C3952" t="str">
            <v>UN</v>
          </cell>
          <cell r="D3952">
            <v>10.42</v>
          </cell>
        </row>
        <row r="3953">
          <cell r="A3953" t="str">
            <v>20055</v>
          </cell>
          <cell r="B3953" t="str">
            <v>REGISTRO PVC ESFERA VS ROSCAVEL DN 1"</v>
          </cell>
          <cell r="C3953" t="str">
            <v>UN</v>
          </cell>
          <cell r="D3953">
            <v>17.89</v>
          </cell>
        </row>
        <row r="3954">
          <cell r="A3954" t="str">
            <v>11671</v>
          </cell>
          <cell r="B3954" t="str">
            <v>REGISTRO PVC ESFERA VS ROSCAVEL DN 2"</v>
          </cell>
          <cell r="C3954" t="str">
            <v>UN</v>
          </cell>
          <cell r="D3954">
            <v>41.63</v>
          </cell>
        </row>
        <row r="3955">
          <cell r="A3955" t="str">
            <v>6032</v>
          </cell>
          <cell r="B3955" t="str">
            <v>REGISTRO PVC ESFERA VS ROSCAVEL DN 3/4"</v>
          </cell>
          <cell r="C3955" t="str">
            <v>UN</v>
          </cell>
          <cell r="D3955">
            <v>12.49</v>
          </cell>
        </row>
        <row r="3956">
          <cell r="A3956" t="str">
            <v>11673</v>
          </cell>
          <cell r="B3956" t="str">
            <v>REGISTRO PVC ESFERA VS SOLDAVEL DN 20</v>
          </cell>
          <cell r="C3956" t="str">
            <v>UN</v>
          </cell>
          <cell r="D3956">
            <v>9.83</v>
          </cell>
        </row>
        <row r="3957">
          <cell r="A3957" t="str">
            <v>11674</v>
          </cell>
          <cell r="B3957" t="str">
            <v>REGISTRO PVC ESFERA VS SOLDAVEL DN 25</v>
          </cell>
          <cell r="C3957" t="str">
            <v>UN</v>
          </cell>
          <cell r="D3957">
            <v>12.66</v>
          </cell>
        </row>
        <row r="3958">
          <cell r="A3958" t="str">
            <v>11675</v>
          </cell>
          <cell r="B3958" t="str">
            <v>REGISTRO PVC ESFERA VS SOLDAVEL DN 32</v>
          </cell>
          <cell r="C3958" t="str">
            <v>UN</v>
          </cell>
          <cell r="D3958">
            <v>17.649999999999999</v>
          </cell>
        </row>
        <row r="3959">
          <cell r="A3959" t="str">
            <v>11676</v>
          </cell>
          <cell r="B3959" t="str">
            <v>REGISTRO PVC ESFERA VS SOLDAVEL DN 40</v>
          </cell>
          <cell r="C3959" t="str">
            <v>UN</v>
          </cell>
          <cell r="D3959">
            <v>23.38</v>
          </cell>
        </row>
        <row r="3960">
          <cell r="A3960" t="str">
            <v>11677</v>
          </cell>
          <cell r="B3960" t="str">
            <v>REGISTRO PVC ESFERA VS SOLDAVEL DN 50</v>
          </cell>
          <cell r="C3960" t="str">
            <v>UN</v>
          </cell>
          <cell r="D3960">
            <v>27.76</v>
          </cell>
        </row>
        <row r="3961">
          <cell r="A3961" t="str">
            <v>11678</v>
          </cell>
          <cell r="B3961" t="str">
            <v>REGISTRO PVC ESFERA VS SOLDAVEL DN 60</v>
          </cell>
          <cell r="C3961" t="str">
            <v>UN</v>
          </cell>
          <cell r="D3961">
            <v>48.45</v>
          </cell>
        </row>
        <row r="3962">
          <cell r="A3962" t="str">
            <v>11718</v>
          </cell>
          <cell r="B3962" t="str">
            <v>REGISTRO PVC PRESSAO S-30 ROSCAVEL DN 3/4"</v>
          </cell>
          <cell r="C3962" t="str">
            <v>UN</v>
          </cell>
          <cell r="D3962">
            <v>15.38</v>
          </cell>
        </row>
        <row r="3963">
          <cell r="A3963" t="str">
            <v>6038</v>
          </cell>
          <cell r="B3963" t="str">
            <v>REGISTRO PVC PRESSAO S-30 ROSCAVEL REF 1/2"</v>
          </cell>
          <cell r="C3963" t="str">
            <v>UN</v>
          </cell>
          <cell r="D3963">
            <v>13.92</v>
          </cell>
        </row>
        <row r="3964">
          <cell r="A3964" t="str">
            <v>11719</v>
          </cell>
          <cell r="B3964" t="str">
            <v>REGISTRO PVC PRESSAO S-30 SOLDAVEL DN 25 MM</v>
          </cell>
          <cell r="C3964" t="str">
            <v>UN</v>
          </cell>
          <cell r="D3964">
            <v>14.65</v>
          </cell>
        </row>
        <row r="3965">
          <cell r="A3965" t="str">
            <v>6037</v>
          </cell>
          <cell r="B3965" t="str">
            <v>REGISTRO PVC PRESSAO S-30 SOLDAVEL 20MM</v>
          </cell>
          <cell r="C3965" t="str">
            <v>UN</v>
          </cell>
          <cell r="D3965">
            <v>13.21</v>
          </cell>
        </row>
        <row r="3966">
          <cell r="A3966" t="str">
            <v>13897</v>
          </cell>
          <cell r="B3966" t="str">
            <v>REGUA VIBRADORA DUPLA P/ CONCRETO A GASOLINA 3,4CV A 3600 RPM</v>
          </cell>
          <cell r="C3966" t="str">
            <v>UN</v>
          </cell>
          <cell r="D3966">
            <v>5300.06</v>
          </cell>
        </row>
        <row r="3967">
          <cell r="A3967" t="str">
            <v>10640</v>
          </cell>
          <cell r="B3967" t="str">
            <v>REGUA VIBRATORIA DE CONCRETO TRELISSADA EQUIPADA COM MOTOR A GASOLINA DE 11 HP**CAIXA**</v>
          </cell>
          <cell r="C3967" t="str">
            <v>UN</v>
          </cell>
          <cell r="D3967">
            <v>17360.919999999998</v>
          </cell>
        </row>
        <row r="3968">
          <cell r="A3968" t="str">
            <v>11086</v>
          </cell>
          <cell r="B3968" t="str">
            <v>REJEITO DE MINÉRIO (SIR) - POSTO PEDREIRA / FORNECEDOR (SEM FRETE)</v>
          </cell>
          <cell r="C3968" t="str">
            <v>M3</v>
          </cell>
          <cell r="D3968">
            <v>22.35</v>
          </cell>
        </row>
        <row r="3969">
          <cell r="A3969" t="str">
            <v>2510</v>
          </cell>
          <cell r="B3969" t="str">
            <v>RELE FOTOELETRICO 1000W/220V</v>
          </cell>
          <cell r="C3969" t="str">
            <v>UN</v>
          </cell>
          <cell r="D3969">
            <v>24.53</v>
          </cell>
        </row>
        <row r="3970">
          <cell r="A3970" t="str">
            <v>12359</v>
          </cell>
          <cell r="B3970" t="str">
            <v>RELE TERMICO SIEMENS 3UA52</v>
          </cell>
          <cell r="C3970" t="str">
            <v>UN</v>
          </cell>
          <cell r="D3970">
            <v>81.38</v>
          </cell>
        </row>
        <row r="3971">
          <cell r="A3971" t="str">
            <v>5320</v>
          </cell>
          <cell r="B3971" t="str">
            <v>REMOVEDOR DE TINTA OLEO/ESMALTE VERNIZ</v>
          </cell>
          <cell r="C3971" t="str">
            <v>L</v>
          </cell>
          <cell r="D3971">
            <v>24.4</v>
          </cell>
        </row>
        <row r="3972">
          <cell r="A3972" t="str">
            <v>7352</v>
          </cell>
          <cell r="B3972" t="str">
            <v>RESINA ACRILICA</v>
          </cell>
          <cell r="C3972" t="str">
            <v>GL</v>
          </cell>
          <cell r="D3972">
            <v>58.76</v>
          </cell>
        </row>
        <row r="3973">
          <cell r="A3973" t="str">
            <v>7353</v>
          </cell>
          <cell r="B3973" t="str">
            <v>RESINA ACRILICA</v>
          </cell>
          <cell r="C3973" t="str">
            <v>L</v>
          </cell>
          <cell r="D3973">
            <v>21.13</v>
          </cell>
        </row>
        <row r="3974">
          <cell r="A3974" t="str">
            <v>7324</v>
          </cell>
          <cell r="B3974" t="str">
            <v>RESINA BASE EPOXI COMPOUND OTTO BAUMGART OU MARCA EQUIVALENTE</v>
          </cell>
          <cell r="C3974" t="str">
            <v>KG</v>
          </cell>
          <cell r="D3974">
            <v>31.6</v>
          </cell>
        </row>
        <row r="3975">
          <cell r="A3975" t="str">
            <v>7354</v>
          </cell>
          <cell r="B3975" t="str">
            <v>RESINA DE POLIESTER TIPO ALBA</v>
          </cell>
          <cell r="C3975" t="str">
            <v>KG</v>
          </cell>
          <cell r="D3975">
            <v>37.42</v>
          </cell>
        </row>
        <row r="3976">
          <cell r="A3976" t="str">
            <v>10518</v>
          </cell>
          <cell r="B3976" t="str">
            <v>RETARDO PARA CORDEL DETONANTE</v>
          </cell>
          <cell r="C3976" t="str">
            <v>UN</v>
          </cell>
          <cell r="D3976">
            <v>13.25</v>
          </cell>
        </row>
        <row r="3977">
          <cell r="A3977" t="str">
            <v>6044</v>
          </cell>
          <cell r="B3977" t="str">
            <v>RETROESCAVADEIRA C/ CARREGADEIRA SOBRE PNEUS 75HP C/CONVERSOR DE TORQUE (INCL MANUTENCAO/OPERACAO E COMBUSTÍVEL)</v>
          </cell>
          <cell r="C3977" t="str">
            <v>H</v>
          </cell>
          <cell r="D3977">
            <v>64.760000000000005</v>
          </cell>
        </row>
        <row r="3978">
          <cell r="A3978" t="str">
            <v>6042</v>
          </cell>
          <cell r="B3978" t="str">
            <v>RETROESCAVADEIRA C/ CARREGADEIRA SOBRE PNEUS 76HP TRANSMISSAO MECANICA (INCL MANUTENCAO/OPERACAO E COMBUSTÍVEL )</v>
          </cell>
          <cell r="C3978" t="str">
            <v>H</v>
          </cell>
          <cell r="D3978">
            <v>52.04</v>
          </cell>
        </row>
        <row r="3979">
          <cell r="A3979" t="str">
            <v>10696</v>
          </cell>
          <cell r="B3979" t="str">
            <v>RETROESCAVADEIRA C/ CARREGADEIRA SOBRE RODAS MAXION MOD 750-4WD, TRACAO 4 X 4, 86CV, CAP. 0,23/0,79M3**CAIXA**</v>
          </cell>
          <cell r="C3979" t="str">
            <v>UN</v>
          </cell>
          <cell r="D3979">
            <v>215647.87</v>
          </cell>
        </row>
        <row r="3980">
          <cell r="A3980" t="str">
            <v>10697</v>
          </cell>
          <cell r="B3980" t="str">
            <v>RETROESCAVADEIRA C/ CARREGADEIRA SOBRE RODAS MAXION MOD. 750 - 2WD, 79HP, CAP. 0,21/0,76M3**CAIXA**</v>
          </cell>
          <cell r="C3980" t="str">
            <v>UN</v>
          </cell>
          <cell r="D3980">
            <v>199058.88</v>
          </cell>
        </row>
        <row r="3981">
          <cell r="A3981" t="str">
            <v>6043</v>
          </cell>
          <cell r="B3981" t="str">
            <v>RETROESCAVADEIRA SOBRE RODAS, TRAÇÃO 4X2, POTÊNCIA MÍN. 70HP, CAÇAMBA CAP. MÍN. 0,73M3, PESO OPERACIONAL MÍN. 6500KG, PROFUNDIDADE DE ESCAVAÇÃO SUPERIOR A 4,0M (INCLUSIVE MANUTENCAO/OPERACAO E COMBUSTÍVEL).</v>
          </cell>
          <cell r="C3981" t="str">
            <v>H</v>
          </cell>
          <cell r="D3981">
            <v>57.82</v>
          </cell>
        </row>
        <row r="3982">
          <cell r="A3982" t="str">
            <v>6046</v>
          </cell>
          <cell r="B3982" t="str">
            <v>RETROESCAVADEIRA SOBRE RODAS, TRAÇÃO 4X4, POTÊNCIA MÍN. 70HP, CAÇAMBA CAP. MIN. 0,7M3, PESO OPERACIONAL MIN. 6500 KG, PROFUNDIDADE DE ESCAVAÇÃO SUPERIOR A 4,00M.</v>
          </cell>
          <cell r="C3982" t="str">
            <v>UN</v>
          </cell>
          <cell r="D3982">
            <v>226997.76000000001</v>
          </cell>
        </row>
        <row r="3983">
          <cell r="A3983" t="str">
            <v>11602</v>
          </cell>
          <cell r="B3983" t="str">
            <v>REVESTIMENTO BASE EPOXI E CIMENTO P/ PISO MONOLITICO, COM ALTA RESISTÊNCIA MECÂNICA, TIPO SIKAFLOOR 82 OU MARCA EQUIVALENTE</v>
          </cell>
          <cell r="C3983" t="str">
            <v>KG</v>
          </cell>
          <cell r="D3983">
            <v>57.1</v>
          </cell>
        </row>
        <row r="3984">
          <cell r="A3984" t="str">
            <v>7315</v>
          </cell>
          <cell r="B3984" t="str">
            <v>REVESTIMENTO DE ALUMINIO LIQUIDO TP ALUMINATION OTTO BAUGART OU MARCA EQUIVALENTE</v>
          </cell>
          <cell r="C3984" t="str">
            <v>L</v>
          </cell>
          <cell r="D3984">
            <v>24.18</v>
          </cell>
        </row>
        <row r="3985">
          <cell r="A3985" t="str">
            <v>139</v>
          </cell>
          <cell r="B3985" t="str">
            <v>REVESTIMENTO IMPERMEABILIZANTE SEMI FLEXIVEL PARA SUPERFICIE SIKA TOP 107 OU EQUIVALENTE</v>
          </cell>
          <cell r="C3985" t="str">
            <v>KG</v>
          </cell>
          <cell r="D3985">
            <v>11.5</v>
          </cell>
        </row>
        <row r="3986">
          <cell r="A3986" t="str">
            <v>116</v>
          </cell>
          <cell r="B3986" t="str">
            <v>REVESTIMENTO IMPERMEABILIZANTE SEMI-FLEXIVEL BI-COMPONENTE TP VIAPLUS 1000 VIAPOL OU MARCA EQUIVALENTE</v>
          </cell>
          <cell r="C3986" t="str">
            <v>KG</v>
          </cell>
          <cell r="D3986">
            <v>2.7</v>
          </cell>
        </row>
        <row r="3987">
          <cell r="A3987" t="str">
            <v>1112</v>
          </cell>
          <cell r="B3987" t="str">
            <v>RINCAO CHAPA GALVANIZADA NUM 26 L = 50CM</v>
          </cell>
          <cell r="C3987" t="str">
            <v>M</v>
          </cell>
          <cell r="D3987">
            <v>14.49</v>
          </cell>
        </row>
        <row r="3988">
          <cell r="A3988" t="str">
            <v>10559</v>
          </cell>
          <cell r="B3988" t="str">
            <v>ROCADEIRA COSTAL MARCA SHINDAIWA MOD BP-35 OU SIMILAR C/ MOTOR A GASOLINA</v>
          </cell>
          <cell r="C3988" t="str">
            <v>UN</v>
          </cell>
          <cell r="D3988">
            <v>2410.48</v>
          </cell>
        </row>
        <row r="3989">
          <cell r="A3989" t="str">
            <v>10664</v>
          </cell>
          <cell r="B3989" t="str">
            <v>ROCADEIRA REBOCAVEL LAVRALE MOD RDU 130/540**CAIXA**</v>
          </cell>
          <cell r="C3989" t="str">
            <v>UN</v>
          </cell>
          <cell r="D3989">
            <v>5146.1099999999997</v>
          </cell>
        </row>
        <row r="3990">
          <cell r="A3990" t="str">
            <v>25983</v>
          </cell>
          <cell r="B3990" t="str">
            <v>RODAPÉ EM GRANITO BRANCO MARFIM E=2CM, H=10CM, LEVIGADO</v>
          </cell>
          <cell r="C3990" t="str">
            <v>M2</v>
          </cell>
          <cell r="D3990">
            <v>202.94</v>
          </cell>
        </row>
        <row r="3991">
          <cell r="A3991" t="str">
            <v>10857</v>
          </cell>
          <cell r="B3991" t="str">
            <v>RODAPE ARDOSIA CINZA 10 X 1CM</v>
          </cell>
          <cell r="C3991" t="str">
            <v>M</v>
          </cell>
          <cell r="D3991">
            <v>3.78</v>
          </cell>
        </row>
        <row r="3992">
          <cell r="A3992" t="str">
            <v>4803</v>
          </cell>
          <cell r="B3992" t="str">
            <v>RODAPE BORRACHA LISO H = 7CM P/ ARGAMASSA RCI.70 ESP = 2,0MM</v>
          </cell>
          <cell r="C3992" t="str">
            <v>M</v>
          </cell>
          <cell r="D3992">
            <v>21.19</v>
          </cell>
        </row>
        <row r="3993">
          <cell r="A3993" t="str">
            <v>10852</v>
          </cell>
          <cell r="B3993" t="str">
            <v>RODAPE BORRACHA SINTETICA 7CM X 1MM SUPERFICIE LISA</v>
          </cell>
          <cell r="C3993" t="str">
            <v>M</v>
          </cell>
          <cell r="D3993">
            <v>14.32</v>
          </cell>
        </row>
        <row r="3994">
          <cell r="A3994" t="str">
            <v>20231</v>
          </cell>
          <cell r="B3994" t="str">
            <v>RODAPE GRANITO 10 X 2CM</v>
          </cell>
          <cell r="C3994" t="str">
            <v>M</v>
          </cell>
          <cell r="D3994">
            <v>26.54</v>
          </cell>
        </row>
        <row r="3995">
          <cell r="A3995" t="str">
            <v>10854</v>
          </cell>
          <cell r="B3995" t="str">
            <v>RODAPE MADEIRA LEI 1A QUALIDADE 10 X 2CM CANTO BOLEADO</v>
          </cell>
          <cell r="C3995" t="str">
            <v>M</v>
          </cell>
          <cell r="D3995">
            <v>12.12</v>
          </cell>
        </row>
        <row r="3996">
          <cell r="A3996" t="str">
            <v>6185</v>
          </cell>
          <cell r="B3996" t="str">
            <v>RODAPE MADEIRA LEI 1A QUALIDADE 5 X 2CM</v>
          </cell>
          <cell r="C3996" t="str">
            <v>M</v>
          </cell>
          <cell r="D3996">
            <v>7.19</v>
          </cell>
        </row>
        <row r="3997">
          <cell r="A3997" t="str">
            <v>6186</v>
          </cell>
          <cell r="B3997" t="str">
            <v>RODAPE MADEIRA LEI 1A QUALIDADE 7 X 1,5CM</v>
          </cell>
          <cell r="C3997" t="str">
            <v>M</v>
          </cell>
          <cell r="D3997">
            <v>8.08</v>
          </cell>
        </row>
        <row r="3998">
          <cell r="A3998" t="str">
            <v>6183</v>
          </cell>
          <cell r="B3998" t="str">
            <v>RODAPE MADEIRA LEI 1A QUALIDADE 7 X 2CM</v>
          </cell>
          <cell r="C3998" t="str">
            <v>M</v>
          </cell>
          <cell r="D3998">
            <v>9.2899999999999991</v>
          </cell>
        </row>
        <row r="3999">
          <cell r="A3999" t="str">
            <v>4830</v>
          </cell>
          <cell r="B3999" t="str">
            <v>RODAPE MARMORE BRANCO COMUM H = 5CM, ESP = 2CM, POLIDO</v>
          </cell>
          <cell r="C3999" t="str">
            <v>M</v>
          </cell>
          <cell r="D3999">
            <v>13.27</v>
          </cell>
        </row>
        <row r="4000">
          <cell r="A4000" t="str">
            <v>4829</v>
          </cell>
          <cell r="B4000" t="str">
            <v>RODAPE MARMORE BRANCO COMUM H = 7CM, ESP = 2CM, POLIDO</v>
          </cell>
          <cell r="C4000" t="str">
            <v>M</v>
          </cell>
          <cell r="D4000">
            <v>18.579999999999998</v>
          </cell>
        </row>
        <row r="4001">
          <cell r="A4001" t="str">
            <v>4804</v>
          </cell>
          <cell r="B4001" t="str">
            <v>RODAPE VINILICO 5CM E = 1MM</v>
          </cell>
          <cell r="C4001" t="str">
            <v>M</v>
          </cell>
          <cell r="D4001">
            <v>6.76</v>
          </cell>
        </row>
        <row r="4002">
          <cell r="A4002" t="str">
            <v>11573</v>
          </cell>
          <cell r="B4002" t="str">
            <v>RODIZIO LATAO 6MM C/ ROLAMENTO SKF</v>
          </cell>
          <cell r="C4002" t="str">
            <v>UN</v>
          </cell>
          <cell r="D4002">
            <v>13.13</v>
          </cell>
        </row>
        <row r="4003">
          <cell r="A4003" t="str">
            <v>11575</v>
          </cell>
          <cell r="B4003" t="str">
            <v>ROLDANA FIXA DUPLA LATAO C/ ROLAMENTO P/ PORTA/JAN CORRER</v>
          </cell>
          <cell r="C4003" t="str">
            <v>UN</v>
          </cell>
          <cell r="D4003">
            <v>24.07</v>
          </cell>
        </row>
        <row r="4004">
          <cell r="A4004" t="str">
            <v>11576</v>
          </cell>
          <cell r="B4004" t="str">
            <v>ROLDANA LATAO P/ JANELA GUILHOTINA</v>
          </cell>
          <cell r="C4004" t="str">
            <v>UN</v>
          </cell>
          <cell r="D4004">
            <v>25.28</v>
          </cell>
        </row>
        <row r="4005">
          <cell r="A4005" t="str">
            <v>20256</v>
          </cell>
          <cell r="B4005" t="str">
            <v>ROLDANAS PLASTICAS/PVC OU CLEATS TAMANHO MEDIO P/ INSTALACAO ELETR APARENTE</v>
          </cell>
          <cell r="C4005" t="str">
            <v>UN</v>
          </cell>
          <cell r="D4005">
            <v>1.68</v>
          </cell>
        </row>
        <row r="4006">
          <cell r="A4006" t="str">
            <v>13470</v>
          </cell>
          <cell r="B4006" t="str">
            <v>ROLO COMPACTADOR DE PNEUS (7 RODAS), PRESSÃO VARIÁVEL, CATERPILLAR, MODELO PS-360C, POTÊNCIA 150CV - PESO OPERACIONAL 8,5 T</v>
          </cell>
          <cell r="C4006" t="str">
            <v>UN</v>
          </cell>
          <cell r="D4006">
            <v>201686.02</v>
          </cell>
        </row>
        <row r="4007">
          <cell r="A4007" t="str">
            <v>6066</v>
          </cell>
          <cell r="B4007" t="str">
            <v>ROLO COMPACTADOR DE PNEUS ESTÁTICO PARA ASFALTO, PRESSÃO VARIÁVEL, DYNAPAC, MODELO CP-221, POTÊNCIA 100HP - PESO SEM/COM LASTRO 11,8/21T</v>
          </cell>
          <cell r="C4007" t="str">
            <v>UN</v>
          </cell>
          <cell r="D4007">
            <v>345471.73</v>
          </cell>
        </row>
        <row r="4008">
          <cell r="A4008" t="str">
            <v>13229</v>
          </cell>
          <cell r="B4008" t="str">
            <v>ROLO COMPACTADOR DE PNEUS ESTÁTICO, PRESSÃO VARIÁVEL, MULLER, MODELO AP-26, POTÊNCIA 111HP - PESO SEM/COM LASTRO 11/26T</v>
          </cell>
          <cell r="C4008" t="str">
            <v>UN</v>
          </cell>
          <cell r="D4008">
            <v>336940</v>
          </cell>
        </row>
        <row r="4009">
          <cell r="A4009" t="str">
            <v>10642</v>
          </cell>
          <cell r="B4009" t="str">
            <v>ROLO COMPACTADOR DE PNEUS ESTÁTICO, PRESSÃO VARIÁVEL, POTÊNCIA 111HP - PESO SEM/COM LASTRO 9,5/22,4T.</v>
          </cell>
          <cell r="C4009" t="str">
            <v>UN</v>
          </cell>
          <cell r="D4009">
            <v>336940</v>
          </cell>
        </row>
        <row r="4010">
          <cell r="A4010" t="str">
            <v>14511</v>
          </cell>
          <cell r="B4010" t="str">
            <v>ROLO COMPACTADOR DE PNEUS PRESSÃO VARIÁVEL ESTÁTICO PARA ASFALTO, DYNAPAC, MODELO CP-271, POTÊNCIA 100HP - PESO MÁXIMO OPERACIONAL 12,4T - IMPACTO DINÂMICO SEM/COM LASTRO 13,7/30T</v>
          </cell>
          <cell r="C4010" t="str">
            <v>UN</v>
          </cell>
          <cell r="D4010">
            <v>381176.89</v>
          </cell>
        </row>
        <row r="4011">
          <cell r="A4011" t="str">
            <v>6063</v>
          </cell>
          <cell r="B4011" t="str">
            <v>ROLO COMPACTADOR DE PNEUS, PRESSAO VARIAVEL, AUTOPROPELIDO 145HP, PESO VAZIO/C/ LASTRO 9,8/27 T, P/ SELAGEM ASFALTICA, TIPO DYNAPAC CP-27 OU EQUIV (INCL MANUTENCAO/OPERACAO)</v>
          </cell>
          <cell r="C4011" t="str">
            <v>H</v>
          </cell>
          <cell r="D4011">
            <v>58.07</v>
          </cell>
        </row>
        <row r="4012">
          <cell r="A4012" t="str">
            <v>6051</v>
          </cell>
          <cell r="B4012" t="str">
            <v>ROLO COMPACTADOR DE PNEUS, PRESSAO VARIAVEL, AUTOPROPELIDO 94HP, PESO VAZIO/C/ LASTRO 7,6/22 T P/ SELAGEM ASFALTICA TIPO DYNAPAC CP - 22 OU EQUIV (INCL MANUTENCAO/OPERACAO)</v>
          </cell>
          <cell r="C4012" t="str">
            <v>H</v>
          </cell>
          <cell r="D4012">
            <v>47.51</v>
          </cell>
        </row>
        <row r="4013">
          <cell r="A4013" t="str">
            <v>13230</v>
          </cell>
          <cell r="B4013" t="str">
            <v>ROLO COMPACTADOR ESTÁTICO TANDEM CILINDROS LISO DE AÇO, DYNAPAC, MODELO CA-150STD, POTÊNCIA 80HP - PESO OPERACIONAL 7,2T - IMPACTO DINÂMICO 11,1/11,6</v>
          </cell>
          <cell r="C4013" t="str">
            <v>UN</v>
          </cell>
          <cell r="D4013">
            <v>238356.17</v>
          </cell>
        </row>
        <row r="4014">
          <cell r="A4014" t="str">
            <v>6054</v>
          </cell>
          <cell r="B4014" t="str">
            <v>ROLO COMPACTADOR ESTATICO LISO AUTOPROPELIDO 58,5HP, FORCA IMPACTO 6 A 9T, TIPO MULLER RT-82H OU EQUIV (INCL MANUTENCAO/OPERACAO)</v>
          </cell>
          <cell r="C4014" t="str">
            <v>H</v>
          </cell>
          <cell r="D4014">
            <v>39.07</v>
          </cell>
        </row>
        <row r="4015">
          <cell r="A4015" t="str">
            <v>6050</v>
          </cell>
          <cell r="B4015" t="str">
            <v>ROLO COMPACTADOR LISO VIBRATORIO REBOCAVEL PESO 5T, FORCA IMPACTO 15,4T TIPO DYNAPAC CH-44 OU EQUIV</v>
          </cell>
          <cell r="C4015" t="str">
            <v>H</v>
          </cell>
          <cell r="D4015">
            <v>18.48</v>
          </cell>
        </row>
        <row r="4016">
          <cell r="A4016" t="str">
            <v>6049</v>
          </cell>
          <cell r="B4016" t="str">
            <v>ROLO COMPACTADOR LISO VIBRATORIO REBOCAVEL PESO 6,7T, FORCA IMPACTO 20,7T TIPO DYNAPAC CFB-66 OU EQUIV</v>
          </cell>
          <cell r="C4016" t="str">
            <v>H</v>
          </cell>
          <cell r="D4016">
            <v>19.8</v>
          </cell>
        </row>
        <row r="4017">
          <cell r="A4017" t="str">
            <v>13231</v>
          </cell>
          <cell r="B4017" t="str">
            <v>ROLO COMPACTADOR PÉ DE CARNEIRO VIBRATÓRIO PARA SOLOS, DYNAPAC, MODELO CA-250P, POTÊNCIA 110HP - PESO OPERACIONAL 13,5 T</v>
          </cell>
          <cell r="C4017" t="str">
            <v>UN</v>
          </cell>
          <cell r="D4017">
            <v>351261.74</v>
          </cell>
        </row>
        <row r="4018">
          <cell r="A4018" t="str">
            <v>6048</v>
          </cell>
          <cell r="B4018" t="str">
            <v>ROLO COMPACTADOR PE DE CARNEIRO VIBRATORIO REBOCAVEL PESO 6,7T, FORCA IMPACTO 20,7T TIPO DYNAPAC CF B-66 OU EQUIV</v>
          </cell>
          <cell r="C4018" t="str">
            <v>H</v>
          </cell>
          <cell r="D4018">
            <v>19.8</v>
          </cell>
        </row>
        <row r="4019">
          <cell r="A4019" t="str">
            <v>6047</v>
          </cell>
          <cell r="B4019" t="str">
            <v>ROLO COMPACTADOR PE DE CARNEIRO VIBRATORIO REBOCAVEL, PESO 5T, FORCA IMPACTO 15,4T TIPO DYNAPAC CH-44 OU EQUIV</v>
          </cell>
          <cell r="C4019" t="str">
            <v>H</v>
          </cell>
          <cell r="D4019">
            <v>18.48</v>
          </cell>
        </row>
        <row r="4020">
          <cell r="A4020" t="str">
            <v>13881</v>
          </cell>
          <cell r="B4020" t="str">
            <v>ROLO COMPACTADOR TANDEM VIBRATÓRIO AÇO LISO, MULLER, MODELO VT-8, POTÊNCIA 13HP - PESO OPERACIONAL 1,7T - IMPACTO DINÂMICO 4,1T</v>
          </cell>
          <cell r="C4020" t="str">
            <v>UN</v>
          </cell>
          <cell r="D4020">
            <v>102888.34</v>
          </cell>
        </row>
        <row r="4021">
          <cell r="A4021" t="str">
            <v>13468</v>
          </cell>
          <cell r="B4021" t="str">
            <v>ROLO COMPACTADOR TANDEM VIBRATÓRIO CILINDROS LISO DE AÇO PARA SOLOS/ASFALTO, DYNAPAC, MODELO CC-102, POTÊNCIA 29HP - PESO MÁXIMO OPERACIONAL 2,46T - IMPACTO DINÂMICO 3,42T</v>
          </cell>
          <cell r="C4021" t="str">
            <v>UN</v>
          </cell>
          <cell r="D4021">
            <v>70445.36</v>
          </cell>
        </row>
        <row r="4022">
          <cell r="A4022" t="str">
            <v>14626</v>
          </cell>
          <cell r="B4022" t="str">
            <v>ROLO COMPACTADOR TANDEM VIBRATÓRIO CILINDROS LISO DE AÇO, DYNAPAC, MODELO CC-422, POTÊNCIA 125HP - PESO MÁXIMO OPERACIONAL 11,2T</v>
          </cell>
          <cell r="C4022" t="str">
            <v>UN</v>
          </cell>
          <cell r="D4022">
            <v>178525.91</v>
          </cell>
        </row>
        <row r="4023">
          <cell r="A4023" t="str">
            <v>6058</v>
          </cell>
          <cell r="B4023" t="str">
            <v>ROLO COMPACTADOR VIBRATORIO LISO AUTOPROPELIDO 101HP P/ ASFALTO, PESO 7,5T, FORCA IMPACTO 13 A 19,2 T TIPO DYNAPAC CA-15A OU EQUIV (INCL MANUTENCAO/OPERACAO)</v>
          </cell>
          <cell r="C4023" t="str">
            <v>H</v>
          </cell>
          <cell r="D4023">
            <v>47.51</v>
          </cell>
        </row>
        <row r="4024">
          <cell r="A4024" t="str">
            <v>6065</v>
          </cell>
          <cell r="B4024" t="str">
            <v>ROLO COMPACTADOR VIBRATORIO LISO AUTOPROPELIDO 101HP P/ SOLOS, PESO 6,58T, FORCA IMPACTO 18 T, TIPO DYNAPAC CA- 15 OU EQUIV (INCL MANUTENCAO/OPERACAO)</v>
          </cell>
          <cell r="C4024" t="str">
            <v>H</v>
          </cell>
          <cell r="D4024">
            <v>47.51</v>
          </cell>
        </row>
        <row r="4025">
          <cell r="A4025" t="str">
            <v>6052</v>
          </cell>
          <cell r="B4025" t="str">
            <v>ROLO COMPACTADOR VIBRATORIO LISO AUTOPROPELIDO 65HP, FORCA IMPACTO 18T, TIPO MULLER VAP-70 L OU EQUIV (INCL MANUTENCAO/OPERACAO)</v>
          </cell>
          <cell r="C4025" t="str">
            <v>H</v>
          </cell>
          <cell r="D4025">
            <v>47.51</v>
          </cell>
        </row>
        <row r="4026">
          <cell r="A4026" t="str">
            <v>6056</v>
          </cell>
          <cell r="B4026" t="str">
            <v>ROLO COMPACTADOR VIBRATORIO LISO AUTOPROPELIDO 76HP, FORCA IMPACTO 11T, TIPO MULLER VAP-SSA OU EQUIV (INCL MANUTENCAO/OPERACAO)</v>
          </cell>
          <cell r="C4026" t="str">
            <v>H</v>
          </cell>
          <cell r="D4026">
            <v>45.14</v>
          </cell>
        </row>
        <row r="4027">
          <cell r="A4027" t="str">
            <v>6059</v>
          </cell>
          <cell r="B4027" t="str">
            <v>ROLO COMPACTADOR VIBRATORIO LISO AUTOPROPELIDO 83HP, FORCA IMPACTO 11T, TIPO MULLER VAP-SSL OU EQUIV (INCL MANUTENCAO/OPERACAO)</v>
          </cell>
          <cell r="C4027" t="str">
            <v>H</v>
          </cell>
          <cell r="D4027">
            <v>46.98</v>
          </cell>
        </row>
        <row r="4028">
          <cell r="A4028" t="str">
            <v>10758</v>
          </cell>
          <cell r="B4028" t="str">
            <v>ROLO COMPACTADOR VIBRATORIO LISO TANDEM AUTOPROPELIDO 11 CV, PESO 1,9T FORCA IMPACTO 4,2 T TIPO DYNAPAC CG -11 OU EQUIV (INCL MANUTENCAO/OPERACAO)</v>
          </cell>
          <cell r="C4028" t="str">
            <v>H</v>
          </cell>
          <cell r="D4028">
            <v>36.950000000000003</v>
          </cell>
        </row>
        <row r="4029">
          <cell r="A4029" t="str">
            <v>6062</v>
          </cell>
          <cell r="B4029" t="str">
            <v>ROLO COMPACTADOR VIBRATORIO PE DE CARNEIRO AUTOPROPELIDO 125HP PESO 11,1T, FORCA IMPACTO 31,1 TIPO DYNAPAC CA-25 PD OU EQUIV (INCL MANUTENCAO/OPERACAO)</v>
          </cell>
          <cell r="C4029" t="str">
            <v>H</v>
          </cell>
          <cell r="D4029">
            <v>53.32</v>
          </cell>
        </row>
        <row r="4030">
          <cell r="A4030" t="str">
            <v>6060</v>
          </cell>
          <cell r="B4030" t="str">
            <v>ROLO COMPACTADOR VIBRATORIO PE DE CARNEIRO AUTOPROPELIDO 83HP, FORCA IMPACTO 19T, TIPO MULLER VAP-SSP OU EQUIV (INCL MANUTENCAO/OPERACAO)</v>
          </cell>
          <cell r="C4030" t="str">
            <v>H</v>
          </cell>
          <cell r="D4030">
            <v>47.51</v>
          </cell>
        </row>
        <row r="4031">
          <cell r="A4031" t="str">
            <v>13600</v>
          </cell>
          <cell r="B4031" t="str">
            <v>ROLO COMPACTADOR VIBRATÓRIO AÇO LISO, MULLER, MODELO VAP-70L, POTÊNCIA 150HP - PESO MÁXIMO OPERACIONAL 9,8T - IMPACTO DINÂMICO 18,24/26,74T</v>
          </cell>
          <cell r="C4031" t="str">
            <v>UN</v>
          </cell>
          <cell r="D4031">
            <v>307332.40999999997</v>
          </cell>
        </row>
        <row r="4032">
          <cell r="A4032" t="str">
            <v>13467</v>
          </cell>
          <cell r="B4032" t="str">
            <v>ROLO COMPACTADOR VIBRATÓRIO CILINDRO LISO DE AÇO PARA SOLOS, DYNAPAC, MODELO CA-250STD, POTÊNCIA 110HP - PESO OPERACIONAL 13,5T - IMPACTO DINÂMICO 12/25T</v>
          </cell>
          <cell r="C4032" t="str">
            <v>UN</v>
          </cell>
          <cell r="D4032">
            <v>333891.67</v>
          </cell>
        </row>
        <row r="4033">
          <cell r="A4033" t="str">
            <v>6068</v>
          </cell>
          <cell r="B4033" t="str">
            <v>ROLO COMPACTADOR VIBRATÓRIO DE UM CILINDRO AÇO LISO, DYNAPAC, MODELO CA-150A, POTÊNCIA 80HP - PESO OPERACIONAL 8,1T</v>
          </cell>
          <cell r="C4033" t="str">
            <v>UN</v>
          </cell>
          <cell r="D4033">
            <v>255726.27</v>
          </cell>
        </row>
        <row r="4034">
          <cell r="A4034" t="str">
            <v>10646</v>
          </cell>
          <cell r="B4034" t="str">
            <v>ROLO COMPACTADOR VIBRATÓRIO DE UM CILINDRO AÇO LISO, MULLER, MODELO VAP-55L, POTÊNCIA 83CV - PESO OPERACIONAL 6,6T - IMPACTO DINÂMICO 18,5/11,5T</v>
          </cell>
          <cell r="C4034" t="str">
            <v>UN</v>
          </cell>
          <cell r="D4034">
            <v>223028.5</v>
          </cell>
        </row>
        <row r="4035">
          <cell r="A4035" t="str">
            <v>10645</v>
          </cell>
          <cell r="B4035" t="str">
            <v>ROLO COMPACTADOR VIBRATÓRIO DE UM CILINDRO LISO DE AÇO PARA SOLOS, DYNAPAC, MODELO CA-150A,</v>
          </cell>
          <cell r="C4035" t="str">
            <v>UN</v>
          </cell>
          <cell r="D4035">
            <v>255726.27</v>
          </cell>
        </row>
        <row r="4036">
          <cell r="A4036" t="str">
            <v>6070</v>
          </cell>
          <cell r="B4036" t="str">
            <v>ROLO COMPACTADOR VIBRATÓRIO PÉ DE CARNEIRO (OPERADO POR CONTROLE REMOTO), DYNAPAC, MODELO LP-8500, POTÊNCIA 17HP - PESO OPERACIONAL 1,65 T</v>
          </cell>
          <cell r="C4036" t="str">
            <v>UN</v>
          </cell>
          <cell r="D4036">
            <v>52903.49</v>
          </cell>
        </row>
        <row r="4037">
          <cell r="A4037" t="str">
            <v>13469</v>
          </cell>
          <cell r="B4037" t="str">
            <v>ROLO COMPACTADOR VIBRATÓRIO PÉ DE CARNEIRO PARA SOLOS, COM TRAÇÃO NO TAMBOR, DYNAPAC, MODELO CA-250PD, POTÊNCIA 110HP - PESO MÁXIMO OPERACIONAL 13,65T - IMPACTO DINÂMICO 30,6T</v>
          </cell>
          <cell r="C4037" t="str">
            <v>UN</v>
          </cell>
          <cell r="D4037">
            <v>369596.83</v>
          </cell>
        </row>
        <row r="4038">
          <cell r="A4038" t="str">
            <v>14513</v>
          </cell>
          <cell r="B4038" t="str">
            <v>ROLO COMPACTADOR VIBRATÓRIO PÉ DE CARNEIRO PARA SOLOS, DYNAPAC, MODELO CA-150P, POTÊNCIA 80HP - PESO MÁXIMO OPERACIONAL 8,8T - IMPACTO DINÂMICO 14,58T</v>
          </cell>
          <cell r="C4038" t="str">
            <v>UN</v>
          </cell>
          <cell r="D4038">
            <v>244146.22</v>
          </cell>
        </row>
        <row r="4039">
          <cell r="A4039" t="str">
            <v>14489</v>
          </cell>
          <cell r="B4039" t="str">
            <v>ROLO COMPACTADOR VIBRATÓRIO PÉ DE CARNEIRO, MULLER, MODELO VAP-70P, POTÊNCIA 150HP - PESO OPERACIONAL 9,8T - IMPACTO DINÂMICO 31,75T</v>
          </cell>
          <cell r="C4039" t="str">
            <v>UN</v>
          </cell>
          <cell r="D4039">
            <v>321738.48</v>
          </cell>
        </row>
        <row r="4040">
          <cell r="A4040" t="str">
            <v>6069</v>
          </cell>
          <cell r="B4040" t="str">
            <v>ROLO COMPACTADOR VIBRATÓRIO REBOCÁVEL AÇO LISO, CMV, MODELO CVR-15L, POTÊNCIA 65CV - PESO 3,8T - IMPACTO DINÂMICO 18,3T</v>
          </cell>
          <cell r="C4040" t="str">
            <v>UN</v>
          </cell>
          <cell r="D4040">
            <v>73516</v>
          </cell>
        </row>
        <row r="4041">
          <cell r="A4041" t="str">
            <v>6067</v>
          </cell>
          <cell r="B4041" t="str">
            <v>ROLO COMPACTADOR VIBRATÓRIO TANDEM AÇO LISO, MULLER, MODELO RT-82H, POTÊNCIA 58CV - PESO SEM/COM LASTRO 6,5/9,4T</v>
          </cell>
          <cell r="C4041" t="str">
            <v>UN</v>
          </cell>
          <cell r="D4041">
            <v>189744.02</v>
          </cell>
        </row>
        <row r="4042">
          <cell r="A4042" t="str">
            <v>13365</v>
          </cell>
          <cell r="B4042" t="str">
            <v>ROLO COMPACTADOR VIBRATÓRIO TANDEM CILINDROS LISO DE AÇO PARA SOLO/ASFALTO, DYNAPAC, MODELO CC-142, POTÊNCIA 45HP - PESO MÁXIMO OPERACIONAL 4,4T - IMPACTO DINÂMICO 3,1T</v>
          </cell>
          <cell r="C4042" t="str">
            <v>UN</v>
          </cell>
          <cell r="D4042">
            <v>83376.41</v>
          </cell>
        </row>
        <row r="4043">
          <cell r="A4043" t="str">
            <v>11282</v>
          </cell>
          <cell r="B4043" t="str">
            <v>ROLO COMPACTADOR VIBRATÓRIO TANDEM CILINDROS LISOS DE AÇO, DYNAPAC, MODELO CC-900, POTÊNCIA 23,5HP - PESO MÁXIMO OPERACIONAL 1600KG - IMPACTO DINÂMICO 1,73T</v>
          </cell>
          <cell r="C4043" t="str">
            <v>UN</v>
          </cell>
          <cell r="D4043">
            <v>47285.25</v>
          </cell>
        </row>
        <row r="4044">
          <cell r="A4044" t="str">
            <v>13624</v>
          </cell>
          <cell r="B4044" t="str">
            <v>ROMPEDOR ELETRICO, MONOFASICO, MARCA WACKER, MOD. EH 8, 1,1 KW (1,44 HP), PESO = 8 KG</v>
          </cell>
          <cell r="C4044" t="str">
            <v>UN</v>
          </cell>
          <cell r="D4044">
            <v>8721.4599999999991</v>
          </cell>
        </row>
        <row r="4045">
          <cell r="A4045" t="str">
            <v>11578</v>
          </cell>
          <cell r="B4045" t="str">
            <v>ROSETA LATAO CROMADO TIPO 203 LA FONTE P/ FECHADURA PORTA</v>
          </cell>
          <cell r="C4045" t="str">
            <v>UN</v>
          </cell>
          <cell r="D4045">
            <v>6.44</v>
          </cell>
        </row>
        <row r="4046">
          <cell r="A4046" t="str">
            <v>11577</v>
          </cell>
          <cell r="B4046" t="str">
            <v>ROSETA LATAO CROMADO TIPO 303 LA FONTE P/ FECHADURA PORTA</v>
          </cell>
          <cell r="C4046" t="str">
            <v>UN</v>
          </cell>
          <cell r="D4046">
            <v>4.3899999999999997</v>
          </cell>
        </row>
        <row r="4047">
          <cell r="A4047" t="str">
            <v>1115</v>
          </cell>
          <cell r="B4047" t="str">
            <v>RUFO CHAPA GALVANIZADA NUM 24 L = 16CM</v>
          </cell>
          <cell r="C4047" t="str">
            <v>M</v>
          </cell>
          <cell r="D4047">
            <v>9.74</v>
          </cell>
        </row>
        <row r="4048">
          <cell r="A4048" t="str">
            <v>1116</v>
          </cell>
          <cell r="B4048" t="str">
            <v>RUFO CHAPA GALVANIZADA NUM 24 L = 25CM</v>
          </cell>
          <cell r="C4048" t="str">
            <v>M</v>
          </cell>
          <cell r="D4048">
            <v>11.87</v>
          </cell>
        </row>
        <row r="4049">
          <cell r="A4049" t="str">
            <v>1111</v>
          </cell>
          <cell r="B4049" t="str">
            <v>RUFO CHAPA GALVANIZADA NUM 24 L = 33CM</v>
          </cell>
          <cell r="C4049" t="str">
            <v>M</v>
          </cell>
          <cell r="D4049">
            <v>20.09</v>
          </cell>
        </row>
        <row r="4050">
          <cell r="A4050" t="str">
            <v>1114</v>
          </cell>
          <cell r="B4050" t="str">
            <v>RUFO CHAPA GALVANIZADA NUM 24 L = 50CM</v>
          </cell>
          <cell r="C4050" t="str">
            <v>M</v>
          </cell>
          <cell r="D4050">
            <v>17.66</v>
          </cell>
        </row>
        <row r="4051">
          <cell r="A4051" t="str">
            <v>1113</v>
          </cell>
          <cell r="B4051" t="str">
            <v>RUFO CHAPA GALVANIZADA NUM 26 L = 35CM</v>
          </cell>
          <cell r="C4051" t="str">
            <v>M</v>
          </cell>
          <cell r="D4051">
            <v>12.09</v>
          </cell>
        </row>
        <row r="4052">
          <cell r="A4052" t="str">
            <v>20214</v>
          </cell>
          <cell r="B4052" t="str">
            <v>RUFO P/ TELHA FIBROCIMENTO CANALETE 49 OU KALHETA</v>
          </cell>
          <cell r="C4052" t="str">
            <v>UN</v>
          </cell>
          <cell r="D4052">
            <v>19.54</v>
          </cell>
        </row>
        <row r="4053">
          <cell r="A4053" t="str">
            <v>11064</v>
          </cell>
          <cell r="B4053" t="str">
            <v>RUFO P/ TELHA FIBROCIMENTO CANALETE 90 OU KALHETAO</v>
          </cell>
          <cell r="C4053" t="str">
            <v>UN</v>
          </cell>
          <cell r="D4053">
            <v>12.92</v>
          </cell>
        </row>
        <row r="4054">
          <cell r="A4054" t="str">
            <v>20215</v>
          </cell>
          <cell r="B4054" t="str">
            <v>RUFO P/ TELHA FIBROCIMENTO MAXIPLAC OU ETERMAX</v>
          </cell>
          <cell r="C4054" t="str">
            <v>UN</v>
          </cell>
          <cell r="D4054">
            <v>28.04</v>
          </cell>
        </row>
        <row r="4055">
          <cell r="A4055" t="str">
            <v>7237</v>
          </cell>
          <cell r="B4055" t="str">
            <v>RUFO P/ TELHA FIBROCIMENTO ONDULADA</v>
          </cell>
          <cell r="C4055" t="str">
            <v>UN</v>
          </cell>
          <cell r="D4055">
            <v>27.32</v>
          </cell>
        </row>
        <row r="4056">
          <cell r="A4056" t="str">
            <v>16</v>
          </cell>
          <cell r="B4056" t="str">
            <v>SABAO</v>
          </cell>
          <cell r="C4056" t="str">
            <v>KG</v>
          </cell>
          <cell r="D4056">
            <v>2.97</v>
          </cell>
        </row>
        <row r="4057">
          <cell r="A4057" t="str">
            <v>21103</v>
          </cell>
          <cell r="B4057" t="str">
            <v>SABONETEIRA EM ALUMINIO 15 X 15 CM DE SOBREPOR</v>
          </cell>
          <cell r="C4057" t="str">
            <v>UN</v>
          </cell>
          <cell r="D4057">
            <v>28.73</v>
          </cell>
        </row>
        <row r="4058">
          <cell r="A4058" t="str">
            <v>11757</v>
          </cell>
          <cell r="B4058" t="str">
            <v>SABONETEIRA EM METAL CROMADO TP CONCHA DE SOBREPOR</v>
          </cell>
          <cell r="C4058" t="str">
            <v>UN</v>
          </cell>
          <cell r="D4058">
            <v>24.5</v>
          </cell>
        </row>
        <row r="4059">
          <cell r="A4059" t="str">
            <v>11758</v>
          </cell>
          <cell r="B4059" t="str">
            <v>SABONETEIRA EM VIDRO C/ SUPORTE EM ACO INOX P/ SABAO LIQUIDO</v>
          </cell>
          <cell r="C4059" t="str">
            <v>UN</v>
          </cell>
          <cell r="D4059">
            <v>18.39</v>
          </cell>
        </row>
        <row r="4060">
          <cell r="A4060" t="str">
            <v>4269</v>
          </cell>
          <cell r="B4060" t="str">
            <v>SABONETEIRA LOUCA BRANCA 15 X 15CM</v>
          </cell>
          <cell r="C4060" t="str">
            <v>UN</v>
          </cell>
          <cell r="D4060">
            <v>15.24</v>
          </cell>
        </row>
        <row r="4061">
          <cell r="A4061" t="str">
            <v>4270</v>
          </cell>
          <cell r="B4061" t="str">
            <v>SABONETEIRA LOUCA BRANCA 7,5 X 15CM</v>
          </cell>
          <cell r="C4061" t="str">
            <v>UN</v>
          </cell>
          <cell r="D4061">
            <v>11</v>
          </cell>
        </row>
        <row r="4062">
          <cell r="A4062" t="str">
            <v>25988</v>
          </cell>
          <cell r="B4062" t="str">
            <v>SACO DE ANINHAGEM</v>
          </cell>
          <cell r="C4062" t="str">
            <v>M2</v>
          </cell>
          <cell r="D4062">
            <v>0.84</v>
          </cell>
        </row>
        <row r="4063">
          <cell r="A4063" t="str">
            <v>6076</v>
          </cell>
          <cell r="B4063" t="str">
            <v>SAIBRO PARA ARGAMASSA ( COLETADO NO COMÉRCIO )</v>
          </cell>
          <cell r="C4063" t="str">
            <v>M3</v>
          </cell>
          <cell r="D4063">
            <v>44</v>
          </cell>
        </row>
        <row r="4064">
          <cell r="A4064" t="str">
            <v>12413</v>
          </cell>
          <cell r="B4064" t="str">
            <v>SAIDA EM T FLANGE EM PE FERRO GALV 2 1/2" (COMBATE INCENDIO)</v>
          </cell>
          <cell r="C4064" t="str">
            <v>UN</v>
          </cell>
          <cell r="D4064">
            <v>105.54</v>
          </cell>
        </row>
        <row r="4065">
          <cell r="A4065" t="str">
            <v>27478</v>
          </cell>
          <cell r="B4065" t="str">
            <v>SALÁRIO MÍNIMO NACIONAL</v>
          </cell>
          <cell r="C4065" t="str">
            <v>MES</v>
          </cell>
          <cell r="D4065">
            <v>1238.9100000000001</v>
          </cell>
        </row>
        <row r="4066">
          <cell r="A4066" t="str">
            <v>27367</v>
          </cell>
          <cell r="B4066" t="str">
            <v>SALÁRIO MÍNIMO REGIONAL MENSAL (SEM ENCARGOS - NÃO SE REFERE AO PISO SALARIAL DA CONSTRUÇÃO CIVIL)</v>
          </cell>
          <cell r="C4066" t="str">
            <v>MES</v>
          </cell>
          <cell r="D4066">
            <v>678</v>
          </cell>
        </row>
        <row r="4067">
          <cell r="A4067" t="str">
            <v>11653</v>
          </cell>
          <cell r="B4067" t="str">
            <v>SALARIO MINIMO NACIONAL MENSAL (SEM ENCARGOS SOCIAIS)</v>
          </cell>
          <cell r="C4067" t="str">
            <v>MES</v>
          </cell>
          <cell r="D4067">
            <v>678</v>
          </cell>
        </row>
        <row r="4068">
          <cell r="A4068" t="str">
            <v>6082</v>
          </cell>
          <cell r="B4068" t="str">
            <v>SALARIO MINIMO NACIONAL HORA (SEM ENCARGOS SOCIAS)</v>
          </cell>
          <cell r="C4068" t="str">
            <v>H</v>
          </cell>
          <cell r="D4068">
            <v>3.1</v>
          </cell>
        </row>
        <row r="4069">
          <cell r="A4069" t="str">
            <v>13109</v>
          </cell>
          <cell r="B4069" t="str">
            <v>SAPATA DE PVC ADITIVADO NERVURADO D = 6"</v>
          </cell>
          <cell r="C4069" t="str">
            <v>UN</v>
          </cell>
          <cell r="D4069">
            <v>111.19</v>
          </cell>
        </row>
        <row r="4070">
          <cell r="A4070" t="str">
            <v>13110</v>
          </cell>
          <cell r="B4070" t="str">
            <v>SAPATA DE PVC ADITIVADO NERVURADO D = 8"</v>
          </cell>
          <cell r="C4070" t="str">
            <v>UN</v>
          </cell>
          <cell r="D4070">
            <v>217.94</v>
          </cell>
        </row>
        <row r="4071">
          <cell r="A4071" t="str">
            <v>7581</v>
          </cell>
          <cell r="B4071" t="str">
            <v>SAPATILHA EM ACO GALV P/ CABOS DN ATE 5/8"</v>
          </cell>
          <cell r="C4071" t="str">
            <v>UN</v>
          </cell>
          <cell r="D4071">
            <v>1.02</v>
          </cell>
        </row>
        <row r="4072">
          <cell r="A4072" t="str">
            <v>7574</v>
          </cell>
          <cell r="B4072" t="str">
            <v>SECCIONADOR PRE-FORMADO P/ CERCA ARAME REF PLP SIMILAR</v>
          </cell>
          <cell r="C4072" t="str">
            <v>UN</v>
          </cell>
          <cell r="D4072">
            <v>2.79</v>
          </cell>
        </row>
        <row r="4073">
          <cell r="A4073" t="str">
            <v>7575</v>
          </cell>
          <cell r="B4073" t="str">
            <v>SECCIONADOR 3P SOB CARG ICF 630A 600V C/BASE UNIELETRO</v>
          </cell>
          <cell r="C4073" t="str">
            <v>UN</v>
          </cell>
          <cell r="D4073">
            <v>2274.91</v>
          </cell>
        </row>
        <row r="4074">
          <cell r="A4074" t="str">
            <v>4734</v>
          </cell>
          <cell r="B4074" t="str">
            <v>SEIXO ROLADO PARA APLICAÇÃO EM CONCRETO - POSTO PEDREIRA / FORNECEDOR (SEM FRETE)</v>
          </cell>
          <cell r="C4074" t="str">
            <v>M3</v>
          </cell>
          <cell r="D4074">
            <v>70.73</v>
          </cell>
        </row>
        <row r="4075">
          <cell r="A4075" t="str">
            <v>26105</v>
          </cell>
          <cell r="B4075" t="str">
            <v>SEIXO ROLADO PARA TRATAMENTO DÁGUA - POSTO PEDREIRA / FORNECEDOR (SEM FRETE)</v>
          </cell>
          <cell r="C4075" t="str">
            <v>M3</v>
          </cell>
          <cell r="D4075">
            <v>439.39</v>
          </cell>
        </row>
        <row r="4076">
          <cell r="A4076" t="str">
            <v>6085</v>
          </cell>
          <cell r="B4076" t="str">
            <v>SELADOR ACRILICO</v>
          </cell>
          <cell r="C4076" t="str">
            <v>L</v>
          </cell>
          <cell r="D4076">
            <v>6.08</v>
          </cell>
        </row>
        <row r="4077">
          <cell r="A4077" t="str">
            <v>6087</v>
          </cell>
          <cell r="B4077" t="str">
            <v>SELADOR ACRILICO P/ PAREDES INTERIOR/EXTERIOR</v>
          </cell>
          <cell r="C4077" t="str">
            <v>GL</v>
          </cell>
          <cell r="D4077">
            <v>21.64</v>
          </cell>
        </row>
        <row r="4078">
          <cell r="A4078" t="str">
            <v>6083</v>
          </cell>
          <cell r="B4078" t="str">
            <v>SELADOR LATEX PVA</v>
          </cell>
          <cell r="C4078" t="str">
            <v>GL</v>
          </cell>
          <cell r="D4078">
            <v>25.5</v>
          </cell>
        </row>
        <row r="4079">
          <cell r="A4079" t="str">
            <v>6090</v>
          </cell>
          <cell r="B4079" t="str">
            <v>SELADOR LATEX PVA</v>
          </cell>
          <cell r="C4079" t="str">
            <v>L</v>
          </cell>
          <cell r="D4079">
            <v>7.08</v>
          </cell>
        </row>
        <row r="4080">
          <cell r="A4080" t="str">
            <v>1373</v>
          </cell>
          <cell r="B4080" t="str">
            <v>SELADOR MINERAL BASE SILICATOS P/ TRATAM. ESPECIAL (SISTEMA IMPERMEAB)HEY'DI VIAPOL</v>
          </cell>
          <cell r="C4080" t="str">
            <v>6KG</v>
          </cell>
          <cell r="D4080">
            <v>28.79</v>
          </cell>
        </row>
        <row r="4081">
          <cell r="A4081" t="str">
            <v>11622</v>
          </cell>
          <cell r="B4081" t="str">
            <v>SELANTE À BASE DE ALCATRAO E POLIURETANO SIKAFLEX T-68 OU EQUIVALENTE</v>
          </cell>
          <cell r="C4081" t="str">
            <v>KG</v>
          </cell>
          <cell r="D4081">
            <v>41.76</v>
          </cell>
        </row>
        <row r="4082">
          <cell r="A4082" t="str">
            <v>144</v>
          </cell>
          <cell r="B4082" t="str">
            <v>SELANTE E ADESIVO DE ELASTICIDADE PERMANENTE TIPO SIKAFLEX-11 FC OU EQUIVALENTE</v>
          </cell>
          <cell r="C4082" t="str">
            <v>300ML</v>
          </cell>
          <cell r="D4082">
            <v>39.130000000000003</v>
          </cell>
        </row>
        <row r="4083">
          <cell r="A4083" t="str">
            <v>142</v>
          </cell>
          <cell r="B4083" t="str">
            <v>SELANTE ELÁSTICO MONOCOMPONENTE À BASE DE POLIURETANO SIKAFLEX 1A PLUS OU EQUIVALENTE</v>
          </cell>
          <cell r="C4083" t="str">
            <v>310ML</v>
          </cell>
          <cell r="D4083">
            <v>47.53</v>
          </cell>
        </row>
        <row r="4084">
          <cell r="A4084" t="str">
            <v>6097</v>
          </cell>
          <cell r="B4084" t="str">
            <v>SELIM CERAMICO 90G DN 100X100MM</v>
          </cell>
          <cell r="C4084" t="str">
            <v>UN</v>
          </cell>
          <cell r="D4084">
            <v>9.6300000000000008</v>
          </cell>
        </row>
        <row r="4085">
          <cell r="A4085" t="str">
            <v>6103</v>
          </cell>
          <cell r="B4085" t="str">
            <v>SELIM CERAMICO 90G DN 150X100MM</v>
          </cell>
          <cell r="C4085" t="str">
            <v>UN</v>
          </cell>
          <cell r="D4085">
            <v>10.15</v>
          </cell>
        </row>
        <row r="4086">
          <cell r="A4086" t="str">
            <v>6098</v>
          </cell>
          <cell r="B4086" t="str">
            <v>SELIM CERAMICO 90G DN 200X100MM</v>
          </cell>
          <cell r="C4086" t="str">
            <v>UN</v>
          </cell>
          <cell r="D4086">
            <v>10.76</v>
          </cell>
        </row>
        <row r="4087">
          <cell r="A4087" t="str">
            <v>6099</v>
          </cell>
          <cell r="B4087" t="str">
            <v>SELIM CERAMICO 90G DN 200X150MM</v>
          </cell>
          <cell r="C4087" t="str">
            <v>UN</v>
          </cell>
          <cell r="D4087">
            <v>13.06</v>
          </cell>
        </row>
        <row r="4088">
          <cell r="A4088" t="str">
            <v>6102</v>
          </cell>
          <cell r="B4088" t="str">
            <v>SELIM CERAMICO 90G DN 250X100MM</v>
          </cell>
          <cell r="C4088" t="str">
            <v>UN</v>
          </cell>
          <cell r="D4088">
            <v>13.06</v>
          </cell>
        </row>
        <row r="4089">
          <cell r="A4089" t="str">
            <v>6100</v>
          </cell>
          <cell r="B4089" t="str">
            <v>SELIM CERAMICO 90G DN 250X150MM</v>
          </cell>
          <cell r="C4089" t="str">
            <v>UN</v>
          </cell>
          <cell r="D4089">
            <v>15.39</v>
          </cell>
        </row>
        <row r="4090">
          <cell r="A4090" t="str">
            <v>6104</v>
          </cell>
          <cell r="B4090" t="str">
            <v>SELIM CERAMICO 90G DN 300X100MM</v>
          </cell>
          <cell r="C4090" t="str">
            <v>UN</v>
          </cell>
          <cell r="D4090">
            <v>15.39</v>
          </cell>
        </row>
        <row r="4091">
          <cell r="A4091" t="str">
            <v>6101</v>
          </cell>
          <cell r="B4091" t="str">
            <v>SELIM CERAMICO 90G DN 300X150MM</v>
          </cell>
          <cell r="C4091" t="str">
            <v>UN</v>
          </cell>
          <cell r="D4091">
            <v>17.940000000000001</v>
          </cell>
        </row>
        <row r="4092">
          <cell r="A4092" t="str">
            <v>6105</v>
          </cell>
          <cell r="B4092" t="str">
            <v>SELIM PVC 90G C/ TRAVAS NBR 10569 P/ REDE COLET ESG DN 125X100MM</v>
          </cell>
          <cell r="C4092" t="str">
            <v>UN</v>
          </cell>
          <cell r="D4092">
            <v>29.7</v>
          </cell>
        </row>
        <row r="4093">
          <cell r="A4093" t="str">
            <v>6106</v>
          </cell>
          <cell r="B4093" t="str">
            <v>SELIM PVC 90G C/ TRAVAS NBR 10569 P/ REDE COLET ESG DN 150X100MM</v>
          </cell>
          <cell r="C4093" t="str">
            <v>UN</v>
          </cell>
          <cell r="D4093">
            <v>30.13</v>
          </cell>
        </row>
        <row r="4094">
          <cell r="A4094" t="str">
            <v>6107</v>
          </cell>
          <cell r="B4094" t="str">
            <v>SELIM PVC 90G ELASTICO NBR 10569 P/ REDE COLET ESG DN 200X100MM</v>
          </cell>
          <cell r="C4094" t="str">
            <v>UN</v>
          </cell>
          <cell r="D4094">
            <v>49.79</v>
          </cell>
        </row>
        <row r="4095">
          <cell r="A4095" t="str">
            <v>6108</v>
          </cell>
          <cell r="B4095" t="str">
            <v>SELIM PVC 90G ELASTICO NBR 10569 P/ REDE COLET ESG DN 250X100MM</v>
          </cell>
          <cell r="C4095" t="str">
            <v>UN</v>
          </cell>
          <cell r="D4095">
            <v>52.38</v>
          </cell>
        </row>
        <row r="4096">
          <cell r="A4096" t="str">
            <v>6109</v>
          </cell>
          <cell r="B4096" t="str">
            <v>SELIM PVC 90G ELASTICO NBR 10569 P/ REDE COLET ESG DN 300X100MM</v>
          </cell>
          <cell r="C4096" t="str">
            <v>UN</v>
          </cell>
          <cell r="D4096">
            <v>52.91</v>
          </cell>
        </row>
        <row r="4097">
          <cell r="A4097" t="str">
            <v>12817</v>
          </cell>
          <cell r="B4097" t="str">
            <v>SERRA COPO P/ CANALETA ENTRADA P/ TIL PVC EB-644 DN 100/DE 101,6 MM</v>
          </cell>
          <cell r="C4097" t="str">
            <v>UN</v>
          </cell>
          <cell r="D4097">
            <v>1132.44</v>
          </cell>
        </row>
        <row r="4098">
          <cell r="A4098" t="str">
            <v>12818</v>
          </cell>
          <cell r="B4098" t="str">
            <v>SERRA COPO P/ CANALETA ENTRADA P/ TIL PVC EB-644 DN 100/DE 110,O MM</v>
          </cell>
          <cell r="C4098" t="str">
            <v>UN</v>
          </cell>
          <cell r="D4098">
            <v>1219.93</v>
          </cell>
        </row>
        <row r="4099">
          <cell r="A4099" t="str">
            <v>12819</v>
          </cell>
          <cell r="B4099" t="str">
            <v>SERRA COPO P/ CANALETA ENTRADA P/ TIL PVC EB-644 DN 125/DE 125,0 MM</v>
          </cell>
          <cell r="C4099" t="str">
            <v>UN</v>
          </cell>
          <cell r="D4099">
            <v>1394.88</v>
          </cell>
        </row>
        <row r="4100">
          <cell r="A4100" t="str">
            <v>12820</v>
          </cell>
          <cell r="B4100" t="str">
            <v>SERRA COPO P/ CANALETA ENTRADA P/ TIL PVC EB-644 DN 150/DE 160,0 MM</v>
          </cell>
          <cell r="C4100" t="str">
            <v>UN</v>
          </cell>
          <cell r="D4100">
            <v>1403.46</v>
          </cell>
        </row>
        <row r="4101">
          <cell r="A4101" t="str">
            <v>12821</v>
          </cell>
          <cell r="B4101" t="str">
            <v>SERRA COPO P/ SELIM PVC EB-644 DN 100</v>
          </cell>
          <cell r="C4101" t="str">
            <v>UN</v>
          </cell>
          <cell r="D4101">
            <v>1381.16</v>
          </cell>
        </row>
        <row r="4102">
          <cell r="A4102" t="str">
            <v>25985</v>
          </cell>
          <cell r="B4102" t="str">
            <v>SERRA DE DISCO DIAMANTADO, 57 CV , Á DISSEL , MARCA EDCO , MODELO SS - 65 , CONSUMO 14,4 L/H, CAPACIDADE DE CORTE 800 MM (0,8M/M3) = 1000M3 DE PAVIMENTADO. (IMPORTADO)</v>
          </cell>
          <cell r="C4102" t="str">
            <v>UN</v>
          </cell>
          <cell r="D4102">
            <v>80129.7</v>
          </cell>
        </row>
        <row r="4103">
          <cell r="A4103" t="str">
            <v>13887</v>
          </cell>
          <cell r="B4103" t="str">
            <v>SERRA DIAMANTADA 14" P/CONCRETO</v>
          </cell>
          <cell r="C4103" t="str">
            <v>UN</v>
          </cell>
          <cell r="D4103">
            <v>345.59</v>
          </cell>
        </row>
        <row r="4104">
          <cell r="A4104" t="str">
            <v>6110</v>
          </cell>
          <cell r="B4104" t="str">
            <v>SERRALHEIRO</v>
          </cell>
          <cell r="C4104" t="str">
            <v>H</v>
          </cell>
          <cell r="D4104">
            <v>9.68</v>
          </cell>
        </row>
        <row r="4105">
          <cell r="A4105" t="str">
            <v>6111</v>
          </cell>
          <cell r="B4105" t="str">
            <v>SERVENTE</v>
          </cell>
          <cell r="C4105" t="str">
            <v>H</v>
          </cell>
          <cell r="D4105">
            <v>6.93</v>
          </cell>
        </row>
        <row r="4106">
          <cell r="A4106" t="str">
            <v>10513</v>
          </cell>
          <cell r="B4106" t="str">
            <v>SERVENTE - PISO MENSAL (ENCARGO SOCIAL MENSALISTA)</v>
          </cell>
          <cell r="C4106" t="str">
            <v>MES</v>
          </cell>
          <cell r="D4106">
            <v>1238.18</v>
          </cell>
        </row>
        <row r="4107">
          <cell r="A4107" t="str">
            <v>6133</v>
          </cell>
          <cell r="B4107" t="str">
            <v>SERVENTE C/ INSALUBRIDADE</v>
          </cell>
          <cell r="C4107" t="str">
            <v>H</v>
          </cell>
          <cell r="D4107">
            <v>7.99</v>
          </cell>
        </row>
        <row r="4108">
          <cell r="A4108" t="str">
            <v>25950</v>
          </cell>
          <cell r="B4108" t="str">
            <v>SERVIÇO DE BOMBEAMENTO DE CONCRETO</v>
          </cell>
          <cell r="C4108" t="str">
            <v>M3</v>
          </cell>
          <cell r="D4108">
            <v>42.63</v>
          </cell>
        </row>
        <row r="4109">
          <cell r="A4109" t="str">
            <v>6137</v>
          </cell>
          <cell r="B4109" t="str">
            <v>SIFAO EM METAL CROMADO 1 X 1 1/2"</v>
          </cell>
          <cell r="C4109" t="str">
            <v>UN</v>
          </cell>
          <cell r="D4109">
            <v>88.1</v>
          </cell>
        </row>
        <row r="4110">
          <cell r="A4110" t="str">
            <v>11760</v>
          </cell>
          <cell r="B4110" t="str">
            <v>SIFAO EM METAL CROMADO 1 X 1 1/4"</v>
          </cell>
          <cell r="C4110" t="str">
            <v>UN</v>
          </cell>
          <cell r="D4110">
            <v>111.51</v>
          </cell>
        </row>
        <row r="4111">
          <cell r="A4111" t="str">
            <v>6147</v>
          </cell>
          <cell r="B4111" t="str">
            <v>SIFAO EM METAL CROMADO 1 X 1"</v>
          </cell>
          <cell r="C4111" t="str">
            <v>UN</v>
          </cell>
          <cell r="D4111">
            <v>85.58</v>
          </cell>
        </row>
        <row r="4112">
          <cell r="A4112" t="str">
            <v>6136</v>
          </cell>
          <cell r="B4112" t="str">
            <v>SIFAO EM METAL CROMADO 1 1/2 X 1 1/2"</v>
          </cell>
          <cell r="C4112" t="str">
            <v>UN</v>
          </cell>
          <cell r="D4112">
            <v>89.12</v>
          </cell>
        </row>
        <row r="4113">
          <cell r="A4113" t="str">
            <v>6150</v>
          </cell>
          <cell r="B4113" t="str">
            <v>SIFAO EM METAL CROMADO 1 1/2 X 2"</v>
          </cell>
          <cell r="C4113" t="str">
            <v>UN</v>
          </cell>
          <cell r="D4113">
            <v>110.8</v>
          </cell>
        </row>
        <row r="4114">
          <cell r="A4114" t="str">
            <v>20262</v>
          </cell>
          <cell r="B4114" t="str">
            <v>SIFAO FLEXIVEL P/ PIA AMERICANA 1 1/2 X 2"</v>
          </cell>
          <cell r="C4114" t="str">
            <v>UN</v>
          </cell>
          <cell r="D4114">
            <v>13.45</v>
          </cell>
        </row>
        <row r="4115">
          <cell r="A4115" t="str">
            <v>20261</v>
          </cell>
          <cell r="B4115" t="str">
            <v>SIFAO FLEXIVEL P/ PIA E LAVATORIO 3/4" X 1 1/2"</v>
          </cell>
          <cell r="C4115" t="str">
            <v>UN</v>
          </cell>
          <cell r="D4115">
            <v>14.26</v>
          </cell>
        </row>
        <row r="4116">
          <cell r="A4116" t="str">
            <v>6148</v>
          </cell>
          <cell r="B4116" t="str">
            <v>SIFAO PLASTICO FLEXIVEL P/ COLUNA 1 1/2"</v>
          </cell>
          <cell r="C4116" t="str">
            <v>UN</v>
          </cell>
          <cell r="D4116">
            <v>6.1</v>
          </cell>
        </row>
        <row r="4117">
          <cell r="A4117" t="str">
            <v>6146</v>
          </cell>
          <cell r="B4117" t="str">
            <v>SIFAO PLASTICO P/ LAVATORIO/PIA TIPO COPO 1 1/4"</v>
          </cell>
          <cell r="C4117" t="str">
            <v>UN</v>
          </cell>
          <cell r="D4117">
            <v>6.86</v>
          </cell>
        </row>
        <row r="4118">
          <cell r="A4118" t="str">
            <v>6149</v>
          </cell>
          <cell r="B4118" t="str">
            <v>SIFAO PLASTICO P/ LAVATORIO/PIA TIPO COPO 1"</v>
          </cell>
          <cell r="C4118" t="str">
            <v>UN</v>
          </cell>
          <cell r="D4118">
            <v>6.94</v>
          </cell>
        </row>
        <row r="4119">
          <cell r="A4119" t="str">
            <v>6145</v>
          </cell>
          <cell r="B4119" t="str">
            <v>SIFAO PLASTICO P/ LAVATORIO/PIA TIPO COPO 40 MM</v>
          </cell>
          <cell r="C4119" t="str">
            <v>UN</v>
          </cell>
          <cell r="D4119">
            <v>6.54</v>
          </cell>
        </row>
        <row r="4120">
          <cell r="A4120" t="str">
            <v>11626</v>
          </cell>
          <cell r="B4120" t="str">
            <v>SIKAGARD 63 CL P/ REVESTIMENTO SUPERFICIES CONCRETO OU METALICAS</v>
          </cell>
          <cell r="C4120" t="str">
            <v>GL</v>
          </cell>
          <cell r="D4120">
            <v>357.99</v>
          </cell>
        </row>
        <row r="4121">
          <cell r="A4121" t="str">
            <v>26026</v>
          </cell>
          <cell r="B4121" t="str">
            <v>SILICA ATIVA PARA ADIÇÃO EM ARGAMASSA E CONCRETO</v>
          </cell>
          <cell r="C4121" t="str">
            <v>KG</v>
          </cell>
          <cell r="D4121">
            <v>1.46</v>
          </cell>
        </row>
        <row r="4122">
          <cell r="A4122" t="str">
            <v>20250</v>
          </cell>
          <cell r="B4122" t="str">
            <v>SISAL</v>
          </cell>
          <cell r="C4122" t="str">
            <v>KG</v>
          </cell>
          <cell r="D4122">
            <v>2.2400000000000002</v>
          </cell>
        </row>
        <row r="4123">
          <cell r="A4123" t="str">
            <v>7</v>
          </cell>
          <cell r="B4123" t="str">
            <v>SODA CAUSTICA</v>
          </cell>
          <cell r="C4123" t="str">
            <v>KG</v>
          </cell>
          <cell r="D4123">
            <v>3.96</v>
          </cell>
        </row>
        <row r="4124">
          <cell r="A4124" t="str">
            <v>12732</v>
          </cell>
          <cell r="B4124" t="str">
            <v>SOLDA P/ TUBO E CONEXOES DE COBRE 500 G</v>
          </cell>
          <cell r="C4124" t="str">
            <v>UN</v>
          </cell>
          <cell r="D4124">
            <v>35.049999999999997</v>
          </cell>
        </row>
        <row r="4125">
          <cell r="A4125" t="str">
            <v>13388</v>
          </cell>
          <cell r="B4125" t="str">
            <v>SOLDA 50/50</v>
          </cell>
          <cell r="C4125" t="str">
            <v>KG</v>
          </cell>
          <cell r="D4125">
            <v>58.74</v>
          </cell>
        </row>
        <row r="4126">
          <cell r="A4126" t="str">
            <v>6160</v>
          </cell>
          <cell r="B4126" t="str">
            <v>SOLDADOR</v>
          </cell>
          <cell r="C4126" t="str">
            <v>H</v>
          </cell>
          <cell r="D4126">
            <v>9.68</v>
          </cell>
        </row>
        <row r="4127">
          <cell r="A4127" t="str">
            <v>6166</v>
          </cell>
          <cell r="B4127" t="str">
            <v>SOLDADOR A (P/ SOLDA A SER TESTADA C/RAIOS X)</v>
          </cell>
          <cell r="C4127" t="str">
            <v>H</v>
          </cell>
          <cell r="D4127">
            <v>9.68</v>
          </cell>
        </row>
        <row r="4128">
          <cell r="A4128" t="str">
            <v>20232</v>
          </cell>
          <cell r="B4128" t="str">
            <v>SOLEIRA GRANITO 15 X 3CM</v>
          </cell>
          <cell r="C4128" t="str">
            <v>M</v>
          </cell>
          <cell r="D4128">
            <v>47.77</v>
          </cell>
        </row>
        <row r="4129">
          <cell r="A4129" t="str">
            <v>20233</v>
          </cell>
          <cell r="B4129" t="str">
            <v>SOLEIRA GRANITO 25 X 3CM</v>
          </cell>
          <cell r="C4129" t="str">
            <v>M</v>
          </cell>
          <cell r="D4129">
            <v>76.959999999999994</v>
          </cell>
        </row>
        <row r="4130">
          <cell r="A4130" t="str">
            <v>4828</v>
          </cell>
          <cell r="B4130" t="str">
            <v>SOLEIRA MARMORE BRANCO L = 15CM E = 3CM, POLIDO</v>
          </cell>
          <cell r="C4130" t="str">
            <v>M</v>
          </cell>
          <cell r="D4130">
            <v>19.2</v>
          </cell>
        </row>
        <row r="4131">
          <cell r="A4131" t="str">
            <v>4827</v>
          </cell>
          <cell r="B4131" t="str">
            <v>SOLEIRA MARMORE BRANCO L = 25CM E = 3CM, POLIDO</v>
          </cell>
          <cell r="C4131" t="str">
            <v>M</v>
          </cell>
          <cell r="D4131">
            <v>56.39</v>
          </cell>
        </row>
        <row r="4132">
          <cell r="A4132" t="str">
            <v>20248</v>
          </cell>
          <cell r="B4132" t="str">
            <v>SOLEIRA MARMORE DE 3 X 5CM</v>
          </cell>
          <cell r="C4132" t="str">
            <v>M</v>
          </cell>
          <cell r="D4132">
            <v>29.19</v>
          </cell>
        </row>
        <row r="4133">
          <cell r="A4133" t="str">
            <v>10856</v>
          </cell>
          <cell r="B4133" t="str">
            <v>SOLEIRA PREMOLDADA DE GRANILITE, MARMORITE OU GRANITINA - LARG = 15 CM</v>
          </cell>
          <cell r="C4133" t="str">
            <v>M</v>
          </cell>
          <cell r="D4133">
            <v>21.69</v>
          </cell>
        </row>
        <row r="4134">
          <cell r="A4134" t="str">
            <v>13282</v>
          </cell>
          <cell r="B4134" t="str">
            <v>SOLEIRA PREMOLDADA DE GRANILITE, MARMORITE OU GRANITINA - LARG = 25 CM</v>
          </cell>
          <cell r="C4134" t="str">
            <v>M</v>
          </cell>
          <cell r="D4134">
            <v>54.22</v>
          </cell>
        </row>
        <row r="4135">
          <cell r="A4135" t="str">
            <v>11610</v>
          </cell>
          <cell r="B4135" t="str">
            <v>SOLUÇÃO ASFÁLTICA ELASTOMÉRICA IMPERMEABILIZANTE, APLICAÇÃO A FRIO - VITLASTIC 70 VIAPOL OU</v>
          </cell>
          <cell r="C4135" t="str">
            <v>KG</v>
          </cell>
          <cell r="D4135">
            <v>9.73</v>
          </cell>
        </row>
        <row r="4136">
          <cell r="A4136" t="str">
            <v>11609</v>
          </cell>
          <cell r="B4136" t="str">
            <v>SOLUÇÃO ASFÁLTICA ELASTOMÉRICA PARA IMPRIMAÇÃO, APLICAÇÃO À QUENTE OU FRIO - VITLASTIC 50 VIAPOL OU EQUIVALENTE.</v>
          </cell>
          <cell r="C4136" t="str">
            <v>KG</v>
          </cell>
          <cell r="D4136">
            <v>8.6999999999999993</v>
          </cell>
        </row>
        <row r="4137">
          <cell r="A4137" t="str">
            <v>10483</v>
          </cell>
          <cell r="B4137" t="str">
            <v>SOLUÇÃO DE SILICONE HIDRORREPELENE PARA APLICAÇÃO EM TIJOLOS E CONCRETOS APARENTES</v>
          </cell>
          <cell r="C4137" t="str">
            <v>L</v>
          </cell>
          <cell r="D4137">
            <v>14.78</v>
          </cell>
        </row>
        <row r="4138">
          <cell r="A4138" t="str">
            <v>10484</v>
          </cell>
          <cell r="B4138" t="str">
            <v>SOLUÇÃO DE SILICONE HIDRORREPELENTE PARA SER APLICADO EM CONCRETOS E TIJOLOS APARENTES</v>
          </cell>
          <cell r="C4138" t="str">
            <v>GL</v>
          </cell>
          <cell r="D4138">
            <v>53.21</v>
          </cell>
        </row>
        <row r="4139">
          <cell r="A4139" t="str">
            <v>20083</v>
          </cell>
          <cell r="B4139" t="str">
            <v>SOLUCAO LIMPADORA FRASCO PLASTICO C/ 1000CM3</v>
          </cell>
          <cell r="C4139" t="str">
            <v>UN</v>
          </cell>
          <cell r="D4139">
            <v>28.8</v>
          </cell>
        </row>
        <row r="4140">
          <cell r="A4140" t="str">
            <v>20082</v>
          </cell>
          <cell r="B4140" t="str">
            <v>SOLUCAO LIMPADORA FRASCO PLASTICO C/ 200CM3</v>
          </cell>
          <cell r="C4140" t="str">
            <v>UN</v>
          </cell>
          <cell r="D4140">
            <v>8.66</v>
          </cell>
        </row>
        <row r="4141">
          <cell r="A4141" t="str">
            <v>5318</v>
          </cell>
          <cell r="B4141" t="str">
            <v>SOLVENTE DILUENTE A BASE DE AGUARRAS</v>
          </cell>
          <cell r="C4141" t="str">
            <v>L</v>
          </cell>
          <cell r="D4141">
            <v>7.97</v>
          </cell>
        </row>
        <row r="4142">
          <cell r="A4142" t="str">
            <v>10691</v>
          </cell>
          <cell r="B4142" t="str">
            <v>SOLVENTE P/ COLA FORMICA EMB 1/4 GL</v>
          </cell>
          <cell r="C4142" t="str">
            <v>UN</v>
          </cell>
          <cell r="D4142">
            <v>8.36</v>
          </cell>
        </row>
        <row r="4143">
          <cell r="A4143" t="str">
            <v>14020</v>
          </cell>
          <cell r="B4143" t="str">
            <v>SONDA PERCUSSAO EQUIP P/ENSAIOS (D=3 A 10")</v>
          </cell>
          <cell r="C4143" t="str">
            <v>UN</v>
          </cell>
          <cell r="D4143">
            <v>15908.92</v>
          </cell>
        </row>
        <row r="4144">
          <cell r="A4144" t="str">
            <v>6173</v>
          </cell>
          <cell r="B4144" t="str">
            <v>SONDADOR</v>
          </cell>
          <cell r="C4144" t="str">
            <v>H</v>
          </cell>
          <cell r="D4144">
            <v>9.8000000000000007</v>
          </cell>
        </row>
        <row r="4145">
          <cell r="A4145" t="str">
            <v>11281</v>
          </cell>
          <cell r="B4145" t="str">
            <v>SOQUETE COMPACTADOR DYNAPAC LC-71 3HP A GASOLINA, PESO 72KG</v>
          </cell>
          <cell r="C4145" t="str">
            <v>UN</v>
          </cell>
          <cell r="D4145">
            <v>10853.37</v>
          </cell>
        </row>
        <row r="4146">
          <cell r="A4146" t="str">
            <v>13329</v>
          </cell>
          <cell r="B4146" t="str">
            <v>SOQUETE DE PVC PARA LÂMPADA INCANDESCENTE (BASE E-27) COM RABICHO, DE 10 A/250 V</v>
          </cell>
          <cell r="C4146" t="str">
            <v>UN</v>
          </cell>
          <cell r="D4146">
            <v>1.6</v>
          </cell>
        </row>
        <row r="4147">
          <cell r="A4147" t="str">
            <v>14543</v>
          </cell>
          <cell r="B4147" t="str">
            <v>SOQUETE P/ LAMPADA INCANDESCENTE (E-27) EM PVC C/ CHAVE 10A, 250V</v>
          </cell>
          <cell r="C4147" t="str">
            <v>UN</v>
          </cell>
          <cell r="D4147">
            <v>3</v>
          </cell>
        </row>
        <row r="4148">
          <cell r="A4148" t="str">
            <v>21044</v>
          </cell>
          <cell r="B4148" t="str">
            <v>SPRINKLER TIPO PENDENTE 68 GRAUS CELSIUS (BULBO VERMELHO) ACABAMENTO CROMADO 1/2"-15MM</v>
          </cell>
          <cell r="C4148" t="str">
            <v>UN</v>
          </cell>
          <cell r="D4148">
            <v>17.41</v>
          </cell>
        </row>
        <row r="4149">
          <cell r="A4149" t="str">
            <v>21045</v>
          </cell>
          <cell r="B4149" t="str">
            <v>SPRINKLER TIPO PENDENTE 68 GRAUS CELSIUS (BULBO VERMELHO) ACABAMENTO CROMADO 3/4"-20MM</v>
          </cell>
          <cell r="C4149" t="str">
            <v>UN</v>
          </cell>
          <cell r="D4149">
            <v>18.239999999999998</v>
          </cell>
        </row>
        <row r="4150">
          <cell r="A4150" t="str">
            <v>21040</v>
          </cell>
          <cell r="B4150" t="str">
            <v>SPRINKLER TIPO PENDENTE 68 GRAUS CELSIUS (BULBO VERMELHO) ACABAMENTO NATURAL 1/2"-15MM</v>
          </cell>
          <cell r="C4150" t="str">
            <v>UN</v>
          </cell>
          <cell r="D4150">
            <v>15.75</v>
          </cell>
        </row>
        <row r="4151">
          <cell r="A4151" t="str">
            <v>21041</v>
          </cell>
          <cell r="B4151" t="str">
            <v>SPRINKLER TIPO PENDENTE 68 GRAUS CELSIUS (BULBO VERMELHO) ACABAMENTO NATURAL 3/4"-20MM</v>
          </cell>
          <cell r="C4151" t="str">
            <v>UN</v>
          </cell>
          <cell r="D4151">
            <v>16.579999999999998</v>
          </cell>
        </row>
        <row r="4152">
          <cell r="A4152" t="str">
            <v>21046</v>
          </cell>
          <cell r="B4152" t="str">
            <v>SPRINKLER TIPO PENDENTE 79 GRAUS CELSIUS (BULBO AMARELO) ACABAMENTO CROMADO 1/2"-15MM</v>
          </cell>
          <cell r="C4152" t="str">
            <v>UN</v>
          </cell>
          <cell r="D4152">
            <v>19.89</v>
          </cell>
        </row>
        <row r="4153">
          <cell r="A4153" t="str">
            <v>21047</v>
          </cell>
          <cell r="B4153" t="str">
            <v>SPRINKLER TIPO PENDENTE 79 GRAUS CELSIUS (BULBO AMARELO) ACABAMENTO CROMADO 3/4"-20MM</v>
          </cell>
          <cell r="C4153" t="str">
            <v>UN</v>
          </cell>
          <cell r="D4153">
            <v>19.89</v>
          </cell>
        </row>
        <row r="4154">
          <cell r="A4154" t="str">
            <v>21042</v>
          </cell>
          <cell r="B4154" t="str">
            <v>SPRINKLER TIPO PENDENTE 79 GRAUS CELSIUS (BULBO AMARELO) ACABAMENTO NATURAL 1/2"-15MM</v>
          </cell>
          <cell r="C4154" t="str">
            <v>UN</v>
          </cell>
          <cell r="D4154">
            <v>17.41</v>
          </cell>
        </row>
        <row r="4155">
          <cell r="A4155" t="str">
            <v>21043</v>
          </cell>
          <cell r="B4155" t="str">
            <v>SPRINKLER TIPO PENDENTE 79 GRAUS CELSIUS (BULBO AMARELO) ACABAMENTO NATURAL 3/4"-20MM</v>
          </cell>
          <cell r="C4155" t="str">
            <v>UN</v>
          </cell>
          <cell r="D4155">
            <v>17.82</v>
          </cell>
        </row>
        <row r="4156">
          <cell r="A4156" t="str">
            <v>1105</v>
          </cell>
          <cell r="B4156" t="str">
            <v>STARTER S- 10 (P/ LAMPADA 30/40/65W)</v>
          </cell>
          <cell r="C4156" t="str">
            <v>UN</v>
          </cell>
          <cell r="D4156">
            <v>1.01</v>
          </cell>
        </row>
        <row r="4157">
          <cell r="A4157" t="str">
            <v>1104</v>
          </cell>
          <cell r="B4157" t="str">
            <v>STARTER S- 2 (P/ LAMPADA 15/20W)</v>
          </cell>
          <cell r="C4157" t="str">
            <v>UN</v>
          </cell>
          <cell r="D4157">
            <v>0.92</v>
          </cell>
        </row>
        <row r="4158">
          <cell r="A4158" t="str">
            <v>11895</v>
          </cell>
          <cell r="B4158" t="str">
            <v>SUMIDOURO CONCRETO PRE MOLDADO COMPLETO PARA 10 CONTRIBUINTES</v>
          </cell>
          <cell r="C4158" t="str">
            <v>UN</v>
          </cell>
          <cell r="D4158">
            <v>317.95999999999998</v>
          </cell>
        </row>
        <row r="4159">
          <cell r="A4159" t="str">
            <v>11896</v>
          </cell>
          <cell r="B4159" t="str">
            <v>SUMIDOURO CONCRETO PRE MOLDADO COMPLETO PARA 100 CONTRIBUINTES</v>
          </cell>
          <cell r="C4159" t="str">
            <v>UN</v>
          </cell>
          <cell r="D4159">
            <v>2203.9499999999998</v>
          </cell>
        </row>
        <row r="4160">
          <cell r="A4160" t="str">
            <v>11897</v>
          </cell>
          <cell r="B4160" t="str">
            <v>SUMIDOURO CONCRETO PRE MOLDADO COMPLETO PARA 150 CONTRIBUINTES</v>
          </cell>
          <cell r="C4160" t="str">
            <v>UN</v>
          </cell>
          <cell r="D4160">
            <v>2475.5</v>
          </cell>
        </row>
        <row r="4161">
          <cell r="A4161" t="str">
            <v>11898</v>
          </cell>
          <cell r="B4161" t="str">
            <v>SUMIDOURO CONCRETO PRE MOLDADO COMPLETO PARA 200 CONTRIBUINTES</v>
          </cell>
          <cell r="C4161" t="str">
            <v>UN</v>
          </cell>
          <cell r="D4161">
            <v>3141.24</v>
          </cell>
        </row>
        <row r="4162">
          <cell r="A4162" t="str">
            <v>3282</v>
          </cell>
          <cell r="B4162" t="str">
            <v>SUMIDOURO CONCRETO PRE MOLDADO COMPLETO PARA 5 CONTRIBUINTES</v>
          </cell>
          <cell r="C4162" t="str">
            <v>UN</v>
          </cell>
          <cell r="D4162">
            <v>228.3</v>
          </cell>
        </row>
        <row r="4163">
          <cell r="A4163" t="str">
            <v>11899</v>
          </cell>
          <cell r="B4163" t="str">
            <v>SUMIDOURO CONCRETO PRE MOLDADO COMPLETO PARA 50 CONTRIBUINTES</v>
          </cell>
          <cell r="C4163" t="str">
            <v>UN</v>
          </cell>
          <cell r="D4163">
            <v>1173</v>
          </cell>
        </row>
        <row r="4164">
          <cell r="A4164" t="str">
            <v>11900</v>
          </cell>
          <cell r="B4164" t="str">
            <v>SUMIDOURO CONCRETO PRE MOLDADO COMPLETO PARA 75 CONTRIBUINTES</v>
          </cell>
          <cell r="C4164" t="str">
            <v>UN</v>
          </cell>
          <cell r="D4164">
            <v>1429.45</v>
          </cell>
        </row>
        <row r="4165">
          <cell r="A4165" t="str">
            <v>13408</v>
          </cell>
          <cell r="B4165" t="str">
            <v>SUPER PLASTIFICANTE PARA CONCRETO - TAMBOR 200KG</v>
          </cell>
          <cell r="C4165" t="str">
            <v>200KG</v>
          </cell>
          <cell r="D4165">
            <v>1350.9</v>
          </cell>
        </row>
        <row r="4166">
          <cell r="A4166" t="str">
            <v>14149</v>
          </cell>
          <cell r="B4166" t="str">
            <v>SUPORTE "Y" P/ INST. APARENTE" CAIXA COM 100 UNIDADES</v>
          </cell>
          <cell r="C4166" t="str">
            <v>CX</v>
          </cell>
          <cell r="D4166">
            <v>46.82</v>
          </cell>
        </row>
        <row r="4167">
          <cell r="A4167" t="str">
            <v>20061</v>
          </cell>
          <cell r="B4167" t="str">
            <v>SUPORTE DE PVC MR AQUAPLUV D = 125MM</v>
          </cell>
          <cell r="C4167" t="str">
            <v>UN</v>
          </cell>
          <cell r="D4167">
            <v>14.88</v>
          </cell>
        </row>
        <row r="4168">
          <cell r="A4168" t="str">
            <v>7576</v>
          </cell>
          <cell r="B4168" t="str">
            <v>SUPORTE DT 185 X 95MM X 5/16" P/TRANSFORMADOR</v>
          </cell>
          <cell r="C4168" t="str">
            <v>UN</v>
          </cell>
          <cell r="D4168">
            <v>42.51</v>
          </cell>
        </row>
        <row r="4169">
          <cell r="A4169" t="str">
            <v>7572</v>
          </cell>
          <cell r="B4169" t="str">
            <v>SUPORTE ISOLADOR REFORCADO ROSCA SOBERBA EM FG C/ ISOLADOR</v>
          </cell>
          <cell r="C4169" t="str">
            <v>UN</v>
          </cell>
          <cell r="D4169">
            <v>6.17</v>
          </cell>
        </row>
        <row r="4170">
          <cell r="A4170" t="str">
            <v>3396</v>
          </cell>
          <cell r="B4170" t="str">
            <v>SUPORTE ISOLADOR SIMPLES ROSCA SOBERBA C/ ISOLADOR</v>
          </cell>
          <cell r="C4170" t="str">
            <v>UN</v>
          </cell>
          <cell r="D4170">
            <v>2.61</v>
          </cell>
        </row>
        <row r="4171">
          <cell r="A4171" t="str">
            <v>11033</v>
          </cell>
          <cell r="B4171" t="str">
            <v>SUPORTE PARA CALHA DE 150 MM EM FG</v>
          </cell>
          <cell r="C4171" t="str">
            <v>UN</v>
          </cell>
          <cell r="D4171">
            <v>14.78</v>
          </cell>
        </row>
        <row r="4172">
          <cell r="A4172" t="str">
            <v>390</v>
          </cell>
          <cell r="B4172" t="str">
            <v>SUPORTE PARA TUBO DE PROTECAO DN 2'' C/ ROSCA MECANICA</v>
          </cell>
          <cell r="C4172" t="str">
            <v>UN</v>
          </cell>
          <cell r="D4172">
            <v>5.62</v>
          </cell>
        </row>
        <row r="4173">
          <cell r="A4173" t="str">
            <v>3384</v>
          </cell>
          <cell r="B4173" t="str">
            <v>SUPORTE SIMPLES C/ROLDANA P/ CHUMBAR GT-P1 GAMATEC OU SIMILAR</v>
          </cell>
          <cell r="C4173" t="str">
            <v>UN</v>
          </cell>
          <cell r="D4173">
            <v>4.0599999999999996</v>
          </cell>
        </row>
        <row r="4174">
          <cell r="A4174" t="str">
            <v>12626</v>
          </cell>
          <cell r="B4174" t="str">
            <v>SUPORTE ZINCADO DOBRADO AQUAPLUV (PVC-TIGRE)</v>
          </cell>
          <cell r="C4174" t="str">
            <v>UN</v>
          </cell>
          <cell r="D4174">
            <v>17.78</v>
          </cell>
        </row>
        <row r="4175">
          <cell r="A4175" t="str">
            <v>10477</v>
          </cell>
          <cell r="B4175" t="str">
            <v>SYNTEKO C/ CATALIZADOR</v>
          </cell>
          <cell r="C4175" t="str">
            <v>L</v>
          </cell>
          <cell r="D4175">
            <v>14.93</v>
          </cell>
        </row>
        <row r="4176">
          <cell r="A4176" t="str">
            <v>20249</v>
          </cell>
          <cell r="B4176" t="str">
            <v>TABEIRA EM MARMORE 2 X 5CM</v>
          </cell>
          <cell r="C4176" t="str">
            <v>M</v>
          </cell>
          <cell r="D4176">
            <v>15.92</v>
          </cell>
        </row>
        <row r="4177">
          <cell r="A4177" t="str">
            <v>25400</v>
          </cell>
          <cell r="B4177" t="str">
            <v>TABELA BASQUETE LAM NAVAL 180X120 ARO METAL E REDE - CONJUNTO COM 02 TABELAS</v>
          </cell>
          <cell r="C4177" t="str">
            <v>UN</v>
          </cell>
          <cell r="D4177">
            <v>1065.98</v>
          </cell>
        </row>
        <row r="4178">
          <cell r="A4178" t="str">
            <v>10715</v>
          </cell>
          <cell r="B4178" t="str">
            <v>TABUA DE EUCALIPTO 1A QUALIDADE LARG. 30 X 300 CM</v>
          </cell>
          <cell r="C4178" t="str">
            <v>UN</v>
          </cell>
          <cell r="D4178">
            <v>12.04</v>
          </cell>
        </row>
        <row r="4179">
          <cell r="A4179" t="str">
            <v>10717</v>
          </cell>
          <cell r="B4179" t="str">
            <v>TABUA DE PINUS 1A QUALIDADE 10 X 300CM</v>
          </cell>
          <cell r="C4179" t="str">
            <v>UN</v>
          </cell>
          <cell r="D4179">
            <v>4.04</v>
          </cell>
        </row>
        <row r="4180">
          <cell r="A4180" t="str">
            <v>10718</v>
          </cell>
          <cell r="B4180" t="str">
            <v>TABUA DE PINUS 1A QUALIDADE 20 X 300CM</v>
          </cell>
          <cell r="C4180" t="str">
            <v>UN</v>
          </cell>
          <cell r="D4180">
            <v>8.07</v>
          </cell>
        </row>
        <row r="4181">
          <cell r="A4181" t="str">
            <v>10719</v>
          </cell>
          <cell r="B4181" t="str">
            <v>TABUA DE PINUS 1A QUALIDADE 30 X 300CM</v>
          </cell>
          <cell r="C4181" t="str">
            <v>UN</v>
          </cell>
          <cell r="D4181">
            <v>14.31</v>
          </cell>
        </row>
        <row r="4182">
          <cell r="A4182" t="str">
            <v>20195</v>
          </cell>
          <cell r="B4182" t="str">
            <v>TABUA EM MADEIRA DE LEI 2A QUALIDADE MACHO/FEMEA 10 X 2,0CM P/ PISO</v>
          </cell>
          <cell r="C4182" t="str">
            <v>M2</v>
          </cell>
          <cell r="D4182">
            <v>72.73</v>
          </cell>
        </row>
        <row r="4183">
          <cell r="A4183" t="str">
            <v>3993</v>
          </cell>
          <cell r="B4183" t="str">
            <v>TABUA MADEIRA LEI 1A QUALIDADE E = 2,5CM (1") APARELHADA</v>
          </cell>
          <cell r="C4183" t="str">
            <v>M2</v>
          </cell>
          <cell r="D4183">
            <v>62.5</v>
          </cell>
        </row>
        <row r="4184">
          <cell r="A4184" t="str">
            <v>6178</v>
          </cell>
          <cell r="B4184" t="str">
            <v>TABUA MADEIRA LEI 1A QUALIDADE MACHO/FEMEA 10 X 2,0CM P/ PISO</v>
          </cell>
          <cell r="C4184" t="str">
            <v>M2</v>
          </cell>
          <cell r="D4184">
            <v>107.97</v>
          </cell>
        </row>
        <row r="4185">
          <cell r="A4185" t="str">
            <v>6180</v>
          </cell>
          <cell r="B4185" t="str">
            <v>TABUA MADEIRA LEI 1A QUALIDADE MACHO/FEMEA 15 X 2,0CM P/ PISO</v>
          </cell>
          <cell r="C4185" t="str">
            <v>M2</v>
          </cell>
          <cell r="D4185">
            <v>99</v>
          </cell>
        </row>
        <row r="4186">
          <cell r="A4186" t="str">
            <v>6182</v>
          </cell>
          <cell r="B4186" t="str">
            <v>TABUA MADEIRA LEI 1A QUALIDADE MACHO/FEMEA 20 X 2,0CM P/ PISO</v>
          </cell>
          <cell r="C4186" t="str">
            <v>M2</v>
          </cell>
          <cell r="D4186">
            <v>108.54</v>
          </cell>
        </row>
        <row r="4187">
          <cell r="A4187" t="str">
            <v>10720</v>
          </cell>
          <cell r="B4187" t="str">
            <v>TABUA MADEIRA LEI 1A QUALIDADE 1,5 X 20,0CM (1/2 X 8") APARELHADA</v>
          </cell>
          <cell r="C4187" t="str">
            <v>M</v>
          </cell>
          <cell r="D4187">
            <v>7.5</v>
          </cell>
        </row>
        <row r="4188">
          <cell r="A4188" t="str">
            <v>3990</v>
          </cell>
          <cell r="B4188" t="str">
            <v>TABUA MADEIRA LEI 1A QUALIDADE 2,5 X 25,0CM (1 X 10") APARELHADA</v>
          </cell>
          <cell r="C4188" t="str">
            <v>M</v>
          </cell>
          <cell r="D4188">
            <v>15.65</v>
          </cell>
        </row>
        <row r="4189">
          <cell r="A4189" t="str">
            <v>3992</v>
          </cell>
          <cell r="B4189" t="str">
            <v>TABUA MADEIRA LEI 1A QUALIDADE 2,5 X 30,0CM (1 X 12") APARELHADA</v>
          </cell>
          <cell r="C4189" t="str">
            <v>M</v>
          </cell>
          <cell r="D4189">
            <v>18.78</v>
          </cell>
        </row>
        <row r="4190">
          <cell r="A4190" t="str">
            <v>6207</v>
          </cell>
          <cell r="B4190" t="str">
            <v>TABUA MADEIRA 1A QUALIDADE 2,5 X 20,0CM (1 X 8") NAO APARELHADA</v>
          </cell>
          <cell r="C4190" t="str">
            <v>M</v>
          </cell>
          <cell r="D4190">
            <v>4.8899999999999997</v>
          </cell>
        </row>
        <row r="4191">
          <cell r="A4191" t="str">
            <v>10566</v>
          </cell>
          <cell r="B4191" t="str">
            <v>TABUA MADEIRA 1A QUALIDADE 2,5 X 23,0CM (1 X 9") NAO APARELHADA</v>
          </cell>
          <cell r="C4191" t="str">
            <v>M</v>
          </cell>
          <cell r="D4191">
            <v>5.85</v>
          </cell>
        </row>
        <row r="4192">
          <cell r="A4192" t="str">
            <v>6205</v>
          </cell>
          <cell r="B4192" t="str">
            <v>TABUA MADEIRA 1A QUALIDADE 2,5 X 30,0CM (1 X 12") NAO APARELHADA</v>
          </cell>
          <cell r="C4192" t="str">
            <v>M</v>
          </cell>
          <cell r="D4192">
            <v>7.34</v>
          </cell>
        </row>
        <row r="4193">
          <cell r="A4193" t="str">
            <v>6206</v>
          </cell>
          <cell r="B4193" t="str">
            <v>TABUA MADEIRA 1A QUALIDADE 2,5 X 30CM (1 X 12") NAO APARELHADA</v>
          </cell>
          <cell r="C4193" t="str">
            <v>M2</v>
          </cell>
          <cell r="D4193">
            <v>24.46</v>
          </cell>
        </row>
        <row r="4194">
          <cell r="A4194" t="str">
            <v>6193</v>
          </cell>
          <cell r="B4194" t="str">
            <v>TABUA MADEIRA 2A QUALIDADE 2,5 X 20,0CM (1 X 8") NAO APARELHADA</v>
          </cell>
          <cell r="C4194" t="str">
            <v>M</v>
          </cell>
          <cell r="D4194">
            <v>4.04</v>
          </cell>
        </row>
        <row r="4195">
          <cell r="A4195" t="str">
            <v>6189</v>
          </cell>
          <cell r="B4195" t="str">
            <v>TABUA MADEIRA 2A QUALIDADE 2,5 X 30,0CM (1 X 12") NAO APARELHADA</v>
          </cell>
          <cell r="C4195" t="str">
            <v>M</v>
          </cell>
          <cell r="D4195">
            <v>6.05</v>
          </cell>
        </row>
        <row r="4196">
          <cell r="A4196" t="str">
            <v>13628</v>
          </cell>
          <cell r="B4196" t="str">
            <v>TABUA MADEIRA 3A QUALIDADE 1/2 X 8" (1,5 X 20,0CM) NAO APARELHADA</v>
          </cell>
          <cell r="C4196" t="str">
            <v>M</v>
          </cell>
          <cell r="D4196">
            <v>3.42</v>
          </cell>
        </row>
        <row r="4197">
          <cell r="A4197" t="str">
            <v>10568</v>
          </cell>
          <cell r="B4197" t="str">
            <v>TABUA MADEIRA 3A QUALIDADE 2,5 X 15,0CM (1 X 6") NAO APARELHADA</v>
          </cell>
          <cell r="C4197" t="str">
            <v>M</v>
          </cell>
          <cell r="D4197">
            <v>2.81</v>
          </cell>
        </row>
        <row r="4198">
          <cell r="A4198" t="str">
            <v>10567</v>
          </cell>
          <cell r="B4198" t="str">
            <v>TABUA MADEIRA 3A QUALIDADE 2,5 X 23,0CM (1 X 9") NAO APARELHADA</v>
          </cell>
          <cell r="C4198" t="str">
            <v>M</v>
          </cell>
          <cell r="D4198">
            <v>4.1100000000000003</v>
          </cell>
        </row>
        <row r="4199">
          <cell r="A4199" t="str">
            <v>6212</v>
          </cell>
          <cell r="B4199" t="str">
            <v>TABUA MADEIRA 3A QUALIDADE 2,5 X 30,0CM (1 X 12") NAO APARELHADA</v>
          </cell>
          <cell r="C4199" t="str">
            <v>M</v>
          </cell>
          <cell r="D4199">
            <v>5.75</v>
          </cell>
        </row>
        <row r="4200">
          <cell r="A4200" t="str">
            <v>6188</v>
          </cell>
          <cell r="B4200" t="str">
            <v>TABUA MADEIRA 3A QUALIDADE 2,5 X 30CM (1 X 12") NAO APARELHADA</v>
          </cell>
          <cell r="C4200" t="str">
            <v>M2</v>
          </cell>
          <cell r="D4200">
            <v>19.16</v>
          </cell>
        </row>
        <row r="4201">
          <cell r="A4201" t="str">
            <v>6214</v>
          </cell>
          <cell r="B4201" t="str">
            <v>TACO DE IPE 7 X 21CM</v>
          </cell>
          <cell r="C4201" t="str">
            <v>M2</v>
          </cell>
          <cell r="D4201">
            <v>45</v>
          </cell>
        </row>
        <row r="4202">
          <cell r="A4202" t="str">
            <v>6215</v>
          </cell>
          <cell r="B4202" t="str">
            <v>TACO DE PEROBA 7 X 21CM</v>
          </cell>
          <cell r="C4202" t="str">
            <v>M2</v>
          </cell>
          <cell r="D4202">
            <v>51.59</v>
          </cell>
        </row>
        <row r="4203">
          <cell r="A4203" t="str">
            <v>6216</v>
          </cell>
          <cell r="B4203" t="str">
            <v>TACO PARQUET IPE CERNE</v>
          </cell>
          <cell r="C4203" t="str">
            <v>UN</v>
          </cell>
          <cell r="D4203">
            <v>42.99</v>
          </cell>
        </row>
        <row r="4204">
          <cell r="A4204" t="str">
            <v>10809</v>
          </cell>
          <cell r="B4204" t="str">
            <v>TALHA ELETRICA 3 T</v>
          </cell>
          <cell r="C4204" t="str">
            <v>H</v>
          </cell>
          <cell r="D4204">
            <v>0.38</v>
          </cell>
        </row>
        <row r="4205">
          <cell r="A4205" t="str">
            <v>10740</v>
          </cell>
          <cell r="B4205" t="str">
            <v>TALHA ELETRICA 3T</v>
          </cell>
          <cell r="C4205" t="str">
            <v>UN</v>
          </cell>
          <cell r="D4205">
            <v>10106.15</v>
          </cell>
        </row>
        <row r="4206">
          <cell r="A4206" t="str">
            <v>13914</v>
          </cell>
          <cell r="B4206" t="str">
            <v>TALHA GUINCHO MANUAL 1.5T</v>
          </cell>
          <cell r="C4206" t="str">
            <v>UN</v>
          </cell>
          <cell r="D4206">
            <v>1253.54</v>
          </cell>
        </row>
        <row r="4207">
          <cell r="A4207" t="str">
            <v>10811</v>
          </cell>
          <cell r="B4207" t="str">
            <v>TALHA MANUAL PARA ELEVAÇÃO DE CARGAS DE 2 T - (LOCAÇÃO)</v>
          </cell>
          <cell r="C4207" t="str">
            <v>H</v>
          </cell>
          <cell r="D4207">
            <v>0.51</v>
          </cell>
        </row>
        <row r="4208">
          <cell r="A4208" t="str">
            <v>10742</v>
          </cell>
          <cell r="B4208" t="str">
            <v>TALHA MANUAL 2T</v>
          </cell>
          <cell r="C4208" t="str">
            <v>UN</v>
          </cell>
          <cell r="D4208">
            <v>898.03</v>
          </cell>
        </row>
        <row r="4209">
          <cell r="A4209" t="str">
            <v>11730</v>
          </cell>
          <cell r="B4209" t="str">
            <v>TAMPA CEGA EM ACO INOX P/ RALO SIFONADO 20 X 20CM</v>
          </cell>
          <cell r="C4209" t="str">
            <v>UN</v>
          </cell>
          <cell r="D4209">
            <v>29.18</v>
          </cell>
        </row>
        <row r="4210">
          <cell r="A4210" t="str">
            <v>7552</v>
          </cell>
          <cell r="B4210" t="str">
            <v>TAMPA CEGA EM LATAO POLIDO PARA CONDULETE EM LIGA DE ALUMINIO 4 X 4"</v>
          </cell>
          <cell r="C4210" t="str">
            <v>UN</v>
          </cell>
          <cell r="D4210">
            <v>20.79</v>
          </cell>
        </row>
        <row r="4211">
          <cell r="A4211" t="str">
            <v>7543</v>
          </cell>
          <cell r="B4211" t="str">
            <v>TAMPA CEGA EM PVC P/CONDULETE 4 X 2"</v>
          </cell>
          <cell r="C4211" t="str">
            <v>UN</v>
          </cell>
          <cell r="D4211">
            <v>2.5299999999999998</v>
          </cell>
        </row>
        <row r="4212">
          <cell r="A4212" t="str">
            <v>13255</v>
          </cell>
          <cell r="B4212" t="str">
            <v>TAMPA CONCRETO P/PV E/OU CX. INSPECAO 60 X 60 X 8CM</v>
          </cell>
          <cell r="C4212" t="str">
            <v>UN</v>
          </cell>
          <cell r="D4212">
            <v>36.46</v>
          </cell>
        </row>
        <row r="4213">
          <cell r="A4213" t="str">
            <v>11299</v>
          </cell>
          <cell r="B4213" t="str">
            <v>TAMPA FOFO TIPO R2 PADRAO TELEBRAS 545 X 1104MM 75KG CARGA MAX 2000KG P/ CAIXA TELEFONE</v>
          </cell>
          <cell r="C4213" t="str">
            <v>UN</v>
          </cell>
          <cell r="D4213">
            <v>174.22</v>
          </cell>
        </row>
        <row r="4214">
          <cell r="A4214" t="str">
            <v>14112</v>
          </cell>
          <cell r="B4214" t="str">
            <v>TAMPA FOFO TP R1 PADRAO TELEBRAS 385 X 630MM 25KG CARGA MAX 1500KG P/ CAIXA TELEFONE</v>
          </cell>
          <cell r="C4214" t="str">
            <v>UN</v>
          </cell>
          <cell r="D4214">
            <v>104.3</v>
          </cell>
        </row>
        <row r="4215">
          <cell r="A4215" t="str">
            <v>21069</v>
          </cell>
          <cell r="B4215" t="str">
            <v>TAMPA FOFO 9KG CARGA MAX 12500KG D = 100MM P/ CAIXA REGISTRO DE AGUA</v>
          </cell>
          <cell r="C4215" t="str">
            <v>UN</v>
          </cell>
          <cell r="D4215">
            <v>32</v>
          </cell>
        </row>
        <row r="4216">
          <cell r="A4216" t="str">
            <v>21070</v>
          </cell>
          <cell r="B4216" t="str">
            <v>TAMPA QUADRADA FOFO C/ BASE 300 X 300MM CARGA MAX 2000KG P/ CAIXA INSPECAO, ESGOTO, AGUA, ELETRICA ETC</v>
          </cell>
          <cell r="C4216" t="str">
            <v>UN</v>
          </cell>
          <cell r="D4216">
            <v>69.930000000000007</v>
          </cell>
        </row>
        <row r="4217">
          <cell r="A4217" t="str">
            <v>21071</v>
          </cell>
          <cell r="B4217" t="str">
            <v>TAMPA QUADRADA FOFO C/ BASE 400 X 400MM CARGA MAX 2000KG P/ CAIXA INSPECAO, ESGOTO, AGUA, ELETRICA ETC</v>
          </cell>
          <cell r="C4217" t="str">
            <v>UN</v>
          </cell>
          <cell r="D4217">
            <v>85.57</v>
          </cell>
        </row>
        <row r="4218">
          <cell r="A4218" t="str">
            <v>21072</v>
          </cell>
          <cell r="B4218" t="str">
            <v>TAMPA QUADRADA FOFO C/ BASE 600 X 600MM CARGA MAX 2000KG P/ CAIXA INSPECAO, ESGOTO, AGUA, ELETRICA ETC</v>
          </cell>
          <cell r="C4218" t="str">
            <v>UN</v>
          </cell>
          <cell r="D4218">
            <v>162.37</v>
          </cell>
        </row>
        <row r="4219">
          <cell r="A4219" t="str">
            <v>21073</v>
          </cell>
          <cell r="B4219" t="str">
            <v>TAMPA QUADRADA FOFO C/ BASE 800 X 800MM CARGA MAX 2000KG P/ CAIXA INSPECAO, ESGOTO, AGUA, ELETRICA ETC</v>
          </cell>
          <cell r="C4219" t="str">
            <v>UN</v>
          </cell>
          <cell r="D4219">
            <v>257.19</v>
          </cell>
        </row>
        <row r="4220">
          <cell r="A4220" t="str">
            <v>7539</v>
          </cell>
          <cell r="B4220" t="str">
            <v>TAMPA S/ EQUIPAMENTO 2 TECLAS P/ CONDUTORES 1/2'' OU 3/4'', TIPO C11 MOFERCO OU EQUVALENTE</v>
          </cell>
          <cell r="C4220" t="str">
            <v>UN</v>
          </cell>
          <cell r="D4220">
            <v>1.49</v>
          </cell>
        </row>
        <row r="4221">
          <cell r="A4221" t="str">
            <v>21087</v>
          </cell>
          <cell r="B4221" t="str">
            <v>TAMPAO FOFO ARTICULADO 37KG CARGA MAX 12500KG DIAM ABERT 500MM P/ POCO VISITA DE REDE AGUA PLUVIAL, ESGOTO ETC</v>
          </cell>
          <cell r="C4221" t="str">
            <v>UN</v>
          </cell>
          <cell r="D4221">
            <v>149.33000000000001</v>
          </cell>
        </row>
        <row r="4222">
          <cell r="A4222" t="str">
            <v>21088</v>
          </cell>
          <cell r="B4222" t="str">
            <v>TAMPAO FOFO ARTICULADO 57KG DIAM ABERT 600MM P/ POCO VISITA DE REDE AGUA PLUVIAL, ESGOTO ETC</v>
          </cell>
          <cell r="C4222" t="str">
            <v>UN</v>
          </cell>
          <cell r="D4222">
            <v>194.25</v>
          </cell>
        </row>
        <row r="4223">
          <cell r="A4223" t="str">
            <v>21089</v>
          </cell>
          <cell r="B4223" t="str">
            <v>TAMPAO FOFO ARTICULADO 72KG CARGA MAX 30000KG DIAM ABERT 610MM P/ POCO VISITA DE REDE AGUA PLUVIAL, ESGOTO ETC</v>
          </cell>
          <cell r="C4223" t="str">
            <v>UN</v>
          </cell>
          <cell r="D4223">
            <v>243.2</v>
          </cell>
        </row>
        <row r="4224">
          <cell r="A4224" t="str">
            <v>21090</v>
          </cell>
          <cell r="B4224" t="str">
            <v>TAMPAO FOFO ARTICULADO 83KG CARGA MAX 30000KG DIAM ABERT 600MM P/ POCO VISITA DE REDE AGUA PLUVIAL, ESGOTO ETC</v>
          </cell>
          <cell r="C4224" t="str">
            <v>UN</v>
          </cell>
          <cell r="D4224">
            <v>265.60000000000002</v>
          </cell>
        </row>
        <row r="4225">
          <cell r="A4225" t="str">
            <v>21091</v>
          </cell>
          <cell r="B4225" t="str">
            <v>TAMPAO FOFO ARTICULADO 88KG DIAM ABERT 610MM P/ POCO VISITA DE REDE AGUA PLUVIAL, ESGOTO ETC</v>
          </cell>
          <cell r="C4225" t="str">
            <v>UN</v>
          </cell>
          <cell r="D4225">
            <v>225.19</v>
          </cell>
        </row>
        <row r="4226">
          <cell r="A4226" t="str">
            <v>11301</v>
          </cell>
          <cell r="B4226" t="str">
            <v>TAMPAO FOFO ARTICULADO83KG CARGA MAX 12500KG DIAM ABERT 600MM P/ POCO VISITA DE REDE AGUA PLUVIAL, ESGOTO ETC</v>
          </cell>
          <cell r="C4226" t="str">
            <v>UN</v>
          </cell>
          <cell r="D4226">
            <v>512</v>
          </cell>
        </row>
        <row r="4227">
          <cell r="A4227" t="str">
            <v>11298</v>
          </cell>
          <cell r="B4227" t="str">
            <v>TAMPAO FOFO P/ CAIXA REGISTRO T-34 (34 KG)</v>
          </cell>
          <cell r="C4227" t="str">
            <v>UN</v>
          </cell>
          <cell r="D4227">
            <v>74.19</v>
          </cell>
        </row>
        <row r="4228">
          <cell r="A4228" t="str">
            <v>14113</v>
          </cell>
          <cell r="B4228" t="str">
            <v>TAMPAO FOFO P/ CX R3 PADRAO TELEBRAS</v>
          </cell>
          <cell r="C4228" t="str">
            <v>UN</v>
          </cell>
          <cell r="D4228">
            <v>277.33</v>
          </cell>
        </row>
        <row r="4229">
          <cell r="A4229" t="str">
            <v>11303</v>
          </cell>
          <cell r="B4229" t="str">
            <v>TAMPAO FOFO T-100 D=745MM 79,5KG</v>
          </cell>
          <cell r="C4229" t="str">
            <v>UN</v>
          </cell>
          <cell r="D4229">
            <v>127.35</v>
          </cell>
        </row>
        <row r="4230">
          <cell r="A4230" t="str">
            <v>11315</v>
          </cell>
          <cell r="B4230" t="str">
            <v>TAMPAO FOFO T-16 (7KG) - 30x30CM (P/ CAIXA DE INSPECAO)</v>
          </cell>
          <cell r="C4230" t="str">
            <v>UN</v>
          </cell>
          <cell r="D4230">
            <v>29.39</v>
          </cell>
        </row>
        <row r="4231">
          <cell r="A4231" t="str">
            <v>21086</v>
          </cell>
          <cell r="B4231" t="str">
            <v>TAMPAO FOFO TIPO R3 PADRAO TELEBRAS 155KG CARGA MAX 30000KG DIAM ABERT 664MM P/ POCO VISITA DE REDE TELEFONE</v>
          </cell>
          <cell r="C4231" t="str">
            <v>UN</v>
          </cell>
          <cell r="D4231">
            <v>293.93</v>
          </cell>
        </row>
        <row r="4232">
          <cell r="A4232" t="str">
            <v>11290</v>
          </cell>
          <cell r="B4232" t="str">
            <v>TAMPAO FOFO 125 KG P/ POCO VISITA</v>
          </cell>
          <cell r="C4232" t="str">
            <v>UN</v>
          </cell>
          <cell r="D4232">
            <v>201.48</v>
          </cell>
        </row>
        <row r="4233">
          <cell r="A4233" t="str">
            <v>21074</v>
          </cell>
          <cell r="B4233" t="str">
            <v>TAMPAO FOFO 137KG CARGA MAX 9000KG DIAM ABERT 542MM P/ POCO VISITA DE REDE AGUA PLUVIAL, ESGOTO ETC</v>
          </cell>
          <cell r="C4233" t="str">
            <v>UN</v>
          </cell>
          <cell r="D4233">
            <v>225.19</v>
          </cell>
        </row>
        <row r="4234">
          <cell r="A4234" t="str">
            <v>21075</v>
          </cell>
          <cell r="B4234" t="str">
            <v>TAMPAO FOFO 139KG CARGA MAX 30000KG DIAM ABERT 900MM P/ POCO VISITA DE REDE AGUA PLUVIAL, ESGOTO ETC</v>
          </cell>
          <cell r="C4234" t="str">
            <v>UN</v>
          </cell>
          <cell r="D4234">
            <v>494.22</v>
          </cell>
        </row>
        <row r="4235">
          <cell r="A4235" t="str">
            <v>11296</v>
          </cell>
          <cell r="B4235" t="str">
            <v>TAMPAO FOFO 170KG CARGA MAX 30000KG DIAM ABERT 900MM P/ POCO VISITA DE REDE DE AGUA PLUVIAL, ESGOTO ETC</v>
          </cell>
          <cell r="C4235" t="str">
            <v>UN</v>
          </cell>
          <cell r="D4235">
            <v>1353.48</v>
          </cell>
        </row>
        <row r="4236">
          <cell r="A4236" t="str">
            <v>11291</v>
          </cell>
          <cell r="B4236" t="str">
            <v>TAMPAO FOFO 175 KG P/ POCO VISITA T-175</v>
          </cell>
          <cell r="C4236" t="str">
            <v>UN</v>
          </cell>
          <cell r="D4236">
            <v>260.74</v>
          </cell>
        </row>
        <row r="4237">
          <cell r="A4237" t="str">
            <v>21076</v>
          </cell>
          <cell r="B4237" t="str">
            <v>TAMPAO FOFO 240KG CARGA MAX 13000KG DIAM ABERT 600MM P/ POCO VISITA DE REDE AGUA PLUVIAL, ESGOTO ETC</v>
          </cell>
          <cell r="C4237" t="str">
            <v>UN</v>
          </cell>
          <cell r="D4237">
            <v>592.59</v>
          </cell>
        </row>
        <row r="4238">
          <cell r="A4238" t="str">
            <v>11292</v>
          </cell>
          <cell r="B4238" t="str">
            <v>TAMPAO FOFO 30 X 40 CM S/INSCRICAO</v>
          </cell>
          <cell r="C4238" t="str">
            <v>UN</v>
          </cell>
          <cell r="D4238">
            <v>64</v>
          </cell>
        </row>
        <row r="4239">
          <cell r="A4239" t="str">
            <v>11316</v>
          </cell>
          <cell r="B4239" t="str">
            <v>TAMPAO FOFO 33KG CARGA MAX 12500KG DIAM ABERT 500MM P/ POCO VISITA DE REDE DE AGUA PLUVIAL, ESGOTO ETC</v>
          </cell>
          <cell r="C4239" t="str">
            <v>UN</v>
          </cell>
          <cell r="D4239">
            <v>137.47999999999999</v>
          </cell>
        </row>
        <row r="4240">
          <cell r="A4240" t="str">
            <v>11293</v>
          </cell>
          <cell r="B4240" t="str">
            <v>TAMPAO FOFO 40X50CM C/INSCRICAO "INCENDIO"</v>
          </cell>
          <cell r="C4240" t="str">
            <v>UN</v>
          </cell>
          <cell r="D4240">
            <v>98.37</v>
          </cell>
        </row>
        <row r="4241">
          <cell r="A4241" t="str">
            <v>21077</v>
          </cell>
          <cell r="B4241" t="str">
            <v>TAMPAO FOFO 43KG DIAM ABERT 576MM P/ POCO VISITA DE REDE AGUA PLUVIAL, ESGOTO ETC</v>
          </cell>
          <cell r="C4241" t="str">
            <v>UN</v>
          </cell>
          <cell r="D4241">
            <v>130.37</v>
          </cell>
        </row>
        <row r="4242">
          <cell r="A4242" t="str">
            <v>21078</v>
          </cell>
          <cell r="B4242" t="str">
            <v>TAMPAO FOFO 51KG CARGA MAX 30000KG DIAM ABERT 500MM P/ POCO VISITA DE REDE AGUA PLUVIAL, ESGOTO ETC EM VIA TRAFEGO LEVE</v>
          </cell>
          <cell r="C4242" t="str">
            <v>UN</v>
          </cell>
          <cell r="D4242">
            <v>163.19999999999999</v>
          </cell>
        </row>
        <row r="4243">
          <cell r="A4243" t="str">
            <v>21079</v>
          </cell>
          <cell r="B4243" t="str">
            <v>TAMPAO FOFO 55KG CARGA MAX 2600KG DIAM ABERT 476MM P/ POCO VISITA DE REDE AGUA PLUVIAL, ESGOTO ETC EM VIA TRAFEGO LEVE</v>
          </cell>
          <cell r="C4243" t="str">
            <v>UN</v>
          </cell>
          <cell r="D4243">
            <v>130.37</v>
          </cell>
        </row>
        <row r="4244">
          <cell r="A4244" t="str">
            <v>21080</v>
          </cell>
          <cell r="B4244" t="str">
            <v>TAMPAO FOFO 57KG CARGA MAX 12500KG DIAM ABERT 600MM P/ POCO VISITA DE REDE AGUA PLUVIAL, ESGOTO ETC EM VIA TRAFEGO LEVE</v>
          </cell>
          <cell r="C4244" t="str">
            <v>UN</v>
          </cell>
          <cell r="D4244">
            <v>154.07</v>
          </cell>
        </row>
        <row r="4245">
          <cell r="A4245" t="str">
            <v>21081</v>
          </cell>
          <cell r="B4245" t="str">
            <v>TAMPAO FOFO 65KG CARGA MAX 12500KG DIAM ABERT 500MM P/ POCO VISITA, REDE AGUA PLUVIAL, ESGOTO ETC.</v>
          </cell>
          <cell r="C4245" t="str">
            <v>UN</v>
          </cell>
          <cell r="D4245">
            <v>139.26</v>
          </cell>
        </row>
        <row r="4246">
          <cell r="A4246" t="str">
            <v>21082</v>
          </cell>
          <cell r="B4246" t="str">
            <v>TAMPAO FOFO 65KG CARGA MAX 30000KG DIAM ABERT 500MM P/ POCO VISITA DE REDE AGUA PLUVIAL, ESGOTO ETC</v>
          </cell>
          <cell r="C4246" t="str">
            <v>UN</v>
          </cell>
          <cell r="D4246">
            <v>201.48</v>
          </cell>
        </row>
        <row r="4247">
          <cell r="A4247" t="str">
            <v>21083</v>
          </cell>
          <cell r="B4247" t="str">
            <v>TAMPAO FOFO 70KG CARGA MAX 3100KG DIAM ABERT 556MM P/ POCO VISITA DE REDE AGUA PLUVIAL, ESGOTO ETC EM VIA TRAFEGO LEVE</v>
          </cell>
          <cell r="C4247" t="str">
            <v>UN</v>
          </cell>
          <cell r="D4247">
            <v>137.47999999999999</v>
          </cell>
        </row>
        <row r="4248">
          <cell r="A4248" t="str">
            <v>21084</v>
          </cell>
          <cell r="B4248" t="str">
            <v>TAMPAO FOFO 73KG CARGA MAX 30000KG DIAM ABERT 555MM P/ POCO VISITA DE REDE AGUA PLUVIAL, ESGOTO ETC</v>
          </cell>
          <cell r="C4248" t="str">
            <v>UN</v>
          </cell>
          <cell r="D4248">
            <v>213.33</v>
          </cell>
        </row>
        <row r="4249">
          <cell r="A4249" t="str">
            <v>6236</v>
          </cell>
          <cell r="B4249" t="str">
            <v>TAMPAO FOFO 80KG CARGA MAX 3900KG DIAM ABERT 528MM P/ POCO VISITA DE REDE AGUA PLUVIAL, ESGOTO ETC EM VIA TRAFEGO MEDIO</v>
          </cell>
          <cell r="C4249" t="str">
            <v>UN</v>
          </cell>
          <cell r="D4249">
            <v>154.07</v>
          </cell>
        </row>
        <row r="4250">
          <cell r="A4250" t="str">
            <v>6243</v>
          </cell>
          <cell r="B4250" t="str">
            <v>TAMPAO FOFO 83KG CARGA MAX 12500KG DIAM ABERT 600MM P/ POCO VISITA DE REDE DE AGUA PLUVIAL, ESGOTO ETC</v>
          </cell>
          <cell r="C4250" t="str">
            <v>UN</v>
          </cell>
          <cell r="D4250">
            <v>483.56</v>
          </cell>
        </row>
        <row r="4251">
          <cell r="A4251" t="str">
            <v>6240</v>
          </cell>
          <cell r="B4251" t="str">
            <v>TAMPAO FOFO 83KG CARGA MAX 30000KG DIAM ABERT 600MM P/ POCO VISITA DE REDE DE AGUA PLUVIAL, ESGOTO ETC</v>
          </cell>
          <cell r="C4251" t="str">
            <v>UN</v>
          </cell>
          <cell r="D4251">
            <v>278.52</v>
          </cell>
        </row>
        <row r="4252">
          <cell r="A4252" t="str">
            <v>21085</v>
          </cell>
          <cell r="B4252" t="str">
            <v>TAMPAO FOFO 88KG CARGA MAX 30000KG DIAM ABERT 610MM P/ POCO VISITA DE REDE AGUA PLUVIAL, ESGOTO ETC</v>
          </cell>
          <cell r="C4252" t="str">
            <v>UN</v>
          </cell>
          <cell r="D4252">
            <v>277.10000000000002</v>
          </cell>
        </row>
        <row r="4253">
          <cell r="A4253" t="str">
            <v>20964</v>
          </cell>
          <cell r="B4253" t="str">
            <v>TAMPAO LATAO C/ CORRENTE P/ INSTALACAO PREDIAL COMBATE A INCENDIO ENGATE RAPIDO 1 1/2"</v>
          </cell>
          <cell r="C4253" t="str">
            <v>UN</v>
          </cell>
          <cell r="D4253">
            <v>29.07</v>
          </cell>
        </row>
        <row r="4254">
          <cell r="A4254" t="str">
            <v>10905</v>
          </cell>
          <cell r="B4254" t="str">
            <v>TAMPAO LATAO C/ CORRENTE P/ INSTALACAO PREDIAL COMBATE A INCENDIO ENGATE RAPIDO 2 1/2"</v>
          </cell>
          <cell r="C4254" t="str">
            <v>UN</v>
          </cell>
          <cell r="D4254">
            <v>46.34</v>
          </cell>
        </row>
        <row r="4255">
          <cell r="A4255" t="str">
            <v>11066</v>
          </cell>
          <cell r="B4255" t="str">
            <v>TAMPAO P/ TELHA FIBROCIMENTO CANALETE 49 OU KATELHA</v>
          </cell>
          <cell r="C4255" t="str">
            <v>UN</v>
          </cell>
          <cell r="D4255">
            <v>7.49</v>
          </cell>
        </row>
        <row r="4256">
          <cell r="A4256" t="str">
            <v>11065</v>
          </cell>
          <cell r="B4256" t="str">
            <v>TAMPAO P/ TELHA FIBROCIMENTO CANALETE 90</v>
          </cell>
          <cell r="C4256" t="str">
            <v>UN</v>
          </cell>
          <cell r="D4256">
            <v>10.93</v>
          </cell>
        </row>
        <row r="4257">
          <cell r="A4257" t="str">
            <v>6249</v>
          </cell>
          <cell r="B4257" t="str">
            <v>TAMPAO PVC P/ TIL EB-644 P/ REDE COLET ESG DN 100MM</v>
          </cell>
          <cell r="C4257" t="str">
            <v>UN</v>
          </cell>
          <cell r="D4257">
            <v>118.1</v>
          </cell>
        </row>
        <row r="4258">
          <cell r="A4258" t="str">
            <v>6250</v>
          </cell>
          <cell r="B4258" t="str">
            <v>TAMPAO PVC P/ TIL EB-644 P/ REDE COLET ESG DN 125MM</v>
          </cell>
          <cell r="C4258" t="str">
            <v>UN</v>
          </cell>
          <cell r="D4258">
            <v>157.18</v>
          </cell>
        </row>
        <row r="4259">
          <cell r="A4259" t="str">
            <v>6251</v>
          </cell>
          <cell r="B4259" t="str">
            <v>TAMPAO PVC P/ TIL EB-644 P/ REDE COLET ESG DN 150MM</v>
          </cell>
          <cell r="C4259" t="str">
            <v>UN</v>
          </cell>
          <cell r="D4259">
            <v>181.22</v>
          </cell>
        </row>
        <row r="4260">
          <cell r="A4260" t="str">
            <v>6252</v>
          </cell>
          <cell r="B4260" t="str">
            <v>TAMPAO PVC P/ TIL EB-644 P/ REDE COLET ESG DN 200MM</v>
          </cell>
          <cell r="C4260" t="str">
            <v>UN</v>
          </cell>
          <cell r="D4260">
            <v>231.25</v>
          </cell>
        </row>
        <row r="4261">
          <cell r="A4261" t="str">
            <v>11289</v>
          </cell>
          <cell r="B4261" t="str">
            <v>TAMPAO T-5 AR (5,0Kg) 20 X 20CM P/ CAIXA DE REGISTRO</v>
          </cell>
          <cell r="C4261" t="str">
            <v>UN</v>
          </cell>
          <cell r="D4261">
            <v>14.69</v>
          </cell>
        </row>
        <row r="4262">
          <cell r="A4262" t="str">
            <v>2666</v>
          </cell>
          <cell r="B4262" t="str">
            <v>TAMPAO/TERMINAL 1 1/4" P/ DUTOS TP KANAFLEX</v>
          </cell>
          <cell r="C4262" t="str">
            <v>UN</v>
          </cell>
          <cell r="D4262">
            <v>2.04</v>
          </cell>
        </row>
        <row r="4263">
          <cell r="A4263" t="str">
            <v>2668</v>
          </cell>
          <cell r="B4263" t="str">
            <v>TAMPAO/TERMINAL 2" P/ DUTOS TP KANAFLEX</v>
          </cell>
          <cell r="C4263" t="str">
            <v>UN</v>
          </cell>
          <cell r="D4263">
            <v>2.83</v>
          </cell>
        </row>
        <row r="4264">
          <cell r="A4264" t="str">
            <v>2664</v>
          </cell>
          <cell r="B4264" t="str">
            <v>TAMPAO/TERMINAL 3" P/ DUTOS TP KANAFLEX</v>
          </cell>
          <cell r="C4264" t="str">
            <v>UN</v>
          </cell>
          <cell r="D4264">
            <v>3.93</v>
          </cell>
        </row>
        <row r="4265">
          <cell r="A4265" t="str">
            <v>2662</v>
          </cell>
          <cell r="B4265" t="str">
            <v>TAMPAO/TERMINAL 4" P/ DUTOS TP KANAFLEX</v>
          </cell>
          <cell r="C4265" t="str">
            <v>UN</v>
          </cell>
          <cell r="D4265">
            <v>7.81</v>
          </cell>
        </row>
        <row r="4266">
          <cell r="A4266" t="str">
            <v>2663</v>
          </cell>
          <cell r="B4266" t="str">
            <v>TAMPAO/TERMINAL 5" P/ DUTOS TP KANAFLEX</v>
          </cell>
          <cell r="C4266" t="str">
            <v>UN</v>
          </cell>
          <cell r="D4266">
            <v>11.77</v>
          </cell>
        </row>
        <row r="4267">
          <cell r="A4267" t="str">
            <v>2665</v>
          </cell>
          <cell r="B4267" t="str">
            <v>TAMPAO/TERMINAL 6" P/ DUTOS TP KANAFLEX</v>
          </cell>
          <cell r="C4267" t="str">
            <v>UN</v>
          </cell>
          <cell r="D4267">
            <v>14.42</v>
          </cell>
        </row>
        <row r="4268">
          <cell r="A4268" t="str">
            <v>377</v>
          </cell>
          <cell r="B4268" t="str">
            <v>TAMPO PLASTICO STANDARD P/ VASO SANITARIO</v>
          </cell>
          <cell r="C4268" t="str">
            <v>UN</v>
          </cell>
          <cell r="D4268">
            <v>15</v>
          </cell>
        </row>
        <row r="4269">
          <cell r="A4269" t="str">
            <v>11688</v>
          </cell>
          <cell r="B4269" t="str">
            <v>TANQUE ACO INOX CHAPA 22/304 52X54X30CM</v>
          </cell>
          <cell r="C4269" t="str">
            <v>UN</v>
          </cell>
          <cell r="D4269">
            <v>145.72</v>
          </cell>
        </row>
        <row r="4270">
          <cell r="A4270" t="str">
            <v>25014</v>
          </cell>
          <cell r="B4270" t="str">
            <v>TANQUE ESTACIONARIO FERLEX TAA -MACARICO CAP 20 000 L**CAIXA**</v>
          </cell>
          <cell r="C4270" t="str">
            <v>UN</v>
          </cell>
          <cell r="D4270">
            <v>67316.679999999993</v>
          </cell>
        </row>
        <row r="4271">
          <cell r="A4271" t="str">
            <v>25013</v>
          </cell>
          <cell r="B4271" t="str">
            <v>TANQUE ESTACIONARIO FERLEX TAA -SERPENTINA CAP 20 000 L**CAIXA**</v>
          </cell>
          <cell r="C4271" t="str">
            <v>UN</v>
          </cell>
          <cell r="D4271">
            <v>62584.12</v>
          </cell>
        </row>
        <row r="4272">
          <cell r="A4272" t="str">
            <v>14405</v>
          </cell>
          <cell r="B4272" t="str">
            <v>TANQUE ESTACIONARIO FERLEX TAA -SERPENTINA CAP 30 000 L</v>
          </cell>
          <cell r="C4272" t="str">
            <v>UN</v>
          </cell>
          <cell r="D4272">
            <v>73110</v>
          </cell>
        </row>
        <row r="4273">
          <cell r="A4273" t="str">
            <v>10424</v>
          </cell>
          <cell r="B4273" t="str">
            <v>TANQUE LOUCA BRANCA C/COLUNA - 22L OU EQUIV</v>
          </cell>
          <cell r="C4273" t="str">
            <v>UN</v>
          </cell>
          <cell r="D4273">
            <v>148.91999999999999</v>
          </cell>
        </row>
        <row r="4274">
          <cell r="A4274" t="str">
            <v>10423</v>
          </cell>
          <cell r="B4274" t="str">
            <v>TANQUE LOUCA BRANCA SUSPENSO - 18L OU EQUIV</v>
          </cell>
          <cell r="C4274" t="str">
            <v>UN</v>
          </cell>
          <cell r="D4274">
            <v>126.43</v>
          </cell>
        </row>
        <row r="4275">
          <cell r="A4275" t="str">
            <v>20271</v>
          </cell>
          <cell r="B4275" t="str">
            <v>TANQUE LOUCA EM COR C/COLUNA - 30L OU EQUIV</v>
          </cell>
          <cell r="C4275" t="str">
            <v>UN</v>
          </cell>
          <cell r="D4275">
            <v>145.57</v>
          </cell>
        </row>
        <row r="4276">
          <cell r="A4276" t="str">
            <v>11690</v>
          </cell>
          <cell r="B4276" t="str">
            <v>TANQUE MARMORE SINTETICO 22L</v>
          </cell>
          <cell r="C4276" t="str">
            <v>UN</v>
          </cell>
          <cell r="D4276">
            <v>47.9</v>
          </cell>
        </row>
        <row r="4277">
          <cell r="A4277" t="str">
            <v>20234</v>
          </cell>
          <cell r="B4277" t="str">
            <v>TANQUE MONOBLOCO DE GRANITINA OU MARMORITE, MODELO POPULAR (1 ESFREGADOR), PARA LAVAR ROUPAS</v>
          </cell>
          <cell r="C4277" t="str">
            <v>UN</v>
          </cell>
          <cell r="D4277">
            <v>56.4</v>
          </cell>
        </row>
        <row r="4278">
          <cell r="A4278" t="str">
            <v>6253</v>
          </cell>
          <cell r="B4278" t="str">
            <v>TANQUE SIMPLES PRE-MOLDADO DE CONCRETO</v>
          </cell>
          <cell r="C4278" t="str">
            <v>UN</v>
          </cell>
          <cell r="D4278">
            <v>67.5</v>
          </cell>
        </row>
        <row r="4279">
          <cell r="A4279" t="str">
            <v>4763</v>
          </cell>
          <cell r="B4279" t="str">
            <v>TAQUEADOR OU TAQUEIRO</v>
          </cell>
          <cell r="C4279" t="str">
            <v>H</v>
          </cell>
          <cell r="D4279">
            <v>9.68</v>
          </cell>
        </row>
        <row r="4280">
          <cell r="A4280" t="str">
            <v>14583</v>
          </cell>
          <cell r="B4280" t="str">
            <v>TARIFA "A" ENTRE 0 E 20M3 FORNECIMENTO D'AGUA</v>
          </cell>
          <cell r="C4280" t="str">
            <v>M3</v>
          </cell>
          <cell r="D4280">
            <v>10.029999999999999</v>
          </cell>
        </row>
        <row r="4281">
          <cell r="A4281" t="str">
            <v>14250</v>
          </cell>
          <cell r="B4281" t="str">
            <v>TARIFA DE CONSUMO DE ENERGIA ELETRICA COMERCIAL, BAIXA TENSAO</v>
          </cell>
          <cell r="C4281" t="str">
            <v>KW/H</v>
          </cell>
          <cell r="D4281">
            <v>0.53</v>
          </cell>
        </row>
        <row r="4282">
          <cell r="A4282" t="str">
            <v>11457</v>
          </cell>
          <cell r="B4282" t="str">
            <v>TARJETA TIPO LIVRE/OCUPADO P/ PORTA BANHEIRO</v>
          </cell>
          <cell r="C4282" t="str">
            <v>UN</v>
          </cell>
          <cell r="D4282">
            <v>20.61</v>
          </cell>
        </row>
        <row r="4283">
          <cell r="A4283" t="str">
            <v>13304</v>
          </cell>
          <cell r="B4283" t="str">
            <v>TAXA DE LIGACAO DE ENERGIA COMERCIAL MONOFASICA, BAIXA TENSAO</v>
          </cell>
          <cell r="C4283" t="str">
            <v>UN</v>
          </cell>
          <cell r="D4283">
            <v>5.27</v>
          </cell>
        </row>
        <row r="4284">
          <cell r="A4284" t="str">
            <v>6254</v>
          </cell>
          <cell r="B4284" t="str">
            <v>TE CERAMICO 90G ESG BBP DN 100 X 100</v>
          </cell>
          <cell r="C4284" t="str">
            <v>UN</v>
          </cell>
          <cell r="D4284">
            <v>10.76</v>
          </cell>
        </row>
        <row r="4285">
          <cell r="A4285" t="str">
            <v>6255</v>
          </cell>
          <cell r="B4285" t="str">
            <v>TE CERAMICO 90G ESG BBP DN 150 X 100</v>
          </cell>
          <cell r="C4285" t="str">
            <v>UN</v>
          </cell>
          <cell r="D4285">
            <v>10.76</v>
          </cell>
        </row>
        <row r="4286">
          <cell r="A4286" t="str">
            <v>6281</v>
          </cell>
          <cell r="B4286" t="str">
            <v>TE CERAMICO 90G ESG BBP DN 150 X 150</v>
          </cell>
          <cell r="C4286" t="str">
            <v>UN</v>
          </cell>
          <cell r="D4286">
            <v>13</v>
          </cell>
        </row>
        <row r="4287">
          <cell r="A4287" t="str">
            <v>6256</v>
          </cell>
          <cell r="B4287" t="str">
            <v>TE CERAMICO 90G ESG BBP DN 200 X 100</v>
          </cell>
          <cell r="C4287" t="str">
            <v>UN</v>
          </cell>
          <cell r="D4287">
            <v>17.670000000000002</v>
          </cell>
        </row>
        <row r="4288">
          <cell r="A4288" t="str">
            <v>6257</v>
          </cell>
          <cell r="B4288" t="str">
            <v>TE CERAMICO 90G ESG BBP DN 200 X 150</v>
          </cell>
          <cell r="C4288" t="str">
            <v>UN</v>
          </cell>
          <cell r="D4288">
            <v>23.22</v>
          </cell>
        </row>
        <row r="4289">
          <cell r="A4289" t="str">
            <v>6258</v>
          </cell>
          <cell r="B4289" t="str">
            <v>TE CERAMICO 90G ESG BBP DN 200 X 200</v>
          </cell>
          <cell r="C4289" t="str">
            <v>UN</v>
          </cell>
          <cell r="D4289">
            <v>30.15</v>
          </cell>
        </row>
        <row r="4290">
          <cell r="A4290" t="str">
            <v>6259</v>
          </cell>
          <cell r="B4290" t="str">
            <v>TE CERAMICO 90G ESG BBP DN 250 X 100</v>
          </cell>
          <cell r="C4290" t="str">
            <v>UN</v>
          </cell>
          <cell r="D4290">
            <v>28.64</v>
          </cell>
        </row>
        <row r="4291">
          <cell r="A4291" t="str">
            <v>6280</v>
          </cell>
          <cell r="B4291" t="str">
            <v>TE CERAMICO 90G ESG BBP DN 250 X 150</v>
          </cell>
          <cell r="C4291" t="str">
            <v>UN</v>
          </cell>
          <cell r="D4291">
            <v>35.299999999999997</v>
          </cell>
        </row>
        <row r="4292">
          <cell r="A4292" t="str">
            <v>6260</v>
          </cell>
          <cell r="B4292" t="str">
            <v>TE CERAMICO 90G ESG BBP DN 250 X 200</v>
          </cell>
          <cell r="C4292" t="str">
            <v>UN</v>
          </cell>
          <cell r="D4292">
            <v>48.36</v>
          </cell>
        </row>
        <row r="4293">
          <cell r="A4293" t="str">
            <v>6285</v>
          </cell>
          <cell r="B4293" t="str">
            <v>TE CERAMICO 90G ESG BBP DN 250 X 250</v>
          </cell>
          <cell r="C4293" t="str">
            <v>UN</v>
          </cell>
          <cell r="D4293">
            <v>62.53</v>
          </cell>
        </row>
        <row r="4294">
          <cell r="A4294" t="str">
            <v>6261</v>
          </cell>
          <cell r="B4294" t="str">
            <v>TE CERAMICO 90G ESG BBP DN 300 X 100</v>
          </cell>
          <cell r="C4294" t="str">
            <v>UN</v>
          </cell>
          <cell r="D4294">
            <v>44.53</v>
          </cell>
        </row>
        <row r="4295">
          <cell r="A4295" t="str">
            <v>6262</v>
          </cell>
          <cell r="B4295" t="str">
            <v>TE CERAMICO 90G ESG BBP DN 300 X 150</v>
          </cell>
          <cell r="C4295" t="str">
            <v>UN</v>
          </cell>
          <cell r="D4295">
            <v>52.15</v>
          </cell>
        </row>
        <row r="4296">
          <cell r="A4296" t="str">
            <v>6284</v>
          </cell>
          <cell r="B4296" t="str">
            <v>TE CERAMICO 90G ESG BBP DN 300 X 200</v>
          </cell>
          <cell r="C4296" t="str">
            <v>UN</v>
          </cell>
          <cell r="D4296">
            <v>72.86</v>
          </cell>
        </row>
        <row r="4297">
          <cell r="A4297" t="str">
            <v>6263</v>
          </cell>
          <cell r="B4297" t="str">
            <v>TE CERAMICO 90G ESG BBP DN 300 X 250</v>
          </cell>
          <cell r="C4297" t="str">
            <v>UN</v>
          </cell>
          <cell r="D4297">
            <v>85.42</v>
          </cell>
        </row>
        <row r="4298">
          <cell r="A4298" t="str">
            <v>6264</v>
          </cell>
          <cell r="B4298" t="str">
            <v>TE CERAMICO 90G ESG BBP DN 300 X 300</v>
          </cell>
          <cell r="C4298" t="str">
            <v>UN</v>
          </cell>
          <cell r="D4298">
            <v>92.39</v>
          </cell>
        </row>
        <row r="4299">
          <cell r="A4299" t="str">
            <v>6265</v>
          </cell>
          <cell r="B4299" t="str">
            <v>TE CERAMICO 90G ESG BBP DN 350 X 100</v>
          </cell>
          <cell r="C4299" t="str">
            <v>UN</v>
          </cell>
          <cell r="D4299">
            <v>77.900000000000006</v>
          </cell>
        </row>
        <row r="4300">
          <cell r="A4300" t="str">
            <v>6266</v>
          </cell>
          <cell r="B4300" t="str">
            <v>TE CERAMICO 90G ESG BBP DN 350 X 150</v>
          </cell>
          <cell r="C4300" t="str">
            <v>UN</v>
          </cell>
          <cell r="D4300">
            <v>96.03</v>
          </cell>
        </row>
        <row r="4301">
          <cell r="A4301" t="str">
            <v>6267</v>
          </cell>
          <cell r="B4301" t="str">
            <v>TE CERAMICO 90G ESG BBP DN 350 X 200</v>
          </cell>
          <cell r="C4301" t="str">
            <v>UN</v>
          </cell>
          <cell r="D4301">
            <v>136.83000000000001</v>
          </cell>
        </row>
        <row r="4302">
          <cell r="A4302" t="str">
            <v>6268</v>
          </cell>
          <cell r="B4302" t="str">
            <v>TE CERAMICO 90G ESG BBP DN 350 X 250</v>
          </cell>
          <cell r="C4302" t="str">
            <v>UN</v>
          </cell>
          <cell r="D4302">
            <v>160.16</v>
          </cell>
        </row>
        <row r="4303">
          <cell r="A4303" t="str">
            <v>6269</v>
          </cell>
          <cell r="B4303" t="str">
            <v>TE CERAMICO 90G ESG BBP DN 350 X 300</v>
          </cell>
          <cell r="C4303" t="str">
            <v>UN</v>
          </cell>
          <cell r="D4303">
            <v>166.56</v>
          </cell>
        </row>
        <row r="4304">
          <cell r="A4304" t="str">
            <v>6270</v>
          </cell>
          <cell r="B4304" t="str">
            <v>TE CERAMICO 90G ESG BBP DN 350 X 350</v>
          </cell>
          <cell r="C4304" t="str">
            <v>UN</v>
          </cell>
          <cell r="D4304">
            <v>173.45</v>
          </cell>
        </row>
        <row r="4305">
          <cell r="A4305" t="str">
            <v>6283</v>
          </cell>
          <cell r="B4305" t="str">
            <v>TE CERAMICO 90G ESG BBP DN 375 X 100</v>
          </cell>
          <cell r="C4305" t="str">
            <v>UN</v>
          </cell>
          <cell r="D4305">
            <v>81.5</v>
          </cell>
        </row>
        <row r="4306">
          <cell r="A4306" t="str">
            <v>6271</v>
          </cell>
          <cell r="B4306" t="str">
            <v>TE CERAMICO 90G ESG BBP DN 375 X 150</v>
          </cell>
          <cell r="C4306" t="str">
            <v>UN</v>
          </cell>
          <cell r="D4306">
            <v>100.47</v>
          </cell>
        </row>
        <row r="4307">
          <cell r="A4307" t="str">
            <v>6272</v>
          </cell>
          <cell r="B4307" t="str">
            <v>TE CERAMICO 90G ESG BBP DN 375 X 200</v>
          </cell>
          <cell r="C4307" t="str">
            <v>UN</v>
          </cell>
          <cell r="D4307">
            <v>143.13999999999999</v>
          </cell>
        </row>
        <row r="4308">
          <cell r="A4308" t="str">
            <v>6282</v>
          </cell>
          <cell r="B4308" t="str">
            <v>TE CERAMICO 90G ESG BBP DN 375 X 250</v>
          </cell>
          <cell r="C4308" t="str">
            <v>UN</v>
          </cell>
          <cell r="D4308">
            <v>162.29</v>
          </cell>
        </row>
        <row r="4309">
          <cell r="A4309" t="str">
            <v>6273</v>
          </cell>
          <cell r="B4309" t="str">
            <v>TE CERAMICO 90G ESG BBP DN 375 X 300</v>
          </cell>
          <cell r="C4309" t="str">
            <v>UN</v>
          </cell>
          <cell r="D4309">
            <v>170.83</v>
          </cell>
        </row>
        <row r="4310">
          <cell r="A4310" t="str">
            <v>6274</v>
          </cell>
          <cell r="B4310" t="str">
            <v>TE CERAMICO 90G ESG BBP DN 375 X 350</v>
          </cell>
          <cell r="C4310" t="str">
            <v>UN</v>
          </cell>
          <cell r="D4310">
            <v>177.24</v>
          </cell>
        </row>
        <row r="4311">
          <cell r="A4311" t="str">
            <v>6275</v>
          </cell>
          <cell r="B4311" t="str">
            <v>TE CERAMICO 90G ESG BBP DN 375 X 375</v>
          </cell>
          <cell r="C4311" t="str">
            <v>UN</v>
          </cell>
          <cell r="D4311">
            <v>181.43</v>
          </cell>
        </row>
        <row r="4312">
          <cell r="A4312" t="str">
            <v>6276</v>
          </cell>
          <cell r="B4312" t="str">
            <v>TE CERAMICO 90G ESG BBP DN 400 X 150</v>
          </cell>
          <cell r="C4312" t="str">
            <v>UN</v>
          </cell>
          <cell r="D4312">
            <v>126.39</v>
          </cell>
        </row>
        <row r="4313">
          <cell r="A4313" t="str">
            <v>6292</v>
          </cell>
          <cell r="B4313" t="str">
            <v>TE CERAMICO 90G ESG BBP DN 400 X 200</v>
          </cell>
          <cell r="C4313" t="str">
            <v>UN</v>
          </cell>
          <cell r="D4313">
            <v>180.05</v>
          </cell>
        </row>
        <row r="4314">
          <cell r="A4314" t="str">
            <v>6291</v>
          </cell>
          <cell r="B4314" t="str">
            <v>TE CERAMICO 90G ESG BBP DN 400 X 250</v>
          </cell>
          <cell r="C4314" t="str">
            <v>UN</v>
          </cell>
          <cell r="D4314">
            <v>202.86</v>
          </cell>
        </row>
        <row r="4315">
          <cell r="A4315" t="str">
            <v>6277</v>
          </cell>
          <cell r="B4315" t="str">
            <v>TE CERAMICO 90G ESG BBP DN 400 X 300</v>
          </cell>
          <cell r="C4315" t="str">
            <v>UN</v>
          </cell>
          <cell r="D4315">
            <v>213.54</v>
          </cell>
        </row>
        <row r="4316">
          <cell r="A4316" t="str">
            <v>6278</v>
          </cell>
          <cell r="B4316" t="str">
            <v>TE CERAMICO 90G ESG BBP DN 400 X 350</v>
          </cell>
          <cell r="C4316" t="str">
            <v>UN</v>
          </cell>
          <cell r="D4316">
            <v>222.08</v>
          </cell>
        </row>
        <row r="4317">
          <cell r="A4317" t="str">
            <v>6290</v>
          </cell>
          <cell r="B4317" t="str">
            <v>TE CERAMICO 90G ESG BBP DN 400 X 375</v>
          </cell>
          <cell r="C4317" t="str">
            <v>UN</v>
          </cell>
          <cell r="D4317">
            <v>224.22</v>
          </cell>
        </row>
        <row r="4318">
          <cell r="A4318" t="str">
            <v>6279</v>
          </cell>
          <cell r="B4318" t="str">
            <v>TE CERAMICO 90G ESG BBP DN 400 X 400</v>
          </cell>
          <cell r="C4318" t="str">
            <v>UN</v>
          </cell>
          <cell r="D4318">
            <v>228.24</v>
          </cell>
        </row>
        <row r="4319">
          <cell r="A4319" t="str">
            <v>6289</v>
          </cell>
          <cell r="B4319" t="str">
            <v>TE CERAMICO 90G ESG BBP DN 450 X 100</v>
          </cell>
          <cell r="C4319" t="str">
            <v>UN</v>
          </cell>
          <cell r="D4319">
            <v>151.19999999999999</v>
          </cell>
        </row>
        <row r="4320">
          <cell r="A4320" t="str">
            <v>6286</v>
          </cell>
          <cell r="B4320" t="str">
            <v>TE CERAMICO 90G ESG BBP DN 450 X 150</v>
          </cell>
          <cell r="C4320" t="str">
            <v>UN</v>
          </cell>
          <cell r="D4320">
            <v>186.43</v>
          </cell>
        </row>
        <row r="4321">
          <cell r="A4321" t="str">
            <v>6287</v>
          </cell>
          <cell r="B4321" t="str">
            <v>TE CERAMICO 90G ESG BBP DN 450 X 200</v>
          </cell>
          <cell r="C4321" t="str">
            <v>UN</v>
          </cell>
          <cell r="D4321">
            <v>265.57</v>
          </cell>
        </row>
        <row r="4322">
          <cell r="A4322" t="str">
            <v>6288</v>
          </cell>
          <cell r="B4322" t="str">
            <v>TE CERAMICO 90G ESG BBP DN 450 X 250</v>
          </cell>
          <cell r="C4322" t="str">
            <v>UN</v>
          </cell>
          <cell r="D4322">
            <v>288.27999999999997</v>
          </cell>
        </row>
        <row r="4323">
          <cell r="A4323" t="str">
            <v>12740</v>
          </cell>
          <cell r="B4323" t="str">
            <v>TE COBRE S/ ANEL DE SOLDA REF. 611 079MM</v>
          </cell>
          <cell r="C4323" t="str">
            <v>UN</v>
          </cell>
          <cell r="D4323">
            <v>242.01</v>
          </cell>
        </row>
        <row r="4324">
          <cell r="A4324" t="str">
            <v>12733</v>
          </cell>
          <cell r="B4324" t="str">
            <v>TE COBRE S/ANEL DE SOLDA REF. 611 015MM</v>
          </cell>
          <cell r="C4324" t="str">
            <v>UN</v>
          </cell>
          <cell r="D4324">
            <v>2.31</v>
          </cell>
        </row>
        <row r="4325">
          <cell r="A4325" t="str">
            <v>12734</v>
          </cell>
          <cell r="B4325" t="str">
            <v>TE COBRE S/ANEL DE SOLDA REF. 611 022MM</v>
          </cell>
          <cell r="C4325" t="str">
            <v>UN</v>
          </cell>
          <cell r="D4325">
            <v>5.45</v>
          </cell>
        </row>
        <row r="4326">
          <cell r="A4326" t="str">
            <v>12735</v>
          </cell>
          <cell r="B4326" t="str">
            <v>TE COBRE S/ANEL DE SOLDA REF. 611 028MM</v>
          </cell>
          <cell r="C4326" t="str">
            <v>UN</v>
          </cell>
          <cell r="D4326">
            <v>9.8699999999999992</v>
          </cell>
        </row>
        <row r="4327">
          <cell r="A4327" t="str">
            <v>12736</v>
          </cell>
          <cell r="B4327" t="str">
            <v>TE COBRE S/ANEL DE SOLDA REF. 611 035MM</v>
          </cell>
          <cell r="C4327" t="str">
            <v>UN</v>
          </cell>
          <cell r="D4327">
            <v>23.44</v>
          </cell>
        </row>
        <row r="4328">
          <cell r="A4328" t="str">
            <v>12737</v>
          </cell>
          <cell r="B4328" t="str">
            <v>TE COBRE S/ANEL DE SOLDA REF. 611 042MM</v>
          </cell>
          <cell r="C4328" t="str">
            <v>UN</v>
          </cell>
          <cell r="D4328">
            <v>31.35</v>
          </cell>
        </row>
        <row r="4329">
          <cell r="A4329" t="str">
            <v>12738</v>
          </cell>
          <cell r="B4329" t="str">
            <v>TE COBRE S/ANEL DE SOLDA REF. 611 054MM</v>
          </cell>
          <cell r="C4329" t="str">
            <v>UN</v>
          </cell>
          <cell r="D4329">
            <v>65.8</v>
          </cell>
        </row>
        <row r="4330">
          <cell r="A4330" t="str">
            <v>12739</v>
          </cell>
          <cell r="B4330" t="str">
            <v>TE COBRE S/ANEL DE SOLDA REF. 611 066MM</v>
          </cell>
          <cell r="C4330" t="str">
            <v>UN</v>
          </cell>
          <cell r="D4330">
            <v>149.66999999999999</v>
          </cell>
        </row>
        <row r="4331">
          <cell r="A4331" t="str">
            <v>12741</v>
          </cell>
          <cell r="B4331" t="str">
            <v>TE COBRE S/ANEL DE SOLDA REF. 611 104MM</v>
          </cell>
          <cell r="C4331" t="str">
            <v>UN</v>
          </cell>
          <cell r="D4331">
            <v>394.93</v>
          </cell>
        </row>
        <row r="4332">
          <cell r="A4332" t="str">
            <v>21121</v>
          </cell>
          <cell r="B4332" t="str">
            <v>TE CPVC (AQUATHERM) 90G SOLD 15MM</v>
          </cell>
          <cell r="C4332" t="str">
            <v>UN</v>
          </cell>
          <cell r="D4332">
            <v>1.81</v>
          </cell>
        </row>
        <row r="4333">
          <cell r="A4333" t="str">
            <v>12414</v>
          </cell>
          <cell r="B4333" t="str">
            <v>TE FERRO GALVANIZADO 45G 1.1/2"</v>
          </cell>
          <cell r="C4333" t="str">
            <v>UN</v>
          </cell>
          <cell r="D4333">
            <v>30.3</v>
          </cell>
        </row>
        <row r="4334">
          <cell r="A4334" t="str">
            <v>12415</v>
          </cell>
          <cell r="B4334" t="str">
            <v>TE FERRO GALVANIZADO 45G 1.1/4"</v>
          </cell>
          <cell r="C4334" t="str">
            <v>UN</v>
          </cell>
          <cell r="D4334">
            <v>22.28</v>
          </cell>
        </row>
        <row r="4335">
          <cell r="A4335" t="str">
            <v>12417</v>
          </cell>
          <cell r="B4335" t="str">
            <v>TE FERRO GALVANIZADO 45G 1/2"</v>
          </cell>
          <cell r="C4335" t="str">
            <v>UN</v>
          </cell>
          <cell r="D4335">
            <v>5.74</v>
          </cell>
        </row>
        <row r="4336">
          <cell r="A4336" t="str">
            <v>12416</v>
          </cell>
          <cell r="B4336" t="str">
            <v>TE FERRO GALVANIZADO 45G 1"</v>
          </cell>
          <cell r="C4336" t="str">
            <v>UN</v>
          </cell>
          <cell r="D4336">
            <v>15.21</v>
          </cell>
        </row>
        <row r="4337">
          <cell r="A4337" t="str">
            <v>12418</v>
          </cell>
          <cell r="B4337" t="str">
            <v>TE FERRO GALVANIZADO 45G 2.1/2"</v>
          </cell>
          <cell r="C4337" t="str">
            <v>UN</v>
          </cell>
          <cell r="D4337">
            <v>71.11</v>
          </cell>
        </row>
        <row r="4338">
          <cell r="A4338" t="str">
            <v>12419</v>
          </cell>
          <cell r="B4338" t="str">
            <v>TE FERRO GALVANIZADO 45G 2"</v>
          </cell>
          <cell r="C4338" t="str">
            <v>UN</v>
          </cell>
          <cell r="D4338">
            <v>48.01</v>
          </cell>
        </row>
        <row r="4339">
          <cell r="A4339" t="str">
            <v>12421</v>
          </cell>
          <cell r="B4339" t="str">
            <v>TE FERRO GALVANIZADO 45G 3/4"</v>
          </cell>
          <cell r="C4339" t="str">
            <v>UN</v>
          </cell>
          <cell r="D4339">
            <v>9.18</v>
          </cell>
        </row>
        <row r="4340">
          <cell r="A4340" t="str">
            <v>12420</v>
          </cell>
          <cell r="B4340" t="str">
            <v>TE FERRO GALVANIZADO 45G 3"</v>
          </cell>
          <cell r="C4340" t="str">
            <v>UN</v>
          </cell>
          <cell r="D4340">
            <v>112.85</v>
          </cell>
        </row>
        <row r="4341">
          <cell r="A4341" t="str">
            <v>12422</v>
          </cell>
          <cell r="B4341" t="str">
            <v>TE FERRO GALVANIZADO 45G 4"</v>
          </cell>
          <cell r="C4341" t="str">
            <v>UN</v>
          </cell>
          <cell r="D4341">
            <v>197.82</v>
          </cell>
        </row>
        <row r="4342">
          <cell r="A4342" t="str">
            <v>6297</v>
          </cell>
          <cell r="B4342" t="str">
            <v>TE FERRO GALVANIZADO 90G 1.1/2"</v>
          </cell>
          <cell r="C4342" t="str">
            <v>UN</v>
          </cell>
          <cell r="D4342">
            <v>13.75</v>
          </cell>
        </row>
        <row r="4343">
          <cell r="A4343" t="str">
            <v>6296</v>
          </cell>
          <cell r="B4343" t="str">
            <v>TE FERRO GALVANIZADO 90G 1.1/4"</v>
          </cell>
          <cell r="C4343" t="str">
            <v>UN</v>
          </cell>
          <cell r="D4343">
            <v>12.06</v>
          </cell>
        </row>
        <row r="4344">
          <cell r="A4344" t="str">
            <v>6294</v>
          </cell>
          <cell r="B4344" t="str">
            <v>TE FERRO GALVANIZADO 90G 1/2"</v>
          </cell>
          <cell r="C4344" t="str">
            <v>UN</v>
          </cell>
          <cell r="D4344">
            <v>3.06</v>
          </cell>
        </row>
        <row r="4345">
          <cell r="A4345" t="str">
            <v>6323</v>
          </cell>
          <cell r="B4345" t="str">
            <v>TE FERRO GALVANIZADO 90G 1"</v>
          </cell>
          <cell r="C4345" t="str">
            <v>UN</v>
          </cell>
          <cell r="D4345">
            <v>7.81</v>
          </cell>
        </row>
        <row r="4346">
          <cell r="A4346" t="str">
            <v>6299</v>
          </cell>
          <cell r="B4346" t="str">
            <v>TE FERRO GALVANIZADO 90G 2.1/2"</v>
          </cell>
          <cell r="C4346" t="str">
            <v>UN</v>
          </cell>
          <cell r="D4346">
            <v>43.96</v>
          </cell>
        </row>
        <row r="4347">
          <cell r="A4347" t="str">
            <v>6298</v>
          </cell>
          <cell r="B4347" t="str">
            <v>TE FERRO GALVANIZADO 90G 2"</v>
          </cell>
          <cell r="C4347" t="str">
            <v>UN</v>
          </cell>
          <cell r="D4347">
            <v>24.96</v>
          </cell>
        </row>
        <row r="4348">
          <cell r="A4348" t="str">
            <v>6295</v>
          </cell>
          <cell r="B4348" t="str">
            <v>TE FERRO GALVANIZADO 90G 3/4"</v>
          </cell>
          <cell r="C4348" t="str">
            <v>UN</v>
          </cell>
          <cell r="D4348">
            <v>4.63</v>
          </cell>
        </row>
        <row r="4349">
          <cell r="A4349" t="str">
            <v>6322</v>
          </cell>
          <cell r="B4349" t="str">
            <v>TE FERRO GALVANIZADO 90G 3"</v>
          </cell>
          <cell r="C4349" t="str">
            <v>UN</v>
          </cell>
          <cell r="D4349">
            <v>57.04</v>
          </cell>
        </row>
        <row r="4350">
          <cell r="A4350" t="str">
            <v>6300</v>
          </cell>
          <cell r="B4350" t="str">
            <v>TE FERRO GALVANIZADO 90G 4"</v>
          </cell>
          <cell r="C4350" t="str">
            <v>UN</v>
          </cell>
          <cell r="D4350">
            <v>108.63</v>
          </cell>
        </row>
        <row r="4351">
          <cell r="A4351" t="str">
            <v>6321</v>
          </cell>
          <cell r="B4351" t="str">
            <v>TE FERRO GALVANIZADO 90G 5"</v>
          </cell>
          <cell r="C4351" t="str">
            <v>UN</v>
          </cell>
          <cell r="D4351">
            <v>204.23</v>
          </cell>
        </row>
        <row r="4352">
          <cell r="A4352" t="str">
            <v>6301</v>
          </cell>
          <cell r="B4352" t="str">
            <v>TE FERRO GALVANIZADO 90G 6"</v>
          </cell>
          <cell r="C4352" t="str">
            <v>UN</v>
          </cell>
          <cell r="D4352">
            <v>292.5</v>
          </cell>
        </row>
        <row r="4353">
          <cell r="A4353" t="str">
            <v>7105</v>
          </cell>
          <cell r="B4353" t="str">
            <v>TE INSPECAO PVC P/ ESG PREDIAL 100 X 75MM</v>
          </cell>
          <cell r="C4353" t="str">
            <v>UN</v>
          </cell>
          <cell r="D4353">
            <v>27.61</v>
          </cell>
        </row>
        <row r="4354">
          <cell r="A4354" t="str">
            <v>20183</v>
          </cell>
          <cell r="B4354" t="str">
            <v>TE INSPECAO PVC SERIE R P/ESG PREDIAL 100 X 75MM</v>
          </cell>
          <cell r="C4354" t="str">
            <v>UN</v>
          </cell>
          <cell r="D4354">
            <v>33.24</v>
          </cell>
        </row>
        <row r="4355">
          <cell r="A4355" t="str">
            <v>20182</v>
          </cell>
          <cell r="B4355" t="str">
            <v>TE INSPECAO PVC SERIE R P/ESG PREDIAL 75 X 75MM</v>
          </cell>
          <cell r="C4355" t="str">
            <v>UN</v>
          </cell>
          <cell r="D4355">
            <v>26.95</v>
          </cell>
        </row>
        <row r="4356">
          <cell r="A4356" t="str">
            <v>7118</v>
          </cell>
          <cell r="B4356" t="str">
            <v>TE PVC C/ROSCA 90G P/ AGUA FRIA PREDIAL 1.1/2"</v>
          </cell>
          <cell r="C4356" t="str">
            <v>UN</v>
          </cell>
          <cell r="D4356">
            <v>10.14</v>
          </cell>
        </row>
        <row r="4357">
          <cell r="A4357" t="str">
            <v>7117</v>
          </cell>
          <cell r="B4357" t="str">
            <v>TE PVC C/ROSCA 90G P/ AGUA FRIA PREDIAL 1.1/4"</v>
          </cell>
          <cell r="C4357" t="str">
            <v>UN</v>
          </cell>
          <cell r="D4357">
            <v>9.4600000000000009</v>
          </cell>
        </row>
        <row r="4358">
          <cell r="A4358" t="str">
            <v>7098</v>
          </cell>
          <cell r="B4358" t="str">
            <v>TE PVC C/ROSCA 90G P/ AGUA FRIA PREDIAL 1/2"</v>
          </cell>
          <cell r="C4358" t="str">
            <v>UN</v>
          </cell>
          <cell r="D4358">
            <v>1.29</v>
          </cell>
        </row>
        <row r="4359">
          <cell r="A4359" t="str">
            <v>7094</v>
          </cell>
          <cell r="B4359" t="str">
            <v>TE PVC C/ROSCA 90G P/ AGUA FRIA PREDIAL 1"</v>
          </cell>
          <cell r="C4359" t="str">
            <v>UN</v>
          </cell>
          <cell r="D4359">
            <v>5.2</v>
          </cell>
        </row>
        <row r="4360">
          <cell r="A4360" t="str">
            <v>7110</v>
          </cell>
          <cell r="B4360" t="str">
            <v>TE PVC C/ROSCA 90G P/ AGUA FRIA PREDIAL 2"</v>
          </cell>
          <cell r="C4360" t="str">
            <v>UN</v>
          </cell>
          <cell r="D4360">
            <v>18.649999999999999</v>
          </cell>
        </row>
        <row r="4361">
          <cell r="A4361" t="str">
            <v>7123</v>
          </cell>
          <cell r="B4361" t="str">
            <v>TE PVC C/ROSCA 90G P/ AGUA FRIA PREDIAL 3/4"</v>
          </cell>
          <cell r="C4361" t="str">
            <v>UN</v>
          </cell>
          <cell r="D4361">
            <v>1.48</v>
          </cell>
        </row>
        <row r="4362">
          <cell r="A4362" t="str">
            <v>20173</v>
          </cell>
          <cell r="B4362" t="str">
            <v>TE PVC LEVE 90G CURTO 125MM</v>
          </cell>
          <cell r="C4362" t="str">
            <v>UN</v>
          </cell>
          <cell r="D4362">
            <v>72.73</v>
          </cell>
        </row>
        <row r="4363">
          <cell r="A4363" t="str">
            <v>20174</v>
          </cell>
          <cell r="B4363" t="str">
            <v>TE PVC LEVE 90G CURTO 150MM</v>
          </cell>
          <cell r="C4363" t="str">
            <v>UN</v>
          </cell>
          <cell r="D4363">
            <v>44.02</v>
          </cell>
        </row>
        <row r="4364">
          <cell r="A4364" t="str">
            <v>20175</v>
          </cell>
          <cell r="B4364" t="str">
            <v>TE PVC LEVE 90G CURTO 200MM</v>
          </cell>
          <cell r="C4364" t="str">
            <v>UN</v>
          </cell>
          <cell r="D4364">
            <v>159.34</v>
          </cell>
        </row>
        <row r="4365">
          <cell r="A4365" t="str">
            <v>7049</v>
          </cell>
          <cell r="B4365" t="str">
            <v>TE PVC PBA NBR 10351 P/ REDE AGUA 90G BBB DN 100/ DE 110MM</v>
          </cell>
          <cell r="C4365" t="str">
            <v>UN</v>
          </cell>
          <cell r="D4365">
            <v>95.93</v>
          </cell>
        </row>
        <row r="4366">
          <cell r="A4366" t="str">
            <v>7048</v>
          </cell>
          <cell r="B4366" t="str">
            <v>TE PVC PBA NBR 10351 P/ REDE AGUA 90G BBB DN 50/ DE 60MM</v>
          </cell>
          <cell r="C4366" t="str">
            <v>UN</v>
          </cell>
          <cell r="D4366">
            <v>20.61</v>
          </cell>
        </row>
        <row r="4367">
          <cell r="A4367" t="str">
            <v>7088</v>
          </cell>
          <cell r="B4367" t="str">
            <v>TE PVC PBA NBR 10351 P/ REDE AGUA 90G BBB DN 75/ DE 85MM</v>
          </cell>
          <cell r="C4367" t="str">
            <v>UN</v>
          </cell>
          <cell r="D4367">
            <v>51.66</v>
          </cell>
        </row>
        <row r="4368">
          <cell r="A4368" t="str">
            <v>20179</v>
          </cell>
          <cell r="B4368" t="str">
            <v>TE PVC SERIE R P/ ESG PREDIAL 100 X 100MM</v>
          </cell>
          <cell r="C4368" t="str">
            <v>UN</v>
          </cell>
          <cell r="D4368">
            <v>34.200000000000003</v>
          </cell>
        </row>
        <row r="4369">
          <cell r="A4369" t="str">
            <v>20178</v>
          </cell>
          <cell r="B4369" t="str">
            <v>TE PVC SERIE R P/ ESG PREDIAL 100 X 75MM</v>
          </cell>
          <cell r="C4369" t="str">
            <v>UN</v>
          </cell>
          <cell r="D4369">
            <v>25.18</v>
          </cell>
        </row>
        <row r="4370">
          <cell r="A4370" t="str">
            <v>20180</v>
          </cell>
          <cell r="B4370" t="str">
            <v>TE PVC SERIE R P/ ESG PREDIAL 150 X 100MM</v>
          </cell>
          <cell r="C4370" t="str">
            <v>UN</v>
          </cell>
          <cell r="D4370">
            <v>60.86</v>
          </cell>
        </row>
        <row r="4371">
          <cell r="A4371" t="str">
            <v>20181</v>
          </cell>
          <cell r="B4371" t="str">
            <v>TE PVC SERIE R P/ ESG PREDIAL 150 X 150MM</v>
          </cell>
          <cell r="C4371" t="str">
            <v>UN</v>
          </cell>
          <cell r="D4371">
            <v>76.98</v>
          </cell>
        </row>
        <row r="4372">
          <cell r="A4372" t="str">
            <v>20177</v>
          </cell>
          <cell r="B4372" t="str">
            <v>TE PVC SERIE R P/ ESG PREDIAL 75 X 75MM</v>
          </cell>
          <cell r="C4372" t="str">
            <v>UN</v>
          </cell>
          <cell r="D4372">
            <v>19.600000000000001</v>
          </cell>
        </row>
        <row r="4373">
          <cell r="A4373" t="str">
            <v>7121</v>
          </cell>
          <cell r="B4373" t="str">
            <v>TE PVC SOLD 90G C/ BUCHA LATAO NA BOLSA CENTRAL 20MM X 1/2"</v>
          </cell>
          <cell r="C4373" t="str">
            <v>UN</v>
          </cell>
          <cell r="D4373">
            <v>6.15</v>
          </cell>
        </row>
        <row r="4374">
          <cell r="A4374" t="str">
            <v>7137</v>
          </cell>
          <cell r="B4374" t="str">
            <v>TE PVC SOLD 90G C/ BUCHA LATAO NA BOLSA CENTRAL 25MM X 1/2"</v>
          </cell>
          <cell r="C4374" t="str">
            <v>UN</v>
          </cell>
          <cell r="D4374">
            <v>6.82</v>
          </cell>
        </row>
        <row r="4375">
          <cell r="A4375" t="str">
            <v>7122</v>
          </cell>
          <cell r="B4375" t="str">
            <v>TE PVC SOLD 90G C/ BUCHA LATAO NA BOLSA CENTRAL 25MM X 3/4"</v>
          </cell>
          <cell r="C4375" t="str">
            <v>UN</v>
          </cell>
          <cell r="D4375">
            <v>6.96</v>
          </cell>
        </row>
        <row r="4376">
          <cell r="A4376" t="str">
            <v>7114</v>
          </cell>
          <cell r="B4376" t="str">
            <v>TE PVC SOLD 90G C/ BUCHA LATAO NA BOLSA CENTRAL 32MM X 3/4"</v>
          </cell>
          <cell r="C4376" t="str">
            <v>UN</v>
          </cell>
          <cell r="D4376">
            <v>11.54</v>
          </cell>
        </row>
        <row r="4377">
          <cell r="A4377" t="str">
            <v>7109</v>
          </cell>
          <cell r="B4377" t="str">
            <v>TE PVC SOLD 90G C/ ROSCA NA BOLSA CENTRAL 20MM X 1/2"</v>
          </cell>
          <cell r="C4377" t="str">
            <v>UN</v>
          </cell>
          <cell r="D4377">
            <v>1.57</v>
          </cell>
        </row>
        <row r="4378">
          <cell r="A4378" t="str">
            <v>7135</v>
          </cell>
          <cell r="B4378" t="str">
            <v>TE PVC SOLD 90G C/ ROSCA NA BOLSA CENTRAL 25MM X 1/2"</v>
          </cell>
          <cell r="C4378" t="str">
            <v>UN</v>
          </cell>
          <cell r="D4378">
            <v>2.48</v>
          </cell>
        </row>
        <row r="4379">
          <cell r="A4379" t="str">
            <v>7103</v>
          </cell>
          <cell r="B4379" t="str">
            <v>TE PVC SOLD 90G C/ ROSCA NA BOLSA CENTRAL 32MM X 3/4"</v>
          </cell>
          <cell r="C4379" t="str">
            <v>UN</v>
          </cell>
          <cell r="D4379">
            <v>6.44</v>
          </cell>
        </row>
        <row r="4380">
          <cell r="A4380" t="str">
            <v>7146</v>
          </cell>
          <cell r="B4380" t="str">
            <v>TE PVC SOLD 90G P/ AGUA FRIA PREDIAL 110MM</v>
          </cell>
          <cell r="C4380" t="str">
            <v>UN</v>
          </cell>
          <cell r="D4380">
            <v>103.3</v>
          </cell>
        </row>
        <row r="4381">
          <cell r="A4381" t="str">
            <v>7138</v>
          </cell>
          <cell r="B4381" t="str">
            <v>TE PVC SOLD 90G P/ AGUA FRIA PREDIAL 20MM</v>
          </cell>
          <cell r="C4381" t="str">
            <v>UN</v>
          </cell>
          <cell r="D4381">
            <v>0.62</v>
          </cell>
        </row>
        <row r="4382">
          <cell r="A4382" t="str">
            <v>7139</v>
          </cell>
          <cell r="B4382" t="str">
            <v>TE PVC SOLD 90G P/ AGUA FRIA PREDIAL 25MM</v>
          </cell>
          <cell r="C4382" t="str">
            <v>UN</v>
          </cell>
          <cell r="D4382">
            <v>0.72</v>
          </cell>
        </row>
        <row r="4383">
          <cell r="A4383" t="str">
            <v>7140</v>
          </cell>
          <cell r="B4383" t="str">
            <v>TE PVC SOLD 90G P/ AGUA FRIA PREDIAL 32MM</v>
          </cell>
          <cell r="C4383" t="str">
            <v>UN</v>
          </cell>
          <cell r="D4383">
            <v>2.15</v>
          </cell>
        </row>
        <row r="4384">
          <cell r="A4384" t="str">
            <v>7141</v>
          </cell>
          <cell r="B4384" t="str">
            <v>TE PVC SOLD 90G P/ AGUA FRIA PREDIAL 40MM</v>
          </cell>
          <cell r="C4384" t="str">
            <v>UN</v>
          </cell>
          <cell r="D4384">
            <v>5.48</v>
          </cell>
        </row>
        <row r="4385">
          <cell r="A4385" t="str">
            <v>7142</v>
          </cell>
          <cell r="B4385" t="str">
            <v>TE PVC SOLD 90G P/ AGUA FRIA PREDIAL 50MM</v>
          </cell>
          <cell r="C4385" t="str">
            <v>UN</v>
          </cell>
          <cell r="D4385">
            <v>5.72</v>
          </cell>
        </row>
        <row r="4386">
          <cell r="A4386" t="str">
            <v>7143</v>
          </cell>
          <cell r="B4386" t="str">
            <v>TE PVC SOLD 90G P/ AGUA FRIA PREDIAL 60MM</v>
          </cell>
          <cell r="C4386" t="str">
            <v>UN</v>
          </cell>
          <cell r="D4386">
            <v>21.94</v>
          </cell>
        </row>
        <row r="4387">
          <cell r="A4387" t="str">
            <v>7144</v>
          </cell>
          <cell r="B4387" t="str">
            <v>TE PVC SOLD 90G P/ AGUA FRIA PREDIAL 75MM</v>
          </cell>
          <cell r="C4387" t="str">
            <v>UN</v>
          </cell>
          <cell r="D4387">
            <v>36.25</v>
          </cell>
        </row>
        <row r="4388">
          <cell r="A4388" t="str">
            <v>7145</v>
          </cell>
          <cell r="B4388" t="str">
            <v>TE PVC SOLD 90G P/ AGUA FRIA PREDIAL 85MM</v>
          </cell>
          <cell r="C4388" t="str">
            <v>UN</v>
          </cell>
          <cell r="D4388">
            <v>49.98</v>
          </cell>
        </row>
        <row r="4389">
          <cell r="A4389" t="str">
            <v>7116</v>
          </cell>
          <cell r="B4389" t="str">
            <v>TE PVC SOLD 90G P/ ESG PREDIAL BBB DN 40MM</v>
          </cell>
          <cell r="C4389" t="str">
            <v>UN</v>
          </cell>
          <cell r="D4389">
            <v>2</v>
          </cell>
        </row>
        <row r="4390">
          <cell r="A4390" t="str">
            <v>7082</v>
          </cell>
          <cell r="B4390" t="str">
            <v>TE PVC 90G NBR 10569 P/ REDE COLET ESG JE BBB DN 100MM</v>
          </cell>
          <cell r="C4390" t="str">
            <v>UN</v>
          </cell>
          <cell r="D4390">
            <v>71.83</v>
          </cell>
        </row>
        <row r="4391">
          <cell r="A4391" t="str">
            <v>7083</v>
          </cell>
          <cell r="B4391" t="str">
            <v>TE PVC 90G NBR 10569 P/ REDE COLET ESG JE BBB DN 125MM</v>
          </cell>
          <cell r="C4391" t="str">
            <v>UN</v>
          </cell>
          <cell r="D4391">
            <v>125.23</v>
          </cell>
        </row>
        <row r="4392">
          <cell r="A4392" t="str">
            <v>7069</v>
          </cell>
          <cell r="B4392" t="str">
            <v>TE PVC 90G NBR 10569 P/ REDE COLET ESG JE BBB DN 150MM</v>
          </cell>
          <cell r="C4392" t="str">
            <v>UN</v>
          </cell>
          <cell r="D4392">
            <v>118.38</v>
          </cell>
        </row>
        <row r="4393">
          <cell r="A4393" t="str">
            <v>7070</v>
          </cell>
          <cell r="B4393" t="str">
            <v>TE PVC 90G NBR 10569 P/ REDE COLET ESG JE BBB DN 200MM</v>
          </cell>
          <cell r="C4393" t="str">
            <v>UN</v>
          </cell>
          <cell r="D4393">
            <v>201.25</v>
          </cell>
        </row>
        <row r="4394">
          <cell r="A4394" t="str">
            <v>7060</v>
          </cell>
          <cell r="B4394" t="str">
            <v>TE PVC 90G NBR 10569 P/ REDE COLET ESG JE BBB DN 250MM</v>
          </cell>
          <cell r="C4394" t="str">
            <v>UN</v>
          </cell>
          <cell r="D4394">
            <v>767.94</v>
          </cell>
        </row>
        <row r="4395">
          <cell r="A4395" t="str">
            <v>7061</v>
          </cell>
          <cell r="B4395" t="str">
            <v>TE PVC 90G NBR 10569 P/ REDE COLET ESG JE BBB DN 300MM</v>
          </cell>
          <cell r="C4395" t="str">
            <v>UN</v>
          </cell>
          <cell r="D4395">
            <v>1178.44</v>
          </cell>
        </row>
        <row r="4396">
          <cell r="A4396" t="str">
            <v>7065</v>
          </cell>
          <cell r="B4396" t="str">
            <v>TE PVC 90G NBR 10569 P/ REDE COLET ESG JE BBB DN 400MM</v>
          </cell>
          <cell r="C4396" t="str">
            <v>UN</v>
          </cell>
          <cell r="D4396">
            <v>1303.06</v>
          </cell>
        </row>
        <row r="4397">
          <cell r="A4397" t="str">
            <v>20172</v>
          </cell>
          <cell r="B4397" t="str">
            <v>TE PVC 90G NBR 10569 P/ REDE COLET ESG JE BBP DN 100MM</v>
          </cell>
          <cell r="C4397" t="str">
            <v>UN</v>
          </cell>
          <cell r="D4397">
            <v>28.73</v>
          </cell>
        </row>
        <row r="4398">
          <cell r="A4398" t="str">
            <v>6314</v>
          </cell>
          <cell r="B4398" t="str">
            <v>TE REDUCAO FERRO GALV 90G C/ ROSCA 3" X 2.1/2"</v>
          </cell>
          <cell r="C4398" t="str">
            <v>UN</v>
          </cell>
          <cell r="D4398">
            <v>57.5</v>
          </cell>
        </row>
        <row r="4399">
          <cell r="A4399" t="str">
            <v>6313</v>
          </cell>
          <cell r="B4399" t="str">
            <v>TE REDUCAO FERRO GALV 90G C/ ROSCA 3" X 2"</v>
          </cell>
          <cell r="C4399" t="str">
            <v>UN</v>
          </cell>
          <cell r="D4399">
            <v>57.04</v>
          </cell>
        </row>
        <row r="4400">
          <cell r="A4400" t="str">
            <v>6315</v>
          </cell>
          <cell r="B4400" t="str">
            <v>TE REDUCAO FERRO GALV 90G C/ ROSCA 4" X 2"</v>
          </cell>
          <cell r="C4400" t="str">
            <v>UN</v>
          </cell>
          <cell r="D4400">
            <v>106.88</v>
          </cell>
        </row>
        <row r="4401">
          <cell r="A4401" t="str">
            <v>6316</v>
          </cell>
          <cell r="B4401" t="str">
            <v>TE REDUCAO FERRO GALV 90G C/ ROSCA 4" X 3"</v>
          </cell>
          <cell r="C4401" t="str">
            <v>UN</v>
          </cell>
          <cell r="D4401">
            <v>106.88</v>
          </cell>
        </row>
        <row r="4402">
          <cell r="A4402" t="str">
            <v>6319</v>
          </cell>
          <cell r="B4402" t="str">
            <v>TE REDUCAO FERRO GALV 90G ROSCA 1.1/2" X 1"</v>
          </cell>
          <cell r="C4402" t="str">
            <v>UN</v>
          </cell>
          <cell r="D4402">
            <v>13.69</v>
          </cell>
        </row>
        <row r="4403">
          <cell r="A4403" t="str">
            <v>6304</v>
          </cell>
          <cell r="B4403" t="str">
            <v>TE REDUCAO FERRO GALV 90G ROSCA 1.1/2" X 3/4"</v>
          </cell>
          <cell r="C4403" t="str">
            <v>UN</v>
          </cell>
          <cell r="D4403">
            <v>13.37</v>
          </cell>
        </row>
        <row r="4404">
          <cell r="A4404" t="str">
            <v>21116</v>
          </cell>
          <cell r="B4404" t="str">
            <v>TE REDUCAO FERRO GALV 90G ROSCA 1.1/4" X 3/4"</v>
          </cell>
          <cell r="C4404" t="str">
            <v>UN</v>
          </cell>
          <cell r="D4404">
            <v>12.7</v>
          </cell>
        </row>
        <row r="4405">
          <cell r="A4405" t="str">
            <v>6320</v>
          </cell>
          <cell r="B4405" t="str">
            <v>TE REDUCAO FERRO GALV 90G ROSCA 1" X 1/2"</v>
          </cell>
          <cell r="C4405" t="str">
            <v>UN</v>
          </cell>
          <cell r="D4405">
            <v>7.6</v>
          </cell>
        </row>
        <row r="4406">
          <cell r="A4406" t="str">
            <v>6303</v>
          </cell>
          <cell r="B4406" t="str">
            <v>TE REDUCAO FERRO GALV 90G ROSCA 1" X 3/4"</v>
          </cell>
          <cell r="C4406" t="str">
            <v>UN</v>
          </cell>
          <cell r="D4406">
            <v>7.78</v>
          </cell>
        </row>
        <row r="4407">
          <cell r="A4407" t="str">
            <v>6308</v>
          </cell>
          <cell r="B4407" t="str">
            <v>TE REDUCAO FERRO GALV 90G ROSCA 2.1/2" X 1.1/2"</v>
          </cell>
          <cell r="C4407" t="str">
            <v>UN</v>
          </cell>
          <cell r="D4407">
            <v>44.13</v>
          </cell>
        </row>
        <row r="4408">
          <cell r="A4408" t="str">
            <v>6317</v>
          </cell>
          <cell r="B4408" t="str">
            <v>TE REDUCAO FERRO GALV 90G ROSCA 2.1/2" X 1.1/4"</v>
          </cell>
          <cell r="C4408" t="str">
            <v>UN</v>
          </cell>
          <cell r="D4408">
            <v>43.61</v>
          </cell>
        </row>
        <row r="4409">
          <cell r="A4409" t="str">
            <v>6307</v>
          </cell>
          <cell r="B4409" t="str">
            <v>TE REDUCAO FERRO GALV 90G ROSCA 2.1/2" X 1"</v>
          </cell>
          <cell r="C4409" t="str">
            <v>UN</v>
          </cell>
          <cell r="D4409">
            <v>43.96</v>
          </cell>
        </row>
        <row r="4410">
          <cell r="A4410" t="str">
            <v>6309</v>
          </cell>
          <cell r="B4410" t="str">
            <v>TE REDUCAO FERRO GALV 90G ROSCA 2.1/2" X 2"</v>
          </cell>
          <cell r="C4410" t="str">
            <v>UN</v>
          </cell>
          <cell r="D4410">
            <v>43.96</v>
          </cell>
        </row>
        <row r="4411">
          <cell r="A4411" t="str">
            <v>6318</v>
          </cell>
          <cell r="B4411" t="str">
            <v>TE REDUCAO FERRO GALV 90G ROSCA 2" X 1.1/2"</v>
          </cell>
          <cell r="C4411" t="str">
            <v>UN</v>
          </cell>
          <cell r="D4411">
            <v>24.85</v>
          </cell>
        </row>
        <row r="4412">
          <cell r="A4412" t="str">
            <v>6306</v>
          </cell>
          <cell r="B4412" t="str">
            <v>TE REDUCAO FERRO GALV 90G ROSCA 2" X 1.1/4"</v>
          </cell>
          <cell r="C4412" t="str">
            <v>UN</v>
          </cell>
          <cell r="D4412">
            <v>24.44</v>
          </cell>
        </row>
        <row r="4413">
          <cell r="A4413" t="str">
            <v>6305</v>
          </cell>
          <cell r="B4413" t="str">
            <v>TE REDUCAO FERRO GALV 90G ROSCA 2" X 1"</v>
          </cell>
          <cell r="C4413" t="str">
            <v>UN</v>
          </cell>
          <cell r="D4413">
            <v>24.15</v>
          </cell>
        </row>
        <row r="4414">
          <cell r="A4414" t="str">
            <v>6302</v>
          </cell>
          <cell r="B4414" t="str">
            <v>TE REDUCAO FERRO GALV 90G ROSCA 3/4" X 1/2"</v>
          </cell>
          <cell r="C4414" t="str">
            <v>UN</v>
          </cell>
          <cell r="D4414">
            <v>4.66</v>
          </cell>
        </row>
        <row r="4415">
          <cell r="A4415" t="str">
            <v>6312</v>
          </cell>
          <cell r="B4415" t="str">
            <v>TE REDUCAO FERRO GALV 90G ROSCA 3" X 1.1/2"</v>
          </cell>
          <cell r="C4415" t="str">
            <v>UN</v>
          </cell>
          <cell r="D4415">
            <v>57.04</v>
          </cell>
        </row>
        <row r="4416">
          <cell r="A4416" t="str">
            <v>6311</v>
          </cell>
          <cell r="B4416" t="str">
            <v>TE REDUCAO FERRO GALV 90G ROSCA 3" X 1.1/4"</v>
          </cell>
          <cell r="C4416" t="str">
            <v>UN</v>
          </cell>
          <cell r="D4416">
            <v>56.34</v>
          </cell>
        </row>
        <row r="4417">
          <cell r="A4417" t="str">
            <v>6310</v>
          </cell>
          <cell r="B4417" t="str">
            <v>TE REDUCAO FERRO GALV 90G ROSCA 3" X 1"</v>
          </cell>
          <cell r="C4417" t="str">
            <v>UN</v>
          </cell>
          <cell r="D4417">
            <v>55.64</v>
          </cell>
        </row>
        <row r="4418">
          <cell r="A4418" t="str">
            <v>7119</v>
          </cell>
          <cell r="B4418" t="str">
            <v>TE REDUCAO PVC C/ ROSCA 90G P/ AGUA FRIA PREDIAL 1 X 3/4"</v>
          </cell>
          <cell r="C4418" t="str">
            <v>UN</v>
          </cell>
          <cell r="D4418">
            <v>4.29</v>
          </cell>
        </row>
        <row r="4419">
          <cell r="A4419" t="str">
            <v>7126</v>
          </cell>
          <cell r="B4419" t="str">
            <v>TE REDUCAO PVC C/ ROSCA 90G P/ AGUA FRIA PREDIAL 1.1/2" X 3/4"</v>
          </cell>
          <cell r="C4419" t="str">
            <v>UN</v>
          </cell>
          <cell r="D4419">
            <v>8.36</v>
          </cell>
        </row>
        <row r="4420">
          <cell r="A4420" t="str">
            <v>7120</v>
          </cell>
          <cell r="B4420" t="str">
            <v>TE REDUCAO PVC C/ ROSCA 90G P/ AGUA FRIA PREDIAL 3/4 X 1/2"</v>
          </cell>
          <cell r="C4420" t="str">
            <v>UN</v>
          </cell>
          <cell r="D4420">
            <v>2.91</v>
          </cell>
        </row>
        <row r="4421">
          <cell r="A4421" t="str">
            <v>20176</v>
          </cell>
          <cell r="B4421" t="str">
            <v>TE REDUCAO PVC LEVE 90G CURTO C/ BOLSA P/ ANEL 150 X 100MM</v>
          </cell>
          <cell r="C4421" t="str">
            <v>UN</v>
          </cell>
          <cell r="D4421">
            <v>47.88</v>
          </cell>
        </row>
        <row r="4422">
          <cell r="A4422" t="str">
            <v>11378</v>
          </cell>
          <cell r="B4422" t="str">
            <v>TE REDUCAO PVC PBA NBR 10351 P/ REDE AGUA BBB JE DN 100 X 50 /DE 110 X 60MM</v>
          </cell>
          <cell r="C4422" t="str">
            <v>UN</v>
          </cell>
          <cell r="D4422">
            <v>77.72</v>
          </cell>
        </row>
        <row r="4423">
          <cell r="A4423" t="str">
            <v>11379</v>
          </cell>
          <cell r="B4423" t="str">
            <v>TE REDUCAO PVC PBA NBR 10351 P/ REDE AGUA BBB JE DN 100 X 75 /DE 110 X 85MM</v>
          </cell>
          <cell r="C4423" t="str">
            <v>UN</v>
          </cell>
          <cell r="D4423">
            <v>84.89</v>
          </cell>
        </row>
        <row r="4424">
          <cell r="A4424" t="str">
            <v>11493</v>
          </cell>
          <cell r="B4424" t="str">
            <v>TE REDUCAO PVC PBA NBR 10351 P/ REDE AGUA BBB JE DN 75 X 50 /DE 85 X 60MM</v>
          </cell>
          <cell r="C4424" t="str">
            <v>UN</v>
          </cell>
          <cell r="D4424">
            <v>42.97</v>
          </cell>
        </row>
        <row r="4425">
          <cell r="A4425" t="str">
            <v>7106</v>
          </cell>
          <cell r="B4425" t="str">
            <v>TE REDUCAO PVC SOLD 90G P/ AGUA FRIA PREDIAL 110 MM X 60 MM</v>
          </cell>
          <cell r="C4425" t="str">
            <v>UN</v>
          </cell>
          <cell r="D4425">
            <v>66.91</v>
          </cell>
        </row>
        <row r="4426">
          <cell r="A4426" t="str">
            <v>7104</v>
          </cell>
          <cell r="B4426" t="str">
            <v>TE REDUCAO PVC SOLD 90G P/ AGUA FRIA PREDIAL 25 MM X 20 MM</v>
          </cell>
          <cell r="C4426" t="str">
            <v>UN</v>
          </cell>
          <cell r="D4426">
            <v>1.91</v>
          </cell>
        </row>
        <row r="4427">
          <cell r="A4427" t="str">
            <v>7136</v>
          </cell>
          <cell r="B4427" t="str">
            <v>TE REDUCAO PVC SOLD 90G P/ AGUA FRIA PREDIAL 32 MM X 25 MM</v>
          </cell>
          <cell r="C4427" t="str">
            <v>UN</v>
          </cell>
          <cell r="D4427">
            <v>3.67</v>
          </cell>
        </row>
        <row r="4428">
          <cell r="A4428" t="str">
            <v>7128</v>
          </cell>
          <cell r="B4428" t="str">
            <v>TE REDUCAO PVC SOLD 90G P/ AGUA FRIA PREDIAL 40 MM X 32 MM</v>
          </cell>
          <cell r="C4428" t="str">
            <v>UN</v>
          </cell>
          <cell r="D4428">
            <v>5.0999999999999996</v>
          </cell>
        </row>
        <row r="4429">
          <cell r="A4429" t="str">
            <v>7108</v>
          </cell>
          <cell r="B4429" t="str">
            <v>TE REDUCAO PVC SOLD 90G P/ AGUA FRIA PREDIAL 50 MM X 20 MM</v>
          </cell>
          <cell r="C4429" t="str">
            <v>UN</v>
          </cell>
          <cell r="D4429">
            <v>6.92</v>
          </cell>
        </row>
        <row r="4430">
          <cell r="A4430" t="str">
            <v>7129</v>
          </cell>
          <cell r="B4430" t="str">
            <v>TE REDUCAO PVC SOLD 90G P/ AGUA FRIA PREDIAL 50 MM X 25 MM</v>
          </cell>
          <cell r="C4430" t="str">
            <v>UN</v>
          </cell>
          <cell r="D4430">
            <v>5.82</v>
          </cell>
        </row>
        <row r="4431">
          <cell r="A4431" t="str">
            <v>7130</v>
          </cell>
          <cell r="B4431" t="str">
            <v>TE REDUCAO PVC SOLD 90G P/ AGUA FRIA PREDIAL 50 MM X 32 MM</v>
          </cell>
          <cell r="C4431" t="str">
            <v>UN</v>
          </cell>
          <cell r="D4431">
            <v>9.11</v>
          </cell>
        </row>
        <row r="4432">
          <cell r="A4432" t="str">
            <v>7131</v>
          </cell>
          <cell r="B4432" t="str">
            <v>TE REDUCAO PVC SOLD 90G P/ AGUA FRIA PREDIAL 50 MM X 40 MM</v>
          </cell>
          <cell r="C4432" t="str">
            <v>UN</v>
          </cell>
          <cell r="D4432">
            <v>11.35</v>
          </cell>
        </row>
        <row r="4433">
          <cell r="A4433" t="str">
            <v>7132</v>
          </cell>
          <cell r="B4433" t="str">
            <v>TE REDUCAO PVC SOLD 90G P/ AGUA FRIA PREDIAL 75 MM X 50 MM</v>
          </cell>
          <cell r="C4433" t="str">
            <v>UN</v>
          </cell>
          <cell r="D4433">
            <v>25.18</v>
          </cell>
        </row>
        <row r="4434">
          <cell r="A4434" t="str">
            <v>7133</v>
          </cell>
          <cell r="B4434" t="str">
            <v>TE REDUCAO PVC SOLD 90G P/ AGUA FRIA PREDIAL 85 MM X 60 MM</v>
          </cell>
          <cell r="C4434" t="str">
            <v>UN</v>
          </cell>
          <cell r="D4434">
            <v>54.04</v>
          </cell>
        </row>
        <row r="4435">
          <cell r="A4435" t="str">
            <v>7066</v>
          </cell>
          <cell r="B4435" t="str">
            <v>TE REDUCAO PVC 90G NBR 10569 P/ REDE COLET ESG JE BBB DN 200 X 150MM</v>
          </cell>
          <cell r="C4435" t="str">
            <v>UN</v>
          </cell>
          <cell r="D4435">
            <v>235.88</v>
          </cell>
        </row>
        <row r="4436">
          <cell r="A4436" t="str">
            <v>7068</v>
          </cell>
          <cell r="B4436" t="str">
            <v>TE REDUCAO PVC 90G NBR 10569 P/ REDE COLET ESG JE BBB DN 250 X 150MM</v>
          </cell>
          <cell r="C4436" t="str">
            <v>UN</v>
          </cell>
          <cell r="D4436">
            <v>416.96</v>
          </cell>
        </row>
        <row r="4437">
          <cell r="A4437" t="str">
            <v>7091</v>
          </cell>
          <cell r="B4437" t="str">
            <v>TE SANITARIO PVC P/ ESG PREDIAL DN 100 X 100MM</v>
          </cell>
          <cell r="C4437" t="str">
            <v>UN</v>
          </cell>
          <cell r="D4437">
            <v>10.54</v>
          </cell>
        </row>
        <row r="4438">
          <cell r="A4438" t="str">
            <v>11655</v>
          </cell>
          <cell r="B4438" t="str">
            <v>TE SANITARIO PVC P/ ESG PREDIAL DN 100X50MM</v>
          </cell>
          <cell r="C4438" t="str">
            <v>UN</v>
          </cell>
          <cell r="D4438">
            <v>9.68</v>
          </cell>
        </row>
        <row r="4439">
          <cell r="A4439" t="str">
            <v>11656</v>
          </cell>
          <cell r="B4439" t="str">
            <v>TE SANITARIO PVC P/ ESG PREDIAL DN 100X75MM</v>
          </cell>
          <cell r="C4439" t="str">
            <v>UN</v>
          </cell>
          <cell r="D4439">
            <v>9.1999999999999993</v>
          </cell>
        </row>
        <row r="4440">
          <cell r="A4440" t="str">
            <v>7097</v>
          </cell>
          <cell r="B4440" t="str">
            <v>TE SANITARIO PVC P/ ESG PREDIAL DN 50 X 50MM</v>
          </cell>
          <cell r="C4440" t="str">
            <v>UN</v>
          </cell>
          <cell r="D4440">
            <v>4.1500000000000004</v>
          </cell>
        </row>
        <row r="4441">
          <cell r="A4441" t="str">
            <v>11657</v>
          </cell>
          <cell r="B4441" t="str">
            <v>TE SANITARIO PVC P/ ESG PREDIAL DN 75X50 MM</v>
          </cell>
          <cell r="C4441" t="str">
            <v>UN</v>
          </cell>
          <cell r="D4441">
            <v>7.77</v>
          </cell>
        </row>
        <row r="4442">
          <cell r="A4442" t="str">
            <v>11658</v>
          </cell>
          <cell r="B4442" t="str">
            <v>TE SANITARIO PVC P/ ESG PREDIAL DN 75X75 MM</v>
          </cell>
          <cell r="C4442" t="str">
            <v>UN</v>
          </cell>
          <cell r="D4442">
            <v>10.73</v>
          </cell>
        </row>
        <row r="4443">
          <cell r="A4443" t="str">
            <v>7153</v>
          </cell>
          <cell r="B4443" t="str">
            <v>TECNICO DE LABORATORIO</v>
          </cell>
          <cell r="C4443" t="str">
            <v>H</v>
          </cell>
          <cell r="D4443">
            <v>12.76</v>
          </cell>
        </row>
        <row r="4444">
          <cell r="A4444" t="str">
            <v>6175</v>
          </cell>
          <cell r="B4444" t="str">
            <v>TECNICO DE SONDAGEM</v>
          </cell>
          <cell r="C4444" t="str">
            <v>H</v>
          </cell>
          <cell r="D4444">
            <v>15.33</v>
          </cell>
        </row>
        <row r="4445">
          <cell r="A4445" t="str">
            <v>10914</v>
          </cell>
          <cell r="B4445" t="str">
            <v>TELA ACO SOLDADA L-92 15X30CM CA-60 FIO 4,2X3,4MM 0,99KG/M2 LARG=2,45M</v>
          </cell>
          <cell r="C4445" t="str">
            <v>KG</v>
          </cell>
          <cell r="D4445">
            <v>11.38</v>
          </cell>
        </row>
        <row r="4446">
          <cell r="A4446" t="str">
            <v>10915</v>
          </cell>
          <cell r="B4446" t="str">
            <v>TELA ACO SOLDADA NERVURADA CA - 60, Q-61, (0,97 KG/M2), DIÂMETRO DO FIO = 3,4 MM, LARGURA = 2,45 X 120 METROS DE COMPRIMENTO, ESPAÇAMENTO DA MALHA = 15X15CM</v>
          </cell>
          <cell r="C4446" t="str">
            <v>KG</v>
          </cell>
          <cell r="D4446">
            <v>4.3</v>
          </cell>
        </row>
        <row r="4447">
          <cell r="A4447" t="str">
            <v>10916</v>
          </cell>
          <cell r="B4447" t="str">
            <v>TELA ACO SOLDADA NERVURADA CA - 60, Q-92 (1,48 KG/M2), DIÂMETRO DO FIO = 4,2 MM, LARGURA = 2,45 X 60 METROS DE COMPRIMENTO, ESPAÇAMENTO DA MALHA = 15X15CM</v>
          </cell>
          <cell r="C4447" t="str">
            <v>KG</v>
          </cell>
          <cell r="D4447">
            <v>4.2699999999999996</v>
          </cell>
        </row>
        <row r="4448">
          <cell r="A4448" t="str">
            <v>21141</v>
          </cell>
          <cell r="B4448" t="str">
            <v>TELA ACO SOLDADA NERVURADA CA - 60, Q-92 (1,48 KG/M2), DIÂMETRO DO FIO = 4,2 MM, LARGURA =2,45 X 60 METROS DE COMPRIMENTO, ESPAÇAMENTO DA MALHA = 15X15CM CMS</v>
          </cell>
          <cell r="C4448" t="str">
            <v>M2</v>
          </cell>
          <cell r="D4448">
            <v>6.61</v>
          </cell>
        </row>
        <row r="4449">
          <cell r="A4449" t="str">
            <v>7154</v>
          </cell>
          <cell r="B4449" t="str">
            <v>TELA ACO SOLDADA NERVURADA CA-60, Q-138, (2,20 KG/M2), DIÂMETRO DO FIO=4,2MM, LARGURA=2,45 X 120 METROS DE COMPRIMENTO, ESPAÇAMENTO DA MALHA = 10 X 10 CM</v>
          </cell>
          <cell r="C4449" t="str">
            <v>KG</v>
          </cell>
          <cell r="D4449">
            <v>4.33</v>
          </cell>
        </row>
        <row r="4450">
          <cell r="A4450" t="str">
            <v>7155</v>
          </cell>
          <cell r="B4450" t="str">
            <v>TELA ACO SOLDADA NERVURADA CA-60, Q-138, (2,20KG/M2), DIÂMETRO DO FIO =4,2MM, LARGURA=2,45 X 120 METROS DE COMPRIMENTO, ESPAÇAMENTO DA MALHA = 10 X 10 CM</v>
          </cell>
          <cell r="C4450" t="str">
            <v>M2</v>
          </cell>
          <cell r="D4450">
            <v>9.6300000000000008</v>
          </cell>
        </row>
        <row r="4451">
          <cell r="A4451" t="str">
            <v>7156</v>
          </cell>
          <cell r="B4451" t="str">
            <v>TELA ACO SOLDADA NERVURADA CA-60, Q-196, (3,11 KG/M2), DIÂMETRO DO FIO = 5,0 MM, LARGURA = 2,45 x 6,0 METROS DE COMPRIMENTO, ESPAÇAMENTO DA MALHA = 10 X 10 CM</v>
          </cell>
          <cell r="C4451" t="str">
            <v>M2</v>
          </cell>
          <cell r="D4451">
            <v>12.42</v>
          </cell>
        </row>
        <row r="4452">
          <cell r="A4452" t="str">
            <v>10917</v>
          </cell>
          <cell r="B4452" t="str">
            <v>TELA ACO SOLDADA NERVURADA CA-60, Q-61, (0,97 KG/M2), DIÂMETRO DO FIO = 3,4 MM, LARGURA = 2,45 X 120 METROS DE COMPRIMENTO, ESPAÇAMENTO DA MALHA = 15X15CM</v>
          </cell>
          <cell r="C4452" t="str">
            <v>M2</v>
          </cell>
          <cell r="D4452">
            <v>4.17</v>
          </cell>
        </row>
        <row r="4453">
          <cell r="A4453" t="str">
            <v>10919</v>
          </cell>
          <cell r="B4453" t="str">
            <v>TELA ACO SOLDADA Q-47 15X15CM FIO 3,0 X 3,0MM 0,75KG/M2</v>
          </cell>
          <cell r="C4453" t="str">
            <v>M2</v>
          </cell>
          <cell r="D4453">
            <v>12.9</v>
          </cell>
        </row>
        <row r="4454">
          <cell r="A4454" t="str">
            <v>10932</v>
          </cell>
          <cell r="B4454" t="str">
            <v>TELA ARAME GALV FIO 8 BWG (4,19MM) MALHA 2" (5X5CM) QUADRADA OU LOSANGO H=2,0M</v>
          </cell>
          <cell r="C4454" t="str">
            <v>M2</v>
          </cell>
          <cell r="D4454">
            <v>23.05</v>
          </cell>
        </row>
        <row r="4455">
          <cell r="A4455" t="str">
            <v>7162</v>
          </cell>
          <cell r="B4455" t="str">
            <v>TELA ARAME GALV FIO 10 BWG (3,4MM) MALHA 2" (5 X 5CM) QUADRADA OU LOSANGO H= 2,0M</v>
          </cell>
          <cell r="C4455" t="str">
            <v>M2</v>
          </cell>
          <cell r="D4455">
            <v>12.29</v>
          </cell>
        </row>
        <row r="4456">
          <cell r="A4456" t="str">
            <v>10925</v>
          </cell>
          <cell r="B4456" t="str">
            <v>TELA ARAME GALV FIO 10 BWG (3,4MM) MALHA 8 X 8CM QUADRADA OU LOSANGO H=2,0M</v>
          </cell>
          <cell r="C4456" t="str">
            <v>M2</v>
          </cell>
          <cell r="D4456">
            <v>8.64</v>
          </cell>
        </row>
        <row r="4457">
          <cell r="A4457" t="str">
            <v>10926</v>
          </cell>
          <cell r="B4457" t="str">
            <v>TELA ARAME GALV FIO 12 BWG (2,77MM) MALHA 1.1/2" (4 X 4CM) QUADRADA OU LOSANGO H=2,0M</v>
          </cell>
          <cell r="C4457" t="str">
            <v>M2</v>
          </cell>
          <cell r="D4457">
            <v>10.56</v>
          </cell>
        </row>
        <row r="4458">
          <cell r="A4458" t="str">
            <v>10933</v>
          </cell>
          <cell r="B4458" t="str">
            <v>TELA ARAME GALV FIO 12 BWG (2,77MM) MALHA 4" (10 X 10CM) QUADRADA OU LOSANGO H=2,0M</v>
          </cell>
          <cell r="C4458" t="str">
            <v>M2</v>
          </cell>
          <cell r="D4458">
            <v>6.55</v>
          </cell>
        </row>
        <row r="4459">
          <cell r="A4459" t="str">
            <v>10927</v>
          </cell>
          <cell r="B4459" t="str">
            <v>TELA ARAME GALV FIO 12 BWG (2,77MM) MALHA 8 X 8CM QUADRADA OU LOSANGO H = 2,0M</v>
          </cell>
          <cell r="C4459" t="str">
            <v>M2</v>
          </cell>
          <cell r="D4459">
            <v>5.57</v>
          </cell>
        </row>
        <row r="4460">
          <cell r="A4460" t="str">
            <v>7167</v>
          </cell>
          <cell r="B4460" t="str">
            <v>TELA ARAME GALV FIO 14 BWG (2,11MM) MALHA 2" (5x5cm) QUADRADA OU LOSANGO H = 2,0M</v>
          </cell>
          <cell r="C4460" t="str">
            <v>M2</v>
          </cell>
          <cell r="D4460">
            <v>5.51</v>
          </cell>
        </row>
        <row r="4461">
          <cell r="A4461" t="str">
            <v>10928</v>
          </cell>
          <cell r="B4461" t="str">
            <v>TELA ARAME GALV FIO 14 BWG (2,11MM) MALHA 8 X 8CM QUADRADA OU LOSANGO H=2,0M</v>
          </cell>
          <cell r="C4461" t="str">
            <v>M2</v>
          </cell>
          <cell r="D4461">
            <v>4.76</v>
          </cell>
        </row>
        <row r="4462">
          <cell r="A4462" t="str">
            <v>10929</v>
          </cell>
          <cell r="B4462" t="str">
            <v>TELA ARAME GALV FIO 18 BWG (1,24MM) MALHA 2 X 2CM QUADRADA OU LOSANGO</v>
          </cell>
          <cell r="C4462" t="str">
            <v>M2</v>
          </cell>
          <cell r="D4462">
            <v>9.2200000000000006</v>
          </cell>
        </row>
        <row r="4463">
          <cell r="A4463" t="str">
            <v>10931</v>
          </cell>
          <cell r="B4463" t="str">
            <v>TELA ARAME GALV FIO 24 BWG MALHA 1/2" P/ VIVEIROS</v>
          </cell>
          <cell r="C4463" t="str">
            <v>M2</v>
          </cell>
          <cell r="D4463">
            <v>4.74</v>
          </cell>
        </row>
        <row r="4464">
          <cell r="A4464" t="str">
            <v>7164</v>
          </cell>
          <cell r="B4464" t="str">
            <v>TELA ARAME GALV PRENSADO FIO 12 (2,77MM) MALHA 2" (5 X 5CM)</v>
          </cell>
          <cell r="C4464" t="str">
            <v>M2</v>
          </cell>
          <cell r="D4464">
            <v>11.52</v>
          </cell>
        </row>
        <row r="4465">
          <cell r="A4465" t="str">
            <v>11589</v>
          </cell>
          <cell r="B4465" t="str">
            <v>TELA ARAME GALV REVEST C/ PVC FIO 14 BWG (2,11MM) MALHA 6 X 8CM P/GABIAO MANTA 4 X 2 X 0,3M</v>
          </cell>
          <cell r="C4465" t="str">
            <v>UN</v>
          </cell>
          <cell r="D4465">
            <v>444.38</v>
          </cell>
        </row>
        <row r="4466">
          <cell r="A4466" t="str">
            <v>10935</v>
          </cell>
          <cell r="B4466" t="str">
            <v>TELA ARAME GALV REVESTIDO C/ PVC FIO 12 BWG (2,77MM) MALHA 3" (7,5 X 7,5CM)</v>
          </cell>
          <cell r="C4466" t="str">
            <v>M2</v>
          </cell>
          <cell r="D4466">
            <v>9.3699999999999992</v>
          </cell>
        </row>
        <row r="4467">
          <cell r="A4467" t="str">
            <v>10937</v>
          </cell>
          <cell r="B4467" t="str">
            <v>TELA ARAME GALV REVESTIDO C/ PVC FIO 14 BWG (2,11MM) MALHA 2" (5 X 5CM)</v>
          </cell>
          <cell r="C4467" t="str">
            <v>M2</v>
          </cell>
          <cell r="D4467">
            <v>8.7200000000000006</v>
          </cell>
        </row>
        <row r="4468">
          <cell r="A4468" t="str">
            <v>7158</v>
          </cell>
          <cell r="B4468" t="str">
            <v>TELA DE ARAME GALVANIZADO, DIÂMETRO DO FIO = 2,77 MM (12 BWG), ESPAÇAMENTO DA MALHA 5 X 5 CM, H=2M PARA ALAMBRADO</v>
          </cell>
          <cell r="C4468" t="str">
            <v>M2</v>
          </cell>
          <cell r="D4468">
            <v>8.4499999999999993</v>
          </cell>
        </row>
        <row r="4469">
          <cell r="A4469" t="str">
            <v>7169</v>
          </cell>
          <cell r="B4469" t="str">
            <v>TELA DE ESTUQUE - TIPO STANDARD</v>
          </cell>
          <cell r="C4469" t="str">
            <v>M2</v>
          </cell>
          <cell r="D4469">
            <v>1.1299999999999999</v>
          </cell>
        </row>
        <row r="4470">
          <cell r="A4470" t="str">
            <v>7170</v>
          </cell>
          <cell r="B4470" t="str">
            <v>TELA DE NYLON OU PLÁSTICA COM MALHA DE 5 MM, TIPO FACHADEIRA, PARA PROTEÇÃO DE OBRAS EM EDIFÍCIOS</v>
          </cell>
          <cell r="C4470" t="str">
            <v>M2</v>
          </cell>
          <cell r="D4470">
            <v>4.5</v>
          </cell>
        </row>
        <row r="4471">
          <cell r="A4471" t="str">
            <v>7161</v>
          </cell>
          <cell r="B4471" t="str">
            <v>TELA METAL EXPANDIDO DEPLOYE MALHA LOSANGO 3/4" CORDAO 0,9MM ESP 0,6MM</v>
          </cell>
          <cell r="C4471" t="str">
            <v>M2</v>
          </cell>
          <cell r="D4471">
            <v>0.88</v>
          </cell>
        </row>
        <row r="4472">
          <cell r="A4472" t="str">
            <v>10936</v>
          </cell>
          <cell r="B4472" t="str">
            <v>TELA METAL REFORCADA FIO 12 BWG (2,77MM) MALHA QUADRADA 3 X 3CM</v>
          </cell>
          <cell r="C4472" t="str">
            <v>M2</v>
          </cell>
          <cell r="D4472">
            <v>18.23</v>
          </cell>
        </row>
        <row r="4473">
          <cell r="A4473" t="str">
            <v>25069</v>
          </cell>
          <cell r="B4473" t="str">
            <v>TELA NYLON P/REVESTIMENTO POCO FILTRANTE</v>
          </cell>
          <cell r="C4473" t="str">
            <v>M2</v>
          </cell>
          <cell r="D4473">
            <v>16.559999999999999</v>
          </cell>
        </row>
        <row r="4474">
          <cell r="A4474" t="str">
            <v>10920</v>
          </cell>
          <cell r="B4474" t="str">
            <v>TELA SOLDADA ARAME GALVANIZADO 12 BWG (2,77MM) MALHA 15 X 5CM</v>
          </cell>
          <cell r="C4474" t="str">
            <v>M2</v>
          </cell>
          <cell r="D4474">
            <v>7.55</v>
          </cell>
        </row>
        <row r="4475">
          <cell r="A4475" t="str">
            <v>7243</v>
          </cell>
          <cell r="B4475" t="str">
            <v>TELHA ACO ZINCADO TRAPEZOIDAL ESP=0,5MM</v>
          </cell>
          <cell r="C4475" t="str">
            <v>M2</v>
          </cell>
          <cell r="D4475">
            <v>24.57</v>
          </cell>
        </row>
        <row r="4476">
          <cell r="A4476" t="str">
            <v>7238</v>
          </cell>
          <cell r="B4476" t="str">
            <v>TELHA ALUMINIO ONDULADA E = 0,5MM</v>
          </cell>
          <cell r="C4476" t="str">
            <v>M2</v>
          </cell>
          <cell r="D4476">
            <v>25</v>
          </cell>
        </row>
        <row r="4477">
          <cell r="A4477" t="str">
            <v>7239</v>
          </cell>
          <cell r="B4477" t="str">
            <v>TELHA ALUMINIO ONDULADA E = 0,6MM</v>
          </cell>
          <cell r="C4477" t="str">
            <v>M2</v>
          </cell>
          <cell r="D4477">
            <v>28.51</v>
          </cell>
        </row>
        <row r="4478">
          <cell r="A4478" t="str">
            <v>7240</v>
          </cell>
          <cell r="B4478" t="str">
            <v>TELHA ALUMINIO ONDULADA E = 0,7MM</v>
          </cell>
          <cell r="C4478" t="str">
            <v>M2</v>
          </cell>
          <cell r="D4478">
            <v>35.06</v>
          </cell>
        </row>
        <row r="4479">
          <cell r="A4479" t="str">
            <v>11067</v>
          </cell>
          <cell r="B4479" t="str">
            <v>TELHA ALUMINIO TRAPEZOIDAL E = 0,5 MM</v>
          </cell>
          <cell r="C4479" t="str">
            <v>KG</v>
          </cell>
          <cell r="D4479">
            <v>17.53</v>
          </cell>
        </row>
        <row r="4480">
          <cell r="A4480" t="str">
            <v>11068</v>
          </cell>
          <cell r="B4480" t="str">
            <v>TELHA ALUMINIO TRAPEZOIDAL E = 0,7 MM</v>
          </cell>
          <cell r="C4480" t="str">
            <v>KG</v>
          </cell>
          <cell r="D4480">
            <v>19.79</v>
          </cell>
        </row>
        <row r="4481">
          <cell r="A4481" t="str">
            <v>14171</v>
          </cell>
          <cell r="B4481" t="str">
            <v>TELHA AUTO-PORTANTE ACO ZINCADO A-120 C/ PRE-PINTURA E=0,95MM</v>
          </cell>
          <cell r="C4481" t="str">
            <v>M2</v>
          </cell>
          <cell r="D4481">
            <v>116.44</v>
          </cell>
        </row>
        <row r="4482">
          <cell r="A4482" t="str">
            <v>14170</v>
          </cell>
          <cell r="B4482" t="str">
            <v>TELHA AUTO-PORTANTE ACO ZINCADO A-120 SEM PINTURA E=0,95MM</v>
          </cell>
          <cell r="C4482" t="str">
            <v>M2</v>
          </cell>
          <cell r="D4482">
            <v>83.71</v>
          </cell>
        </row>
        <row r="4483">
          <cell r="A4483" t="str">
            <v>14173</v>
          </cell>
          <cell r="B4483" t="str">
            <v>TELHA AUTO-PORTANTE ACO ZINCADO A-259 C/ PRE-PINTURA E= 0,95MM</v>
          </cell>
          <cell r="C4483" t="str">
            <v>M2</v>
          </cell>
          <cell r="D4483">
            <v>82.27</v>
          </cell>
        </row>
        <row r="4484">
          <cell r="A4484" t="str">
            <v>14172</v>
          </cell>
          <cell r="B4484" t="str">
            <v>TELHA AUTO-PORTANTE ACO ZINCADO A-259 SEM PINTURA E= 0,95MM</v>
          </cell>
          <cell r="C4484" t="str">
            <v>M2</v>
          </cell>
          <cell r="D4484">
            <v>55</v>
          </cell>
        </row>
        <row r="4485">
          <cell r="A4485" t="str">
            <v>14175</v>
          </cell>
          <cell r="B4485" t="str">
            <v>TELHA AUTO-PORTANTE ACO ZINCADO A-440 C/ PRE-PINTURA E= 1,25MM</v>
          </cell>
          <cell r="C4485" t="str">
            <v>M2</v>
          </cell>
          <cell r="D4485">
            <v>116.44</v>
          </cell>
        </row>
        <row r="4486">
          <cell r="A4486" t="str">
            <v>14174</v>
          </cell>
          <cell r="B4486" t="str">
            <v>TELHA AUTO-PORTANTE ACO ZINCADO A-440 SEM PINTURA E=1,25MM</v>
          </cell>
          <cell r="C4486" t="str">
            <v>M2</v>
          </cell>
          <cell r="D4486">
            <v>83.71</v>
          </cell>
        </row>
        <row r="4487">
          <cell r="A4487" t="str">
            <v>14177</v>
          </cell>
          <cell r="B4487" t="str">
            <v>TELHA AUTO-PORTANTE ACO ZINCADO A-494 C/ PRE-PINTURA - E=1,55MM</v>
          </cell>
          <cell r="C4487" t="str">
            <v>M2</v>
          </cell>
          <cell r="D4487">
            <v>145.84</v>
          </cell>
        </row>
        <row r="4488">
          <cell r="A4488" t="str">
            <v>14179</v>
          </cell>
          <cell r="B4488" t="str">
            <v>TELHA AUTO-PORTANTE ACO ZINCADO A-530 C/ PRE-PINTURA - E= 1,95MM</v>
          </cell>
          <cell r="C4488" t="str">
            <v>M2</v>
          </cell>
          <cell r="D4488">
            <v>204.23</v>
          </cell>
        </row>
        <row r="4489">
          <cell r="A4489" t="str">
            <v>14178</v>
          </cell>
          <cell r="B4489" t="str">
            <v>TELHA AUTO-PORTANTE ACO ZINCADO A-530 SEM PINTURA E= 1,95MM</v>
          </cell>
          <cell r="C4489" t="str">
            <v>M2</v>
          </cell>
          <cell r="D4489">
            <v>151.59</v>
          </cell>
        </row>
        <row r="4490">
          <cell r="A4490" t="str">
            <v>14176</v>
          </cell>
          <cell r="B4490" t="str">
            <v>TELHA AUTO-PORTANTE ACO ZINCADO SEM PINTURA A-494 E=1,55MM</v>
          </cell>
          <cell r="C4490" t="str">
            <v>M2</v>
          </cell>
          <cell r="D4490">
            <v>110.34</v>
          </cell>
        </row>
        <row r="4491">
          <cell r="A4491" t="str">
            <v>7172</v>
          </cell>
          <cell r="B4491" t="str">
            <v>TELHA CERAMICA TIPO CANAL COMP = 50CM - 26UN/M2</v>
          </cell>
          <cell r="C4491" t="str">
            <v>UN</v>
          </cell>
          <cell r="D4491">
            <v>0.47</v>
          </cell>
        </row>
        <row r="4492">
          <cell r="A4492" t="str">
            <v>7177</v>
          </cell>
          <cell r="B4492" t="str">
            <v>TELHA CERAMICA TIPO CAPANAL - 17UN/M2</v>
          </cell>
          <cell r="C4492" t="str">
            <v>UN</v>
          </cell>
          <cell r="D4492">
            <v>0.4</v>
          </cell>
        </row>
        <row r="4493">
          <cell r="A4493" t="str">
            <v>7173</v>
          </cell>
          <cell r="B4493" t="str">
            <v>TELHA CERAMICA TIPO COLONIAL COMP = 46,0 A 50,0CM - 25 A 27 UN/M2</v>
          </cell>
          <cell r="C4493" t="str">
            <v>MIL</v>
          </cell>
          <cell r="D4493">
            <v>465</v>
          </cell>
        </row>
        <row r="4494">
          <cell r="A4494" t="str">
            <v>7176</v>
          </cell>
          <cell r="B4494" t="str">
            <v>TELHA CERAMICA TIPO COLONIAL COMP = 46,0 A 50,0CM - 25 A 27 UN/M2</v>
          </cell>
          <cell r="C4494" t="str">
            <v>UN</v>
          </cell>
          <cell r="D4494">
            <v>0.47</v>
          </cell>
        </row>
        <row r="4495">
          <cell r="A4495" t="str">
            <v>20194</v>
          </cell>
          <cell r="B4495" t="str">
            <v>TELHA CERAMICA TIPO COLONIAL COMP = 56CM - 16UN/M2</v>
          </cell>
          <cell r="C4495" t="str">
            <v>UN</v>
          </cell>
          <cell r="D4495">
            <v>0.94</v>
          </cell>
        </row>
        <row r="4496">
          <cell r="A4496" t="str">
            <v>11087</v>
          </cell>
          <cell r="B4496" t="str">
            <v>TELHA CERAMICA TIPO COLONIAL DE 2A. QUALIDADE COMP = 46 A 50,0CM - 25 A 27UN/M2</v>
          </cell>
          <cell r="C4496" t="str">
            <v>UN</v>
          </cell>
          <cell r="D4496">
            <v>0.23</v>
          </cell>
        </row>
        <row r="4497">
          <cell r="A4497" t="str">
            <v>20273</v>
          </cell>
          <cell r="B4497" t="str">
            <v>TELHA CERAMICA TIPO DUPLANA</v>
          </cell>
          <cell r="C4497" t="str">
            <v>UN</v>
          </cell>
          <cell r="D4497">
            <v>1.9</v>
          </cell>
        </row>
        <row r="4498">
          <cell r="A4498" t="str">
            <v>7183</v>
          </cell>
          <cell r="B4498" t="str">
            <v>TELHA CERAMICA TIPO FRANCESA - 16UN/M2</v>
          </cell>
          <cell r="C4498" t="str">
            <v>UN</v>
          </cell>
          <cell r="D4498">
            <v>0.83</v>
          </cell>
        </row>
        <row r="4499">
          <cell r="A4499" t="str">
            <v>7180</v>
          </cell>
          <cell r="B4499" t="str">
            <v>TELHA CERAMICA TIPO PAULISTA - 26UN/M2</v>
          </cell>
          <cell r="C4499" t="str">
            <v>UN</v>
          </cell>
          <cell r="D4499">
            <v>1.1299999999999999</v>
          </cell>
        </row>
        <row r="4500">
          <cell r="A4500" t="str">
            <v>7178</v>
          </cell>
          <cell r="B4500" t="str">
            <v>TELHA CERAMICA TIPO PAULISTINHA (TRAPEZOIDAL) - 26UN/M2</v>
          </cell>
          <cell r="C4500" t="str">
            <v>UN</v>
          </cell>
          <cell r="D4500">
            <v>1.1299999999999999</v>
          </cell>
        </row>
        <row r="4501">
          <cell r="A4501" t="str">
            <v>11088</v>
          </cell>
          <cell r="B4501" t="str">
            <v>TELHA CERAMICA TIPO PLAN COMP = 46 A 50,0CM - 26 A 33UN/M2</v>
          </cell>
          <cell r="C4501" t="str">
            <v>UN</v>
          </cell>
          <cell r="D4501">
            <v>1.53</v>
          </cell>
        </row>
        <row r="4502">
          <cell r="A4502" t="str">
            <v>7175</v>
          </cell>
          <cell r="B4502" t="str">
            <v>TELHA CERAMICA TIPO ROMANA COMP = 41CM - 18UN/M2</v>
          </cell>
          <cell r="C4502" t="str">
            <v>UN</v>
          </cell>
          <cell r="D4502">
            <v>1.8</v>
          </cell>
        </row>
        <row r="4503">
          <cell r="A4503" t="str">
            <v>25007</v>
          </cell>
          <cell r="B4503" t="str">
            <v>TELHA CHAPA ACO ONDULADA ZINCADA E = 0,5 MM</v>
          </cell>
          <cell r="C4503" t="str">
            <v>M2</v>
          </cell>
          <cell r="D4503">
            <v>20.399999999999999</v>
          </cell>
        </row>
        <row r="4504">
          <cell r="A4504" t="str">
            <v>7186</v>
          </cell>
          <cell r="B4504" t="str">
            <v>TELHA DE FIBROCIMENTO ONDULADA E=6MM, DE 1,83 X 1,10M (SEM AMIANTO)</v>
          </cell>
          <cell r="C4504" t="str">
            <v>UN</v>
          </cell>
          <cell r="D4504">
            <v>38.9</v>
          </cell>
        </row>
        <row r="4505">
          <cell r="A4505" t="str">
            <v>7212</v>
          </cell>
          <cell r="B4505" t="str">
            <v>TELHA ESTRUTURAL FIBROCIMENTO CANALETE 49 OU KALHETA DELTA C = 7,20M</v>
          </cell>
          <cell r="C4505" t="str">
            <v>UN</v>
          </cell>
          <cell r="D4505">
            <v>206.62</v>
          </cell>
        </row>
        <row r="4506">
          <cell r="A4506" t="str">
            <v>7223</v>
          </cell>
          <cell r="B4506" t="str">
            <v>TELHA ESTRUTURAL FIBROCIMENTO CANALETE 49 OU KALHETA, 1 ABA C = 2,50M</v>
          </cell>
          <cell r="C4506" t="str">
            <v>UN</v>
          </cell>
          <cell r="D4506">
            <v>78.67</v>
          </cell>
        </row>
        <row r="4507">
          <cell r="A4507" t="str">
            <v>7235</v>
          </cell>
          <cell r="B4507" t="str">
            <v>TELHA ESTRUTURAL FIBROCIMENTO CANALETE 49 OU KALHETA, 1 ABA C = 3,00M</v>
          </cell>
          <cell r="C4507" t="str">
            <v>UN</v>
          </cell>
          <cell r="D4507">
            <v>91.01</v>
          </cell>
        </row>
        <row r="4508">
          <cell r="A4508" t="str">
            <v>7234</v>
          </cell>
          <cell r="B4508" t="str">
            <v>TELHA ESTRUTURAL FIBROCIMENTO CANALETE 49 OU KALHETA, 1 ABA C = 3,60M</v>
          </cell>
          <cell r="C4508" t="str">
            <v>UN</v>
          </cell>
          <cell r="D4508">
            <v>109.54</v>
          </cell>
        </row>
        <row r="4509">
          <cell r="A4509" t="str">
            <v>7224</v>
          </cell>
          <cell r="B4509" t="str">
            <v>TELHA ESTRUTURAL FIBROCIMENTO CANALETE 49 OU KALHETA, 1 ABA C = 4,00M</v>
          </cell>
          <cell r="C4509" t="str">
            <v>UN</v>
          </cell>
          <cell r="D4509">
            <v>120.14</v>
          </cell>
        </row>
        <row r="4510">
          <cell r="A4510" t="str">
            <v>7221</v>
          </cell>
          <cell r="B4510" t="str">
            <v>TELHA ESTRUTURAL FIBROCIMENTO CANALETE 49 OU KALHETA, 1 ABA C = 4,5CM</v>
          </cell>
          <cell r="C4510" t="str">
            <v>M2</v>
          </cell>
          <cell r="D4510">
            <v>56.61</v>
          </cell>
        </row>
        <row r="4511">
          <cell r="A4511" t="str">
            <v>7210</v>
          </cell>
          <cell r="B4511" t="str">
            <v>TELHA ESTRUTURAL FIBROCIMENTO CANALETE 49 OU KALHETA, 1 ABA C = 4,50M</v>
          </cell>
          <cell r="C4511" t="str">
            <v>UN</v>
          </cell>
          <cell r="D4511">
            <v>132.72999999999999</v>
          </cell>
        </row>
        <row r="4512">
          <cell r="A4512" t="str">
            <v>7225</v>
          </cell>
          <cell r="B4512" t="str">
            <v>TELHA ESTRUTURAL FIBROCIMENTO CANALETE 49 OU KALHETA, 1 ABA C = 5,00M</v>
          </cell>
          <cell r="C4512" t="str">
            <v>UN</v>
          </cell>
          <cell r="D4512">
            <v>146.19</v>
          </cell>
        </row>
        <row r="4513">
          <cell r="A4513" t="str">
            <v>7226</v>
          </cell>
          <cell r="B4513" t="str">
            <v>TELHA ESTRUTURAL FIBROCIMENTO CANALETE 49 OU KALHETA, 1 ABA C = 5,50M</v>
          </cell>
          <cell r="C4513" t="str">
            <v>UN</v>
          </cell>
          <cell r="D4513">
            <v>159.58000000000001</v>
          </cell>
        </row>
        <row r="4514">
          <cell r="A4514" t="str">
            <v>7236</v>
          </cell>
          <cell r="B4514" t="str">
            <v>TELHA ESTRUTURAL FIBROCIMENTO CANALETE 49 OU KALHETA, 1 ABA C = 6,00M</v>
          </cell>
          <cell r="C4514" t="str">
            <v>UN</v>
          </cell>
          <cell r="D4514">
            <v>173.33</v>
          </cell>
        </row>
        <row r="4515">
          <cell r="A4515" t="str">
            <v>7227</v>
          </cell>
          <cell r="B4515" t="str">
            <v>TELHA ESTRUTURAL FIBROCIMENTO CANALETE 49 OU KALHETA, 1 ABA C = 6,50M</v>
          </cell>
          <cell r="C4515" t="str">
            <v>UN</v>
          </cell>
          <cell r="D4515">
            <v>183.46</v>
          </cell>
        </row>
        <row r="4516">
          <cell r="A4516" t="str">
            <v>7229</v>
          </cell>
          <cell r="B4516" t="str">
            <v>TELHA ESTRUTURAL FIBROCIMENTO CANALETE 90 OU KALHETAO C = 3,00M</v>
          </cell>
          <cell r="C4516" t="str">
            <v>UN</v>
          </cell>
          <cell r="D4516">
            <v>133.31</v>
          </cell>
        </row>
        <row r="4517">
          <cell r="A4517" t="str">
            <v>7211</v>
          </cell>
          <cell r="B4517" t="str">
            <v>TELHA ESTRUTURAL FIBROCIMENTO CANALETE 90 OU KALHETAO C = 3,70M</v>
          </cell>
          <cell r="C4517" t="str">
            <v>UN</v>
          </cell>
          <cell r="D4517">
            <v>162.80000000000001</v>
          </cell>
        </row>
        <row r="4518">
          <cell r="A4518" t="str">
            <v>7230</v>
          </cell>
          <cell r="B4518" t="str">
            <v>TELHA ESTRUTURAL FIBROCIMENTO CANALETE 90 OU KALHETAO C = 4,60M</v>
          </cell>
          <cell r="C4518" t="str">
            <v>UN</v>
          </cell>
          <cell r="D4518">
            <v>202.61</v>
          </cell>
        </row>
        <row r="4519">
          <cell r="A4519" t="str">
            <v>7231</v>
          </cell>
          <cell r="B4519" t="str">
            <v>TELHA ESTRUTURAL FIBROCIMENTO CANALETE 90 OU KALHETAO C = 6,00M</v>
          </cell>
          <cell r="C4519" t="str">
            <v>UN</v>
          </cell>
          <cell r="D4519">
            <v>249.29</v>
          </cell>
        </row>
        <row r="4520">
          <cell r="A4520" t="str">
            <v>7232</v>
          </cell>
          <cell r="B4520" t="str">
            <v>TELHA ESTRUTURAL FIBROCIMENTO CANALETE 90 OU KALHETAO C = 6,70M</v>
          </cell>
          <cell r="C4520" t="str">
            <v>UN</v>
          </cell>
          <cell r="D4520">
            <v>289.67</v>
          </cell>
        </row>
        <row r="4521">
          <cell r="A4521" t="str">
            <v>7220</v>
          </cell>
          <cell r="B4521" t="str">
            <v>TELHA ESTRUTURAL FIBROCIMENTO CANALETE 90 OU KALHETAO C = 7,40M</v>
          </cell>
          <cell r="C4521" t="str">
            <v>UN</v>
          </cell>
          <cell r="D4521">
            <v>320.14</v>
          </cell>
        </row>
        <row r="4522">
          <cell r="A4522" t="str">
            <v>7233</v>
          </cell>
          <cell r="B4522" t="str">
            <v>TELHA ESTRUTURAL FIBROCIMENTO CANALETE 90 OU KALHETAO C = 9,20M</v>
          </cell>
          <cell r="C4522" t="str">
            <v>UN</v>
          </cell>
          <cell r="D4522">
            <v>407.38</v>
          </cell>
        </row>
        <row r="4523">
          <cell r="A4523" t="str">
            <v>7228</v>
          </cell>
          <cell r="B4523" t="str">
            <v>TELHA ESTRUTURAL FIBROCIMENTO CANALETE 90 OU KALHETAO, C = 6,70M</v>
          </cell>
          <cell r="C4523" t="str">
            <v>M2</v>
          </cell>
          <cell r="D4523">
            <v>42.87</v>
          </cell>
        </row>
        <row r="4524">
          <cell r="A4524" t="str">
            <v>7184</v>
          </cell>
          <cell r="B4524" t="str">
            <v>TELHA FIBRA VIDRO ONDULADA COLORIDA 2,44 X0,50M E = 0,6MM</v>
          </cell>
          <cell r="C4524" t="str">
            <v>M2</v>
          </cell>
          <cell r="D4524">
            <v>25</v>
          </cell>
        </row>
        <row r="4525">
          <cell r="A4525" t="str">
            <v>7202</v>
          </cell>
          <cell r="B4525" t="str">
            <v>TELHA FIBROCIMENTO MAXIPLAC OU ETERMAX 8MM - 3,70 X 1,06M</v>
          </cell>
          <cell r="C4525" t="str">
            <v>M2</v>
          </cell>
          <cell r="D4525">
            <v>36.479999999999997</v>
          </cell>
        </row>
        <row r="4526">
          <cell r="A4526" t="str">
            <v>7213</v>
          </cell>
          <cell r="B4526" t="str">
            <v>TELHA FIBROCIMENTO ONDULADA VOGATEX OU FIBROTEX 4MM 2,44 X 0,50M</v>
          </cell>
          <cell r="C4526" t="str">
            <v>M2</v>
          </cell>
          <cell r="D4526">
            <v>11.62</v>
          </cell>
        </row>
        <row r="4527">
          <cell r="A4527" t="str">
            <v>7190</v>
          </cell>
          <cell r="B4527" t="str">
            <v>TELHA FIBROCIMENTO ONDULADA VOGATEX 4MM 1,22 X 0,50M</v>
          </cell>
          <cell r="C4527" t="str">
            <v>UN</v>
          </cell>
          <cell r="D4527">
            <v>6.08</v>
          </cell>
        </row>
        <row r="4528">
          <cell r="A4528" t="str">
            <v>7191</v>
          </cell>
          <cell r="B4528" t="str">
            <v>TELHA FIBROCIMENTO ONDULADA VOGATEX 4MM 2,44 X 0,50M</v>
          </cell>
          <cell r="C4528" t="str">
            <v>UN</v>
          </cell>
          <cell r="D4528">
            <v>11.94</v>
          </cell>
        </row>
        <row r="4529">
          <cell r="A4529" t="str">
            <v>7194</v>
          </cell>
          <cell r="B4529" t="str">
            <v>TELHA FIBROCIMENTO ONDULADA 6MM - 2,44 X 1,10M</v>
          </cell>
          <cell r="C4529" t="str">
            <v>M2</v>
          </cell>
          <cell r="D4529">
            <v>18.690000000000001</v>
          </cell>
        </row>
        <row r="4530">
          <cell r="A4530" t="str">
            <v>7197</v>
          </cell>
          <cell r="B4530" t="str">
            <v>TELHA FIBROCIMENTO ONDULADA 6MM - 3,66 X 1,10M</v>
          </cell>
          <cell r="C4530" t="str">
            <v>UN</v>
          </cell>
          <cell r="D4530">
            <v>71.61</v>
          </cell>
        </row>
        <row r="4531">
          <cell r="A4531" t="str">
            <v>7208</v>
          </cell>
          <cell r="B4531" t="str">
            <v>TELHA FIBROCIMENTO ONDULADA 6MM 1,22 X 1,10M</v>
          </cell>
          <cell r="C4531" t="str">
            <v>UN</v>
          </cell>
          <cell r="D4531">
            <v>25.15</v>
          </cell>
        </row>
        <row r="4532">
          <cell r="A4532" t="str">
            <v>7195</v>
          </cell>
          <cell r="B4532" t="str">
            <v>TELHA FIBROCIMENTO ONDULADA 6MM 1,53 X 1,10M</v>
          </cell>
          <cell r="C4532" t="str">
            <v>UN</v>
          </cell>
          <cell r="D4532">
            <v>31.99</v>
          </cell>
        </row>
        <row r="4533">
          <cell r="A4533" t="str">
            <v>7196</v>
          </cell>
          <cell r="B4533" t="str">
            <v>TELHA FIBROCIMENTO ONDULADA 6MM 2,13 X 1,10M</v>
          </cell>
          <cell r="C4533" t="str">
            <v>UN</v>
          </cell>
          <cell r="D4533">
            <v>43.97</v>
          </cell>
        </row>
        <row r="4534">
          <cell r="A4534" t="str">
            <v>7207</v>
          </cell>
          <cell r="B4534" t="str">
            <v>TELHA FIBROCIMENTO ONDULADA 6MM 2,44 X 1,10M</v>
          </cell>
          <cell r="C4534" t="str">
            <v>UN</v>
          </cell>
          <cell r="D4534">
            <v>50.15</v>
          </cell>
        </row>
        <row r="4535">
          <cell r="A4535" t="str">
            <v>7198</v>
          </cell>
          <cell r="B4535" t="str">
            <v>TELHA FIBROCIMENTO ONDULADA 8MM - 3,66 X 1,10M</v>
          </cell>
          <cell r="C4535" t="str">
            <v>M2</v>
          </cell>
          <cell r="D4535">
            <v>25.25</v>
          </cell>
        </row>
        <row r="4536">
          <cell r="A4536" t="str">
            <v>7200</v>
          </cell>
          <cell r="B4536" t="str">
            <v>TELHA FIBROCIMENTO ONDULADA 8MM 1,22 X 1,10M</v>
          </cell>
          <cell r="C4536" t="str">
            <v>UN</v>
          </cell>
          <cell r="D4536">
            <v>33.65</v>
          </cell>
        </row>
        <row r="4537">
          <cell r="A4537" t="str">
            <v>7192</v>
          </cell>
          <cell r="B4537" t="str">
            <v>TELHA FIBROCIMENTO ONDULADA 8MM 1,53 X 1,10M</v>
          </cell>
          <cell r="C4537" t="str">
            <v>UN</v>
          </cell>
          <cell r="D4537">
            <v>42.27</v>
          </cell>
        </row>
        <row r="4538">
          <cell r="A4538" t="str">
            <v>7193</v>
          </cell>
          <cell r="B4538" t="str">
            <v>TELHA FIBROCIMENTO ONDULADA 8MM 1,83 X 1,10M</v>
          </cell>
          <cell r="C4538" t="str">
            <v>UN</v>
          </cell>
          <cell r="D4538">
            <v>45.27</v>
          </cell>
        </row>
        <row r="4539">
          <cell r="A4539" t="str">
            <v>7188</v>
          </cell>
          <cell r="B4539" t="str">
            <v>TELHA FIBROCIMENTO ONDULADA 8MM 2,13 X 1,10M</v>
          </cell>
          <cell r="C4539" t="str">
            <v>UN</v>
          </cell>
          <cell r="D4539">
            <v>55.69</v>
          </cell>
        </row>
        <row r="4540">
          <cell r="A4540" t="str">
            <v>7189</v>
          </cell>
          <cell r="B4540" t="str">
            <v>TELHA FIBROCIMENTO ONDULADA 8MM 2,44 X 1,10M</v>
          </cell>
          <cell r="C4540" t="str">
            <v>UN</v>
          </cell>
          <cell r="D4540">
            <v>66</v>
          </cell>
        </row>
        <row r="4541">
          <cell r="A4541" t="str">
            <v>7246</v>
          </cell>
          <cell r="B4541" t="str">
            <v>TELHA VIDRO TIPO CANAL OU COLONIAL (C = 46 A 50,0CM)</v>
          </cell>
          <cell r="C4541" t="str">
            <v>UN</v>
          </cell>
          <cell r="D4541">
            <v>39.74</v>
          </cell>
        </row>
        <row r="4542">
          <cell r="A4542" t="str">
            <v>7245</v>
          </cell>
          <cell r="B4542" t="str">
            <v>TELHA VIDRO TIPO FRANCESA (38 X 24CM)</v>
          </cell>
          <cell r="C4542" t="str">
            <v>UN</v>
          </cell>
          <cell r="D4542">
            <v>31.08</v>
          </cell>
        </row>
        <row r="4543">
          <cell r="A4543" t="str">
            <v>12869</v>
          </cell>
          <cell r="B4543" t="str">
            <v>TELHADISTA</v>
          </cell>
          <cell r="C4543" t="str">
            <v>H</v>
          </cell>
          <cell r="D4543">
            <v>9.68</v>
          </cell>
        </row>
        <row r="4544">
          <cell r="A4544" t="str">
            <v>7247</v>
          </cell>
          <cell r="B4544" t="str">
            <v>TEODOLITO C/ PRECISAO +/- 6 SEGUNDOS, INCLUSIVE TRIPE TIPO WILD T-1 OU EQUIV</v>
          </cell>
          <cell r="C4544" t="str">
            <v>H</v>
          </cell>
          <cell r="D4544">
            <v>3.2</v>
          </cell>
        </row>
        <row r="4545">
          <cell r="A4545" t="str">
            <v>1574</v>
          </cell>
          <cell r="B4545" t="str">
            <v>TERMINAL A COMPRESSAO EM COBRE ESTANHADO P/ CABO 10MM2</v>
          </cell>
          <cell r="C4545" t="str">
            <v>UN</v>
          </cell>
          <cell r="D4545">
            <v>0.83</v>
          </cell>
        </row>
        <row r="4546">
          <cell r="A4546" t="str">
            <v>1575</v>
          </cell>
          <cell r="B4546" t="str">
            <v>TERMINAL A COMPRESSAO EM COBRE ESTANHADO P/ CABO 16MM2</v>
          </cell>
          <cell r="C4546" t="str">
            <v>UN</v>
          </cell>
          <cell r="D4546">
            <v>1.03</v>
          </cell>
        </row>
        <row r="4547">
          <cell r="A4547" t="str">
            <v>1570</v>
          </cell>
          <cell r="B4547" t="str">
            <v>TERMINAL A COMPRESSAO EM COBRE ESTANHADO P/ CABO 2,5MM2</v>
          </cell>
          <cell r="C4547" t="str">
            <v>UN</v>
          </cell>
          <cell r="D4547">
            <v>0.43</v>
          </cell>
        </row>
        <row r="4548">
          <cell r="A4548" t="str">
            <v>1576</v>
          </cell>
          <cell r="B4548" t="str">
            <v>TERMINAL A COMPRESSAO EM COBRE ESTANHADO P/ CABO 25MM2</v>
          </cell>
          <cell r="C4548" t="str">
            <v>UN</v>
          </cell>
          <cell r="D4548">
            <v>0.99</v>
          </cell>
        </row>
        <row r="4549">
          <cell r="A4549" t="str">
            <v>1577</v>
          </cell>
          <cell r="B4549" t="str">
            <v>TERMINAL A COMPRESSAO EM COBRE ESTANHADO P/ CABO 35MM2</v>
          </cell>
          <cell r="C4549" t="str">
            <v>UN</v>
          </cell>
          <cell r="D4549">
            <v>1.1599999999999999</v>
          </cell>
        </row>
        <row r="4550">
          <cell r="A4550" t="str">
            <v>1571</v>
          </cell>
          <cell r="B4550" t="str">
            <v>TERMINAL A COMPRESSAO EM COBRE ESTANHADO P/ CABO 4MM2</v>
          </cell>
          <cell r="C4550" t="str">
            <v>UN</v>
          </cell>
          <cell r="D4550">
            <v>0.66</v>
          </cell>
        </row>
        <row r="4551">
          <cell r="A4551" t="str">
            <v>1578</v>
          </cell>
          <cell r="B4551" t="str">
            <v>TERMINAL A COMPRESSAO EM COBRE ESTANHADO P/ CABO 50MM2</v>
          </cell>
          <cell r="C4551" t="str">
            <v>UN</v>
          </cell>
          <cell r="D4551">
            <v>1.79</v>
          </cell>
        </row>
        <row r="4552">
          <cell r="A4552" t="str">
            <v>1573</v>
          </cell>
          <cell r="B4552" t="str">
            <v>TERMINAL A COMPRESSAO EM COBRE ESTANHADO P/ CABO 6MM2</v>
          </cell>
          <cell r="C4552" t="str">
            <v>UN</v>
          </cell>
          <cell r="D4552">
            <v>0.96</v>
          </cell>
        </row>
        <row r="4553">
          <cell r="A4553" t="str">
            <v>1579</v>
          </cell>
          <cell r="B4553" t="str">
            <v>TERMINAL A COMPRESSAO EM COBRE ESTANHADO P/ CABO 70MM2</v>
          </cell>
          <cell r="C4553" t="str">
            <v>UN</v>
          </cell>
          <cell r="D4553">
            <v>1.85</v>
          </cell>
        </row>
        <row r="4554">
          <cell r="A4554" t="str">
            <v>1580</v>
          </cell>
          <cell r="B4554" t="str">
            <v>TERMINAL A COMPRESSAO EM COBRE ESTANHADO P/ CABO 95MM2</v>
          </cell>
          <cell r="C4554" t="str">
            <v>UN</v>
          </cell>
          <cell r="D4554">
            <v>2.65</v>
          </cell>
        </row>
        <row r="4555">
          <cell r="A4555" t="str">
            <v>1581</v>
          </cell>
          <cell r="B4555" t="str">
            <v>TERMINAL A COMPRESSAO EM COBRE ESTANHADO P/ CABO120MM2</v>
          </cell>
          <cell r="C4555" t="str">
            <v>UN</v>
          </cell>
          <cell r="D4555">
            <v>4.3600000000000003</v>
          </cell>
        </row>
        <row r="4556">
          <cell r="A4556" t="str">
            <v>1535</v>
          </cell>
          <cell r="B4556" t="str">
            <v>TERMINAL A PRESSAO DE BRONZE P/ CABO A BARRA, CABO 1,5 A 10MM2, C/ 1 FURO DE FIXACAO</v>
          </cell>
          <cell r="C4556" t="str">
            <v>UN</v>
          </cell>
          <cell r="D4556">
            <v>1.98</v>
          </cell>
        </row>
        <row r="4557">
          <cell r="A4557" t="str">
            <v>1536</v>
          </cell>
          <cell r="B4557" t="str">
            <v>TERMINAL A PRESSAO DE BRONZE P/ CABO A BARRA, CABO 10 A 16MM2, C/ 1 FURO DE FIXACAO</v>
          </cell>
          <cell r="C4557" t="str">
            <v>UN</v>
          </cell>
          <cell r="D4557">
            <v>2.48</v>
          </cell>
        </row>
        <row r="4558">
          <cell r="A4558" t="str">
            <v>1541</v>
          </cell>
          <cell r="B4558" t="str">
            <v>TERMINAL A PRESSAO DE BRONZE P/ CABO A BARRA, CABO 120 A 185MM2 C/ 1 FURO P/ FIXACAO</v>
          </cell>
          <cell r="C4558" t="str">
            <v>UN</v>
          </cell>
          <cell r="D4558">
            <v>7.94</v>
          </cell>
        </row>
        <row r="4559">
          <cell r="A4559" t="str">
            <v>1543</v>
          </cell>
          <cell r="B4559" t="str">
            <v>TERMINAL A PRESSAO DE BRONZE P/ CABO A BARRA, CABO 16 A 25MM2 C/ 2 FUROS P/ FIXACAO</v>
          </cell>
          <cell r="C4559" t="str">
            <v>UN</v>
          </cell>
          <cell r="D4559">
            <v>2.65</v>
          </cell>
        </row>
        <row r="4560">
          <cell r="A4560" t="str">
            <v>11838</v>
          </cell>
          <cell r="B4560" t="str">
            <v>TERMINAL A PRESSAO DE BRONZE P/ CABO A BARRA, CABO 240MM2 C/ 1 FURO DE FIXACAO</v>
          </cell>
          <cell r="C4560" t="str">
            <v>UN</v>
          </cell>
          <cell r="D4560">
            <v>13.75</v>
          </cell>
        </row>
        <row r="4561">
          <cell r="A4561" t="str">
            <v>1537</v>
          </cell>
          <cell r="B4561" t="str">
            <v>TERMINAL A PRESSAO DE BRONZE P/ CABO A BARRA, CABO 25 A 35MM2 C/ 1 FURO DE FIXACAO</v>
          </cell>
          <cell r="C4561" t="str">
            <v>UN</v>
          </cell>
          <cell r="D4561">
            <v>3.31</v>
          </cell>
        </row>
        <row r="4562">
          <cell r="A4562" t="str">
            <v>11839</v>
          </cell>
          <cell r="B4562" t="str">
            <v>TERMINAL A PRESSAO DE BRONZE P/ CABO A BARRA, CABO 300MM2 C/ 1 FURO DE FIXACAO</v>
          </cell>
          <cell r="C4562" t="str">
            <v>UN</v>
          </cell>
          <cell r="D4562">
            <v>10.58</v>
          </cell>
        </row>
        <row r="4563">
          <cell r="A4563" t="str">
            <v>1538</v>
          </cell>
          <cell r="B4563" t="str">
            <v>TERMINAL A PRESSAO DE BRONZE P/ CABO A BARRA, CABO 50 A 70MM2, C/ 1 FURO DE FIXACAO</v>
          </cell>
          <cell r="C4563" t="str">
            <v>UN</v>
          </cell>
          <cell r="D4563">
            <v>4.3</v>
          </cell>
        </row>
        <row r="4564">
          <cell r="A4564" t="str">
            <v>1540</v>
          </cell>
          <cell r="B4564" t="str">
            <v>TERMINAL A PRESSAO DE BRONZE P/ CABO A BARRA, CABO 70 A 95MM2 C/ 1 FUROP/ FIXACAO</v>
          </cell>
          <cell r="C4564" t="str">
            <v>UN</v>
          </cell>
          <cell r="D4564">
            <v>5.95</v>
          </cell>
        </row>
        <row r="4565">
          <cell r="A4565" t="str">
            <v>1554</v>
          </cell>
          <cell r="B4565" t="str">
            <v>TERMINAL A PRESSAO DE BRONZE P/ CABO A BARRA, CABO/BARRA P/ 2 CABOS BITOLA 150 A 185MM2 C/ 2 FUROS P/ FIXACAO</v>
          </cell>
          <cell r="C4565" t="str">
            <v>UN</v>
          </cell>
          <cell r="D4565">
            <v>83.36</v>
          </cell>
        </row>
        <row r="4566">
          <cell r="A4566" t="str">
            <v>1553</v>
          </cell>
          <cell r="B4566" t="str">
            <v>TERMINAL A PRESSAO DE BRONZE P/ CABO A BARRA, CABO/BARRA P/ 2 CABOS BITOLA 95 A 120MM2 C/ 2 FUROS P/ FIXACAO</v>
          </cell>
          <cell r="C4566" t="str">
            <v>UN</v>
          </cell>
          <cell r="D4566">
            <v>58.79</v>
          </cell>
        </row>
        <row r="4567">
          <cell r="A4567" t="str">
            <v>1547</v>
          </cell>
          <cell r="B4567" t="str">
            <v>TERMINAL A PRESSAO DE BRONZE P/ CABO A BARRA, CABOS 150 A 185MM2 C/ 2 FUROS P/ FIXACAO</v>
          </cell>
          <cell r="C4567" t="str">
            <v>UN</v>
          </cell>
          <cell r="D4567">
            <v>46.95</v>
          </cell>
        </row>
        <row r="4568">
          <cell r="A4568" t="str">
            <v>1542</v>
          </cell>
          <cell r="B4568" t="str">
            <v>TERMINAL A PRESSAO DE BRONZE P/ CABO A BARRA, CABOS 4 A 10MM2 C/ 2 FUROS P/ FIXACAO</v>
          </cell>
          <cell r="C4568" t="str">
            <v>UN</v>
          </cell>
          <cell r="D4568">
            <v>2.48</v>
          </cell>
        </row>
        <row r="4569">
          <cell r="A4569" t="str">
            <v>1545</v>
          </cell>
          <cell r="B4569" t="str">
            <v>TERMINAL A PRESSAO DE BRONZE P/ CABO A BARRA, CABOS 50 A 70MM2 C/ 2 FUROS P/ FIXACAO</v>
          </cell>
          <cell r="C4569" t="str">
            <v>UN</v>
          </cell>
          <cell r="D4569">
            <v>10.02</v>
          </cell>
        </row>
        <row r="4570">
          <cell r="A4570" t="str">
            <v>1546</v>
          </cell>
          <cell r="B4570" t="str">
            <v>TERMINAL A PRESSAO DE BRONZE P/ CABO A BARRA, CABOS 95 A 120MM2 C/ 2 FUROS P/ FIXACAO</v>
          </cell>
          <cell r="C4570" t="str">
            <v>UN</v>
          </cell>
          <cell r="D4570">
            <v>22.22</v>
          </cell>
        </row>
        <row r="4571">
          <cell r="A4571" t="str">
            <v>11876</v>
          </cell>
          <cell r="B4571" t="str">
            <v>TERMINAL A PRESSAO P/ CABO A BARRA, CABO 150 A 180MM2</v>
          </cell>
          <cell r="C4571" t="str">
            <v>UN</v>
          </cell>
          <cell r="D4571">
            <v>10.25</v>
          </cell>
        </row>
        <row r="4572">
          <cell r="A4572" t="str">
            <v>11872</v>
          </cell>
          <cell r="B4572" t="str">
            <v>TERMINAL A PRESSAO P/ CABO A BARRA, CABO 16 A 25MM2</v>
          </cell>
          <cell r="C4572" t="str">
            <v>UN</v>
          </cell>
          <cell r="D4572">
            <v>2.94</v>
          </cell>
        </row>
        <row r="4573">
          <cell r="A4573" t="str">
            <v>11877</v>
          </cell>
          <cell r="B4573" t="str">
            <v>TERMINAL A PRESSAO P/ CABO A BARRA, CABO 240 A 300MM2</v>
          </cell>
          <cell r="C4573" t="str">
            <v>UN</v>
          </cell>
          <cell r="D4573">
            <v>13.23</v>
          </cell>
        </row>
        <row r="4574">
          <cell r="A4574" t="str">
            <v>1594</v>
          </cell>
          <cell r="B4574" t="str">
            <v>TERMINAL A PRESSAO P/ CABO A BARRA, CABO 25-35MM2 C/ 2 FUROS P/ FIXACAO</v>
          </cell>
          <cell r="C4574" t="str">
            <v>UN</v>
          </cell>
          <cell r="D4574">
            <v>5.69</v>
          </cell>
        </row>
        <row r="4575">
          <cell r="A4575" t="str">
            <v>11873</v>
          </cell>
          <cell r="B4575" t="str">
            <v>TERMINAL A PRESSAO P/ CABO A BARRA, CABO 35MM2</v>
          </cell>
          <cell r="C4575" t="str">
            <v>UN</v>
          </cell>
          <cell r="D4575">
            <v>3.08</v>
          </cell>
        </row>
        <row r="4576">
          <cell r="A4576" t="str">
            <v>1605</v>
          </cell>
          <cell r="B4576" t="str">
            <v>TERMINAL A PRESSAO P/ CABO A BARRA, CABO 50-70MM2 C/ 2 FUROS P/ FIXACAO</v>
          </cell>
          <cell r="C4576" t="str">
            <v>UN</v>
          </cell>
          <cell r="D4576">
            <v>9.0299999999999994</v>
          </cell>
        </row>
        <row r="4577">
          <cell r="A4577" t="str">
            <v>11875</v>
          </cell>
          <cell r="B4577" t="str">
            <v>TERMINAL A PRESSAO P/ CABO A BARRA, CABO 95 A120MM2</v>
          </cell>
          <cell r="C4577" t="str">
            <v>UN</v>
          </cell>
          <cell r="D4577">
            <v>7.6</v>
          </cell>
        </row>
        <row r="4578">
          <cell r="A4578" t="str">
            <v>11874</v>
          </cell>
          <cell r="B4578" t="str">
            <v>TERMINAL A PRESSAO P/CABO A BARRA, CABO 50 A 70MM2</v>
          </cell>
          <cell r="C4578" t="str">
            <v>UN</v>
          </cell>
          <cell r="D4578">
            <v>4.66</v>
          </cell>
        </row>
        <row r="4579">
          <cell r="A4579" t="str">
            <v>1591</v>
          </cell>
          <cell r="B4579" t="str">
            <v>TERMINAL A PRESSAO 1 CABO 120MM2 C/ 1 FURO DE FIXACAO</v>
          </cell>
          <cell r="C4579" t="str">
            <v>UN</v>
          </cell>
          <cell r="D4579">
            <v>5.85</v>
          </cell>
        </row>
        <row r="4580">
          <cell r="A4580" t="str">
            <v>1585</v>
          </cell>
          <cell r="B4580" t="str">
            <v>TERMINAL A PRESSAO 1 CABO 16MM2 C/ 1 FURO DE FIXACAO</v>
          </cell>
          <cell r="C4580" t="str">
            <v>UN</v>
          </cell>
          <cell r="D4580">
            <v>1.79</v>
          </cell>
        </row>
        <row r="4581">
          <cell r="A4581" t="str">
            <v>1593</v>
          </cell>
          <cell r="B4581" t="str">
            <v>TERMINAL A PRESSAO 1 CABO 185MM2 C/ 1 FURO DE FIXACAO</v>
          </cell>
          <cell r="C4581" t="str">
            <v>UN</v>
          </cell>
          <cell r="D4581">
            <v>6.91</v>
          </cell>
        </row>
        <row r="4582">
          <cell r="A4582" t="str">
            <v>1586</v>
          </cell>
          <cell r="B4582" t="str">
            <v>TERMINAL A PRESSAO 1 CABO 25MM2 C/ 1 FURO DE FIXACAO</v>
          </cell>
          <cell r="C4582" t="str">
            <v>UN</v>
          </cell>
          <cell r="D4582">
            <v>1.88</v>
          </cell>
        </row>
        <row r="4583">
          <cell r="A4583" t="str">
            <v>1587</v>
          </cell>
          <cell r="B4583" t="str">
            <v>TERMINAL A PRESSAO 1 CABO 35MM2 C/ 1 FURO DE FIXACAO</v>
          </cell>
          <cell r="C4583" t="str">
            <v>UN</v>
          </cell>
          <cell r="D4583">
            <v>2.98</v>
          </cell>
        </row>
        <row r="4584">
          <cell r="A4584" t="str">
            <v>1588</v>
          </cell>
          <cell r="B4584" t="str">
            <v>TERMINAL A PRESSAO 1 CABO 50MM2 C/ 1 FURO DE FIXACAO</v>
          </cell>
          <cell r="C4584" t="str">
            <v>UN</v>
          </cell>
          <cell r="D4584">
            <v>3.47</v>
          </cell>
        </row>
        <row r="4585">
          <cell r="A4585" t="str">
            <v>1589</v>
          </cell>
          <cell r="B4585" t="str">
            <v>TERMINAL A PRESSAO 1 CABO 70MM2 C/ 1 FURO DE FIXACAO</v>
          </cell>
          <cell r="C4585" t="str">
            <v>UN</v>
          </cell>
          <cell r="D4585">
            <v>4.2300000000000004</v>
          </cell>
        </row>
        <row r="4586">
          <cell r="A4586" t="str">
            <v>1590</v>
          </cell>
          <cell r="B4586" t="str">
            <v>TERMINAL A PRESSAO 1 CABO 95MM2 C/ 1 FURO DE FIXACAO</v>
          </cell>
          <cell r="C4586" t="str">
            <v>UN</v>
          </cell>
          <cell r="D4586">
            <v>4.2300000000000004</v>
          </cell>
        </row>
        <row r="4587">
          <cell r="A4587" t="str">
            <v>7571</v>
          </cell>
          <cell r="B4587" t="str">
            <v>TERMINAL AEREO EM ACO GALV DN 3/8'', COMPRIM= 300MM C/ BASE DE FIXACAO HORIZONTAL</v>
          </cell>
          <cell r="C4587" t="str">
            <v>UN</v>
          </cell>
          <cell r="D4587">
            <v>7.04</v>
          </cell>
        </row>
        <row r="4588">
          <cell r="A4588" t="str">
            <v>12356</v>
          </cell>
          <cell r="B4588" t="str">
            <v>TERMINAL AEREO EM ACO GALV, C/ BASE DE FIXACAO HORIZONTAL DN 1/2"</v>
          </cell>
          <cell r="C4588" t="str">
            <v>UN</v>
          </cell>
          <cell r="D4588">
            <v>7.91</v>
          </cell>
        </row>
        <row r="4589">
          <cell r="A4589" t="str">
            <v>21122</v>
          </cell>
          <cell r="B4589" t="str">
            <v>TERMINAL CPVC (AQUATHERM) SOLDAVEL REF.15MM X 1/2"</v>
          </cell>
          <cell r="C4589" t="str">
            <v>UN</v>
          </cell>
          <cell r="D4589">
            <v>10.4</v>
          </cell>
        </row>
        <row r="4590">
          <cell r="A4590" t="str">
            <v>2669</v>
          </cell>
          <cell r="B4590" t="str">
            <v>TERMINAL P/ ACABAMENTO NA PAREDE CAIXA KANAFLEX 3"</v>
          </cell>
          <cell r="C4590" t="str">
            <v>UN</v>
          </cell>
          <cell r="D4590">
            <v>3.96</v>
          </cell>
        </row>
        <row r="4591">
          <cell r="A4591" t="str">
            <v>7253</v>
          </cell>
          <cell r="B4591" t="str">
            <v>TERRA VEGETAL</v>
          </cell>
          <cell r="C4591" t="str">
            <v>M3</v>
          </cell>
          <cell r="D4591">
            <v>60.68</v>
          </cell>
        </row>
        <row r="4592">
          <cell r="A4592" t="str">
            <v>4807</v>
          </cell>
          <cell r="B4592" t="str">
            <v>TESTEIRA BORRACHA LISA TDCI P/ PISO 65X33MM ESP = 8,5MM P/ ARGAMASSA</v>
          </cell>
          <cell r="C4592" t="str">
            <v>M</v>
          </cell>
          <cell r="D4592">
            <v>17.63</v>
          </cell>
        </row>
        <row r="4593">
          <cell r="A4593" t="str">
            <v>4805</v>
          </cell>
          <cell r="B4593" t="str">
            <v>TESTEIRA BORRACHA LISA TDI P/ PISO 65 X 33MM ESP = 15MM P/ ARGAMASSA</v>
          </cell>
          <cell r="C4593" t="str">
            <v>M</v>
          </cell>
          <cell r="D4593">
            <v>29.38</v>
          </cell>
        </row>
        <row r="4594">
          <cell r="A4594" t="str">
            <v>4806</v>
          </cell>
          <cell r="B4594" t="str">
            <v>TESTEIRA VINILICA - PECA 5M</v>
          </cell>
          <cell r="C4594" t="str">
            <v>M</v>
          </cell>
          <cell r="D4594">
            <v>14.69</v>
          </cell>
        </row>
        <row r="4595">
          <cell r="A4595" t="str">
            <v>7266</v>
          </cell>
          <cell r="B4595" t="str">
            <v>TIJOLO CERAMICO FURADO 10 X 20 X 20CM</v>
          </cell>
          <cell r="C4595" t="str">
            <v>MIL</v>
          </cell>
          <cell r="D4595">
            <v>332.5</v>
          </cell>
        </row>
        <row r="4596">
          <cell r="A4596" t="str">
            <v>10613</v>
          </cell>
          <cell r="B4596" t="str">
            <v>TIJOLO CERAMICO FURADO 3 FUROS 10 X 15 X 30CM</v>
          </cell>
          <cell r="C4596" t="str">
            <v>UN</v>
          </cell>
          <cell r="D4596">
            <v>0.19</v>
          </cell>
        </row>
        <row r="4597">
          <cell r="A4597" t="str">
            <v>7270</v>
          </cell>
          <cell r="B4597" t="str">
            <v>TIJOLO CERAMICO FURADO 4 FUROS 10 X 10 X 20CM</v>
          </cell>
          <cell r="C4597" t="str">
            <v>UN</v>
          </cell>
          <cell r="D4597">
            <v>0.28999999999999998</v>
          </cell>
        </row>
        <row r="4598">
          <cell r="A4598" t="str">
            <v>7269</v>
          </cell>
          <cell r="B4598" t="str">
            <v>TIJOLO CERAMICO FURADO 6 FUROS 10 X 10 X 20CM</v>
          </cell>
          <cell r="C4598" t="str">
            <v>UN</v>
          </cell>
          <cell r="D4598">
            <v>0.28000000000000003</v>
          </cell>
        </row>
        <row r="4599">
          <cell r="A4599" t="str">
            <v>7267</v>
          </cell>
          <cell r="B4599" t="str">
            <v>TIJOLO CERAMICO FURADO 6 FUROS 10 X 15 X 20CM</v>
          </cell>
          <cell r="C4599" t="str">
            <v>UN</v>
          </cell>
          <cell r="D4599">
            <v>0.28999999999999998</v>
          </cell>
        </row>
        <row r="4600">
          <cell r="A4600" t="str">
            <v>7265</v>
          </cell>
          <cell r="B4600" t="str">
            <v>TIJOLO CERAMICO FURADO 8 FUROS 10 X 18 X 18CM</v>
          </cell>
          <cell r="C4600" t="str">
            <v>UN</v>
          </cell>
          <cell r="D4600">
            <v>0.37</v>
          </cell>
        </row>
        <row r="4601">
          <cell r="A4601" t="str">
            <v>7271</v>
          </cell>
          <cell r="B4601" t="str">
            <v>TIJOLO CERAMICO FURADO 8 FUROS 10 X 20 X 20CM</v>
          </cell>
          <cell r="C4601" t="str">
            <v>UN</v>
          </cell>
          <cell r="D4601">
            <v>0.33</v>
          </cell>
        </row>
        <row r="4602">
          <cell r="A4602" t="str">
            <v>7268</v>
          </cell>
          <cell r="B4602" t="str">
            <v>TIJOLO CERAMICO FURADO 8 FUROS 10 X 20 X 30CM</v>
          </cell>
          <cell r="C4602" t="str">
            <v>UN</v>
          </cell>
          <cell r="D4602">
            <v>0.4</v>
          </cell>
        </row>
        <row r="4603">
          <cell r="A4603" t="str">
            <v>7256</v>
          </cell>
          <cell r="B4603" t="str">
            <v>TIJOLO CERAMICO MACICO APARENTE 2 FUROS 6,5 X 10 X 20CM</v>
          </cell>
          <cell r="C4603" t="str">
            <v>UN</v>
          </cell>
          <cell r="D4603">
            <v>0.35</v>
          </cell>
        </row>
        <row r="4604">
          <cell r="A4604" t="str">
            <v>7262</v>
          </cell>
          <cell r="B4604" t="str">
            <v>TIJOLO CERAMICO MACICO APARENTE 5,5 X 11X 23CM</v>
          </cell>
          <cell r="C4604" t="str">
            <v>MIL</v>
          </cell>
          <cell r="D4604">
            <v>457.14</v>
          </cell>
        </row>
        <row r="4605">
          <cell r="A4605" t="str">
            <v>7260</v>
          </cell>
          <cell r="B4605" t="str">
            <v>TIJOLO CERAMICO MACICO APARENTE 6 X 12 X 24CM</v>
          </cell>
          <cell r="C4605" t="str">
            <v>UN</v>
          </cell>
          <cell r="D4605">
            <v>0.47</v>
          </cell>
        </row>
        <row r="4606">
          <cell r="A4606" t="str">
            <v>7258</v>
          </cell>
          <cell r="B4606" t="str">
            <v>TIJOLO CERAMICO MACICO 5 X 10 X 20CM</v>
          </cell>
          <cell r="C4606" t="str">
            <v>UN</v>
          </cell>
          <cell r="D4606">
            <v>0.24</v>
          </cell>
        </row>
        <row r="4607">
          <cell r="A4607" t="str">
            <v>7255</v>
          </cell>
          <cell r="B4607" t="str">
            <v>TIJOLO CERAMICO MACICO 5 X 10 X 20CM</v>
          </cell>
          <cell r="C4607" t="str">
            <v>MIL</v>
          </cell>
          <cell r="D4607">
            <v>240</v>
          </cell>
        </row>
        <row r="4608">
          <cell r="A4608" t="str">
            <v>10617</v>
          </cell>
          <cell r="B4608" t="str">
            <v>TIJOLO CERAMICO REFRATARIO 6,3 X 11,4 X 22,9CM</v>
          </cell>
          <cell r="C4608" t="str">
            <v>UN</v>
          </cell>
          <cell r="D4608">
            <v>2.27</v>
          </cell>
        </row>
        <row r="4609">
          <cell r="A4609" t="str">
            <v>7274</v>
          </cell>
          <cell r="B4609" t="str">
            <v>TIL PVC LIGACAO PREDIAL NBR 10569 P/REDE COLET ESG JE BBB DN 100 X 100MM</v>
          </cell>
          <cell r="C4609" t="str">
            <v>UN</v>
          </cell>
          <cell r="D4609">
            <v>56.12</v>
          </cell>
        </row>
        <row r="4610">
          <cell r="A4610" t="str">
            <v>7280</v>
          </cell>
          <cell r="B4610" t="str">
            <v>TIL PVC PASSAGEM NBR 10569 P/REDE COLET ESG JE BBB DN 100X100MM</v>
          </cell>
          <cell r="C4610" t="str">
            <v>UN</v>
          </cell>
          <cell r="D4610">
            <v>204.61</v>
          </cell>
        </row>
        <row r="4611">
          <cell r="A4611" t="str">
            <v>7281</v>
          </cell>
          <cell r="B4611" t="str">
            <v>TIL PVC PASSAGEM NBR 10569 P/REDE COLET ESG JE BBB DN 125X125MM</v>
          </cell>
          <cell r="C4611" t="str">
            <v>UN</v>
          </cell>
          <cell r="D4611">
            <v>206.26</v>
          </cell>
        </row>
        <row r="4612">
          <cell r="A4612" t="str">
            <v>7282</v>
          </cell>
          <cell r="B4612" t="str">
            <v>TIL PVC PASSAGEM NBR 10569 P/REDE COLET ESG JE BBB DN 150X150MM</v>
          </cell>
          <cell r="C4612" t="str">
            <v>UN</v>
          </cell>
          <cell r="D4612">
            <v>208.02</v>
          </cell>
        </row>
        <row r="4613">
          <cell r="A4613" t="str">
            <v>7276</v>
          </cell>
          <cell r="B4613" t="str">
            <v>TIL PVC PASSAGEM NBR 10569 P/REDE COLET ESG JE BBB DN 200X150MM</v>
          </cell>
          <cell r="C4613" t="str">
            <v>UN</v>
          </cell>
          <cell r="D4613">
            <v>295.57</v>
          </cell>
        </row>
        <row r="4614">
          <cell r="A4614" t="str">
            <v>7277</v>
          </cell>
          <cell r="B4614" t="str">
            <v>TIL PVC PASSAGEM NBR 10569 P/REDE COLET ESG JE BBB DN 250X150MM</v>
          </cell>
          <cell r="C4614" t="str">
            <v>UN</v>
          </cell>
          <cell r="D4614">
            <v>351.3</v>
          </cell>
        </row>
        <row r="4615">
          <cell r="A4615" t="str">
            <v>7278</v>
          </cell>
          <cell r="B4615" t="str">
            <v>TIL PVC PASSAGEM NBR 10569 P/REDE COLET ESG JE BBB DN 300X150MM</v>
          </cell>
          <cell r="C4615" t="str">
            <v>UN</v>
          </cell>
          <cell r="D4615">
            <v>526.65</v>
          </cell>
        </row>
        <row r="4616">
          <cell r="A4616" t="str">
            <v>7286</v>
          </cell>
          <cell r="B4616" t="str">
            <v>TIL PVC RADIAL NBR 10569 P/REDE COLET ESG JE BBB DN 125X200MM</v>
          </cell>
          <cell r="C4616" t="str">
            <v>UN</v>
          </cell>
          <cell r="D4616">
            <v>288.36</v>
          </cell>
        </row>
        <row r="4617">
          <cell r="A4617" t="str">
            <v>7275</v>
          </cell>
          <cell r="B4617" t="str">
            <v>TIL PVC RADIAL NBR 10569 P/REDE COLET ESG JE BBB DN 150X200MM</v>
          </cell>
          <cell r="C4617" t="str">
            <v>UN</v>
          </cell>
          <cell r="D4617">
            <v>533.79</v>
          </cell>
        </row>
        <row r="4618">
          <cell r="A4618" t="str">
            <v>7285</v>
          </cell>
          <cell r="B4618" t="str">
            <v>TIL PVC RADIAL NBR 10569 P/REDE COLET ESG JE BBB DN 200X200MM</v>
          </cell>
          <cell r="C4618" t="str">
            <v>UN</v>
          </cell>
          <cell r="D4618">
            <v>583.72</v>
          </cell>
        </row>
        <row r="4619">
          <cell r="A4619" t="str">
            <v>7283</v>
          </cell>
          <cell r="B4619" t="str">
            <v>TIL PVC RADIAL NBR 10569 P/REDE COLET ESG JE BBB DN 250X200MM</v>
          </cell>
          <cell r="C4619" t="str">
            <v>UN</v>
          </cell>
          <cell r="D4619">
            <v>650.87</v>
          </cell>
        </row>
        <row r="4620">
          <cell r="A4620" t="str">
            <v>7284</v>
          </cell>
          <cell r="B4620" t="str">
            <v>TIL PVC RADIAL NBR 10569 P/REDE COLET ESG JE BBB DN 300X200MM</v>
          </cell>
          <cell r="C4620" t="str">
            <v>UN</v>
          </cell>
          <cell r="D4620">
            <v>736.7</v>
          </cell>
        </row>
        <row r="4621">
          <cell r="A4621" t="str">
            <v>11663</v>
          </cell>
          <cell r="B4621" t="str">
            <v>TIL TUBO QUEDA PVC NBR 10569 P/ REDE COLET ESG BBB JE DN 100 X 100MM</v>
          </cell>
          <cell r="C4621" t="str">
            <v>UN</v>
          </cell>
          <cell r="D4621">
            <v>86.42</v>
          </cell>
        </row>
        <row r="4622">
          <cell r="A4622" t="str">
            <v>11664</v>
          </cell>
          <cell r="B4622" t="str">
            <v>TIL TUBO QUEDA PVC NBR 10569 P/ REDE COLET ESG BBB JE DN 125 X 125MM</v>
          </cell>
          <cell r="C4622" t="str">
            <v>UN</v>
          </cell>
          <cell r="D4622">
            <v>109.32</v>
          </cell>
        </row>
        <row r="4623">
          <cell r="A4623" t="str">
            <v>11665</v>
          </cell>
          <cell r="B4623" t="str">
            <v>TIL TUBO QUEDA PVC NBR 10569 P/ REDE COLET ESG BBB JE DN 150 X 150MM</v>
          </cell>
          <cell r="C4623" t="str">
            <v>UN</v>
          </cell>
          <cell r="D4623">
            <v>156.96</v>
          </cell>
        </row>
        <row r="4624">
          <cell r="A4624" t="str">
            <v>11666</v>
          </cell>
          <cell r="B4624" t="str">
            <v>TIL TUBO QUEDA PVC NBR 10569 P/ REDE COLET ESG BBB JE DN 200 X 150MM</v>
          </cell>
          <cell r="C4624" t="str">
            <v>UN</v>
          </cell>
          <cell r="D4624">
            <v>195.86</v>
          </cell>
        </row>
        <row r="4625">
          <cell r="A4625" t="str">
            <v>11667</v>
          </cell>
          <cell r="B4625" t="str">
            <v>TIL TUBO QUEDA PVC NBR 10569 P/ REDE COLET ESG BBB JE DN 250 X 150MM</v>
          </cell>
          <cell r="C4625" t="str">
            <v>UN</v>
          </cell>
          <cell r="D4625">
            <v>274.25</v>
          </cell>
        </row>
        <row r="4626">
          <cell r="A4626" t="str">
            <v>11668</v>
          </cell>
          <cell r="B4626" t="str">
            <v>TIL TUBO QUEDA PVC NBR 10569 P/ REDE COLET ESG BBB JE DN 300 X 150MM</v>
          </cell>
          <cell r="C4626" t="str">
            <v>UN</v>
          </cell>
          <cell r="D4626">
            <v>346.35</v>
          </cell>
        </row>
        <row r="4627">
          <cell r="A4627" t="str">
            <v>7343</v>
          </cell>
          <cell r="B4627" t="str">
            <v>TINTA PARA SINALIZAÇÃO HORIZONTAL À BASE DE RESINA ACRÍLICA , TIPO COBERIT TRAFEGO - OTTO BAUMGART (NBR 11862)</v>
          </cell>
          <cell r="C4627" t="str">
            <v>L</v>
          </cell>
          <cell r="D4627">
            <v>24.18</v>
          </cell>
        </row>
        <row r="4628">
          <cell r="A4628" t="str">
            <v>155</v>
          </cell>
          <cell r="B4628" t="str">
            <v>TINTA À BASE DE ALCATRÃO E EPOXI, COMPOUND COAL TAR EPOXI, OTTO BAUMGART OU EQUIVALENTE</v>
          </cell>
          <cell r="C4628" t="str">
            <v>L</v>
          </cell>
          <cell r="D4628">
            <v>25.1</v>
          </cell>
        </row>
        <row r="4629">
          <cell r="A4629" t="str">
            <v>7314</v>
          </cell>
          <cell r="B4629" t="str">
            <v>TINTA À BASE DE BORRACHA CLORADA - CORES</v>
          </cell>
          <cell r="C4629" t="str">
            <v>L</v>
          </cell>
          <cell r="D4629">
            <v>37.200000000000003</v>
          </cell>
        </row>
        <row r="4630">
          <cell r="A4630" t="str">
            <v>26031</v>
          </cell>
          <cell r="B4630" t="str">
            <v>TINTA À BASE DE RESINA ACRÍLICA, PARA SINALIZAÇÃO DE PISTAS DE POUSO E PÁTIOS DE AERONAVES (NBR 8169)</v>
          </cell>
          <cell r="C4630" t="str">
            <v>L</v>
          </cell>
          <cell r="D4630">
            <v>18.55</v>
          </cell>
        </row>
        <row r="4631">
          <cell r="A4631" t="str">
            <v>11630</v>
          </cell>
          <cell r="B4631" t="str">
            <v>TINTA À DE BASE BORRACHA CLORADA - CORES</v>
          </cell>
          <cell r="C4631" t="str">
            <v>GL</v>
          </cell>
          <cell r="D4631">
            <v>133.91999999999999</v>
          </cell>
        </row>
        <row r="4632">
          <cell r="A4632" t="str">
            <v>154</v>
          </cell>
          <cell r="B4632" t="str">
            <v>TINTA A BASE DE RESINA EPOXI ALCATRÃO, (PASTA PARA REVESTIMENTO)</v>
          </cell>
          <cell r="C4632" t="str">
            <v>L</v>
          </cell>
          <cell r="D4632">
            <v>32.799999999999997</v>
          </cell>
        </row>
        <row r="4633">
          <cell r="A4633" t="str">
            <v>7338</v>
          </cell>
          <cell r="B4633" t="str">
            <v>TINTA A BASE EPOXI/ALCATRAO COMPOUND COALTAR - OTTO BAUMGART OU MARCA EQUIVALENTE</v>
          </cell>
          <cell r="C4633" t="str">
            <v>KG</v>
          </cell>
          <cell r="D4633">
            <v>21</v>
          </cell>
        </row>
        <row r="4634">
          <cell r="A4634" t="str">
            <v>7287</v>
          </cell>
          <cell r="B4634" t="str">
            <v>TINTA A OLEO BRILHANTE</v>
          </cell>
          <cell r="C4634" t="str">
            <v>GL</v>
          </cell>
          <cell r="D4634">
            <v>39.75</v>
          </cell>
        </row>
        <row r="4635">
          <cell r="A4635" t="str">
            <v>7350</v>
          </cell>
          <cell r="B4635" t="str">
            <v>TINTA ACRILICA P/CERAMICA</v>
          </cell>
          <cell r="C4635" t="str">
            <v>L</v>
          </cell>
          <cell r="D4635">
            <v>18.86</v>
          </cell>
        </row>
        <row r="4636">
          <cell r="A4636" t="str">
            <v>7348</v>
          </cell>
          <cell r="B4636" t="str">
            <v>TINTA ACRILICA PARA PISO</v>
          </cell>
          <cell r="C4636" t="str">
            <v>L</v>
          </cell>
          <cell r="D4636">
            <v>8.73</v>
          </cell>
        </row>
        <row r="4637">
          <cell r="A4637" t="str">
            <v>7347</v>
          </cell>
          <cell r="B4637" t="str">
            <v>TINTA ACRILICA PARA PISO</v>
          </cell>
          <cell r="C4637" t="str">
            <v>GL</v>
          </cell>
          <cell r="D4637">
            <v>31.44</v>
          </cell>
        </row>
        <row r="4638">
          <cell r="A4638" t="str">
            <v>7300</v>
          </cell>
          <cell r="B4638" t="str">
            <v>TINTA ALUMINIO ESMALTE PROTETORA SUPERFICIE METALICA</v>
          </cell>
          <cell r="C4638" t="str">
            <v>GL</v>
          </cell>
          <cell r="D4638">
            <v>68.010000000000005</v>
          </cell>
        </row>
        <row r="4639">
          <cell r="A4639" t="str">
            <v>7320</v>
          </cell>
          <cell r="B4639" t="str">
            <v>TINTA ASFALTICA P/ CONCRETO E ARGAMASSA - GALAO 3,6L</v>
          </cell>
          <cell r="C4639" t="str">
            <v>L</v>
          </cell>
          <cell r="D4639">
            <v>12.47</v>
          </cell>
        </row>
        <row r="4640">
          <cell r="A4640" t="str">
            <v>7319</v>
          </cell>
          <cell r="B4640" t="str">
            <v>TINTA ASFALTICA P/ CONCRETO E ARGAMASSA TIPO NEUTROLIN OTTO BAUMGART OU MARCA EQUIVALENTE</v>
          </cell>
          <cell r="C4640" t="str">
            <v>L</v>
          </cell>
          <cell r="D4640">
            <v>5.89</v>
          </cell>
        </row>
        <row r="4641">
          <cell r="A4641" t="str">
            <v>11632</v>
          </cell>
          <cell r="B4641" t="str">
            <v>TINTA BASE BORRACHA CLORADA TIPO PERCLOR 100 OU MARCA EQUIVALENTE</v>
          </cell>
          <cell r="C4641" t="str">
            <v>GL</v>
          </cell>
          <cell r="D4641">
            <v>215.11</v>
          </cell>
        </row>
        <row r="4642">
          <cell r="A4642" t="str">
            <v>7337</v>
          </cell>
          <cell r="B4642" t="str">
            <v>TINTA BASE RESINA EPOXI TP COBERIT EPOXY OTTO BAUMGART OU MARCA EQUIVALENTE</v>
          </cell>
          <cell r="C4642" t="str">
            <v>L</v>
          </cell>
          <cell r="D4642">
            <v>33.01</v>
          </cell>
        </row>
        <row r="4643">
          <cell r="A4643" t="str">
            <v>7318</v>
          </cell>
          <cell r="B4643" t="str">
            <v>TINTA BETUMINOSA BASE EMULSAO TP NEGROLIN OTTO BAUMGART OU MARCA EQUIVALENTE</v>
          </cell>
          <cell r="C4643" t="str">
            <v>KG</v>
          </cell>
          <cell r="D4643">
            <v>4.8899999999999997</v>
          </cell>
        </row>
        <row r="4644">
          <cell r="A4644" t="str">
            <v>7313</v>
          </cell>
          <cell r="B4644" t="str">
            <v>TINTA BETUMINOSA P/ CONCRETO E ALVENARIA TP NEUTROL 45 OTTO BAUMGART OU MARCA EQUIVALENTE</v>
          </cell>
          <cell r="C4644" t="str">
            <v>L</v>
          </cell>
          <cell r="D4644">
            <v>7.62</v>
          </cell>
        </row>
        <row r="4645">
          <cell r="A4645" t="str">
            <v>7303</v>
          </cell>
          <cell r="B4645" t="str">
            <v>TINTA EPOXI</v>
          </cell>
          <cell r="C4645" t="str">
            <v>GL</v>
          </cell>
          <cell r="D4645">
            <v>136.15</v>
          </cell>
        </row>
        <row r="4646">
          <cell r="A4646" t="str">
            <v>7304</v>
          </cell>
          <cell r="B4646" t="str">
            <v>TINTA EPOXI</v>
          </cell>
          <cell r="C4646" t="str">
            <v>L</v>
          </cell>
          <cell r="D4646">
            <v>37.82</v>
          </cell>
        </row>
        <row r="4647">
          <cell r="A4647" t="str">
            <v>7311</v>
          </cell>
          <cell r="B4647" t="str">
            <v>TINTA ESMALTE SINTETICO ACETINADO</v>
          </cell>
          <cell r="C4647" t="str">
            <v>L</v>
          </cell>
          <cell r="D4647">
            <v>16.88</v>
          </cell>
        </row>
        <row r="4648">
          <cell r="A4648" t="str">
            <v>7290</v>
          </cell>
          <cell r="B4648" t="str">
            <v>TINTA ESMALTE SINTETICO ACETINADO</v>
          </cell>
          <cell r="C4648" t="str">
            <v>GL</v>
          </cell>
          <cell r="D4648">
            <v>60.78</v>
          </cell>
        </row>
        <row r="4649">
          <cell r="A4649" t="str">
            <v>7294</v>
          </cell>
          <cell r="B4649" t="str">
            <v>TINTA ESMALTE SINTETICO ALTO BRILHO</v>
          </cell>
          <cell r="C4649" t="str">
            <v>GL</v>
          </cell>
          <cell r="D4649">
            <v>57.33</v>
          </cell>
        </row>
        <row r="4650">
          <cell r="A4650" t="str">
            <v>7292</v>
          </cell>
          <cell r="B4650" t="str">
            <v>TINTA ESMALTE SINTETICO ALTO BRILHO</v>
          </cell>
          <cell r="C4650" t="str">
            <v>L</v>
          </cell>
          <cell r="D4650">
            <v>15.93</v>
          </cell>
        </row>
        <row r="4651">
          <cell r="A4651" t="str">
            <v>7288</v>
          </cell>
          <cell r="B4651" t="str">
            <v>TINTA ESMALTE SINTETICO FOSCO</v>
          </cell>
          <cell r="C4651" t="str">
            <v>L</v>
          </cell>
          <cell r="D4651">
            <v>17.28</v>
          </cell>
        </row>
        <row r="4652">
          <cell r="A4652" t="str">
            <v>7312</v>
          </cell>
          <cell r="B4652" t="str">
            <v>TINTA ESMALTE SINTETICO FOSCO</v>
          </cell>
          <cell r="C4652" t="str">
            <v>GL</v>
          </cell>
          <cell r="D4652">
            <v>62.19</v>
          </cell>
        </row>
        <row r="4653">
          <cell r="A4653" t="str">
            <v>7293</v>
          </cell>
          <cell r="B4653" t="str">
            <v>TINTA GRAFITE ESMALTE PROTETORA DE SUPERFICIE METALICA</v>
          </cell>
          <cell r="C4653" t="str">
            <v>L</v>
          </cell>
          <cell r="D4653">
            <v>16.41</v>
          </cell>
        </row>
        <row r="4654">
          <cell r="A4654" t="str">
            <v>7364</v>
          </cell>
          <cell r="B4654" t="str">
            <v>TINTA HIDRACOR</v>
          </cell>
          <cell r="C4654" t="str">
            <v>L</v>
          </cell>
          <cell r="D4654">
            <v>0.69</v>
          </cell>
        </row>
        <row r="4655">
          <cell r="A4655" t="str">
            <v>7363</v>
          </cell>
          <cell r="B4655" t="str">
            <v>TINTA HIDRACOR</v>
          </cell>
          <cell r="C4655" t="str">
            <v>KG</v>
          </cell>
          <cell r="D4655">
            <v>2.78</v>
          </cell>
        </row>
        <row r="4656">
          <cell r="A4656" t="str">
            <v>7356</v>
          </cell>
          <cell r="B4656" t="str">
            <v>TINTA LATEX ACRILICA</v>
          </cell>
          <cell r="C4656" t="str">
            <v>L</v>
          </cell>
          <cell r="D4656">
            <v>12.51</v>
          </cell>
        </row>
        <row r="4657">
          <cell r="A4657" t="str">
            <v>7355</v>
          </cell>
          <cell r="B4657" t="str">
            <v>TINTA LATEX ACRILICA</v>
          </cell>
          <cell r="C4657" t="str">
            <v>GL</v>
          </cell>
          <cell r="D4657">
            <v>46.66</v>
          </cell>
        </row>
        <row r="4658">
          <cell r="A4658" t="str">
            <v>7345</v>
          </cell>
          <cell r="B4658" t="str">
            <v>TINTA LATEX PVA</v>
          </cell>
          <cell r="C4658" t="str">
            <v>L</v>
          </cell>
          <cell r="D4658">
            <v>10.09</v>
          </cell>
        </row>
        <row r="4659">
          <cell r="A4659" t="str">
            <v>7344</v>
          </cell>
          <cell r="B4659" t="str">
            <v>TINTA LATEX PVA</v>
          </cell>
          <cell r="C4659" t="str">
            <v>GL</v>
          </cell>
          <cell r="D4659">
            <v>37.5</v>
          </cell>
        </row>
        <row r="4660">
          <cell r="A4660" t="str">
            <v>7362</v>
          </cell>
          <cell r="B4660" t="str">
            <v>TINTA MINERAL IMPERMEAVEL EM PO - SUPER CONSERVADO "P" SIKA</v>
          </cell>
          <cell r="C4660" t="str">
            <v>KG</v>
          </cell>
          <cell r="D4660">
            <v>6.07</v>
          </cell>
        </row>
        <row r="4661">
          <cell r="A4661" t="str">
            <v>7342</v>
          </cell>
          <cell r="B4661" t="str">
            <v>TINTA MINERAL IMPERMEAVEL PO - TIPO CIMENTOL OTTO BAUMGART OU MARCA EQUIVALENTE</v>
          </cell>
          <cell r="C4661" t="str">
            <v>KG</v>
          </cell>
          <cell r="D4661">
            <v>3.19</v>
          </cell>
        </row>
        <row r="4662">
          <cell r="A4662" t="str">
            <v>11163</v>
          </cell>
          <cell r="B4662" t="str">
            <v>TINTA PARA SINALIZAÇÃO HORIZONTAL, À BASE DE RESINA ACRÍLICA, EMULSIONADA EM ÁGUA, TIPO AQUAPLAST - INDUTIL (NBR 13699)</v>
          </cell>
          <cell r="C4662" t="str">
            <v>GL</v>
          </cell>
          <cell r="D4662">
            <v>97.01</v>
          </cell>
        </row>
        <row r="4663">
          <cell r="A4663" t="str">
            <v>153</v>
          </cell>
          <cell r="B4663" t="str">
            <v>TINTA PROTETORA EMULSAO AQUOSA, BASE EPOXI, TIPO SIKAGUARD 67</v>
          </cell>
          <cell r="C4663" t="str">
            <v>L</v>
          </cell>
          <cell r="D4663">
            <v>83.31</v>
          </cell>
        </row>
        <row r="4664">
          <cell r="A4664" t="str">
            <v>7306</v>
          </cell>
          <cell r="B4664" t="str">
            <v>TINTA PROTETORA SUPERFICIE METALICA ALUMINIO</v>
          </cell>
          <cell r="C4664" t="str">
            <v>L</v>
          </cell>
          <cell r="D4664">
            <v>19.45</v>
          </cell>
        </row>
        <row r="4665">
          <cell r="A4665" t="str">
            <v>7295</v>
          </cell>
          <cell r="B4665" t="str">
            <v>TINTA PROTETORA SUPERFICIE METALICA GRAFITE</v>
          </cell>
          <cell r="C4665" t="str">
            <v>GL</v>
          </cell>
          <cell r="D4665">
            <v>59.08</v>
          </cell>
        </row>
        <row r="4666">
          <cell r="A4666" t="str">
            <v>26032</v>
          </cell>
          <cell r="B4666" t="str">
            <v>TINTA RETRORREFLETIVAS A BASE DE RESINA ACRÍLICA COM MICROESFERA DE VIDRO, DB-800 COR BRANCA N 9,5</v>
          </cell>
          <cell r="C4666" t="str">
            <v>L</v>
          </cell>
          <cell r="D4666">
            <v>18.45</v>
          </cell>
        </row>
        <row r="4667">
          <cell r="A4667" t="str">
            <v>7360</v>
          </cell>
          <cell r="B4667" t="str">
            <v>TINTA TEXTURIZADA ACRILICA P/ PINTURA INTERNA/EXTERNA</v>
          </cell>
          <cell r="C4667" t="str">
            <v>L</v>
          </cell>
          <cell r="D4667">
            <v>9.69</v>
          </cell>
        </row>
        <row r="4668">
          <cell r="A4668" t="str">
            <v>11060</v>
          </cell>
          <cell r="B4668" t="str">
            <v>TIRANTE EM FG P/ CONTRAVENTAMENTO DE TELHA CANALETE 90 - 1/4" X 400MM "</v>
          </cell>
          <cell r="C4668" t="str">
            <v>UN</v>
          </cell>
          <cell r="D4668">
            <v>24.72</v>
          </cell>
        </row>
        <row r="4669">
          <cell r="A4669" t="str">
            <v>20245</v>
          </cell>
          <cell r="B4669" t="str">
            <v>TOMADA COMPLETA P/ RADIO E TV</v>
          </cell>
          <cell r="C4669" t="str">
            <v>UN</v>
          </cell>
          <cell r="D4669">
            <v>4.72</v>
          </cell>
        </row>
        <row r="4670">
          <cell r="A4670" t="str">
            <v>12145</v>
          </cell>
          <cell r="B4670" t="str">
            <v>TOMADA DE PISO 2P UNIVERSAL 10A/250V C/ PLACA 4'' X 4'' EM TERMOPLASTICO ALTA RESISTENCIA, TIPO PIAL OU EQUIV</v>
          </cell>
          <cell r="C4670" t="str">
            <v>UN</v>
          </cell>
          <cell r="D4670">
            <v>14.8</v>
          </cell>
        </row>
        <row r="4671">
          <cell r="A4671" t="str">
            <v>7535</v>
          </cell>
          <cell r="B4671" t="str">
            <v>TOMADA DUPLA EMBUTIR 2 X 2P UNIVERSAL 10A/250V C/PLACA, TIPO SILENTOQUE PIAL OU EQUIV</v>
          </cell>
          <cell r="C4671" t="str">
            <v>UN</v>
          </cell>
          <cell r="D4671">
            <v>7.99</v>
          </cell>
        </row>
        <row r="4672">
          <cell r="A4672" t="str">
            <v>7536</v>
          </cell>
          <cell r="B4672" t="str">
            <v>TOMADA DUPLA EMBUTIR 2 X 2P UNIVERSAL 10A/250V S/PLACA, TIPO SILENTOQUE PIAL OU EQUIV</v>
          </cell>
          <cell r="C4672" t="str">
            <v>UN</v>
          </cell>
          <cell r="D4672">
            <v>7.23</v>
          </cell>
        </row>
        <row r="4673">
          <cell r="A4673" t="str">
            <v>7526</v>
          </cell>
          <cell r="B4673" t="str">
            <v>TOMADA EMBUTIR P/ TELEFONE PADRAO TELEBRAS C/ PLACA, TIPO SILENTOQUE PIAL OU EQUIV</v>
          </cell>
          <cell r="C4673" t="str">
            <v>UN</v>
          </cell>
          <cell r="D4673">
            <v>9.08</v>
          </cell>
        </row>
        <row r="4674">
          <cell r="A4674" t="str">
            <v>7529</v>
          </cell>
          <cell r="B4674" t="str">
            <v>TOMADA EMBUTIR 2P + T 15A/250V C/PLACA, TIPO SILENTOQUE OU EQUIV</v>
          </cell>
          <cell r="C4674" t="str">
            <v>UN</v>
          </cell>
          <cell r="D4674">
            <v>10.95</v>
          </cell>
        </row>
        <row r="4675">
          <cell r="A4675" t="str">
            <v>7528</v>
          </cell>
          <cell r="B4675" t="str">
            <v>TOMADA EMBUTIR 2P UNIVERSAL REDONDA 10A/250V C/ PLACA, TIPO SILENTOQUE PIAL OU EQUIV</v>
          </cell>
          <cell r="C4675" t="str">
            <v>UN</v>
          </cell>
          <cell r="D4675">
            <v>4.68</v>
          </cell>
        </row>
        <row r="4676">
          <cell r="A4676" t="str">
            <v>7533</v>
          </cell>
          <cell r="B4676" t="str">
            <v>TOMADA EMBUTIR 2P UNIVERSAL 10A/250V S/PLACA, TIPO SILENTOQUE PIAL OU EQUIV</v>
          </cell>
          <cell r="C4676" t="str">
            <v>UN</v>
          </cell>
          <cell r="D4676">
            <v>3.21</v>
          </cell>
        </row>
        <row r="4677">
          <cell r="A4677" t="str">
            <v>7524</v>
          </cell>
          <cell r="B4677" t="str">
            <v>TOMADA EMBUTIR 3P + T 30A/440V REF 56403 USO INDUSTRIAL SEM PLACA, PIAL OU EQUIV</v>
          </cell>
          <cell r="C4677" t="str">
            <v>UN</v>
          </cell>
          <cell r="D4677">
            <v>14.02</v>
          </cell>
        </row>
        <row r="4678">
          <cell r="A4678" t="str">
            <v>7525</v>
          </cell>
          <cell r="B4678" t="str">
            <v>TOMADA EMBUTIR 3P + T 30A/440V REF 56404 USO INDUSTRIAL C/ PLACA, PIAL OU EQUIV</v>
          </cell>
          <cell r="C4678" t="str">
            <v>UN</v>
          </cell>
          <cell r="D4678">
            <v>17.96</v>
          </cell>
        </row>
        <row r="4679">
          <cell r="A4679" t="str">
            <v>7531</v>
          </cell>
          <cell r="B4679" t="str">
            <v>TOMADA EMBUTIR 3P 20A/250V C/PLACA, TIPO SILENTOQUE PIAL OU EQUIV</v>
          </cell>
          <cell r="C4679" t="str">
            <v>UN</v>
          </cell>
          <cell r="D4679">
            <v>9.64</v>
          </cell>
        </row>
        <row r="4680">
          <cell r="A4680" t="str">
            <v>12143</v>
          </cell>
          <cell r="B4680" t="str">
            <v>TOMADA ESPECIAL C/ PINO 15A, REVESTIMENTO EM BORRACHA, TIPO SAVEL OU EQUIV</v>
          </cell>
          <cell r="C4680" t="str">
            <v>UN</v>
          </cell>
          <cell r="D4680">
            <v>16.170000000000002</v>
          </cell>
        </row>
        <row r="4681">
          <cell r="A4681" t="str">
            <v>12142</v>
          </cell>
          <cell r="B4681" t="str">
            <v>TOMADA SOBREPOR P/ TELEFONE PADRAO TELEBRAS, TIPO SILENTOQUE PIAL OU EQUIV</v>
          </cell>
          <cell r="C4681" t="str">
            <v>UN</v>
          </cell>
          <cell r="D4681">
            <v>5.93</v>
          </cell>
        </row>
        <row r="4682">
          <cell r="A4682" t="str">
            <v>12147</v>
          </cell>
          <cell r="B4682" t="str">
            <v>TOMADA SOBREPOR 2P UNIVERSAL 10A/250V, TIPO SILENTOQUE PIAL OU EQUIV</v>
          </cell>
          <cell r="C4682" t="str">
            <v>UN</v>
          </cell>
          <cell r="D4682">
            <v>7.23</v>
          </cell>
        </row>
        <row r="4683">
          <cell r="A4683" t="str">
            <v>7527</v>
          </cell>
          <cell r="B4683" t="str">
            <v>TOMADA TELEFONE 4P TELEBRAS S/PLACA PIAL OU SIMILAR</v>
          </cell>
          <cell r="C4683" t="str">
            <v>UN</v>
          </cell>
          <cell r="D4683">
            <v>7.43</v>
          </cell>
        </row>
        <row r="4684">
          <cell r="A4684" t="str">
            <v>7592</v>
          </cell>
          <cell r="B4684" t="str">
            <v>TOPOGRAFO</v>
          </cell>
          <cell r="C4684" t="str">
            <v>H</v>
          </cell>
          <cell r="D4684">
            <v>31.3</v>
          </cell>
        </row>
        <row r="4685">
          <cell r="A4685" t="str">
            <v>13984</v>
          </cell>
          <cell r="B4685" t="str">
            <v>TORNEIRA CROMADA CURTA SEM AREJADOR 1/2" OU 3/4" REF 1152 - USO GERAL</v>
          </cell>
          <cell r="C4685" t="str">
            <v>UN</v>
          </cell>
          <cell r="D4685">
            <v>48.8</v>
          </cell>
        </row>
        <row r="4686">
          <cell r="A4686" t="str">
            <v>20252</v>
          </cell>
          <cell r="B4686" t="str">
            <v>TORNEIRA CROMADA LONGA 1/2" OU 3/4" REF 1158 P/ PIA COZ - PADRAO MEDIO</v>
          </cell>
          <cell r="C4686" t="str">
            <v>UN</v>
          </cell>
          <cell r="D4686">
            <v>44</v>
          </cell>
        </row>
        <row r="4687">
          <cell r="A4687" t="str">
            <v>13416</v>
          </cell>
          <cell r="B4687" t="str">
            <v>TORNEIRA CROMADA LONGA 1/2" OU 3/4" REF 1158 P/ PIA COZ - PADRAO POPULAR</v>
          </cell>
          <cell r="C4687" t="str">
            <v>UN</v>
          </cell>
          <cell r="D4687">
            <v>28.76</v>
          </cell>
        </row>
        <row r="4688">
          <cell r="A4688" t="str">
            <v>13417</v>
          </cell>
          <cell r="B4688" t="str">
            <v>TORNEIRA CROMADA MEDIA 1/2" OU 3/4" REF 1143 - PADRAO POPULAR</v>
          </cell>
          <cell r="C4688" t="str">
            <v>UN</v>
          </cell>
          <cell r="D4688">
            <v>30.11</v>
          </cell>
        </row>
        <row r="4689">
          <cell r="A4689" t="str">
            <v>20251</v>
          </cell>
          <cell r="B4689" t="str">
            <v>TORNEIRA CROMADA MEDIA 1/2" OU 3/4" REF 1143 P/ TANQUE - PADRAO MEDIO</v>
          </cell>
          <cell r="C4689" t="str">
            <v>UN</v>
          </cell>
          <cell r="D4689">
            <v>26.32</v>
          </cell>
        </row>
        <row r="4690">
          <cell r="A4690" t="str">
            <v>11772</v>
          </cell>
          <cell r="B4690" t="str">
            <v>TORNEIRA CROMADA TUBO MOVEL P/ BANCADA 1/2" OU 3/4" REF 1167 P/ PIA COZ - PADRAO ALTO</v>
          </cell>
          <cell r="C4690" t="str">
            <v>UN</v>
          </cell>
          <cell r="D4690">
            <v>184.11</v>
          </cell>
        </row>
        <row r="4691">
          <cell r="A4691" t="str">
            <v>11773</v>
          </cell>
          <cell r="B4691" t="str">
            <v>TORNEIRA CROMADA TUBO MOVEL P/ PAREDE 1/2" OU 3/4" REF 1168 P/ PIA COZ - PADRAO MEDIO</v>
          </cell>
          <cell r="C4691" t="str">
            <v>UN</v>
          </cell>
          <cell r="D4691">
            <v>106.88</v>
          </cell>
        </row>
        <row r="4692">
          <cell r="A4692" t="str">
            <v>13418</v>
          </cell>
          <cell r="B4692" t="str">
            <v>TORNEIRA CROMADA 1/2" OU 3/4" CURTA REF 1140 P/ TANQUE - PADRAO POPULAR</v>
          </cell>
          <cell r="C4692" t="str">
            <v>UN</v>
          </cell>
          <cell r="D4692">
            <v>23.45</v>
          </cell>
        </row>
        <row r="4693">
          <cell r="A4693" t="str">
            <v>7604</v>
          </cell>
          <cell r="B4693" t="str">
            <v>TORNEIRA CROMADA 1/2" OU 3/4" REF 1126 P/ TANQUE - PADRAO POPULAR</v>
          </cell>
          <cell r="C4693" t="str">
            <v>UN</v>
          </cell>
          <cell r="D4693">
            <v>15.11</v>
          </cell>
        </row>
        <row r="4694">
          <cell r="A4694" t="str">
            <v>11762</v>
          </cell>
          <cell r="B4694" t="str">
            <v>TORNEIRA CROMADA 1/2" OU 3/4" REF 1153 P/ JARDIM/TANQUE - PADRAO ALTO</v>
          </cell>
          <cell r="C4694" t="str">
            <v>UN</v>
          </cell>
          <cell r="D4694">
            <v>51.84</v>
          </cell>
        </row>
        <row r="4695">
          <cell r="A4695" t="str">
            <v>11775</v>
          </cell>
          <cell r="B4695" t="str">
            <v>TORNEIRA CROMADA 1/2" OU 3/4" REF 1157 P/ PIA COZ - C/ AREJADOR - PADRAO MEDIO</v>
          </cell>
          <cell r="C4695" t="str">
            <v>UN</v>
          </cell>
          <cell r="D4695">
            <v>92.27</v>
          </cell>
        </row>
        <row r="4696">
          <cell r="A4696" t="str">
            <v>13983</v>
          </cell>
          <cell r="B4696" t="str">
            <v>TORNEIRA CROMADA 1/2" OU 3/4" REF 1159 P/ PIA COZ - PADRAO POPULAR</v>
          </cell>
          <cell r="C4696" t="str">
            <v>UN</v>
          </cell>
          <cell r="D4696">
            <v>37.35</v>
          </cell>
        </row>
        <row r="4697">
          <cell r="A4697" t="str">
            <v>13415</v>
          </cell>
          <cell r="B4697" t="str">
            <v>TORNEIRA CROMADA 1/2" OU 3/4" REF 1193 P/ LAVATORIO - PADRAO POPULAR</v>
          </cell>
          <cell r="C4697" t="str">
            <v>UN</v>
          </cell>
          <cell r="D4697">
            <v>30</v>
          </cell>
        </row>
        <row r="4698">
          <cell r="A4698" t="str">
            <v>11823</v>
          </cell>
          <cell r="B4698" t="str">
            <v>TORNEIRA DE BOIA PVC 1/2" P/ CAIXA DESCARGA EXTERNA</v>
          </cell>
          <cell r="C4698" t="str">
            <v>UN</v>
          </cell>
          <cell r="D4698">
            <v>8.01</v>
          </cell>
        </row>
        <row r="4699">
          <cell r="A4699" t="str">
            <v>11763</v>
          </cell>
          <cell r="B4699" t="str">
            <v>TORNEIRA DE BOIA REAL 1.1/2" C/ BALAO PLASTICO</v>
          </cell>
          <cell r="C4699" t="str">
            <v>UN</v>
          </cell>
          <cell r="D4699">
            <v>80.3</v>
          </cell>
        </row>
        <row r="4700">
          <cell r="A4700" t="str">
            <v>11764</v>
          </cell>
          <cell r="B4700" t="str">
            <v>TORNEIRA DE BOIA REAL 1.1/4" C/ BALAO PLASTICO</v>
          </cell>
          <cell r="C4700" t="str">
            <v>UN</v>
          </cell>
          <cell r="D4700">
            <v>68.38</v>
          </cell>
        </row>
        <row r="4701">
          <cell r="A4701" t="str">
            <v>11826</v>
          </cell>
          <cell r="B4701" t="str">
            <v>TORNEIRA DE BOIA REAL 1/2" C/ BALAO METALICO</v>
          </cell>
          <cell r="C4701" t="str">
            <v>UN</v>
          </cell>
          <cell r="D4701">
            <v>30.25</v>
          </cell>
        </row>
        <row r="4702">
          <cell r="A4702" t="str">
            <v>11829</v>
          </cell>
          <cell r="B4702" t="str">
            <v>TORNEIRA DE BOIA REAL 1/2" C/ BALAO PLASTICO</v>
          </cell>
          <cell r="C4702" t="str">
            <v>UN</v>
          </cell>
          <cell r="D4702">
            <v>13.07</v>
          </cell>
        </row>
        <row r="4703">
          <cell r="A4703" t="str">
            <v>11825</v>
          </cell>
          <cell r="B4703" t="str">
            <v>TORNEIRA DE BOIA REAL 1" C/ BALAO PLASTICO</v>
          </cell>
          <cell r="C4703" t="str">
            <v>UN</v>
          </cell>
          <cell r="D4703">
            <v>43.54</v>
          </cell>
        </row>
        <row r="4704">
          <cell r="A4704" t="str">
            <v>11767</v>
          </cell>
          <cell r="B4704" t="str">
            <v>TORNEIRA DE BOIA REAL 2" C/ BALAO PLASTICO</v>
          </cell>
          <cell r="C4704" t="str">
            <v>UN</v>
          </cell>
          <cell r="D4704">
            <v>95.44</v>
          </cell>
        </row>
        <row r="4705">
          <cell r="A4705" t="str">
            <v>7606</v>
          </cell>
          <cell r="B4705" t="str">
            <v>TORNEIRA DE BOIA REAL 3/4" C/ BALAO METALICO</v>
          </cell>
          <cell r="C4705" t="str">
            <v>UN</v>
          </cell>
          <cell r="D4705">
            <v>32.67</v>
          </cell>
        </row>
        <row r="4706">
          <cell r="A4706" t="str">
            <v>11830</v>
          </cell>
          <cell r="B4706" t="str">
            <v>TORNEIRA DE BOIA REAL 3/4" C/ BALAO PLASTICO</v>
          </cell>
          <cell r="C4706" t="str">
            <v>UN</v>
          </cell>
          <cell r="D4706">
            <v>13.38</v>
          </cell>
        </row>
        <row r="4707">
          <cell r="A4707" t="str">
            <v>11766</v>
          </cell>
          <cell r="B4707" t="str">
            <v>TORNEIRA DE BOIA VAZAO TOTAL 1/2" C/ BALAO PLASTICO OU METALICO</v>
          </cell>
          <cell r="C4707" t="str">
            <v>UN</v>
          </cell>
          <cell r="D4707">
            <v>31.62</v>
          </cell>
        </row>
        <row r="4708">
          <cell r="A4708" t="str">
            <v>11765</v>
          </cell>
          <cell r="B4708" t="str">
            <v>TORNEIRA DE BOIA VAZAO TOTAL 1" C/ BALAO PLASTICO OU METALICO</v>
          </cell>
          <cell r="C4708" t="str">
            <v>UN</v>
          </cell>
          <cell r="D4708">
            <v>44.99</v>
          </cell>
        </row>
        <row r="4709">
          <cell r="A4709" t="str">
            <v>11824</v>
          </cell>
          <cell r="B4709" t="str">
            <v>TORNEIRA DE BOIA VAZAO TOTAL 3/4" C/ BALAO PLASTICO OU METALICO</v>
          </cell>
          <cell r="C4709" t="str">
            <v>UN</v>
          </cell>
          <cell r="D4709">
            <v>35.479999999999997</v>
          </cell>
        </row>
        <row r="4710">
          <cell r="A4710" t="str">
            <v>11777</v>
          </cell>
          <cell r="B4710" t="str">
            <v>TORNEIRA ELETRICA P/ COZINHA</v>
          </cell>
          <cell r="C4710" t="str">
            <v>UN</v>
          </cell>
          <cell r="D4710">
            <v>108.27</v>
          </cell>
        </row>
        <row r="4711">
          <cell r="A4711" t="str">
            <v>21099</v>
          </cell>
          <cell r="B4711" t="str">
            <v>TORNEIRA LONGA METAL AMARELO 1/2" OU 3/4" REF 1126</v>
          </cell>
          <cell r="C4711" t="str">
            <v>UN</v>
          </cell>
          <cell r="D4711">
            <v>14.23</v>
          </cell>
        </row>
        <row r="4712">
          <cell r="A4712" t="str">
            <v>7603</v>
          </cell>
          <cell r="B4712" t="str">
            <v>TORNEIRA METAL AMARELO 1/2" OU 3/4" CURTA REF 1120 P/ TANQUE</v>
          </cell>
          <cell r="C4712" t="str">
            <v>UN</v>
          </cell>
          <cell r="D4712">
            <v>11.56</v>
          </cell>
        </row>
        <row r="4713">
          <cell r="A4713" t="str">
            <v>7602</v>
          </cell>
          <cell r="B4713" t="str">
            <v>TORNEIRA METAL AMARELO 3/4" CURTA REF 1128 P/ JARDIM</v>
          </cell>
          <cell r="C4713" t="str">
            <v>UN</v>
          </cell>
          <cell r="D4713">
            <v>13.28</v>
          </cell>
        </row>
        <row r="4714">
          <cell r="A4714" t="str">
            <v>11778</v>
          </cell>
          <cell r="B4714" t="str">
            <v>TORNEIRA OU REGISTRO CROMADO 1/2" OU 3/4" REF 1147 P/ FILTRO - PADRAO POPULAR</v>
          </cell>
          <cell r="C4714" t="str">
            <v>UN</v>
          </cell>
          <cell r="D4714">
            <v>22.42</v>
          </cell>
        </row>
        <row r="4715">
          <cell r="A4715" t="str">
            <v>11832</v>
          </cell>
          <cell r="B4715" t="str">
            <v>TORNEIRA PLÁSTICA DE 1/2" PARA LAVATÓRIO</v>
          </cell>
          <cell r="C4715" t="str">
            <v>UN</v>
          </cell>
          <cell r="D4715">
            <v>7</v>
          </cell>
        </row>
        <row r="4716">
          <cell r="A4716" t="str">
            <v>11831</v>
          </cell>
          <cell r="B4716" t="str">
            <v>TORNEIRA PLASTICA 3/4" P/TANQUE</v>
          </cell>
          <cell r="C4716" t="str">
            <v>UN</v>
          </cell>
          <cell r="D4716">
            <v>6.69</v>
          </cell>
        </row>
        <row r="4717">
          <cell r="A4717" t="str">
            <v>11822</v>
          </cell>
          <cell r="B4717" t="str">
            <v>TORNEIRA PLASTICO 1/2" P/ PIA</v>
          </cell>
          <cell r="C4717" t="str">
            <v>UN</v>
          </cell>
          <cell r="D4717">
            <v>7</v>
          </cell>
        </row>
        <row r="4718">
          <cell r="A4718" t="str">
            <v>7613</v>
          </cell>
          <cell r="B4718" t="str">
            <v>TRANSFORMADOR TRIFASICO 13,8KV/220-127V; 1000KVA IMERSO EM OLEO MINERAL"</v>
          </cell>
          <cell r="C4718" t="str">
            <v>UN</v>
          </cell>
          <cell r="D4718">
            <v>107645.88</v>
          </cell>
        </row>
        <row r="4719">
          <cell r="A4719" t="str">
            <v>7619</v>
          </cell>
          <cell r="B4719" t="str">
            <v>TRANSFORMADOR TRIFASICO 13,8KV/220-127V; 112,5KVA IMERSO EM OLEO MINERAL"</v>
          </cell>
          <cell r="C4719" t="str">
            <v>UN</v>
          </cell>
          <cell r="D4719">
            <v>13374.51</v>
          </cell>
        </row>
        <row r="4720">
          <cell r="A4720" t="str">
            <v>12076</v>
          </cell>
          <cell r="B4720" t="str">
            <v>TRANSFORMADOR TRIFASICO 13,8KV/220-127V; 15 KVA IMERSO EM OLEO MINERAL"</v>
          </cell>
          <cell r="C4720" t="str">
            <v>UN</v>
          </cell>
          <cell r="D4720">
            <v>5737.5</v>
          </cell>
        </row>
        <row r="4721">
          <cell r="A4721" t="str">
            <v>7614</v>
          </cell>
          <cell r="B4721" t="str">
            <v>TRANSFORMADOR TRIFASICO 13,8KV/220-127V; 150KVA IMERSO EM OLEO MINERAL"</v>
          </cell>
          <cell r="C4721" t="str">
            <v>UN</v>
          </cell>
          <cell r="D4721">
            <v>15520.51</v>
          </cell>
        </row>
        <row r="4722">
          <cell r="A4722" t="str">
            <v>7618</v>
          </cell>
          <cell r="B4722" t="str">
            <v>TRANSFORMADOR TRIFASICO 13,8KV/220-127V; 1500KVA IMERSO EM OLEO MINERAL"</v>
          </cell>
          <cell r="C4722" t="str">
            <v>UN</v>
          </cell>
          <cell r="D4722">
            <v>166647.18</v>
          </cell>
        </row>
        <row r="4723">
          <cell r="A4723" t="str">
            <v>7620</v>
          </cell>
          <cell r="B4723" t="str">
            <v>TRANSFORMADOR TRIFASICO 13,8KV/220-127V; 225KVA IMERSO EM OLEO MINERAL"</v>
          </cell>
          <cell r="C4723" t="str">
            <v>UN</v>
          </cell>
          <cell r="D4723">
            <v>22331.78</v>
          </cell>
        </row>
        <row r="4724">
          <cell r="A4724" t="str">
            <v>7610</v>
          </cell>
          <cell r="B4724" t="str">
            <v>TRANSFORMADOR TRIFASICO 13,8KV/220-127V; 30 KVA IMERSO EM OLEO MINERAL"</v>
          </cell>
          <cell r="C4724" t="str">
            <v>UN</v>
          </cell>
          <cell r="D4724">
            <v>6935.95</v>
          </cell>
        </row>
        <row r="4725">
          <cell r="A4725" t="str">
            <v>7615</v>
          </cell>
          <cell r="B4725" t="str">
            <v>TRANSFORMADOR TRIFASICO 13,8KV/220-127V; 300KVA IMERSO EM OLEO MINERAL"</v>
          </cell>
          <cell r="C4725" t="str">
            <v>UN</v>
          </cell>
          <cell r="D4725">
            <v>27492.15</v>
          </cell>
        </row>
        <row r="4726">
          <cell r="A4726" t="str">
            <v>7617</v>
          </cell>
          <cell r="B4726" t="str">
            <v>TRANSFORMADOR TRIFASICO 13,8KV/220-127V; 45 KVA IMERSO EM OLEO MINERAL"</v>
          </cell>
          <cell r="C4726" t="str">
            <v>UN</v>
          </cell>
          <cell r="D4726">
            <v>8082.42</v>
          </cell>
        </row>
        <row r="4727">
          <cell r="A4727" t="str">
            <v>7616</v>
          </cell>
          <cell r="B4727" t="str">
            <v>TRANSFORMADOR TRIFASICO 13,8KV/220-127V; 500KVA IMERSO EM OLEO MINERAL"</v>
          </cell>
          <cell r="C4727" t="str">
            <v>UN</v>
          </cell>
          <cell r="D4727">
            <v>41159.56</v>
          </cell>
        </row>
        <row r="4728">
          <cell r="A4728" t="str">
            <v>7611</v>
          </cell>
          <cell r="B4728" t="str">
            <v>TRANSFORMADOR TRIFASICO 13,8KV/220-127V; 75KVA IMERSO EM OLEO MINERAL"</v>
          </cell>
          <cell r="C4728" t="str">
            <v>UN</v>
          </cell>
          <cell r="D4728">
            <v>10356.76</v>
          </cell>
        </row>
        <row r="4729">
          <cell r="A4729" t="str">
            <v>7612</v>
          </cell>
          <cell r="B4729" t="str">
            <v>TRANSFORMADOR TRIFASICO 13,8KV/220-127V; 750KVA IMERSO EM OLEO MINERAL"</v>
          </cell>
          <cell r="C4729" t="str">
            <v>UN</v>
          </cell>
          <cell r="D4729">
            <v>72840.66</v>
          </cell>
        </row>
        <row r="4730">
          <cell r="A4730" t="str">
            <v>7626</v>
          </cell>
          <cell r="B4730" t="str">
            <v>TRATOR DE ESTEIRAS ATE 90HP C/ LAMINA PESO OPERACIONAL * 9T * (INCL MANUT/OPERACAO)</v>
          </cell>
          <cell r="C4730" t="str">
            <v>H</v>
          </cell>
          <cell r="D4730">
            <v>88.76</v>
          </cell>
        </row>
        <row r="4731">
          <cell r="A4731" t="str">
            <v>7622</v>
          </cell>
          <cell r="B4731" t="str">
            <v>TRATOR DE ESTEIRAS CATERPILLAR D5G -POT.99HP, PESO OPERACIONAL 8,5T **CAIXA**</v>
          </cell>
          <cell r="C4731" t="str">
            <v>UN</v>
          </cell>
          <cell r="D4731">
            <v>363376.2</v>
          </cell>
        </row>
        <row r="4732">
          <cell r="A4732" t="str">
            <v>7624</v>
          </cell>
          <cell r="B4732" t="str">
            <v>TRATOR DE ESTEIRAS CATERPILLAR D6M 153HP PESO OPERACIONAL 15T, C/ RODA MOTRIZ ELEVADA</v>
          </cell>
          <cell r="C4732" t="str">
            <v>UN</v>
          </cell>
          <cell r="D4732">
            <v>660000</v>
          </cell>
        </row>
        <row r="4733">
          <cell r="A4733" t="str">
            <v>13627</v>
          </cell>
          <cell r="B4733" t="str">
            <v>TRATOR DE ESTEIRAS CATERPILLAR D6M, 140HP, PESO OPERACIONAL 15,5T, **CAIXA**</v>
          </cell>
          <cell r="C4733" t="str">
            <v>UN</v>
          </cell>
          <cell r="D4733">
            <v>686525.4</v>
          </cell>
        </row>
        <row r="4734">
          <cell r="A4734" t="str">
            <v>13878</v>
          </cell>
          <cell r="B4734" t="str">
            <v>TRATOR DE ESTEIRAS CATERPILLAR D6RDS,POT.185HP, S/HIPER **CAIXA**</v>
          </cell>
          <cell r="C4734" t="str">
            <v>UN</v>
          </cell>
          <cell r="D4734">
            <v>1064309.3999999999</v>
          </cell>
        </row>
        <row r="4735">
          <cell r="A4735" t="str">
            <v>25021</v>
          </cell>
          <cell r="B4735" t="str">
            <v>TRATOR DE ESTEIRAS CATERPILLAR D8R COM ESCARIFICADOR - POTENCIA 305 HP - PESO OPERACIONAL 37 T**CAIXA**</v>
          </cell>
          <cell r="C4735" t="str">
            <v>UN</v>
          </cell>
          <cell r="D4735">
            <v>1934110.2</v>
          </cell>
        </row>
        <row r="4736">
          <cell r="A4736" t="str">
            <v>7623</v>
          </cell>
          <cell r="B4736" t="str">
            <v>TRATOR DE ESTEIRAS CATERPILLAR D8R COM LAMINA - POTENCIA 305 HP - PESO OPERACIONAL 37 T**CAIXA**</v>
          </cell>
          <cell r="C4736" t="str">
            <v>UN</v>
          </cell>
          <cell r="D4736">
            <v>1673034</v>
          </cell>
        </row>
        <row r="4737">
          <cell r="A4737" t="str">
            <v>25020</v>
          </cell>
          <cell r="B4737" t="str">
            <v>TRATOR DE ESTEIRAS CATERPILLAR D8R COM LAMINA E ESCARIFICADOR - POTENCIA 305 HP - PESO OPERACIONAL 37 T**CAIXA**</v>
          </cell>
          <cell r="C4737" t="str">
            <v>UN</v>
          </cell>
          <cell r="D4737">
            <v>2112244.2000000002</v>
          </cell>
        </row>
        <row r="4738">
          <cell r="A4738" t="str">
            <v>13338</v>
          </cell>
          <cell r="B4738" t="str">
            <v>TRATOR DE ESTEIRAS FIAT ALLIS FD-130,POT.120HP,PESO OPERACIONAL 12,10T**CAIXA**</v>
          </cell>
          <cell r="C4738" t="str">
            <v>UN</v>
          </cell>
          <cell r="D4738">
            <v>357423</v>
          </cell>
        </row>
        <row r="4739">
          <cell r="A4739" t="str">
            <v>13332</v>
          </cell>
          <cell r="B4739" t="str">
            <v>TRATOR DE ESTEIRAS KOMATSU D41 E6, 105HP, NACIONAL PESO OPERACIONAL 10,2T**CAIXA**</v>
          </cell>
          <cell r="C4739" t="str">
            <v>UN</v>
          </cell>
          <cell r="D4739">
            <v>446780.4</v>
          </cell>
        </row>
        <row r="4740">
          <cell r="A4740" t="str">
            <v>7625</v>
          </cell>
          <cell r="B4740" t="str">
            <v>TRATOR DE ESTEIRAS KOMATSU,NACIONAL , MOD D61-EX-12, POT 165 HP, PESO OPERACIONAL 17,1T, CACAMBA 5,2 M³**CAIXA**</v>
          </cell>
          <cell r="C4740" t="str">
            <v>UN</v>
          </cell>
          <cell r="D4740">
            <v>643361.4</v>
          </cell>
        </row>
        <row r="4741">
          <cell r="A4741" t="str">
            <v>7628</v>
          </cell>
          <cell r="B4741" t="str">
            <v>TRATOR DE ESTEIRAS 110 A 160HP C/ LAMINA PESO OPERACIONAL * 13T * (INCL MANUT/OPERACAO)</v>
          </cell>
          <cell r="C4741" t="str">
            <v>H</v>
          </cell>
          <cell r="D4741">
            <v>105.81</v>
          </cell>
        </row>
        <row r="4742">
          <cell r="A4742" t="str">
            <v>7629</v>
          </cell>
          <cell r="B4742" t="str">
            <v>TRATOR DE ESTEIRAS 160 A 300HP C/ LAMINA PESO OPERACIONAL * 16T * (INCL MANUT/OPERACAO)</v>
          </cell>
          <cell r="C4742" t="str">
            <v>H</v>
          </cell>
          <cell r="D4742">
            <v>134.02000000000001</v>
          </cell>
        </row>
        <row r="4743">
          <cell r="A4743" t="str">
            <v>7641</v>
          </cell>
          <cell r="B4743" t="str">
            <v>TRATOR DE PNEUS ACIMA DE 75HP (INCL MANUT/OPERACAO)</v>
          </cell>
          <cell r="C4743" t="str">
            <v>H</v>
          </cell>
          <cell r="D4743">
            <v>36.33</v>
          </cell>
        </row>
        <row r="4744">
          <cell r="A4744" t="str">
            <v>7642</v>
          </cell>
          <cell r="B4744" t="str">
            <v>TRATOR DE PNEUS ATE 75HP (INCL MANUT/OPERACAO)</v>
          </cell>
          <cell r="C4744" t="str">
            <v>H</v>
          </cell>
          <cell r="D4744">
            <v>21.8</v>
          </cell>
        </row>
        <row r="4745">
          <cell r="A4745" t="str">
            <v>14240</v>
          </cell>
          <cell r="B4745" t="str">
            <v>TRATOR DE PNEUS CASE MOD. 4240, 85 HP**CAIXA**</v>
          </cell>
          <cell r="C4745" t="str">
            <v>UN</v>
          </cell>
          <cell r="D4745">
            <v>797343.48</v>
          </cell>
        </row>
        <row r="4746">
          <cell r="A4746" t="str">
            <v>13603</v>
          </cell>
          <cell r="B4746" t="str">
            <v>TRATOR DE PNEUS CBT MOD. 2105 POT. * 110 A 126 HP ***CAIXA**</v>
          </cell>
          <cell r="C4746" t="str">
            <v>UN</v>
          </cell>
          <cell r="D4746">
            <v>202500</v>
          </cell>
        </row>
        <row r="4747">
          <cell r="A4747" t="str">
            <v>10598</v>
          </cell>
          <cell r="B4747" t="str">
            <v>TRATOR DE PNEUS MASSEY FERGUSSON MF-25OX STANDARD 51HP**CAIXA**</v>
          </cell>
          <cell r="C4747" t="str">
            <v>UN</v>
          </cell>
          <cell r="D4747">
            <v>69828.479999999996</v>
          </cell>
        </row>
        <row r="4748">
          <cell r="A4748" t="str">
            <v>7640</v>
          </cell>
          <cell r="B4748" t="str">
            <v>TRATOR DE PNEUS MASSEY FERGUSSON MF-290, 82CV, TRACAO 4 X 2, PESO C/ LASTRO 4,32T</v>
          </cell>
          <cell r="C4748" t="str">
            <v>UN</v>
          </cell>
          <cell r="D4748">
            <v>108000</v>
          </cell>
        </row>
        <row r="4749">
          <cell r="A4749" t="str">
            <v>13238</v>
          </cell>
          <cell r="B4749" t="str">
            <v>TRATOR DE PNEUS MASSEY FERGUSSON MOD. MF-292 TURBO, 105HP, PESO C/ LASTRO 4,32T, TRACAO 4 X 2**CAIXA**</v>
          </cell>
          <cell r="C4749" t="str">
            <v>UN</v>
          </cell>
          <cell r="D4749">
            <v>123693.48</v>
          </cell>
        </row>
        <row r="4750">
          <cell r="A4750" t="str">
            <v>14270</v>
          </cell>
          <cell r="B4750" t="str">
            <v>TRATOR DE PNEUS VALMET 1180 T 108 CV**CAIXA**</v>
          </cell>
          <cell r="C4750" t="str">
            <v>UN</v>
          </cell>
          <cell r="D4750">
            <v>149343.48000000001</v>
          </cell>
        </row>
        <row r="4751">
          <cell r="A4751" t="str">
            <v>4237</v>
          </cell>
          <cell r="B4751" t="str">
            <v>TRATORISTA</v>
          </cell>
          <cell r="C4751" t="str">
            <v>H</v>
          </cell>
          <cell r="D4751">
            <v>12.23</v>
          </cell>
        </row>
        <row r="4752">
          <cell r="A4752" t="str">
            <v>7250</v>
          </cell>
          <cell r="B4752" t="str">
            <v>TRENA EM FIBRA DE VIDRO L = 30M</v>
          </cell>
          <cell r="C4752" t="str">
            <v>H</v>
          </cell>
          <cell r="D4752">
            <v>0.28999999999999998</v>
          </cell>
        </row>
        <row r="4753">
          <cell r="A4753" t="str">
            <v>11581</v>
          </cell>
          <cell r="B4753" t="str">
            <v>TRILHO "U" ALUMINIO 40 X 40MM P/ ROLDANA</v>
          </cell>
          <cell r="C4753" t="str">
            <v>M</v>
          </cell>
          <cell r="D4753">
            <v>5.23</v>
          </cell>
        </row>
        <row r="4754">
          <cell r="A4754" t="str">
            <v>11580</v>
          </cell>
          <cell r="B4754" t="str">
            <v>TRILHO QUADRADO ALUMINIO 1/4'' P/ RODIZIOS</v>
          </cell>
          <cell r="C4754" t="str">
            <v>M</v>
          </cell>
          <cell r="D4754">
            <v>9.4700000000000006</v>
          </cell>
        </row>
        <row r="4755">
          <cell r="A4755" t="str">
            <v>11421</v>
          </cell>
          <cell r="B4755" t="str">
            <v>TRILHO SEMI-NOVO PARA ESTACAS</v>
          </cell>
          <cell r="C4755" t="str">
            <v>KG</v>
          </cell>
          <cell r="D4755">
            <v>1.67</v>
          </cell>
        </row>
        <row r="4756">
          <cell r="A4756" t="str">
            <v>10743</v>
          </cell>
          <cell r="B4756" t="str">
            <v>TROLEY MANUAL CAP. 1T</v>
          </cell>
          <cell r="C4756" t="str">
            <v>UN</v>
          </cell>
          <cell r="D4756">
            <v>532.76</v>
          </cell>
        </row>
        <row r="4757">
          <cell r="A4757" t="str">
            <v>7697</v>
          </cell>
          <cell r="B4757" t="str">
            <v>TUBO ACO GALV C/ COSTURA DIN 2440/NBR 5580 CLASSE MEDIA DN 1.1/2" (40MM) E=3,25MM - 3,61KG/M</v>
          </cell>
          <cell r="C4757" t="str">
            <v>M</v>
          </cell>
          <cell r="D4757">
            <v>29.15</v>
          </cell>
        </row>
        <row r="4758">
          <cell r="A4758" t="str">
            <v>7698</v>
          </cell>
          <cell r="B4758" t="str">
            <v>TUBO ACO GALV C/ COSTURA DIN 2440/NBR 5580 CLASSE MEDIA DN 1.1/4" (32MM) E=3,25MM - 3,14KG/M</v>
          </cell>
          <cell r="C4758" t="str">
            <v>M</v>
          </cell>
          <cell r="D4758">
            <v>26.4</v>
          </cell>
        </row>
        <row r="4759">
          <cell r="A4759" t="str">
            <v>7691</v>
          </cell>
          <cell r="B4759" t="str">
            <v>TUBO ACO GALV C/ COSTURA DIN 2440/NBR 5580 CLASSE MEDIA DN 1/2" (15MM) E = 2,65MM - 1,22KG/M</v>
          </cell>
          <cell r="C4759" t="str">
            <v>M</v>
          </cell>
          <cell r="D4759">
            <v>9.89</v>
          </cell>
        </row>
        <row r="4760">
          <cell r="A4760" t="str">
            <v>7701</v>
          </cell>
          <cell r="B4760" t="str">
            <v>TUBO ACO GALV C/ COSTURA DIN 2440/NBR 5580 CLASSE MEDIA DN 2.1/2" (65MM) E=3,65MM - 6,51KG/M</v>
          </cell>
          <cell r="C4760" t="str">
            <v>M</v>
          </cell>
          <cell r="D4760">
            <v>53.87</v>
          </cell>
        </row>
        <row r="4761">
          <cell r="A4761" t="str">
            <v>7696</v>
          </cell>
          <cell r="B4761" t="str">
            <v>TUBO ACO GALV C/ COSTURA DIN 2440/NBR 5580 CLASSE MEDIA DN 2" (50MM) E=3,65MM - 5,10KG/M</v>
          </cell>
          <cell r="C4761" t="str">
            <v>M</v>
          </cell>
          <cell r="D4761">
            <v>40.72</v>
          </cell>
        </row>
        <row r="4762">
          <cell r="A4762" t="str">
            <v>7700</v>
          </cell>
          <cell r="B4762" t="str">
            <v>TUBO ACO GALV C/ COSTURA DIN 2440/NBR 5580 CLASSE MEDIA DN 3/4" (20MM) E = 2,65MM - 1,58KG/M</v>
          </cell>
          <cell r="C4762" t="str">
            <v>M</v>
          </cell>
          <cell r="D4762">
            <v>13.48</v>
          </cell>
        </row>
        <row r="4763">
          <cell r="A4763" t="str">
            <v>7694</v>
          </cell>
          <cell r="B4763" t="str">
            <v>TUBO ACO GALV C/ COSTURA DIN 2440/NBR 5580 CLASSE MEDIA DN 3" (80MM) E = 4,05MM - 8,47KG/M</v>
          </cell>
          <cell r="C4763" t="str">
            <v>M</v>
          </cell>
          <cell r="D4763">
            <v>61.05</v>
          </cell>
        </row>
        <row r="4764">
          <cell r="A4764" t="str">
            <v>7693</v>
          </cell>
          <cell r="B4764" t="str">
            <v>TUBO ACO GALV C/ COSTURA DIN 2440/NBR 5580 CLASSE MEDIA DN 4" (100MM) E = 4,50MM - 12,10KG/M</v>
          </cell>
          <cell r="C4764" t="str">
            <v>M</v>
          </cell>
          <cell r="D4764">
            <v>98.74</v>
          </cell>
        </row>
        <row r="4765">
          <cell r="A4765" t="str">
            <v>7692</v>
          </cell>
          <cell r="B4765" t="str">
            <v>TUBO ACO GALV C/ COSTURA DIN 2440/NBR 5580 CLASSE MEDIA DN 5" (125MM) E=5,40MM - 17,80KG/M</v>
          </cell>
          <cell r="C4765" t="str">
            <v>M</v>
          </cell>
          <cell r="D4765">
            <v>136.1</v>
          </cell>
        </row>
        <row r="4766">
          <cell r="A4766" t="str">
            <v>7695</v>
          </cell>
          <cell r="B4766" t="str">
            <v>TUBO ACO GALV C/ COSTURA DIN 2440/NBR 5580 CLASSE MEDIA DN 6" (150MM) E=4,85MM - 19,20KG/M</v>
          </cell>
          <cell r="C4766" t="str">
            <v>M</v>
          </cell>
          <cell r="D4766">
            <v>152.97999999999999</v>
          </cell>
        </row>
        <row r="4767">
          <cell r="A4767" t="str">
            <v>21016</v>
          </cell>
          <cell r="B4767" t="str">
            <v>TUBO ACO GALV C/ COSTURA NBR 5580 CLASSE LEVE DN 100MM ( 4" ) E = 3,75MM - 10,55KG/M</v>
          </cell>
          <cell r="C4767" t="str">
            <v>M</v>
          </cell>
          <cell r="D4767">
            <v>75.349999999999994</v>
          </cell>
        </row>
        <row r="4768">
          <cell r="A4768" t="str">
            <v>21014</v>
          </cell>
          <cell r="B4768" t="str">
            <v>TUBO ACO GALV C/ COSTURA NBR 5580 CLASSE LEVE DN 65MM ( 2.1/2" ) E = 3,35MM - 6,23KG/M</v>
          </cell>
          <cell r="C4768" t="str">
            <v>M</v>
          </cell>
          <cell r="D4768">
            <v>40.58</v>
          </cell>
        </row>
        <row r="4769">
          <cell r="A4769" t="str">
            <v>21015</v>
          </cell>
          <cell r="B4769" t="str">
            <v>TUBO ACO GALV C/ COSTURA NBR 5580 CLASSE LEVE DN 80MM ( 3" ) E = 3,35MM - 7,32KG/M</v>
          </cell>
          <cell r="C4769" t="str">
            <v>M</v>
          </cell>
          <cell r="D4769">
            <v>52.25</v>
          </cell>
        </row>
        <row r="4770">
          <cell r="A4770" t="str">
            <v>21008</v>
          </cell>
          <cell r="B4770" t="str">
            <v>TUBO ACO GALV C/ COSTURA NBR 5580 CLASSE LEVE DN 15MM ( 1/2" ) E = 2,25MM - 1,12KG/M</v>
          </cell>
          <cell r="C4770" t="str">
            <v>M</v>
          </cell>
          <cell r="D4770">
            <v>8.89</v>
          </cell>
        </row>
        <row r="4771">
          <cell r="A4771" t="str">
            <v>21009</v>
          </cell>
          <cell r="B4771" t="str">
            <v>TUBO ACO GALV C/ COSTURA NBR 5580 CLASSE LEVE DN 20MM ( 3/4" ) E = 2,25MM - 1,43KG/M</v>
          </cell>
          <cell r="C4771" t="str">
            <v>M</v>
          </cell>
          <cell r="D4771">
            <v>12.45</v>
          </cell>
        </row>
        <row r="4772">
          <cell r="A4772" t="str">
            <v>21010</v>
          </cell>
          <cell r="B4772" t="str">
            <v>TUBO ACO GALV C/ COSTURA NBR 5580 CLASSE LEVE DN 25MM ( 1" ) E = 2,65MM - 2,11KG/M</v>
          </cell>
          <cell r="C4772" t="str">
            <v>M</v>
          </cell>
          <cell r="D4772">
            <v>14.77</v>
          </cell>
        </row>
        <row r="4773">
          <cell r="A4773" t="str">
            <v>21011</v>
          </cell>
          <cell r="B4773" t="str">
            <v>TUBO ACO GALV C/ COSTURA NBR 5580 CLASSE LEVE DN 32MM ( 1.1/4" ) E = 2,65MM - 2,71KG/M</v>
          </cell>
          <cell r="C4773" t="str">
            <v>M</v>
          </cell>
          <cell r="D4773">
            <v>18.91</v>
          </cell>
        </row>
        <row r="4774">
          <cell r="A4774" t="str">
            <v>21012</v>
          </cell>
          <cell r="B4774" t="str">
            <v>TUBO ACO GALV C/ COSTURA NBR 5580 CLASSE LEVE DN 40MM ( 1.1/2" ) E = 3,00MM - 3,48KG/M COMPRIM= 1,0 A 1,5M, LIDER</v>
          </cell>
          <cell r="C4774" t="str">
            <v>M</v>
          </cell>
          <cell r="D4774">
            <v>25.37</v>
          </cell>
        </row>
        <row r="4775">
          <cell r="A4775" t="str">
            <v>21013</v>
          </cell>
          <cell r="B4775" t="str">
            <v>TUBO ACO GALV C/ COSTURA NBR 5580 CLASSE LEVE DN 50MM ( 2" ) E = 3,00MM - 4,40KG/M</v>
          </cell>
          <cell r="C4775" t="str">
            <v>M</v>
          </cell>
          <cell r="D4775">
            <v>31.82</v>
          </cell>
        </row>
        <row r="4776">
          <cell r="A4776" t="str">
            <v>13356</v>
          </cell>
          <cell r="B4776" t="str">
            <v>TUBO ACO INDUSTRIAL DN 2" (50,8MM)CH 16 (E=1,50MM) - 1,8237KG/M</v>
          </cell>
          <cell r="C4776" t="str">
            <v>M</v>
          </cell>
          <cell r="D4776">
            <v>3.5</v>
          </cell>
        </row>
        <row r="4777">
          <cell r="A4777" t="str">
            <v>21025</v>
          </cell>
          <cell r="B4777" t="str">
            <v>TUBO ACO PRETO C/ COSTURA DIN 2440/NBR 5580 CLASSE MEDIA DN 100MM ( 4" ) E = 4,50MM - 12,19KG/M</v>
          </cell>
          <cell r="C4777" t="str">
            <v>M</v>
          </cell>
          <cell r="D4777">
            <v>50.68</v>
          </cell>
        </row>
        <row r="4778">
          <cell r="A4778" t="str">
            <v>21026</v>
          </cell>
          <cell r="B4778" t="str">
            <v>TUBO ACO PRETO C/ COSTURA DIN 2440/NBR 5580 CLASSE MEDIA DN 125MM ( 5" ) E = 4,85MM - 16,20KG/M</v>
          </cell>
          <cell r="C4778" t="str">
            <v>M</v>
          </cell>
          <cell r="D4778">
            <v>78.97</v>
          </cell>
        </row>
        <row r="4779">
          <cell r="A4779" t="str">
            <v>21017</v>
          </cell>
          <cell r="B4779" t="str">
            <v>TUBO ACO PRETO C/ COSTURA DIN 2440/NBR 5580 CLASSE MEDIA DN 15MM ( 1/2" ) E = 2,65MM - 1,22KG/M</v>
          </cell>
          <cell r="C4779" t="str">
            <v>M</v>
          </cell>
          <cell r="D4779">
            <v>5.5</v>
          </cell>
        </row>
        <row r="4780">
          <cell r="A4780" t="str">
            <v>21018</v>
          </cell>
          <cell r="B4780" t="str">
            <v>TUBO ACO PRETO C/ COSTURA DIN 2440/NBR 5580 CLASSE MEDIA DN 20MM ( 3/4" ) E = 2,65MM - 1,58KG/M</v>
          </cell>
          <cell r="C4780" t="str">
            <v>M</v>
          </cell>
          <cell r="D4780">
            <v>6.94</v>
          </cell>
        </row>
        <row r="4781">
          <cell r="A4781" t="str">
            <v>21019</v>
          </cell>
          <cell r="B4781" t="str">
            <v>TUBO ACO PRETO C/ COSTURA DIN 2440/NBR 5580 CLASSE MEDIA DN 25MM ( 1" ) E = 3,35MM - 2,50KG/M</v>
          </cell>
          <cell r="C4781" t="str">
            <v>M</v>
          </cell>
          <cell r="D4781">
            <v>10.69</v>
          </cell>
        </row>
        <row r="4782">
          <cell r="A4782" t="str">
            <v>21020</v>
          </cell>
          <cell r="B4782" t="str">
            <v>TUBO ACO PRETO C/ COSTURA DIN 2440/NBR 5580 CLASSE MEDIA DN 32MM ( 1.1/4" ) E = 3,35MM - 3,22KG/M</v>
          </cell>
          <cell r="C4782" t="str">
            <v>M</v>
          </cell>
          <cell r="D4782">
            <v>13.67</v>
          </cell>
        </row>
        <row r="4783">
          <cell r="A4783" t="str">
            <v>21021</v>
          </cell>
          <cell r="B4783" t="str">
            <v>TUBO ACO PRETO C/ COSTURA DIN 2440/NBR 5580 CLASSE MEDIA DN 40MM ( 1.1/2" ) E = 3,35MM - 3,71KG/M</v>
          </cell>
          <cell r="C4783" t="str">
            <v>M</v>
          </cell>
          <cell r="D4783">
            <v>15.75</v>
          </cell>
        </row>
        <row r="4784">
          <cell r="A4784" t="str">
            <v>21022</v>
          </cell>
          <cell r="B4784" t="str">
            <v>TUBO ACO PRETO C/ COSTURA DIN 2440/NBR 5580 CLASSE MEDIA DN 50MM ( 2" ) E = 3,75MM - 5,22KG/M</v>
          </cell>
          <cell r="C4784" t="str">
            <v>M</v>
          </cell>
          <cell r="D4784">
            <v>22.23</v>
          </cell>
        </row>
        <row r="4785">
          <cell r="A4785" t="str">
            <v>21023</v>
          </cell>
          <cell r="B4785" t="str">
            <v>TUBO ACO PRETO C/ COSTURA DIN 2440/NBR 5580 CLASSE MEDIA DN 65MM ( 2.1/2" ) E = 3,75MM - 6,68KG/M</v>
          </cell>
          <cell r="C4785" t="str">
            <v>M</v>
          </cell>
          <cell r="D4785">
            <v>28.08</v>
          </cell>
        </row>
        <row r="4786">
          <cell r="A4786" t="str">
            <v>21024</v>
          </cell>
          <cell r="B4786" t="str">
            <v>TUBO ACO PRETO C/ COSTURA DIN 2440/NBR 5580 CLASSE MEDIA DN 80MM ( 3" ) E = 3,75MM - 7,87KG/M</v>
          </cell>
          <cell r="C4786" t="str">
            <v>M</v>
          </cell>
          <cell r="D4786">
            <v>33.07</v>
          </cell>
        </row>
        <row r="4787">
          <cell r="A4787" t="str">
            <v>21027</v>
          </cell>
          <cell r="B4787" t="str">
            <v>TUBO ACO PRETO C/ COSTURA DIN 2440/NBR 5580 CLASSE MEDIA DN 90MM ( 3.1/2" ) E = 4,25MM - 10,20KG/M</v>
          </cell>
          <cell r="C4787" t="str">
            <v>M</v>
          </cell>
          <cell r="D4787">
            <v>89.96</v>
          </cell>
        </row>
        <row r="4788">
          <cell r="A4788" t="str">
            <v>21007</v>
          </cell>
          <cell r="B4788" t="str">
            <v>TUBO ACO PRETO C/ COSTURA NBR 5580 CLASSE LEVE DN 100MM ( 4" ) E = 3,75MM - 10,22KG/M</v>
          </cell>
          <cell r="C4788" t="str">
            <v>M</v>
          </cell>
          <cell r="D4788">
            <v>45.96</v>
          </cell>
        </row>
        <row r="4789">
          <cell r="A4789" t="str">
            <v>20999</v>
          </cell>
          <cell r="B4789" t="str">
            <v>TUBO ACO PRETO C/ COSTURA NBR 5580 CLASSE LEVE DN 15MM ( 1/2" ) E = 2,25MM - 1,06KG/M</v>
          </cell>
          <cell r="C4789" t="str">
            <v>M</v>
          </cell>
          <cell r="D4789">
            <v>5.04</v>
          </cell>
        </row>
        <row r="4790">
          <cell r="A4790" t="str">
            <v>21000</v>
          </cell>
          <cell r="B4790" t="str">
            <v>TUBO ACO PRETO C/ COSTURA NBR 5580 CLASSE LEVE DN 20MM ( 3/4" ) E = 2,25MM - 1,36KG/M</v>
          </cell>
          <cell r="C4790" t="str">
            <v>M</v>
          </cell>
          <cell r="D4790">
            <v>6.23</v>
          </cell>
        </row>
        <row r="4791">
          <cell r="A4791" t="str">
            <v>21001</v>
          </cell>
          <cell r="B4791" t="str">
            <v>TUBO ACO PRETO C/ COSTURA NBR 5580 CLASSE LEVE DN 25MM ( 1" ) E = 2,65MM - 2,02KG/M</v>
          </cell>
          <cell r="C4791" t="str">
            <v>M</v>
          </cell>
          <cell r="D4791">
            <v>8.98</v>
          </cell>
        </row>
        <row r="4792">
          <cell r="A4792" t="str">
            <v>21002</v>
          </cell>
          <cell r="B4792" t="str">
            <v>TUBO ACO PRETO C/ COSTURA NBR 5580 CLASSE LEVE DN 32MM ( 1.1/4" ) E= 2,65MM - 2,59 KGM</v>
          </cell>
          <cell r="C4792" t="str">
            <v>M</v>
          </cell>
          <cell r="D4792">
            <v>11.54</v>
          </cell>
        </row>
        <row r="4793">
          <cell r="A4793" t="str">
            <v>21003</v>
          </cell>
          <cell r="B4793" t="str">
            <v>TUBO ACO PRETO C/ COSTURA NBR 5580 CLASSE LEVE DN 40MM ( 1.1/2" ) E= 3,00MM - 3,34KG/M</v>
          </cell>
          <cell r="C4793" t="str">
            <v>M</v>
          </cell>
          <cell r="D4793">
            <v>14.88</v>
          </cell>
        </row>
        <row r="4794">
          <cell r="A4794" t="str">
            <v>21004</v>
          </cell>
          <cell r="B4794" t="str">
            <v>TUBO ACO PRETO C/ COSTURA NBR 5580 CLASSE LEVE DN 50MM ( 2" ) E = 3,00MM - 4,23KG/M</v>
          </cell>
          <cell r="C4794" t="str">
            <v>M</v>
          </cell>
          <cell r="D4794">
            <v>18.93</v>
          </cell>
        </row>
        <row r="4795">
          <cell r="A4795" t="str">
            <v>21005</v>
          </cell>
          <cell r="B4795" t="str">
            <v>TUBO ACO PRETO C/ COSTURA NBR 5580 CLASSE LEVE DN 65MM ( 2.1/2" ) E = 3,35MM - 6,02KG/M</v>
          </cell>
          <cell r="C4795" t="str">
            <v>M</v>
          </cell>
          <cell r="D4795">
            <v>26.76</v>
          </cell>
        </row>
        <row r="4796">
          <cell r="A4796" t="str">
            <v>21006</v>
          </cell>
          <cell r="B4796" t="str">
            <v>TUBO ACO PRETO C/ COSTURA NBR 5580 CLASSE LEVE DN 80MM ( 3" ) E = 3,35MM - 7,07KG/M</v>
          </cell>
          <cell r="C4796" t="str">
            <v>M</v>
          </cell>
          <cell r="D4796">
            <v>31.58</v>
          </cell>
        </row>
        <row r="4797">
          <cell r="A4797" t="str">
            <v>13039</v>
          </cell>
          <cell r="B4797" t="str">
            <v>TUBO ACO PRETO SEM COSTURA SCHEDULE 10 DN INT 14" E = 6,35MM - 54,69KG/M</v>
          </cell>
          <cell r="C4797" t="str">
            <v>M</v>
          </cell>
          <cell r="D4797">
            <v>396.32</v>
          </cell>
        </row>
        <row r="4798">
          <cell r="A4798" t="str">
            <v>13040</v>
          </cell>
          <cell r="B4798" t="str">
            <v>TUBO ACO PRETO SEM COSTURA SCHEDULE 10 DN INT 16" E = 6,35MM - 62,57KG/M</v>
          </cell>
          <cell r="C4798" t="str">
            <v>M</v>
          </cell>
          <cell r="D4798">
            <v>436.7</v>
          </cell>
        </row>
        <row r="4799">
          <cell r="A4799" t="str">
            <v>13041</v>
          </cell>
          <cell r="B4799" t="str">
            <v>TUBO ACO PRETO SEM COSTURA SCHEDULE 10 DN INT 18" E = 6,35MM - 70,52KG/M</v>
          </cell>
          <cell r="C4799" t="str">
            <v>M</v>
          </cell>
          <cell r="D4799">
            <v>492.15</v>
          </cell>
        </row>
        <row r="4800">
          <cell r="A4800" t="str">
            <v>13042</v>
          </cell>
          <cell r="B4800" t="str">
            <v>TUBO ACO PRETO SEM COSTURA SCHEDULE 10 DN INT 20" E = 6,35MM - 78,46KG/M</v>
          </cell>
          <cell r="C4800" t="str">
            <v>M</v>
          </cell>
          <cell r="D4800">
            <v>588.78</v>
          </cell>
        </row>
        <row r="4801">
          <cell r="A4801" t="str">
            <v>13043</v>
          </cell>
          <cell r="B4801" t="str">
            <v>TUBO ACO PRETO SEM COSTURA SCHEDULE 10 DN INT 22" E = 6,35MM - 86,41KG/M</v>
          </cell>
          <cell r="C4801" t="str">
            <v>M</v>
          </cell>
          <cell r="D4801">
            <v>672.9</v>
          </cell>
        </row>
        <row r="4802">
          <cell r="A4802" t="str">
            <v>13044</v>
          </cell>
          <cell r="B4802" t="str">
            <v>TUBO ACO PRETO SEM COSTURA SCHEDULE 10 DN INT 24" E = 6,35MM - 94,35KG/M</v>
          </cell>
          <cell r="C4802" t="str">
            <v>M</v>
          </cell>
          <cell r="D4802">
            <v>775.88</v>
          </cell>
        </row>
        <row r="4803">
          <cell r="A4803" t="str">
            <v>7665</v>
          </cell>
          <cell r="B4803" t="str">
            <v>TUBO ACO PRETO SEM COSTURA SCHEDULE 20 DN INT 10" E = 6,35MM - 41,74KG/M</v>
          </cell>
          <cell r="C4803" t="str">
            <v>M</v>
          </cell>
          <cell r="D4803">
            <v>322.22000000000003</v>
          </cell>
        </row>
        <row r="4804">
          <cell r="A4804" t="str">
            <v>7664</v>
          </cell>
          <cell r="B4804" t="str">
            <v>TUBO ACO PRETO SEM COSTURA SCHEDULE 20 DN INT 12" E = 6,35MM - 49,57KG/M</v>
          </cell>
          <cell r="C4804" t="str">
            <v>M</v>
          </cell>
          <cell r="D4804">
            <v>412.6</v>
          </cell>
        </row>
        <row r="4805">
          <cell r="A4805" t="str">
            <v>13048</v>
          </cell>
          <cell r="B4805" t="str">
            <v>TUBO ACO PRETO SEM COSTURA SCHEDULE 20 DN INT 14" E = 7,92MM - 67,89KG/M</v>
          </cell>
          <cell r="C4805" t="str">
            <v>M</v>
          </cell>
          <cell r="D4805">
            <v>584.30999999999995</v>
          </cell>
        </row>
        <row r="4806">
          <cell r="A4806" t="str">
            <v>13049</v>
          </cell>
          <cell r="B4806" t="str">
            <v>TUBO ACO PRETO SEM COSTURA SCHEDULE 20 DN INT 16" E = 7,92MM - 77,78KG/M</v>
          </cell>
          <cell r="C4806" t="str">
            <v>M</v>
          </cell>
          <cell r="D4806">
            <v>595.5</v>
          </cell>
        </row>
        <row r="4807">
          <cell r="A4807" t="str">
            <v>20978</v>
          </cell>
          <cell r="B4807" t="str">
            <v>TUBO ACO PRETO SEM COSTURA SCHEDULE 20 DN INT 22" E = 9,52MM - 128,88KG/M</v>
          </cell>
          <cell r="C4807" t="str">
            <v>M</v>
          </cell>
          <cell r="D4807">
            <v>1438.94</v>
          </cell>
        </row>
        <row r="4808">
          <cell r="A4808" t="str">
            <v>20979</v>
          </cell>
          <cell r="B4808" t="str">
            <v>TUBO ACO PRETO SEM COSTURA SCHEDULE 20 DN INT 24" E = 9,52MM - 140,80KG/M</v>
          </cell>
          <cell r="C4808" t="str">
            <v>M</v>
          </cell>
          <cell r="D4808">
            <v>1726.98</v>
          </cell>
        </row>
        <row r="4809">
          <cell r="A4809" t="str">
            <v>7690</v>
          </cell>
          <cell r="B4809" t="str">
            <v>TUBO ACO PRETO SEM COSTURA SCHEDULE 20 DN INT 8" E = 6,35MM - 33,27KG/M</v>
          </cell>
          <cell r="C4809" t="str">
            <v>M</v>
          </cell>
          <cell r="D4809">
            <v>235.89</v>
          </cell>
        </row>
        <row r="4810">
          <cell r="A4810" t="str">
            <v>13052</v>
          </cell>
          <cell r="B4810" t="str">
            <v>TUBO ACO PRETO SEM COSTURA SCHEDULE 30 DN INT 10" E = 7,80MM - 50,95KG/M</v>
          </cell>
          <cell r="C4810" t="str">
            <v>M</v>
          </cell>
          <cell r="D4810">
            <v>422.73</v>
          </cell>
        </row>
        <row r="4811">
          <cell r="A4811" t="str">
            <v>13053</v>
          </cell>
          <cell r="B4811" t="str">
            <v>TUBO ACO PRETO SEM COSTURA SCHEDULE 30 DN INT 12" E = 8,38MM - 65,13KG/M</v>
          </cell>
          <cell r="C4811" t="str">
            <v>M</v>
          </cell>
          <cell r="D4811">
            <v>622.44000000000005</v>
          </cell>
        </row>
        <row r="4812">
          <cell r="A4812" t="str">
            <v>20981</v>
          </cell>
          <cell r="B4812" t="str">
            <v>TUBO ACO PRETO SEM COSTURA SCHEDULE 30 DN INT 14 E = 9,52MM - 81,20KG/M</v>
          </cell>
          <cell r="C4812" t="str">
            <v>M</v>
          </cell>
          <cell r="D4812">
            <v>776.21</v>
          </cell>
        </row>
        <row r="4813">
          <cell r="A4813" t="str">
            <v>20982</v>
          </cell>
          <cell r="B4813" t="str">
            <v>TUBO ACO PRETO SEM COSTURA SCHEDULE 30 DN INT 16" E = 9,52MM - 93,19KG/M</v>
          </cell>
          <cell r="C4813" t="str">
            <v>M</v>
          </cell>
          <cell r="D4813">
            <v>1982.35</v>
          </cell>
        </row>
        <row r="4814">
          <cell r="A4814" t="str">
            <v>20983</v>
          </cell>
          <cell r="B4814" t="str">
            <v>TUBO ACO PRETO SEM COSTURA SCHEDULE 30 DN INT 18" E = 11,13MM - 122,24KG/M</v>
          </cell>
          <cell r="C4814" t="str">
            <v>M</v>
          </cell>
          <cell r="D4814">
            <v>2600.3000000000002</v>
          </cell>
        </row>
        <row r="4815">
          <cell r="A4815" t="str">
            <v>20984</v>
          </cell>
          <cell r="B4815" t="str">
            <v>TUBO ACO PRETO SEM COSTURA SCHEDULE 30 DN INT 20" E = 12,70MM - 164,95KG/M</v>
          </cell>
          <cell r="C4815" t="str">
            <v>M</v>
          </cell>
          <cell r="D4815">
            <v>3508.83</v>
          </cell>
        </row>
        <row r="4816">
          <cell r="A4816" t="str">
            <v>13054</v>
          </cell>
          <cell r="B4816" t="str">
            <v>TUBO ACO PRETO SEM COSTURA SCHEDULE 30 DN INT 22" E = 12,70MM - 182,32KG/M</v>
          </cell>
          <cell r="C4816" t="str">
            <v>M</v>
          </cell>
          <cell r="D4816">
            <v>3877.57</v>
          </cell>
        </row>
        <row r="4817">
          <cell r="A4817" t="str">
            <v>20985</v>
          </cell>
          <cell r="B4817" t="str">
            <v>TUBO ACO PRETO SEM COSTURA SCHEDULE 30 DN INT 24" E = 14,27MM - 209,33KG/M</v>
          </cell>
          <cell r="C4817" t="str">
            <v>M</v>
          </cell>
          <cell r="D4817">
            <v>4749.74</v>
          </cell>
        </row>
        <row r="4818">
          <cell r="A4818" t="str">
            <v>20980</v>
          </cell>
          <cell r="B4818" t="str">
            <v>TUBO ACO PRETO SEM COSTURA SCHEDULE 30 DN INT 8" E = 7,04MM - 36,75KG/M</v>
          </cell>
          <cell r="C4818" t="str">
            <v>M</v>
          </cell>
          <cell r="D4818">
            <v>309.82</v>
          </cell>
        </row>
        <row r="4819">
          <cell r="A4819" t="str">
            <v>13124</v>
          </cell>
          <cell r="B4819" t="str">
            <v>TUBO ACO PRETO SEM COSTURA SCHEDULE 40/NBR 5590 DN INT 1 1/2" E = 3,68MM - 4,05KG/M</v>
          </cell>
          <cell r="C4819" t="str">
            <v>M</v>
          </cell>
          <cell r="D4819">
            <v>36.159999999999997</v>
          </cell>
        </row>
        <row r="4820">
          <cell r="A4820" t="str">
            <v>13125</v>
          </cell>
          <cell r="B4820" t="str">
            <v>TUBO ACO PRETO SEM COSTURA SCHEDULE 40/NBR 5590 DN INT 1 1/4" E = 3,56MM - 3,38KG/M</v>
          </cell>
          <cell r="C4820" t="str">
            <v>M</v>
          </cell>
          <cell r="D4820">
            <v>31.77</v>
          </cell>
        </row>
        <row r="4821">
          <cell r="A4821" t="str">
            <v>13127</v>
          </cell>
          <cell r="B4821" t="str">
            <v>TUBO ACO PRETO SEM COSTURA SCHEDULE 40/NBR 5590 DN INT 1/2" E = 2,77MM - 1,27KG/M</v>
          </cell>
          <cell r="C4821" t="str">
            <v>M</v>
          </cell>
          <cell r="D4821">
            <v>17.54</v>
          </cell>
        </row>
        <row r="4822">
          <cell r="A4822" t="str">
            <v>20987</v>
          </cell>
          <cell r="B4822" t="str">
            <v>TUBO ACO PRETO SEM COSTURA SCHEDULE 40/NBR 5590 DN INT 1/4" E = 2,24MM - 0,63KG/M</v>
          </cell>
          <cell r="C4822" t="str">
            <v>M</v>
          </cell>
          <cell r="D4822">
            <v>11.62</v>
          </cell>
        </row>
        <row r="4823">
          <cell r="A4823" t="str">
            <v>21146</v>
          </cell>
          <cell r="B4823" t="str">
            <v>TUBO ACO PRETO SEM COSTURA SCHEDULE 40/NBR 5590 DN INT 1" E = 3,38MM - 2,50KG/M</v>
          </cell>
          <cell r="C4823" t="str">
            <v>M</v>
          </cell>
          <cell r="D4823">
            <v>22.45</v>
          </cell>
        </row>
        <row r="4824">
          <cell r="A4824" t="str">
            <v>7689</v>
          </cell>
          <cell r="B4824" t="str">
            <v>TUBO ACO PRETO SEM COSTURA SCHEDULE 40/NBR 5590 DN INT 10" E = 9,27MM - 60,31KG/M</v>
          </cell>
          <cell r="C4824" t="str">
            <v>M</v>
          </cell>
          <cell r="D4824">
            <v>506.8</v>
          </cell>
        </row>
        <row r="4825">
          <cell r="A4825" t="str">
            <v>13055</v>
          </cell>
          <cell r="B4825" t="str">
            <v>TUBO ACO PRETO SEM COSTURA SCHEDULE 40/NBR 5590 DN INT 12" E = 10,31MM - 79,70KG/M</v>
          </cell>
          <cell r="C4825" t="str">
            <v>M</v>
          </cell>
          <cell r="D4825">
            <v>753.77</v>
          </cell>
        </row>
        <row r="4826">
          <cell r="A4826" t="str">
            <v>20989</v>
          </cell>
          <cell r="B4826" t="str">
            <v>TUBO ACO PRETO SEM COSTURA SCHEDULE 40/NBR 5590 DN INT 14" E = 11,13MM - 94,55KG/M</v>
          </cell>
          <cell r="C4826" t="str">
            <v>M</v>
          </cell>
          <cell r="D4826">
            <v>894.4</v>
          </cell>
        </row>
        <row r="4827">
          <cell r="A4827" t="str">
            <v>21147</v>
          </cell>
          <cell r="B4827" t="str">
            <v>TUBO ACO PRETO SEM COSTURA SCHEDULE 40/NBR 5590 DN INT 2 1/2" E = 5,16MM - 8,62KG/M</v>
          </cell>
          <cell r="C4827" t="str">
            <v>M</v>
          </cell>
          <cell r="D4827">
            <v>61.11</v>
          </cell>
        </row>
        <row r="4828">
          <cell r="A4828" t="str">
            <v>21148</v>
          </cell>
          <cell r="B4828" t="str">
            <v>TUBO ACO PRETO SEM COSTURA SCHEDULE 40/NBR 5590 DN INT 2" E = 3,91MM - 5,43KG/M</v>
          </cell>
          <cell r="C4828" t="str">
            <v>M</v>
          </cell>
          <cell r="D4828">
            <v>48.76</v>
          </cell>
        </row>
        <row r="4829">
          <cell r="A4829" t="str">
            <v>21150</v>
          </cell>
          <cell r="B4829" t="str">
            <v>TUBO ACO PRETO SEM COSTURA SCHEDULE 40/NBR 5590 DN INT 3/4" E = 2,87MM - 1,69KG/M</v>
          </cell>
          <cell r="C4829" t="str">
            <v>M</v>
          </cell>
          <cell r="D4829">
            <v>20.059999999999999</v>
          </cell>
        </row>
        <row r="4830">
          <cell r="A4830" t="str">
            <v>20988</v>
          </cell>
          <cell r="B4830" t="str">
            <v>TUBO ACO PRETO SEM COSTURA SCHEDULE 40/NBR 5590 DN INT 3/8" E = 2,31MM - 0,85KG/M</v>
          </cell>
          <cell r="C4830" t="str">
            <v>M</v>
          </cell>
          <cell r="D4830">
            <v>15.22</v>
          </cell>
        </row>
        <row r="4831">
          <cell r="A4831" t="str">
            <v>21149</v>
          </cell>
          <cell r="B4831" t="str">
            <v>TUBO ACO PRETO SEM COSTURA SCHEDULE 40/NBR 5590 DN INT 3" E = 5,49MM - 11,28KG/M</v>
          </cell>
          <cell r="C4831" t="str">
            <v>M</v>
          </cell>
          <cell r="D4831">
            <v>74.040000000000006</v>
          </cell>
        </row>
        <row r="4832">
          <cell r="A4832" t="str">
            <v>21151</v>
          </cell>
          <cell r="B4832" t="str">
            <v>TUBO ACO PRETO SEM COSTURA SCHEDULE 40/NBR 5590 DN INT 4" E = 6,02MM - 16,06KG/M</v>
          </cell>
          <cell r="C4832" t="str">
            <v>M</v>
          </cell>
          <cell r="D4832">
            <v>117.23</v>
          </cell>
        </row>
        <row r="4833">
          <cell r="A4833" t="str">
            <v>13133</v>
          </cell>
          <cell r="B4833" t="str">
            <v>TUBO ACO PRETO SEM COSTURA SCHEDULE 40/NBR 5590 DN INT 5" E = 6,55MM - 21,76KG/M</v>
          </cell>
          <cell r="C4833" t="str">
            <v>M</v>
          </cell>
          <cell r="D4833">
            <v>159.97999999999999</v>
          </cell>
        </row>
        <row r="4834">
          <cell r="A4834" t="str">
            <v>7672</v>
          </cell>
          <cell r="B4834" t="str">
            <v>TUBO ACO PRETO SEM COSTURA SCHEDULE 40/NBR 5590 DN INT 6" E = 7,11MM - 28,26KG/M</v>
          </cell>
          <cell r="C4834" t="str">
            <v>M</v>
          </cell>
          <cell r="D4834">
            <v>192.93</v>
          </cell>
        </row>
        <row r="4835">
          <cell r="A4835" t="str">
            <v>7661</v>
          </cell>
          <cell r="B4835" t="str">
            <v>TUBO ACO PRETO SEM COSTURA SCHEDULE 40/NBR 5590 DN INT 8" E = 8,18MM - 42,55KG/M</v>
          </cell>
          <cell r="C4835" t="str">
            <v>M</v>
          </cell>
          <cell r="D4835">
            <v>355.25</v>
          </cell>
        </row>
        <row r="4836">
          <cell r="A4836" t="str">
            <v>13134</v>
          </cell>
          <cell r="B4836" t="str">
            <v>TUBO ACO PRETO SEM COSTURA SCHEDULE 80 DN INT 1 1/2" E = 5,08MM - 5,41KG/M</v>
          </cell>
          <cell r="C4836" t="str">
            <v>M</v>
          </cell>
          <cell r="D4836">
            <v>51.14</v>
          </cell>
        </row>
        <row r="4837">
          <cell r="A4837" t="str">
            <v>13135</v>
          </cell>
          <cell r="B4837" t="str">
            <v>TUBO ACO PRETO SEM COSTURA SCHEDULE 80 DN INT 1 1/4" E = 4,85MM - 4,47KG/M</v>
          </cell>
          <cell r="C4837" t="str">
            <v>M</v>
          </cell>
          <cell r="D4837">
            <v>42.25</v>
          </cell>
        </row>
        <row r="4838">
          <cell r="A4838" t="str">
            <v>13137</v>
          </cell>
          <cell r="B4838" t="str">
            <v>TUBO ACO PRETO SEM COSTURA SCHEDULE 80 DN INT 1/2" E = 3,73MM - 1,62KG/M</v>
          </cell>
          <cell r="C4838" t="str">
            <v>M</v>
          </cell>
          <cell r="D4838">
            <v>23.82</v>
          </cell>
        </row>
        <row r="4839">
          <cell r="A4839" t="str">
            <v>20990</v>
          </cell>
          <cell r="B4839" t="str">
            <v>TUBO ACO PRETO SEM COSTURA SCHEDULE 80 DN INT 1/4" E = 3,02MM - 0,80KG/M</v>
          </cell>
          <cell r="C4839" t="str">
            <v>M</v>
          </cell>
          <cell r="D4839">
            <v>15.88</v>
          </cell>
        </row>
        <row r="4840">
          <cell r="A4840" t="str">
            <v>13136</v>
          </cell>
          <cell r="B4840" t="str">
            <v>TUBO ACO PRETO SEM COSTURA SCHEDULE 80 DN INT 1" E = 4,55MM - 3,23KG/M</v>
          </cell>
          <cell r="C4840" t="str">
            <v>M</v>
          </cell>
          <cell r="D4840">
            <v>33.58</v>
          </cell>
        </row>
        <row r="4841">
          <cell r="A4841" t="str">
            <v>20996</v>
          </cell>
          <cell r="B4841" t="str">
            <v>TUBO ACO PRETO SEM COSTURA SCHEDULE 80 DN INT 10" E = 15,09MM - 96,01KG/M</v>
          </cell>
          <cell r="C4841" t="str">
            <v>M</v>
          </cell>
          <cell r="D4841">
            <v>817.02</v>
          </cell>
        </row>
        <row r="4842">
          <cell r="A4842" t="str">
            <v>20997</v>
          </cell>
          <cell r="B4842" t="str">
            <v>TUBO ACO PRETO SEM COSTURA SCHEDULE 80 DN INT 12" E = 17,48MM - 132,04KG/M</v>
          </cell>
          <cell r="C4842" t="str">
            <v>M</v>
          </cell>
          <cell r="D4842">
            <v>1262.2</v>
          </cell>
        </row>
        <row r="4843">
          <cell r="A4843" t="str">
            <v>20998</v>
          </cell>
          <cell r="B4843" t="str">
            <v>TUBO ACO PRETO SEM COSTURA SCHEDULE 80 DN INT 14" E = 19,05MM - 158,10KG/M</v>
          </cell>
          <cell r="C4843" t="str">
            <v>M</v>
          </cell>
          <cell r="D4843">
            <v>1517.97</v>
          </cell>
        </row>
        <row r="4844">
          <cell r="A4844" t="str">
            <v>13138</v>
          </cell>
          <cell r="B4844" t="str">
            <v>TUBO ACO PRETO SEM COSTURA SCHEDULE 80 DN INT 2 1/2" E = 7,01MM - 11,41KG/M</v>
          </cell>
          <cell r="C4844" t="str">
            <v>M</v>
          </cell>
          <cell r="D4844">
            <v>88.68</v>
          </cell>
        </row>
        <row r="4845">
          <cell r="A4845" t="str">
            <v>13139</v>
          </cell>
          <cell r="B4845" t="str">
            <v>TUBO ACO PRETO SEM COSTURA SCHEDULE 80 DN INT 2" E = 5,54MM - 7,48KG/M</v>
          </cell>
          <cell r="C4845" t="str">
            <v>M</v>
          </cell>
          <cell r="D4845">
            <v>67.17</v>
          </cell>
        </row>
        <row r="4846">
          <cell r="A4846" t="str">
            <v>20992</v>
          </cell>
          <cell r="B4846" t="str">
            <v>TUBO ACO PRETO SEM COSTURA SCHEDULE 80 DN INT 3 1/2" E = 8,08MM - 18,63KG/M</v>
          </cell>
          <cell r="C4846" t="str">
            <v>M</v>
          </cell>
          <cell r="D4846">
            <v>146.29</v>
          </cell>
        </row>
        <row r="4847">
          <cell r="A4847" t="str">
            <v>13141</v>
          </cell>
          <cell r="B4847" t="str">
            <v>TUBO ACO PRETO SEM COSTURA SCHEDULE 80 DN INT 3/4" E = 3,91MM - 2,19KG/M</v>
          </cell>
          <cell r="C4847" t="str">
            <v>M</v>
          </cell>
          <cell r="D4847">
            <v>29.33</v>
          </cell>
        </row>
        <row r="4848">
          <cell r="A4848" t="str">
            <v>20991</v>
          </cell>
          <cell r="B4848" t="str">
            <v>TUBO ACO PRETO SEM COSTURA SCHEDULE 80 DN INT 3/8" E = 3,20MM - 1,11KG/M</v>
          </cell>
          <cell r="C4848" t="str">
            <v>M</v>
          </cell>
          <cell r="D4848">
            <v>22.03</v>
          </cell>
        </row>
        <row r="4849">
          <cell r="A4849" t="str">
            <v>13140</v>
          </cell>
          <cell r="B4849" t="str">
            <v>TUBO ACO PRETO SEM COSTURA SCHEDULE 80 DN INT 3" E = 7,62MM - 15,27KG/M</v>
          </cell>
          <cell r="C4849" t="str">
            <v>M</v>
          </cell>
          <cell r="D4849">
            <v>113.06</v>
          </cell>
        </row>
        <row r="4850">
          <cell r="A4850" t="str">
            <v>13142</v>
          </cell>
          <cell r="B4850" t="str">
            <v>TUBO ACO PRETO SEM COSTURA SCHEDULE 80 DN INT 4" E = 8,56MM - 22,31KG/M</v>
          </cell>
          <cell r="C4850" t="str">
            <v>M</v>
          </cell>
          <cell r="D4850">
            <v>165.19</v>
          </cell>
        </row>
        <row r="4851">
          <cell r="A4851" t="str">
            <v>20993</v>
          </cell>
          <cell r="B4851" t="str">
            <v>TUBO ACO PRETO SEM COSTURA SCHEDULE 80 DN INT 5" E = 9,52MM - 30,92KG/M</v>
          </cell>
          <cell r="C4851" t="str">
            <v>M</v>
          </cell>
          <cell r="D4851">
            <v>260.66000000000003</v>
          </cell>
        </row>
        <row r="4852">
          <cell r="A4852" t="str">
            <v>20994</v>
          </cell>
          <cell r="B4852" t="str">
            <v>TUBO ACO PRETO SEM COSTURA SCHEDULE 80 DN INT 6" E = 10,97MM - 42,56KG/M</v>
          </cell>
          <cell r="C4852" t="str">
            <v>M</v>
          </cell>
          <cell r="D4852">
            <v>358.78</v>
          </cell>
        </row>
        <row r="4853">
          <cell r="A4853" t="str">
            <v>20995</v>
          </cell>
          <cell r="B4853" t="str">
            <v>TUBO ACO PRETO SEM COSTURA SCHEDULE 80 DN INT 8" E = 12,70MM - 64,64KG/M</v>
          </cell>
          <cell r="C4853" t="str">
            <v>M</v>
          </cell>
          <cell r="D4853">
            <v>544.91</v>
          </cell>
        </row>
        <row r="4854">
          <cell r="A4854" t="str">
            <v>12613</v>
          </cell>
          <cell r="B4854" t="str">
            <v>TUBO BENGALA PVC P/ LIGACAO CX DESCARGA EMBUTIR - 40MM X 73CM</v>
          </cell>
          <cell r="C4854" t="str">
            <v>UN</v>
          </cell>
          <cell r="D4854">
            <v>5.08</v>
          </cell>
        </row>
        <row r="4855">
          <cell r="A4855" t="str">
            <v>7706</v>
          </cell>
          <cell r="B4855" t="str">
            <v>TUBO CERAMICA ESG EB-5 PB DN 100</v>
          </cell>
          <cell r="C4855" t="str">
            <v>M</v>
          </cell>
          <cell r="D4855">
            <v>6.49</v>
          </cell>
        </row>
        <row r="4856">
          <cell r="A4856" t="str">
            <v>7703</v>
          </cell>
          <cell r="B4856" t="str">
            <v>TUBO CERAMICA ESG EB-5 PB DN 150</v>
          </cell>
          <cell r="C4856" t="str">
            <v>M</v>
          </cell>
          <cell r="D4856">
            <v>9</v>
          </cell>
        </row>
        <row r="4857">
          <cell r="A4857" t="str">
            <v>7708</v>
          </cell>
          <cell r="B4857" t="str">
            <v>TUBO CERAMICA ESG EB-5 PB DN 200</v>
          </cell>
          <cell r="C4857" t="str">
            <v>M</v>
          </cell>
          <cell r="D4857">
            <v>15.07</v>
          </cell>
        </row>
        <row r="4858">
          <cell r="A4858" t="str">
            <v>7704</v>
          </cell>
          <cell r="B4858" t="str">
            <v>TUBO CERAMICA ESG EB-5 PB DN 250</v>
          </cell>
          <cell r="C4858" t="str">
            <v>M</v>
          </cell>
          <cell r="D4858">
            <v>25.92</v>
          </cell>
        </row>
        <row r="4859">
          <cell r="A4859" t="str">
            <v>7705</v>
          </cell>
          <cell r="B4859" t="str">
            <v>TUBO CERAMICA ESG EB-5 PB DN 300</v>
          </cell>
          <cell r="C4859" t="str">
            <v>M</v>
          </cell>
          <cell r="D4859">
            <v>39.19</v>
          </cell>
        </row>
        <row r="4860">
          <cell r="A4860" t="str">
            <v>7707</v>
          </cell>
          <cell r="B4860" t="str">
            <v>TUBO CERAMICA ESG EB-5 PB DN 350</v>
          </cell>
          <cell r="C4860" t="str">
            <v>M</v>
          </cell>
          <cell r="D4860">
            <v>53.39</v>
          </cell>
        </row>
        <row r="4861">
          <cell r="A4861" t="str">
            <v>7712</v>
          </cell>
          <cell r="B4861" t="str">
            <v>TUBO CERAMICA ESG EB-5 PB DN 375</v>
          </cell>
          <cell r="C4861" t="str">
            <v>M</v>
          </cell>
          <cell r="D4861">
            <v>58.79</v>
          </cell>
        </row>
        <row r="4862">
          <cell r="A4862" t="str">
            <v>7711</v>
          </cell>
          <cell r="B4862" t="str">
            <v>TUBO CERAMICA ESG EB-5 PB DN 400</v>
          </cell>
          <cell r="C4862" t="str">
            <v>M</v>
          </cell>
          <cell r="D4862">
            <v>69.67</v>
          </cell>
        </row>
        <row r="4863">
          <cell r="A4863" t="str">
            <v>7709</v>
          </cell>
          <cell r="B4863" t="str">
            <v>TUBO CERAMICA ESG EB-5 PB DN 450</v>
          </cell>
          <cell r="C4863" t="str">
            <v>M</v>
          </cell>
          <cell r="D4863">
            <v>98.23</v>
          </cell>
        </row>
        <row r="4864">
          <cell r="A4864" t="str">
            <v>7702</v>
          </cell>
          <cell r="B4864" t="str">
            <v>TUBO CERAMICA ESG EB-5 PB DN 75</v>
          </cell>
          <cell r="C4864" t="str">
            <v>M</v>
          </cell>
          <cell r="D4864">
            <v>6.3</v>
          </cell>
        </row>
        <row r="4865">
          <cell r="A4865" t="str">
            <v>12334</v>
          </cell>
          <cell r="B4865" t="str">
            <v>TUBO CERAMICO PERFURADO DN 100 MM - P/ DRENAGEM</v>
          </cell>
          <cell r="C4865" t="str">
            <v>M</v>
          </cell>
          <cell r="D4865">
            <v>6.85</v>
          </cell>
        </row>
        <row r="4866">
          <cell r="A4866" t="str">
            <v>12335</v>
          </cell>
          <cell r="B4866" t="str">
            <v>TUBO CERAMICO PERFURADO DN 150 MM - P/ DRENAGEM</v>
          </cell>
          <cell r="C4866" t="str">
            <v>M</v>
          </cell>
          <cell r="D4866">
            <v>9.42</v>
          </cell>
        </row>
        <row r="4867">
          <cell r="A4867" t="str">
            <v>12336</v>
          </cell>
          <cell r="B4867" t="str">
            <v>TUBO CERAMICO PERFURADO DN 200 MM - P/ DRENAGEM</v>
          </cell>
          <cell r="C4867" t="str">
            <v>M</v>
          </cell>
          <cell r="D4867">
            <v>16.329999999999998</v>
          </cell>
        </row>
        <row r="4868">
          <cell r="A4868" t="str">
            <v>7660</v>
          </cell>
          <cell r="B4868" t="str">
            <v>TUBO CHAPA PRETA E = 1/4" - 30" - 175KG</v>
          </cell>
          <cell r="C4868" t="str">
            <v>M</v>
          </cell>
          <cell r="D4868">
            <v>1102.78</v>
          </cell>
        </row>
        <row r="4869">
          <cell r="A4869" t="str">
            <v>7681</v>
          </cell>
          <cell r="B4869" t="str">
            <v>TUBO CHAPA PRETA E = 3/16" - 12" - 36KG</v>
          </cell>
          <cell r="C4869" t="str">
            <v>M</v>
          </cell>
          <cell r="D4869">
            <v>226.86</v>
          </cell>
        </row>
        <row r="4870">
          <cell r="A4870" t="str">
            <v>7682</v>
          </cell>
          <cell r="B4870" t="str">
            <v>TUBO CHAPA PRETA E = 3/16" - 14" - 42KG</v>
          </cell>
          <cell r="C4870" t="str">
            <v>M</v>
          </cell>
          <cell r="D4870">
            <v>264.67</v>
          </cell>
        </row>
        <row r="4871">
          <cell r="A4871" t="str">
            <v>7671</v>
          </cell>
          <cell r="B4871" t="str">
            <v>TUBO CHAPA PRETA E = 3/16" - 16" - 47KG</v>
          </cell>
          <cell r="C4871" t="str">
            <v>M</v>
          </cell>
          <cell r="D4871">
            <v>296.17</v>
          </cell>
        </row>
        <row r="4872">
          <cell r="A4872" t="str">
            <v>7670</v>
          </cell>
          <cell r="B4872" t="str">
            <v>TUBO CHAPA PRETA E = 3/16" - 18" - 53KG</v>
          </cell>
          <cell r="C4872" t="str">
            <v>M</v>
          </cell>
          <cell r="D4872">
            <v>333.98</v>
          </cell>
        </row>
        <row r="4873">
          <cell r="A4873" t="str">
            <v>7668</v>
          </cell>
          <cell r="B4873" t="str">
            <v>TUBO CHAPA PRETA E = 3/16" - 20" - 71KG</v>
          </cell>
          <cell r="C4873" t="str">
            <v>M</v>
          </cell>
          <cell r="D4873">
            <v>447.41</v>
          </cell>
        </row>
        <row r="4874">
          <cell r="A4874" t="str">
            <v>7666</v>
          </cell>
          <cell r="B4874" t="str">
            <v>TUBO CHAPA PRETA E = 3/16" - 22" - 88KG</v>
          </cell>
          <cell r="C4874" t="str">
            <v>M</v>
          </cell>
          <cell r="D4874">
            <v>554.54</v>
          </cell>
        </row>
        <row r="4875">
          <cell r="A4875" t="str">
            <v>7667</v>
          </cell>
          <cell r="B4875" t="str">
            <v>TUBO CHAPA PRETA E = 3/16" - 26" - 147KG</v>
          </cell>
          <cell r="C4875" t="str">
            <v>M</v>
          </cell>
          <cell r="D4875">
            <v>926.33</v>
          </cell>
        </row>
        <row r="4876">
          <cell r="A4876" t="str">
            <v>7685</v>
          </cell>
          <cell r="B4876" t="str">
            <v>TUBO CHAPA PRETA E = 3/8" - 20" -117 KG</v>
          </cell>
          <cell r="C4876" t="str">
            <v>M</v>
          </cell>
          <cell r="D4876">
            <v>737.28</v>
          </cell>
        </row>
        <row r="4877">
          <cell r="A4877" t="str">
            <v>7686</v>
          </cell>
          <cell r="B4877" t="str">
            <v>TUBO CHAPA PRETA E = 3/8" - 26" -153 KG</v>
          </cell>
          <cell r="C4877" t="str">
            <v>M</v>
          </cell>
          <cell r="D4877">
            <v>964.14</v>
          </cell>
        </row>
        <row r="4878">
          <cell r="A4878" t="str">
            <v>7676</v>
          </cell>
          <cell r="B4878" t="str">
            <v>TUBO CHAPA PRETA E = 3/8" - 30" -177KG</v>
          </cell>
          <cell r="C4878" t="str">
            <v>M</v>
          </cell>
          <cell r="D4878">
            <v>1115.3800000000001</v>
          </cell>
        </row>
        <row r="4879">
          <cell r="A4879" t="str">
            <v>12742</v>
          </cell>
          <cell r="B4879" t="str">
            <v>TUBO COBRE CLASSE "E" DN 104 MM</v>
          </cell>
          <cell r="C4879" t="str">
            <v>M</v>
          </cell>
          <cell r="D4879">
            <v>135.97999999999999</v>
          </cell>
        </row>
        <row r="4880">
          <cell r="A4880" t="str">
            <v>12713</v>
          </cell>
          <cell r="B4880" t="str">
            <v>TUBO COBRE CLASSE "E" DN 15 MM</v>
          </cell>
          <cell r="C4880" t="str">
            <v>M</v>
          </cell>
          <cell r="D4880">
            <v>9.34</v>
          </cell>
        </row>
        <row r="4881">
          <cell r="A4881" t="str">
            <v>12743</v>
          </cell>
          <cell r="B4881" t="str">
            <v>TUBO COBRE CLASSE "E" DN 22 MM</v>
          </cell>
          <cell r="C4881" t="str">
            <v>M</v>
          </cell>
          <cell r="D4881">
            <v>13.01</v>
          </cell>
        </row>
        <row r="4882">
          <cell r="A4882" t="str">
            <v>12744</v>
          </cell>
          <cell r="B4882" t="str">
            <v>TUBO COBRE CLASSE "E" DN 28 MM</v>
          </cell>
          <cell r="C4882" t="str">
            <v>M</v>
          </cell>
          <cell r="D4882">
            <v>15.77</v>
          </cell>
        </row>
        <row r="4883">
          <cell r="A4883" t="str">
            <v>12745</v>
          </cell>
          <cell r="B4883" t="str">
            <v>TUBO COBRE CLASSE "E" DN 35 MM</v>
          </cell>
          <cell r="C4883" t="str">
            <v>M</v>
          </cell>
          <cell r="D4883">
            <v>23.63</v>
          </cell>
        </row>
        <row r="4884">
          <cell r="A4884" t="str">
            <v>12746</v>
          </cell>
          <cell r="B4884" t="str">
            <v>TUBO COBRE CLASSE "E" DN 42 MM</v>
          </cell>
          <cell r="C4884" t="str">
            <v>M</v>
          </cell>
          <cell r="D4884">
            <v>38.42</v>
          </cell>
        </row>
        <row r="4885">
          <cell r="A4885" t="str">
            <v>12747</v>
          </cell>
          <cell r="B4885" t="str">
            <v>TUBO COBRE CLASSE "E" DN 54 MM</v>
          </cell>
          <cell r="C4885" t="str">
            <v>M</v>
          </cell>
          <cell r="D4885">
            <v>47.34</v>
          </cell>
        </row>
        <row r="4886">
          <cell r="A4886" t="str">
            <v>12748</v>
          </cell>
          <cell r="B4886" t="str">
            <v>TUBO COBRE CLASSE "E" DN 66 MM</v>
          </cell>
          <cell r="C4886" t="str">
            <v>M</v>
          </cell>
          <cell r="D4886">
            <v>66.48</v>
          </cell>
        </row>
        <row r="4887">
          <cell r="A4887" t="str">
            <v>12749</v>
          </cell>
          <cell r="B4887" t="str">
            <v>TUBO COBRE CLASSE "E" DN 79 MM</v>
          </cell>
          <cell r="C4887" t="str">
            <v>M</v>
          </cell>
          <cell r="D4887">
            <v>94.99</v>
          </cell>
        </row>
        <row r="4888">
          <cell r="A4888" t="str">
            <v>7720</v>
          </cell>
          <cell r="B4888" t="str">
            <v>TUBO CONCRETO ARMADO CLASSE EA-2 PB JE NBR-8890/2007 DN 1000MM P/ ESG SANITARIO</v>
          </cell>
          <cell r="C4888" t="str">
            <v>M</v>
          </cell>
          <cell r="D4888">
            <v>398.16</v>
          </cell>
        </row>
        <row r="4889">
          <cell r="A4889" t="str">
            <v>7749</v>
          </cell>
          <cell r="B4889" t="str">
            <v>TUBO CONCRETO ARMADO CLASSE EA-2 PB JE NBR-8890/2007 DN 1200MM P/ ESG SANITARIO</v>
          </cell>
          <cell r="C4889" t="str">
            <v>M</v>
          </cell>
          <cell r="D4889">
            <v>616.04</v>
          </cell>
        </row>
        <row r="4890">
          <cell r="A4890" t="str">
            <v>7723</v>
          </cell>
          <cell r="B4890" t="str">
            <v>TUBO CONCRETO ARMADO CLASSE EA-2 PB JE NBR-8890/2007 DN 1500MM P/ ESG SANITARIO</v>
          </cell>
          <cell r="C4890" t="str">
            <v>M</v>
          </cell>
          <cell r="D4890">
            <v>975.86</v>
          </cell>
        </row>
        <row r="4891">
          <cell r="A4891" t="str">
            <v>7718</v>
          </cell>
          <cell r="B4891" t="str">
            <v>TUBO CONCRETO ARMADO CLASSE EA-2 PB JE NBR-8890/2007 DN 2000MM P/ ESG SANITARIO</v>
          </cell>
          <cell r="C4891" t="str">
            <v>M</v>
          </cell>
          <cell r="D4891">
            <v>1749.75</v>
          </cell>
        </row>
        <row r="4892">
          <cell r="A4892" t="str">
            <v>7740</v>
          </cell>
          <cell r="B4892" t="str">
            <v>TUBO CONCRETO ARMADO CLASSE EA-2 PB JE NBR-8890/2007 DN 400MM P/ ESG SANITARIO</v>
          </cell>
          <cell r="C4892" t="str">
            <v>M</v>
          </cell>
          <cell r="D4892">
            <v>106.44</v>
          </cell>
        </row>
        <row r="4893">
          <cell r="A4893" t="str">
            <v>7741</v>
          </cell>
          <cell r="B4893" t="str">
            <v>TUBO CONCRETO ARMADO CLASSE EA-2 PB JE NBR-8890/2007 DN 500MM P/ ESG SANITARIO</v>
          </cell>
          <cell r="C4893" t="str">
            <v>M</v>
          </cell>
          <cell r="D4893">
            <v>146.34</v>
          </cell>
        </row>
        <row r="4894">
          <cell r="A4894" t="str">
            <v>7774</v>
          </cell>
          <cell r="B4894" t="str">
            <v>TUBO CONCRETO ARMADO CLASSE EA-2 PB JE NBR-8890/2007 DN 600MM P/ ESG SANITARIO</v>
          </cell>
          <cell r="C4894" t="str">
            <v>M</v>
          </cell>
          <cell r="D4894">
            <v>167.55</v>
          </cell>
        </row>
        <row r="4895">
          <cell r="A4895" t="str">
            <v>7744</v>
          </cell>
          <cell r="B4895" t="str">
            <v>TUBO CONCRETO ARMADO CLASSE EA-2 PB JE NBR-8890/2007 DN 700MM P/ ESG SANITARIO</v>
          </cell>
          <cell r="C4895" t="str">
            <v>M</v>
          </cell>
          <cell r="D4895">
            <v>234.93</v>
          </cell>
        </row>
        <row r="4896">
          <cell r="A4896" t="str">
            <v>7773</v>
          </cell>
          <cell r="B4896" t="str">
            <v>TUBO CONCRETO ARMADO CLASSE EA-2 PB JE NBR-8890/2007 DN 800MM P/ ESG SANITARIO</v>
          </cell>
          <cell r="C4896" t="str">
            <v>M</v>
          </cell>
          <cell r="D4896">
            <v>271.48</v>
          </cell>
        </row>
        <row r="4897">
          <cell r="A4897" t="str">
            <v>7754</v>
          </cell>
          <cell r="B4897" t="str">
            <v>TUBO CONCRETO ARMADO CLASSE EA-2 PB JE NBR-8890/2007 DN 900MM P/ ESG SANITARIO</v>
          </cell>
          <cell r="C4897" t="str">
            <v>M</v>
          </cell>
          <cell r="D4897">
            <v>371.97</v>
          </cell>
        </row>
        <row r="4898">
          <cell r="A4898" t="str">
            <v>7735</v>
          </cell>
          <cell r="B4898" t="str">
            <v>TUBO CONCRETO ARMADO CLASSE EA-3 PB JE NBR-8890/2007 DN 1000MM P/ ESG SANITARIO</v>
          </cell>
          <cell r="C4898" t="str">
            <v>M</v>
          </cell>
          <cell r="D4898">
            <v>511.3</v>
          </cell>
        </row>
        <row r="4899">
          <cell r="A4899" t="str">
            <v>7729</v>
          </cell>
          <cell r="B4899" t="str">
            <v>TUBO CONCRETO ARMADO CLASSE EA-3 PB JE NBR-8890/2007 DN 1200MM P/ ESG SANITARIO</v>
          </cell>
          <cell r="C4899" t="str">
            <v>M</v>
          </cell>
          <cell r="D4899">
            <v>729.27</v>
          </cell>
        </row>
        <row r="4900">
          <cell r="A4900" t="str">
            <v>7730</v>
          </cell>
          <cell r="B4900" t="str">
            <v>TUBO CONCRETO ARMADO CLASSE EA-3 PB JE NBR-8890/2007 DN 1500MM P/ ESG SANITARIO</v>
          </cell>
          <cell r="C4900" t="str">
            <v>M</v>
          </cell>
          <cell r="D4900">
            <v>1150.3499999999999</v>
          </cell>
        </row>
        <row r="4901">
          <cell r="A4901" t="str">
            <v>7731</v>
          </cell>
          <cell r="B4901" t="str">
            <v>TUBO CONCRETO ARMADO CLASSE EA-3 PB JE NBR-8890/2007 DN 2000MM P/ ESG SANITARIO</v>
          </cell>
          <cell r="C4901" t="str">
            <v>M</v>
          </cell>
          <cell r="D4901">
            <v>2104.6</v>
          </cell>
        </row>
        <row r="4902">
          <cell r="A4902" t="str">
            <v>7755</v>
          </cell>
          <cell r="B4902" t="str">
            <v>TUBO CONCRETO ARMADO CLASSE EA-3 PB JE NBR-8890/2007 DN 400MM P/ ESG SANITARIO</v>
          </cell>
          <cell r="C4902" t="str">
            <v>M</v>
          </cell>
          <cell r="D4902">
            <v>142.35</v>
          </cell>
        </row>
        <row r="4903">
          <cell r="A4903" t="str">
            <v>7776</v>
          </cell>
          <cell r="B4903" t="str">
            <v>TUBO CONCRETO ARMADO CLASSE EA-3 PB JE NBR-8890/2007 DN 500MM P/ ESG SANITARIO</v>
          </cell>
          <cell r="C4903" t="str">
            <v>M</v>
          </cell>
          <cell r="D4903">
            <v>186.22</v>
          </cell>
        </row>
        <row r="4904">
          <cell r="A4904" t="str">
            <v>7743</v>
          </cell>
          <cell r="B4904" t="str">
            <v>TUBO CONCRETO ARMADO CLASSE EA-3 PB JE NBR-8890/2007 DN 600MM P/ ESG SANITARIO</v>
          </cell>
          <cell r="C4904" t="str">
            <v>M</v>
          </cell>
          <cell r="D4904">
            <v>249.7</v>
          </cell>
        </row>
        <row r="4905">
          <cell r="A4905" t="str">
            <v>7733</v>
          </cell>
          <cell r="B4905" t="str">
            <v>TUBO CONCRETO ARMADO CLASSE EA-3 PB JE NBR-8890/2007 DN 700MM P/ ESG SANITARIO</v>
          </cell>
          <cell r="C4905" t="str">
            <v>M</v>
          </cell>
          <cell r="D4905">
            <v>301.25</v>
          </cell>
        </row>
        <row r="4906">
          <cell r="A4906" t="str">
            <v>7775</v>
          </cell>
          <cell r="B4906" t="str">
            <v>TUBO CONCRETO ARMADO CLASSE EA-3 PB JE NBR-8890/2007 DN 800MM P/ ESG SANITARIO</v>
          </cell>
          <cell r="C4906" t="str">
            <v>M</v>
          </cell>
          <cell r="D4906">
            <v>347.22</v>
          </cell>
        </row>
        <row r="4907">
          <cell r="A4907" t="str">
            <v>7734</v>
          </cell>
          <cell r="B4907" t="str">
            <v>TUBO CONCRETO ARMADO CLASSE EA-3 PB JE NBR-8890/2007 DN 900MM P/ ESG SANITARIO</v>
          </cell>
          <cell r="C4907" t="str">
            <v>M</v>
          </cell>
          <cell r="D4907">
            <v>443.43</v>
          </cell>
        </row>
        <row r="4908">
          <cell r="A4908" t="str">
            <v>7753</v>
          </cell>
          <cell r="B4908" t="str">
            <v>TUBO CONCRETO ARMADO CLASSE PA-1 PB NBR-8890/2007 DN 1000MM PARA ÁGUAS PLUVIAIS</v>
          </cell>
          <cell r="C4908" t="str">
            <v>M</v>
          </cell>
          <cell r="D4908">
            <v>237.2</v>
          </cell>
        </row>
        <row r="4909">
          <cell r="A4909" t="str">
            <v>7757</v>
          </cell>
          <cell r="B4909" t="str">
            <v>TUBO CONCRETO ARMADO CLASSE PA-1 PB NBR-8890/2007 DN 1200MM PARA ÁGUAS PLUVIAIS</v>
          </cell>
          <cell r="C4909" t="str">
            <v>M</v>
          </cell>
          <cell r="D4909">
            <v>278.69</v>
          </cell>
        </row>
        <row r="4910">
          <cell r="A4910" t="str">
            <v>7758</v>
          </cell>
          <cell r="B4910" t="str">
            <v>TUBO CONCRETO ARMADO CLASSE PA-1 PB NBR-8890/2007 DN 1500MM PARA ÁGUAS PLUVIAIS</v>
          </cell>
          <cell r="C4910" t="str">
            <v>M</v>
          </cell>
          <cell r="D4910">
            <v>499.23</v>
          </cell>
        </row>
        <row r="4911">
          <cell r="A4911" t="str">
            <v>7759</v>
          </cell>
          <cell r="B4911" t="str">
            <v>TUBO CONCRETO ARMADO CLASSE PA-1 PB NBR-8890/2007 DN 2000MM PARA ÁGUAS PLUVIAIS</v>
          </cell>
          <cell r="C4911" t="str">
            <v>M</v>
          </cell>
          <cell r="D4911">
            <v>1236.6500000000001</v>
          </cell>
        </row>
        <row r="4912">
          <cell r="A4912" t="str">
            <v>7745</v>
          </cell>
          <cell r="B4912" t="str">
            <v>TUBO CONCRETO ARMADO CLASSE PA-1 PB NBR-8890/2007 DN 400MM PARA ÁGUAS PLUVIAIS</v>
          </cell>
          <cell r="C4912" t="str">
            <v>M</v>
          </cell>
          <cell r="D4912">
            <v>61.51</v>
          </cell>
        </row>
        <row r="4913">
          <cell r="A4913" t="str">
            <v>7714</v>
          </cell>
          <cell r="B4913" t="str">
            <v>TUBO CONCRETO ARMADO CLASSE PA-1 PB NBR-8890/2007 DN 500MM PARA ÁGUAS PLUVIAIS</v>
          </cell>
          <cell r="C4913" t="str">
            <v>M</v>
          </cell>
          <cell r="D4913">
            <v>76.22</v>
          </cell>
        </row>
        <row r="4914">
          <cell r="A4914" t="str">
            <v>7725</v>
          </cell>
          <cell r="B4914" t="str">
            <v>TUBO CONCRETO ARMADO CLASSE PA-1 PB NBR-8890/2007 DN 600MM PARA ÁGUAS PLUVIAIS</v>
          </cell>
          <cell r="C4914" t="str">
            <v>M</v>
          </cell>
          <cell r="D4914">
            <v>90</v>
          </cell>
        </row>
        <row r="4915">
          <cell r="A4915" t="str">
            <v>7742</v>
          </cell>
          <cell r="B4915" t="str">
            <v>TUBO CONCRETO ARMADO CLASSE PA-1 PB NBR-8890/2007 DN 700MM PARA ÁGUAS PLUVIAIS</v>
          </cell>
          <cell r="C4915" t="str">
            <v>M</v>
          </cell>
          <cell r="D4915">
            <v>146.83000000000001</v>
          </cell>
        </row>
        <row r="4916">
          <cell r="A4916" t="str">
            <v>7750</v>
          </cell>
          <cell r="B4916" t="str">
            <v>TUBO CONCRETO ARMADO CLASSE PA-1 PB NBR-8890/2007 DN 800MM PARA ÁGUAS PLUVIAIS</v>
          </cell>
          <cell r="C4916" t="str">
            <v>M</v>
          </cell>
          <cell r="D4916">
            <v>154.99</v>
          </cell>
        </row>
        <row r="4917">
          <cell r="A4917" t="str">
            <v>7756</v>
          </cell>
          <cell r="B4917" t="str">
            <v>TUBO CONCRETO ARMADO CLASSE PA-1 PB NBR-8890/2007 DN 900MM PARA ÁGUAS PLUVIAIS</v>
          </cell>
          <cell r="C4917" t="str">
            <v>M</v>
          </cell>
          <cell r="D4917">
            <v>233.3</v>
          </cell>
        </row>
        <row r="4918">
          <cell r="A4918" t="str">
            <v>13256</v>
          </cell>
          <cell r="B4918" t="str">
            <v>TUBO CONCRETO ARMADO CLASSE PA-1 PB NBR-8890/23007 DN 1100MM P/ DRENAGEM</v>
          </cell>
          <cell r="C4918" t="str">
            <v>M</v>
          </cell>
          <cell r="D4918">
            <v>296.70999999999998</v>
          </cell>
        </row>
        <row r="4919">
          <cell r="A4919" t="str">
            <v>7765</v>
          </cell>
          <cell r="B4919" t="str">
            <v>TUBO CONCRETO ARMADO CLASSE PA-2 PB NBR-8890/2007 DN 1000 MM PARA ÁGUAS PLUVIAIS</v>
          </cell>
          <cell r="C4919" t="str">
            <v>M</v>
          </cell>
          <cell r="D4919">
            <v>273.43</v>
          </cell>
        </row>
        <row r="4920">
          <cell r="A4920" t="str">
            <v>12569</v>
          </cell>
          <cell r="B4920" t="str">
            <v>TUBO CONCRETO ARMADO CLASSE PA-2 PB NBR-8890/2007 DN 1100MM PARA ÁGUAS PLUVIAIS</v>
          </cell>
          <cell r="C4920" t="str">
            <v>M</v>
          </cell>
          <cell r="D4920">
            <v>312.10000000000002</v>
          </cell>
        </row>
        <row r="4921">
          <cell r="A4921" t="str">
            <v>7766</v>
          </cell>
          <cell r="B4921" t="str">
            <v>TUBO CONCRETO ARMADO CLASSE PA-2 PB NBR-8890/2007 DN 1200MM PARA ÁGUAS PLUVIAIS</v>
          </cell>
          <cell r="C4921" t="str">
            <v>M</v>
          </cell>
          <cell r="D4921">
            <v>394.69</v>
          </cell>
        </row>
        <row r="4922">
          <cell r="A4922" t="str">
            <v>7767</v>
          </cell>
          <cell r="B4922" t="str">
            <v>TUBO CONCRETO ARMADO CLASSE PA-2 PB NBR-8890/2007 DN 1500 MM PARA ÁGUAS PLUVIAIS</v>
          </cell>
          <cell r="C4922" t="str">
            <v>M</v>
          </cell>
          <cell r="D4922">
            <v>534.39</v>
          </cell>
        </row>
        <row r="4923">
          <cell r="A4923" t="str">
            <v>7727</v>
          </cell>
          <cell r="B4923" t="str">
            <v>TUBO CONCRETO ARMADO CLASSE PA-2 PB NBR-8890/2007 DN 2000 MM PARA ÁGUAS PLUVIAIS</v>
          </cell>
          <cell r="C4923" t="str">
            <v>M</v>
          </cell>
          <cell r="D4923">
            <v>1346.78</v>
          </cell>
        </row>
        <row r="4924">
          <cell r="A4924" t="str">
            <v>7760</v>
          </cell>
          <cell r="B4924" t="str">
            <v>TUBO CONCRETO ARMADO CLASSE PA-2 PB NBR-8890/2007 DN 300 MM PARA ÁGUAS PLUVIAIS</v>
          </cell>
          <cell r="C4924" t="str">
            <v>M</v>
          </cell>
          <cell r="D4924">
            <v>53.84</v>
          </cell>
        </row>
        <row r="4925">
          <cell r="A4925" t="str">
            <v>7761</v>
          </cell>
          <cell r="B4925" t="str">
            <v>TUBO CONCRETO ARMADO CLASSE PA-2 PB NBR-8890/2007 DN 400 MM PARA ÁGUAS PLUVIAIS</v>
          </cell>
          <cell r="C4925" t="str">
            <v>M</v>
          </cell>
          <cell r="D4925">
            <v>62</v>
          </cell>
        </row>
        <row r="4926">
          <cell r="A4926" t="str">
            <v>7752</v>
          </cell>
          <cell r="B4926" t="str">
            <v>TUBO CONCRETO ARMADO CLASSE PA-2 PB NBR-8890/2007 DN 500 MM PARA ÁGUAS PLUVIAIS</v>
          </cell>
          <cell r="C4926" t="str">
            <v>M</v>
          </cell>
          <cell r="D4926">
            <v>86.47</v>
          </cell>
        </row>
        <row r="4927">
          <cell r="A4927" t="str">
            <v>7762</v>
          </cell>
          <cell r="B4927" t="str">
            <v>TUBO CONCRETO ARMADO CLASSE PA-2 PB NBR-8890/2007 DN 600 MM PARA ÁGUAS PLUVIAIS</v>
          </cell>
          <cell r="C4927" t="str">
            <v>M</v>
          </cell>
          <cell r="D4927">
            <v>107.19</v>
          </cell>
        </row>
        <row r="4928">
          <cell r="A4928" t="str">
            <v>7722</v>
          </cell>
          <cell r="B4928" t="str">
            <v>TUBO CONCRETO ARMADO CLASSE PA-2 PB NBR-8890/2007 DN 700 MM PARA ÁGUAS PLUVIAIS</v>
          </cell>
          <cell r="C4928" t="str">
            <v>M</v>
          </cell>
          <cell r="D4928">
            <v>154.99</v>
          </cell>
        </row>
        <row r="4929">
          <cell r="A4929" t="str">
            <v>7763</v>
          </cell>
          <cell r="B4929" t="str">
            <v>TUBO CONCRETO ARMADO CLASSE PA-2 PB NBR-8890/2007 DN 800 MM PARA ÁGUAS PLUVIAIS</v>
          </cell>
          <cell r="C4929" t="str">
            <v>M</v>
          </cell>
          <cell r="D4929">
            <v>163.15</v>
          </cell>
        </row>
        <row r="4930">
          <cell r="A4930" t="str">
            <v>7764</v>
          </cell>
          <cell r="B4930" t="str">
            <v>TUBO CONCRETO ARMADO CLASSE PA-2 PB NBR-8890/2007 DN 900 MM PARA ÁGUAS PLUVIAIS</v>
          </cell>
          <cell r="C4930" t="str">
            <v>M</v>
          </cell>
          <cell r="D4930">
            <v>253.69</v>
          </cell>
        </row>
        <row r="4931">
          <cell r="A4931" t="str">
            <v>12572</v>
          </cell>
          <cell r="B4931" t="str">
            <v>TUBO CONCRETO ARMADO CLASSE PA-3 PB NBR-8890/2007 DN 1000 MM PARA ÁGUAS PLUVIAIS</v>
          </cell>
          <cell r="C4931" t="str">
            <v>M</v>
          </cell>
          <cell r="D4931">
            <v>345.87</v>
          </cell>
        </row>
        <row r="4932">
          <cell r="A4932" t="str">
            <v>12573</v>
          </cell>
          <cell r="B4932" t="str">
            <v>TUBO CONCRETO ARMADO CLASSE PA-3 PB NBR-8890/2007 DN 1100 MM PARA ÁGUAS PLUVIAIS</v>
          </cell>
          <cell r="C4932" t="str">
            <v>M</v>
          </cell>
          <cell r="D4932">
            <v>419.29</v>
          </cell>
        </row>
        <row r="4933">
          <cell r="A4933" t="str">
            <v>12574</v>
          </cell>
          <cell r="B4933" t="str">
            <v>TUBO CONCRETO ARMADO CLASSE PA-3 PB NBR-8890/2007 DN 1200 MM PARA ÁGUAS PLUVIAIS</v>
          </cell>
          <cell r="C4933" t="str">
            <v>M</v>
          </cell>
          <cell r="D4933">
            <v>480.96</v>
          </cell>
        </row>
        <row r="4934">
          <cell r="A4934" t="str">
            <v>12575</v>
          </cell>
          <cell r="B4934" t="str">
            <v>TUBO CONCRETO ARMADO CLASSE PA-3 PB NBR-8890/2007 DN 1500 MM PARA ÁGUAS PLUVIAIS</v>
          </cell>
          <cell r="C4934" t="str">
            <v>M</v>
          </cell>
          <cell r="D4934">
            <v>692.97</v>
          </cell>
        </row>
        <row r="4935">
          <cell r="A4935" t="str">
            <v>12576</v>
          </cell>
          <cell r="B4935" t="str">
            <v>TUBO CONCRETO ARMADO CLASSE PA-3 PB NBR-8890/2007 DN 400 MM PARA ÁGUAS PLUVIAIS</v>
          </cell>
          <cell r="C4935" t="str">
            <v>M</v>
          </cell>
          <cell r="D4935">
            <v>81.569999999999993</v>
          </cell>
        </row>
        <row r="4936">
          <cell r="A4936" t="str">
            <v>12577</v>
          </cell>
          <cell r="B4936" t="str">
            <v>TUBO CONCRETO ARMADO CLASSE PA-3 PB NBR-8890/2007 DN 500 MM PARA ÁGUAS PLUVIAIS</v>
          </cell>
          <cell r="C4936" t="str">
            <v>M</v>
          </cell>
          <cell r="D4936">
            <v>106.05</v>
          </cell>
        </row>
        <row r="4937">
          <cell r="A4937" t="str">
            <v>12578</v>
          </cell>
          <cell r="B4937" t="str">
            <v>TUBO CONCRETO ARMADO CLASSE PA-3 PB NBR-8890/2007 DN 600 MM PARA ÁGUAS PLUVIAIS</v>
          </cell>
          <cell r="C4937" t="str">
            <v>M</v>
          </cell>
          <cell r="D4937">
            <v>124.81</v>
          </cell>
        </row>
        <row r="4938">
          <cell r="A4938" t="str">
            <v>12579</v>
          </cell>
          <cell r="B4938" t="str">
            <v>TUBO CONCRETO ARMADO CLASSE PA-3 PB NBR-8890/2007 DN 700 MM PARA ÁGUAS PLUVIAIS</v>
          </cell>
          <cell r="C4938" t="str">
            <v>M</v>
          </cell>
          <cell r="D4938">
            <v>195.78</v>
          </cell>
        </row>
        <row r="4939">
          <cell r="A4939" t="str">
            <v>12580</v>
          </cell>
          <cell r="B4939" t="str">
            <v>TUBO CONCRETO ARMADO CLASSE PA-3 PB NBR-8890/2007 DN 800 MM PARA ÁGUAS PLUVIAIS</v>
          </cell>
          <cell r="C4939" t="str">
            <v>M</v>
          </cell>
          <cell r="D4939">
            <v>207.2</v>
          </cell>
        </row>
        <row r="4940">
          <cell r="A4940" t="str">
            <v>12581</v>
          </cell>
          <cell r="B4940" t="str">
            <v>TUBO CONCRETO ARMADO CLASSE PA-3 PB NBR-8890/2007 DN 900 MM PARA ÁGUAS PLUVIAIS</v>
          </cell>
          <cell r="C4940" t="str">
            <v>M</v>
          </cell>
          <cell r="D4940">
            <v>340.16</v>
          </cell>
        </row>
        <row r="4941">
          <cell r="A4941" t="str">
            <v>7791</v>
          </cell>
          <cell r="B4941" t="str">
            <v>TUBO CONCRETO SIMPLES CLASSE - PS1 PB NBR-8890 DN 600MM P/AGUAS PLUVIAIS</v>
          </cell>
          <cell r="C4941" t="str">
            <v>M</v>
          </cell>
          <cell r="D4941">
            <v>55.56</v>
          </cell>
        </row>
        <row r="4942">
          <cell r="A4942" t="str">
            <v>7795</v>
          </cell>
          <cell r="B4942" t="str">
            <v>TUBO CONCRETO SIMPLES CLASSE - PS1, PB NBR-8890 DN 500MM P/AGUAS PLUVIAIS</v>
          </cell>
          <cell r="C4942" t="str">
            <v>M</v>
          </cell>
          <cell r="D4942">
            <v>48.61</v>
          </cell>
        </row>
        <row r="4943">
          <cell r="A4943" t="str">
            <v>7790</v>
          </cell>
          <cell r="B4943" t="str">
            <v>TUBO CONCRETO SIMPLES CLASSE - PS2 PB NBR-8890 DN 300MM P/AGUAS PLUVIAIS</v>
          </cell>
          <cell r="C4943" t="str">
            <v>M</v>
          </cell>
          <cell r="D4943">
            <v>26.39</v>
          </cell>
        </row>
        <row r="4944">
          <cell r="A4944" t="str">
            <v>7785</v>
          </cell>
          <cell r="B4944" t="str">
            <v>TUBO CONCRETO SIMPLES CLASSE - PS2 PB NBR-8890 DN 400MM P/AGUAS PLUVIAIS</v>
          </cell>
          <cell r="C4944" t="str">
            <v>M</v>
          </cell>
          <cell r="D4944">
            <v>34.72</v>
          </cell>
        </row>
        <row r="4945">
          <cell r="A4945" t="str">
            <v>7792</v>
          </cell>
          <cell r="B4945" t="str">
            <v>TUBO CONCRETO SIMPLES CLASSE - PS2 PB NBR-8890 DN 500MM P/AGUAS PLUVIAIS</v>
          </cell>
          <cell r="C4945" t="str">
            <v>M</v>
          </cell>
          <cell r="D4945">
            <v>51.39</v>
          </cell>
        </row>
        <row r="4946">
          <cell r="A4946" t="str">
            <v>7793</v>
          </cell>
          <cell r="B4946" t="str">
            <v>TUBO CONCRETO SIMPLES CLASSE - PS2 PB NBR-8890 DN 600MM P/AGUAS PLUVIAIS</v>
          </cell>
          <cell r="C4946" t="str">
            <v>M</v>
          </cell>
          <cell r="D4946">
            <v>66.67</v>
          </cell>
        </row>
        <row r="4947">
          <cell r="A4947" t="str">
            <v>7781</v>
          </cell>
          <cell r="B4947" t="str">
            <v>TUBO CONCRETO SIMPLES CLASSE -PS1 PB NBR-8890 DN 400 MM P/AGUAS PLUVIAIS</v>
          </cell>
          <cell r="C4947" t="str">
            <v>M</v>
          </cell>
          <cell r="D4947">
            <v>31.9</v>
          </cell>
        </row>
        <row r="4948">
          <cell r="A4948" t="str">
            <v>7783</v>
          </cell>
          <cell r="B4948" t="str">
            <v>TUBO CONCRETO SIMPLES CLASSE -PS2 PB NBR-8890 DN 200MM P/AGUAS PLUVIAIS</v>
          </cell>
          <cell r="C4948" t="str">
            <v>M</v>
          </cell>
          <cell r="D4948">
            <v>20.14</v>
          </cell>
        </row>
        <row r="4949">
          <cell r="A4949" t="str">
            <v>13159</v>
          </cell>
          <cell r="B4949" t="str">
            <v>TUBO CONCRETO SIMPLES CLASSE ES, PB JE NBR-8890 DN 400MM P/ ESG SANITARIO</v>
          </cell>
          <cell r="C4949" t="str">
            <v>M</v>
          </cell>
          <cell r="D4949">
            <v>43.89</v>
          </cell>
        </row>
        <row r="4950">
          <cell r="A4950" t="str">
            <v>13168</v>
          </cell>
          <cell r="B4950" t="str">
            <v>TUBO CONCRETO SIMPLES CLASSE ES, PB JE NBR-8890 DN 500MM P/ ESG SANITARIO</v>
          </cell>
          <cell r="C4950" t="str">
            <v>M</v>
          </cell>
          <cell r="D4950">
            <v>55.56</v>
          </cell>
        </row>
        <row r="4951">
          <cell r="A4951" t="str">
            <v>13173</v>
          </cell>
          <cell r="B4951" t="str">
            <v>TUBO CONCRETO SIMPLES CLASSE ES, PB JE NBR-8890 DN 600MM P/ ESG SANITARIO</v>
          </cell>
          <cell r="C4951" t="str">
            <v>M</v>
          </cell>
          <cell r="D4951">
            <v>78.47</v>
          </cell>
        </row>
        <row r="4952">
          <cell r="A4952" t="str">
            <v>7796</v>
          </cell>
          <cell r="B4952" t="str">
            <v>TUBO CONCRETO SIMPLES CLASSE PS1, PB NBR-8890 DN 300MM P/AGUAS PLUVIAIS</v>
          </cell>
          <cell r="C4952" t="str">
            <v>M</v>
          </cell>
          <cell r="D4952">
            <v>25</v>
          </cell>
        </row>
        <row r="4953">
          <cell r="A4953" t="str">
            <v>7778</v>
          </cell>
          <cell r="B4953" t="str">
            <v>TUBO CONCRETO SIMPLES CLASSE- PS1, PB NBR-8890 DN 200MM P/AGUAS PLUVIAIS</v>
          </cell>
          <cell r="C4953" t="str">
            <v>M</v>
          </cell>
          <cell r="D4953">
            <v>18.059999999999999</v>
          </cell>
        </row>
        <row r="4954">
          <cell r="A4954" t="str">
            <v>12583</v>
          </cell>
          <cell r="B4954" t="str">
            <v>TUBO CONCRETO SIMPLES POROSO DN 200 MM</v>
          </cell>
          <cell r="C4954" t="str">
            <v>M</v>
          </cell>
          <cell r="D4954">
            <v>18.059999999999999</v>
          </cell>
        </row>
        <row r="4955">
          <cell r="A4955" t="str">
            <v>12584</v>
          </cell>
          <cell r="B4955" t="str">
            <v>TUBO CONCRETO SIMPLES POROSO DN 300 MM</v>
          </cell>
          <cell r="C4955" t="str">
            <v>M</v>
          </cell>
          <cell r="D4955">
            <v>25</v>
          </cell>
        </row>
        <row r="4956">
          <cell r="A4956" t="str">
            <v>21123</v>
          </cell>
          <cell r="B4956" t="str">
            <v>TUBO CPVC(AQUATHERM) SOLDAVEL 15 MM</v>
          </cell>
          <cell r="C4956" t="str">
            <v>M</v>
          </cell>
          <cell r="D4956">
            <v>6.5</v>
          </cell>
        </row>
        <row r="4957">
          <cell r="A4957" t="str">
            <v>21124</v>
          </cell>
          <cell r="B4957" t="str">
            <v>TUBO CPVC(AQUATHERM) SOLDAVEL 22 MM</v>
          </cell>
          <cell r="C4957" t="str">
            <v>M</v>
          </cell>
          <cell r="D4957">
            <v>11.55</v>
          </cell>
        </row>
        <row r="4958">
          <cell r="A4958" t="str">
            <v>21125</v>
          </cell>
          <cell r="B4958" t="str">
            <v>TUBO CPVC(AQUATHERM) SOLDAVEL 28 MM</v>
          </cell>
          <cell r="C4958" t="str">
            <v>M</v>
          </cell>
          <cell r="D4958">
            <v>18.53</v>
          </cell>
        </row>
        <row r="4959">
          <cell r="A4959" t="str">
            <v>1031</v>
          </cell>
          <cell r="B4959" t="str">
            <v>TUBO DE DESCIDA (DESCARGA) EXTERNO PVC P/ CX DESCARGA EXTERNA - 40MM X 1,60M</v>
          </cell>
          <cell r="C4959" t="str">
            <v>UN</v>
          </cell>
          <cell r="D4959">
            <v>3.29</v>
          </cell>
        </row>
        <row r="4960">
          <cell r="A4960" t="str">
            <v>25876</v>
          </cell>
          <cell r="B4960" t="str">
            <v>TUBO DE POLIETILENO DE ALTA DENSIDADE, PEAD, PE-80, DE 1000 MM X 38,5 MM PAREDE, ( SDR 26 - PN 05 ) P/REDE DE AGUA, ISO 4427/96</v>
          </cell>
          <cell r="C4960" t="str">
            <v>M</v>
          </cell>
          <cell r="D4960">
            <v>3445.23</v>
          </cell>
        </row>
        <row r="4961">
          <cell r="A4961" t="str">
            <v>25874</v>
          </cell>
          <cell r="B4961" t="str">
            <v>TUBO DE POLIETILENO DE ALTA DENSIDADE, PEAD, PE-80, DE 1200 MM X 37,2 MM PAREDE, ( SDR 32,25 - PN 04 ) P/REDE DE AGUA, ISO 4427/96</v>
          </cell>
          <cell r="C4961" t="str">
            <v>M</v>
          </cell>
          <cell r="D4961">
            <v>4036.37</v>
          </cell>
        </row>
        <row r="4962">
          <cell r="A4962" t="str">
            <v>25877</v>
          </cell>
          <cell r="B4962" t="str">
            <v>TUBO DE POLIETILENO DE ALTA DENSIDADE, PEAD, PE-80, DE 1400 MM X 42,9 MM PAREDE, (SDR 32,25 - PN 04 ) P/REDE DE AGUA, ISO 4427/96</v>
          </cell>
          <cell r="C4962" t="str">
            <v>M</v>
          </cell>
          <cell r="D4962">
            <v>5434.41</v>
          </cell>
        </row>
        <row r="4963">
          <cell r="A4963" t="str">
            <v>25878</v>
          </cell>
          <cell r="B4963" t="str">
            <v>TUBO DE POLIETILENO DE ALTA DENSIDADE, PEAD, PE-80, DE 160 MM X 14,6 MM PAREDE, (SDR 11 - PN 12,5 ) P/REDE DE AGUA, ISO 4427/96</v>
          </cell>
          <cell r="C4963" t="str">
            <v>M</v>
          </cell>
          <cell r="D4963">
            <v>186.09</v>
          </cell>
        </row>
        <row r="4964">
          <cell r="A4964" t="str">
            <v>25879</v>
          </cell>
          <cell r="B4964" t="str">
            <v>TUBO DE POLIETILENO DE ALTA DENSIDADE, PEAD, PE-80, DE 1600 MM X 49,0 MM PAREDE, ( SDR 32,25 - PN 04 ) P/REDE DE AGUA, ISO 4427/96</v>
          </cell>
          <cell r="C4964" t="str">
            <v>M</v>
          </cell>
          <cell r="D4964">
            <v>7089.35</v>
          </cell>
        </row>
        <row r="4965">
          <cell r="A4965" t="str">
            <v>25880</v>
          </cell>
          <cell r="B4965" t="str">
            <v>TUBO DE POLIETILENO DE ALTA DENSIDADE, PEAD, PE-80, DE 200 MM X 18,2 MM PAREDE, ( SDR 11 - PN 12,5 ) P/REDE DE AGUA, ISO 4427/96</v>
          </cell>
          <cell r="C4965" t="str">
            <v>M</v>
          </cell>
          <cell r="D4965">
            <v>290.07</v>
          </cell>
        </row>
        <row r="4966">
          <cell r="A4966" t="str">
            <v>25881</v>
          </cell>
          <cell r="B4966" t="str">
            <v>TUBO DE POLIETILENO DE ALTA DENSIDADE, PEAD, PE-80, DE 315 MM X 28,7 MM PAREDE, ( SDR 11 - PN 12,5 ) P/REDE DE AGUA, ISO 4427/96</v>
          </cell>
          <cell r="C4966" t="str">
            <v>M</v>
          </cell>
          <cell r="D4966">
            <v>718.7</v>
          </cell>
        </row>
        <row r="4967">
          <cell r="A4967" t="str">
            <v>25882</v>
          </cell>
          <cell r="B4967" t="str">
            <v>TUBO DE POLIETILENO DE ALTA DENSIDADE, PEAD, PE-80, DE 400 MM X 36,4 MM PAREDE, ( SDR 11 - PN 12,5 ) P/REDE DE AGUA, ISO 4427/96</v>
          </cell>
          <cell r="C4967" t="str">
            <v>M</v>
          </cell>
          <cell r="D4967">
            <v>1157.58</v>
          </cell>
        </row>
        <row r="4968">
          <cell r="A4968" t="str">
            <v>25883</v>
          </cell>
          <cell r="B4968" t="str">
            <v>TUBO DE POLIETILENO DE ALTA DENSIDADE, PEAD, PE-80, DE 50 MM X 4,6 MM PAREDE, (SDR 11 - PN 12,5) ISO 4427/96, P/ REDE DE AGUA, ISO 4427/96</v>
          </cell>
          <cell r="C4968" t="str">
            <v>M</v>
          </cell>
          <cell r="D4968">
            <v>18.489999999999998</v>
          </cell>
        </row>
        <row r="4969">
          <cell r="A4969" t="str">
            <v>25884</v>
          </cell>
          <cell r="B4969" t="str">
            <v>TUBO DE POLIETILENO DE ALTA DENSIDADE, PEAD, PE-80, DE 500 MM X 45,5 MM PAREDE, ( SDR 11 - PN 12,5 ) P/REDE DE AGUA, ISO 4427/96</v>
          </cell>
          <cell r="C4969" t="str">
            <v>M</v>
          </cell>
          <cell r="D4969">
            <v>1807.84</v>
          </cell>
        </row>
        <row r="4970">
          <cell r="A4970" t="str">
            <v>25885</v>
          </cell>
          <cell r="B4970" t="str">
            <v>TUBO DE POLIETILENO DE ALTA DENSIDADE, PEAD, PE-80, DE 630 MM X 57,3 MM PAREDE, SDR 11 - PN 12,5 ) P/REDE DE AGUA, ISO 4427/96</v>
          </cell>
          <cell r="C4970" t="str">
            <v>M</v>
          </cell>
          <cell r="D4970">
            <v>2060.2600000000002</v>
          </cell>
        </row>
        <row r="4971">
          <cell r="A4971" t="str">
            <v>25889</v>
          </cell>
          <cell r="B4971" t="str">
            <v>TUBO DE POLIETILENO DE ALTA DENSIDADE, PEAD, PE-80, DE 730 MM X 34,1 MM PAREDE, ( SDR 21 - PN 06 ) P/REDE DE AGUA, ISO 4427/96</v>
          </cell>
          <cell r="C4971" t="str">
            <v>M</v>
          </cell>
          <cell r="D4971">
            <v>2249.63</v>
          </cell>
        </row>
        <row r="4972">
          <cell r="A4972" t="str">
            <v>25886</v>
          </cell>
          <cell r="B4972" t="str">
            <v>TUBO DE POLIETILENO DE ALTA DENSIDADE, PEAD, PE-80, DE 75 MM X 6,9 MM PAREDE, ( SRD 11 - PN 12,5 ) P/REDE DE AGUA, ISO 4427/96</v>
          </cell>
          <cell r="C4972" t="str">
            <v>M</v>
          </cell>
          <cell r="D4972">
            <v>41.3</v>
          </cell>
        </row>
        <row r="4973">
          <cell r="A4973" t="str">
            <v>25875</v>
          </cell>
          <cell r="B4973" t="str">
            <v>TUBO DE POLIETILENO DE ALTA DENSIDADE, PEAD, PE-80, DE 800 MM X 30,8 MM PAREDE, ( SDR 26 - PN 05 ) P/REDE DE AGUA, ISO 4427/96</v>
          </cell>
          <cell r="C4973" t="str">
            <v>M</v>
          </cell>
          <cell r="D4973">
            <v>2204.61</v>
          </cell>
        </row>
        <row r="4974">
          <cell r="A4974" t="str">
            <v>25887</v>
          </cell>
          <cell r="B4974" t="str">
            <v>TUBO DE POLIETILENO DE ALTA DENSIDADE, PEAD, PE-80, DE 900 MM X 34,7 MM PAREDE, ( SDR 26 - PN 05 ) P/REDE DE AGUA, ISO 4427/96</v>
          </cell>
          <cell r="C4974" t="str">
            <v>M</v>
          </cell>
          <cell r="D4974">
            <v>2795.3</v>
          </cell>
        </row>
        <row r="4975">
          <cell r="A4975" t="str">
            <v>9815</v>
          </cell>
          <cell r="B4975" t="str">
            <v>TUBO DE POLIETILENO DE ALTA DENSIDADE, PEAD, PE-80, NBR-8417 32 MM, DIÂMETRO EXTERNO 32 X 3,0 MM DE PAREDE, P/LIGAÇÃO PREDIAL DE AGUA</v>
          </cell>
          <cell r="C4975" t="str">
            <v>M</v>
          </cell>
          <cell r="D4975">
            <v>7.09</v>
          </cell>
        </row>
        <row r="4976">
          <cell r="A4976" t="str">
            <v>9813</v>
          </cell>
          <cell r="B4976" t="str">
            <v>TUBO DE POLIETILENO DE ALTA DENSIDADE, PEAD, PE-80, NBR-8417, DIAMETRO EXT. 20 MM X 2,3 MM DE PAREDE, P/ LIGACAO PREDIAL DE AGUA</v>
          </cell>
          <cell r="C4976" t="str">
            <v>M</v>
          </cell>
          <cell r="D4976">
            <v>3.39</v>
          </cell>
        </row>
        <row r="4977">
          <cell r="A4977" t="str">
            <v>25888</v>
          </cell>
          <cell r="B4977" t="str">
            <v>TUBO DE POLIETILENO DE ALTA DENSIDADE, PEAD, PE-80, 110 MM X 10,0 MM PAREDE, ( SDR 11 - PN 12,5 ) P/REDE DE AGUA, ISO 4427/96</v>
          </cell>
          <cell r="C4977" t="str">
            <v>M</v>
          </cell>
          <cell r="D4977">
            <v>87.66</v>
          </cell>
        </row>
        <row r="4978">
          <cell r="A4978" t="str">
            <v>9876</v>
          </cell>
          <cell r="B4978" t="str">
            <v>TUBO DE PVC , TIPO LEVE, DN = 125 MM PARA VENTILAÇÃO / EXAUSTÃO</v>
          </cell>
          <cell r="C4978" t="str">
            <v>M</v>
          </cell>
          <cell r="D4978">
            <v>17.86</v>
          </cell>
        </row>
        <row r="4979">
          <cell r="A4979" t="str">
            <v>9836</v>
          </cell>
          <cell r="B4979" t="str">
            <v>TUBO PVC SERIE NORMAL - ESGOTO PREDIAL DN 100MM - NBR 5688</v>
          </cell>
          <cell r="C4979" t="str">
            <v>M</v>
          </cell>
          <cell r="D4979">
            <v>6.76</v>
          </cell>
        </row>
        <row r="4980">
          <cell r="A4980" t="str">
            <v>9838</v>
          </cell>
          <cell r="B4980" t="str">
            <v>TUBO PVC SERIE NORMAL - ESGOTO PREDIAL DN 50MM - NBR 5688</v>
          </cell>
          <cell r="C4980" t="str">
            <v>M</v>
          </cell>
          <cell r="D4980">
            <v>4.42</v>
          </cell>
        </row>
        <row r="4981">
          <cell r="A4981" t="str">
            <v>9850</v>
          </cell>
          <cell r="B4981" t="str">
            <v>TUBO PVC DE REVESTIMENTO GEOMECANICO NERVURADO REFORCADO DN 150MM - COMPRIM= 2 M</v>
          </cell>
          <cell r="C4981" t="str">
            <v>M</v>
          </cell>
          <cell r="D4981">
            <v>299.08999999999997</v>
          </cell>
        </row>
        <row r="4982">
          <cell r="A4982" t="str">
            <v>9853</v>
          </cell>
          <cell r="B4982" t="str">
            <v>TUBO PVC DE REVESTIMENTO GEOMECANICO NERVURADO REFORCADO DN 200MM - COMPRIM= 2 M</v>
          </cell>
          <cell r="C4982" t="str">
            <v>M</v>
          </cell>
          <cell r="D4982">
            <v>533.42999999999995</v>
          </cell>
        </row>
        <row r="4983">
          <cell r="A4983" t="str">
            <v>9854</v>
          </cell>
          <cell r="B4983" t="str">
            <v>TUBO PVC DE REVESTIMENTO GEOMECANICO NERVURADO STANDARD DN 154MM - COMPRIM= 2 M</v>
          </cell>
          <cell r="C4983" t="str">
            <v>M</v>
          </cell>
          <cell r="D4983">
            <v>268.33999999999997</v>
          </cell>
        </row>
        <row r="4984">
          <cell r="A4984" t="str">
            <v>9851</v>
          </cell>
          <cell r="B4984" t="str">
            <v>TUBO PVC DE REVESTIMENTO GEOMECANICO NERVURADO STANDARD DN 206MM - COMPRIM= 2 M</v>
          </cell>
          <cell r="C4984" t="str">
            <v>M</v>
          </cell>
          <cell r="D4984">
            <v>432.09</v>
          </cell>
        </row>
        <row r="4985">
          <cell r="A4985" t="str">
            <v>9855</v>
          </cell>
          <cell r="B4985" t="str">
            <v>TUBO PVC DE REVESTIMENTO GEOMECANICO NERVURADO STANDARD DN 250MM - COMPRIM= 2 M</v>
          </cell>
          <cell r="C4985" t="str">
            <v>M</v>
          </cell>
          <cell r="D4985">
            <v>777.71</v>
          </cell>
        </row>
        <row r="4986">
          <cell r="A4986" t="str">
            <v>9825</v>
          </cell>
          <cell r="B4986" t="str">
            <v>TUBO PVC DEFOFO EB-1208 P/ REDE AGUA JE 1 MPA DN 100MM</v>
          </cell>
          <cell r="C4986" t="str">
            <v>M</v>
          </cell>
          <cell r="D4986">
            <v>36</v>
          </cell>
        </row>
        <row r="4987">
          <cell r="A4987" t="str">
            <v>9828</v>
          </cell>
          <cell r="B4987" t="str">
            <v>TUBO PVC DEFOFO EB-1208 P/ REDE AGUA JE 1 MPA DN 150MM</v>
          </cell>
          <cell r="C4987" t="str">
            <v>M</v>
          </cell>
          <cell r="D4987">
            <v>73.099999999999994</v>
          </cell>
        </row>
        <row r="4988">
          <cell r="A4988" t="str">
            <v>9829</v>
          </cell>
          <cell r="B4988" t="str">
            <v>TUBO PVC DEFOFO EB-1208 P/ REDE AGUA JE 1 MPA DN 200MM</v>
          </cell>
          <cell r="C4988" t="str">
            <v>M</v>
          </cell>
          <cell r="D4988">
            <v>124.4</v>
          </cell>
        </row>
        <row r="4989">
          <cell r="A4989" t="str">
            <v>9826</v>
          </cell>
          <cell r="B4989" t="str">
            <v>TUBO PVC DEFOFO EB-1208 P/ REDE AGUA JE 1 MPA DN 250MM</v>
          </cell>
          <cell r="C4989" t="str">
            <v>M</v>
          </cell>
          <cell r="D4989">
            <v>189.29</v>
          </cell>
        </row>
        <row r="4990">
          <cell r="A4990" t="str">
            <v>9827</v>
          </cell>
          <cell r="B4990" t="str">
            <v>TUBO PVC DEFOFO EB-1208 P/ REDE AGUA JE 1 MPA DN 300MM</v>
          </cell>
          <cell r="C4990" t="str">
            <v>M</v>
          </cell>
          <cell r="D4990">
            <v>267.74</v>
          </cell>
        </row>
        <row r="4991">
          <cell r="A4991" t="str">
            <v>9833</v>
          </cell>
          <cell r="B4991" t="str">
            <v>TUBO PVC DRENAGEM CORRUGADO FLEXIVEL PERFURADO DN 100 OU 110</v>
          </cell>
          <cell r="C4991" t="str">
            <v>M</v>
          </cell>
          <cell r="D4991">
            <v>41.96</v>
          </cell>
        </row>
        <row r="4992">
          <cell r="A4992" t="str">
            <v>9830</v>
          </cell>
          <cell r="B4992" t="str">
            <v>TUBO PVC DRENAGEM CORRUGADO FLEXIVEL PERFURADO DN 65</v>
          </cell>
          <cell r="C4992" t="str">
            <v>M</v>
          </cell>
          <cell r="D4992">
            <v>12.3</v>
          </cell>
        </row>
        <row r="4993">
          <cell r="A4993" t="str">
            <v>9834</v>
          </cell>
          <cell r="B4993" t="str">
            <v>TUBO PVC DRENAGEM CORRUGADO RIGIDO PERFURADO DN 150</v>
          </cell>
          <cell r="C4993" t="str">
            <v>M</v>
          </cell>
          <cell r="D4993">
            <v>87.86</v>
          </cell>
        </row>
        <row r="4994">
          <cell r="A4994" t="str">
            <v>9819</v>
          </cell>
          <cell r="B4994" t="str">
            <v>TUBO PVC EB 644 P/ REDE COLET ESG JE DN 200MM</v>
          </cell>
          <cell r="C4994" t="str">
            <v>M</v>
          </cell>
          <cell r="D4994">
            <v>37.270000000000003</v>
          </cell>
        </row>
        <row r="4995">
          <cell r="A4995" t="str">
            <v>9817</v>
          </cell>
          <cell r="B4995" t="str">
            <v>TUBO PVC EB-644 P/ REDE COLET ESG JE DN 100MM</v>
          </cell>
          <cell r="C4995" t="str">
            <v>M</v>
          </cell>
          <cell r="D4995">
            <v>11.5</v>
          </cell>
        </row>
        <row r="4996">
          <cell r="A4996" t="str">
            <v>9824</v>
          </cell>
          <cell r="B4996" t="str">
            <v>TUBO PVC EB-644 P/ REDE COLET ESG JE DN 125MM</v>
          </cell>
          <cell r="C4996" t="str">
            <v>M</v>
          </cell>
          <cell r="D4996">
            <v>14.7</v>
          </cell>
        </row>
        <row r="4997">
          <cell r="A4997" t="str">
            <v>9818</v>
          </cell>
          <cell r="B4997" t="str">
            <v>TUBO PVC EB-644 P/ REDE COLET ESG JE DN 150MM</v>
          </cell>
          <cell r="C4997" t="str">
            <v>M</v>
          </cell>
          <cell r="D4997">
            <v>24.12</v>
          </cell>
        </row>
        <row r="4998">
          <cell r="A4998" t="str">
            <v>9820</v>
          </cell>
          <cell r="B4998" t="str">
            <v>TUBO PVC EB-644 P/ REDE COLET ESG JE DN 250MM</v>
          </cell>
          <cell r="C4998" t="str">
            <v>M</v>
          </cell>
          <cell r="D4998">
            <v>63.55</v>
          </cell>
        </row>
        <row r="4999">
          <cell r="A4999" t="str">
            <v>9821</v>
          </cell>
          <cell r="B4999" t="str">
            <v>TUBO PVC EB-644 P/ REDE COLET ESG JE DN 300MM</v>
          </cell>
          <cell r="C4999" t="str">
            <v>M</v>
          </cell>
          <cell r="D4999">
            <v>99.66</v>
          </cell>
        </row>
        <row r="5000">
          <cell r="A5000" t="str">
            <v>9822</v>
          </cell>
          <cell r="B5000" t="str">
            <v>TUBO PVC EB-644 P/ REDE COLET ESG JE DN 350MM</v>
          </cell>
          <cell r="C5000" t="str">
            <v>M</v>
          </cell>
          <cell r="D5000">
            <v>127.97</v>
          </cell>
        </row>
        <row r="5001">
          <cell r="A5001" t="str">
            <v>9823</v>
          </cell>
          <cell r="B5001" t="str">
            <v>TUBO PVC EB-644 P/ REDE COLET ESG JE DN 400MM</v>
          </cell>
          <cell r="C5001" t="str">
            <v>M</v>
          </cell>
          <cell r="D5001">
            <v>163.32</v>
          </cell>
        </row>
        <row r="5002">
          <cell r="A5002" t="str">
            <v>9847</v>
          </cell>
          <cell r="B5002" t="str">
            <v>TUBO PVC PBA 12 JE NBR 5647 P/REDE AGUA DN 100/DE 110 MM</v>
          </cell>
          <cell r="C5002" t="str">
            <v>M</v>
          </cell>
          <cell r="D5002">
            <v>26.58</v>
          </cell>
        </row>
        <row r="5003">
          <cell r="A5003" t="str">
            <v>9844</v>
          </cell>
          <cell r="B5003" t="str">
            <v>TUBO PVC PBA 12 JE NBR 5647 P/REDE AGUA DN 50/DE 60 MM</v>
          </cell>
          <cell r="C5003" t="str">
            <v>M</v>
          </cell>
          <cell r="D5003">
            <v>8.06</v>
          </cell>
        </row>
        <row r="5004">
          <cell r="A5004" t="str">
            <v>9845</v>
          </cell>
          <cell r="B5004" t="str">
            <v>TUBO PVC PBA 12 JE NBR 5647 P/REDE AGUA DN 65/DE 75 MM</v>
          </cell>
          <cell r="C5004" t="str">
            <v>M</v>
          </cell>
          <cell r="D5004">
            <v>12.68</v>
          </cell>
        </row>
        <row r="5005">
          <cell r="A5005" t="str">
            <v>9846</v>
          </cell>
          <cell r="B5005" t="str">
            <v>TUBO PVC PBA 12 JE NBR 5647 P/REDE AGUA DN 75/DE 85 MM</v>
          </cell>
          <cell r="C5005" t="str">
            <v>M</v>
          </cell>
          <cell r="D5005">
            <v>16.45</v>
          </cell>
        </row>
        <row r="5006">
          <cell r="A5006" t="str">
            <v>12592</v>
          </cell>
          <cell r="B5006" t="str">
            <v>TUBO PVC PBA 15 JE NBR 5647 P/REDE AGUA DN 100/DE 110 MM</v>
          </cell>
          <cell r="C5006" t="str">
            <v>M</v>
          </cell>
          <cell r="D5006">
            <v>32.06</v>
          </cell>
        </row>
        <row r="5007">
          <cell r="A5007" t="str">
            <v>12599</v>
          </cell>
          <cell r="B5007" t="str">
            <v>TUBO PVC PBA 15 JE NBR 5647 P/REDE AGUA DN 50/DE 60 MM</v>
          </cell>
          <cell r="C5007" t="str">
            <v>M</v>
          </cell>
          <cell r="D5007">
            <v>9.48</v>
          </cell>
        </row>
        <row r="5008">
          <cell r="A5008" t="str">
            <v>12600</v>
          </cell>
          <cell r="B5008" t="str">
            <v>TUBO PVC PBA 15 JE NBR 5647 P/REDE AGUA DN 65/DE 75 MM</v>
          </cell>
          <cell r="C5008" t="str">
            <v>M</v>
          </cell>
          <cell r="D5008">
            <v>15.21</v>
          </cell>
        </row>
        <row r="5009">
          <cell r="A5009" t="str">
            <v>12601</v>
          </cell>
          <cell r="B5009" t="str">
            <v>TUBO PVC PBA 15 JE NBR 5647 P/REDE AGUA DN 75/DE 85 MM</v>
          </cell>
          <cell r="C5009" t="str">
            <v>M</v>
          </cell>
          <cell r="D5009">
            <v>18.98</v>
          </cell>
        </row>
        <row r="5010">
          <cell r="A5010" t="str">
            <v>12602</v>
          </cell>
          <cell r="B5010" t="str">
            <v>TUBO PVC PBA 20 JE NBR 5647 P/REDE AGUA DN 100/DE 110 MM</v>
          </cell>
          <cell r="C5010" t="str">
            <v>M</v>
          </cell>
          <cell r="D5010">
            <v>40.07</v>
          </cell>
        </row>
        <row r="5011">
          <cell r="A5011" t="str">
            <v>12609</v>
          </cell>
          <cell r="B5011" t="str">
            <v>TUBO PVC PBA 20 JE NBR 5647 P/REDE AGUA DN 50/DE 60 MM</v>
          </cell>
          <cell r="C5011" t="str">
            <v>M</v>
          </cell>
          <cell r="D5011">
            <v>12.03</v>
          </cell>
        </row>
        <row r="5012">
          <cell r="A5012" t="str">
            <v>12610</v>
          </cell>
          <cell r="B5012" t="str">
            <v>TUBO PVC PBA 20 JE NBR 5647 P/REDE AGUA DN 65/DE 75 MM</v>
          </cell>
          <cell r="C5012" t="str">
            <v>M</v>
          </cell>
          <cell r="D5012">
            <v>18.86</v>
          </cell>
        </row>
        <row r="5013">
          <cell r="A5013" t="str">
            <v>12611</v>
          </cell>
          <cell r="B5013" t="str">
            <v>TUBO PVC PBA 20 JE NBR 5647 P/REDE AGUA DN 75/DE 85 MM</v>
          </cell>
          <cell r="C5013" t="str">
            <v>M</v>
          </cell>
          <cell r="D5013">
            <v>23.94</v>
          </cell>
        </row>
        <row r="5014">
          <cell r="A5014" t="str">
            <v>9841</v>
          </cell>
          <cell r="B5014" t="str">
            <v>TUBO PVC PBV SERIE R P/ ESG OU AGUAS PLUVIAIS PREDIAL DN 100MM</v>
          </cell>
          <cell r="C5014" t="str">
            <v>M</v>
          </cell>
          <cell r="D5014">
            <v>13.92</v>
          </cell>
        </row>
        <row r="5015">
          <cell r="A5015" t="str">
            <v>9840</v>
          </cell>
          <cell r="B5015" t="str">
            <v>TUBO PVC PBV SERIE R P/ ESG OU AGUAS PLUVIAIS PREDIAL DN 150MM</v>
          </cell>
          <cell r="C5015" t="str">
            <v>M</v>
          </cell>
          <cell r="D5015">
            <v>33.130000000000003</v>
          </cell>
        </row>
        <row r="5016">
          <cell r="A5016" t="str">
            <v>20067</v>
          </cell>
          <cell r="B5016" t="str">
            <v>TUBO PVC PBV SERIE R P/ ESG OU AGUAS PLUVIAIS PREDIAL DN 40MM</v>
          </cell>
          <cell r="C5016" t="str">
            <v>M</v>
          </cell>
          <cell r="D5016">
            <v>5.29</v>
          </cell>
        </row>
        <row r="5017">
          <cell r="A5017" t="str">
            <v>20068</v>
          </cell>
          <cell r="B5017" t="str">
            <v>TUBO PVC PBV SERIE R P/ ESG OU AGUAS PLUVIAIS PREDIAL DN 50MM</v>
          </cell>
          <cell r="C5017" t="str">
            <v>M</v>
          </cell>
          <cell r="D5017">
            <v>7.98</v>
          </cell>
        </row>
        <row r="5018">
          <cell r="A5018" t="str">
            <v>9839</v>
          </cell>
          <cell r="B5018" t="str">
            <v>TUBO PVC PBV SERIE R P/ ESG OU AGUAS PLUVIAIS PREDIAL DN 75MM</v>
          </cell>
          <cell r="C5018" t="str">
            <v>M</v>
          </cell>
          <cell r="D5018">
            <v>9.7799999999999994</v>
          </cell>
        </row>
        <row r="5019">
          <cell r="A5019" t="str">
            <v>20072</v>
          </cell>
          <cell r="B5019" t="str">
            <v>TUBO PVC PL SERIE R P/ ESG OU AGUAS PLUVIAIS PREDIAL DN 100MM</v>
          </cell>
          <cell r="C5019" t="str">
            <v>M</v>
          </cell>
          <cell r="D5019">
            <v>13.99</v>
          </cell>
        </row>
        <row r="5020">
          <cell r="A5020" t="str">
            <v>20073</v>
          </cell>
          <cell r="B5020" t="str">
            <v>TUBO PVC PL SERIE R P/ ESG OU AGUAS PLUVIAIS PREDIAL DN 150MM</v>
          </cell>
          <cell r="C5020" t="str">
            <v>M</v>
          </cell>
          <cell r="D5020">
            <v>29.76</v>
          </cell>
        </row>
        <row r="5021">
          <cell r="A5021" t="str">
            <v>20069</v>
          </cell>
          <cell r="B5021" t="str">
            <v>TUBO PVC PL SERIE R P/ ESG OU AGUAS PLUVIAIS PREDIAL DN 40MM</v>
          </cell>
          <cell r="C5021" t="str">
            <v>M</v>
          </cell>
          <cell r="D5021">
            <v>4.4000000000000004</v>
          </cell>
        </row>
        <row r="5022">
          <cell r="A5022" t="str">
            <v>20070</v>
          </cell>
          <cell r="B5022" t="str">
            <v>TUBO PVC PL SERIE R P/ ESG OU AGUAS PLUVIAIS PREDIAL DN 50MM</v>
          </cell>
          <cell r="C5022" t="str">
            <v>M</v>
          </cell>
          <cell r="D5022">
            <v>6.88</v>
          </cell>
        </row>
        <row r="5023">
          <cell r="A5023" t="str">
            <v>20071</v>
          </cell>
          <cell r="B5023" t="str">
            <v>TUBO PVC PL SERIE R P/ ESG OU AGUAS PLUVIAIS PREDIAL DN 75MM</v>
          </cell>
          <cell r="C5023" t="str">
            <v>M</v>
          </cell>
          <cell r="D5023">
            <v>8.31</v>
          </cell>
        </row>
        <row r="5024">
          <cell r="A5024" t="str">
            <v>9862</v>
          </cell>
          <cell r="B5024" t="str">
            <v>TUBO PVC ROSCAVEL EB-892 P/ AGUA FRIA PREDIAL 1 1/2"</v>
          </cell>
          <cell r="C5024" t="str">
            <v>M</v>
          </cell>
          <cell r="D5024">
            <v>11.84</v>
          </cell>
        </row>
        <row r="5025">
          <cell r="A5025" t="str">
            <v>9861</v>
          </cell>
          <cell r="B5025" t="str">
            <v>TUBO PVC ROSCAVEL EB-892 P/ AGUA FRIA PREDIAL 1 1/4"</v>
          </cell>
          <cell r="C5025" t="str">
            <v>M</v>
          </cell>
          <cell r="D5025">
            <v>9.84</v>
          </cell>
        </row>
        <row r="5026">
          <cell r="A5026" t="str">
            <v>9856</v>
          </cell>
          <cell r="B5026" t="str">
            <v>TUBO PVC ROSCAVEL EB-892 P/ AGUA FRIA PREDIAL 1/2"</v>
          </cell>
          <cell r="C5026" t="str">
            <v>M</v>
          </cell>
          <cell r="D5026">
            <v>2.88</v>
          </cell>
        </row>
        <row r="5027">
          <cell r="A5027" t="str">
            <v>9866</v>
          </cell>
          <cell r="B5027" t="str">
            <v>TUBO PVC ROSCAVEL EB-892 P/ AGUA FRIA PREDIAL 1"</v>
          </cell>
          <cell r="C5027" t="str">
            <v>M</v>
          </cell>
          <cell r="D5027">
            <v>7.61</v>
          </cell>
        </row>
        <row r="5028">
          <cell r="A5028" t="str">
            <v>9863</v>
          </cell>
          <cell r="B5028" t="str">
            <v>TUBO PVC ROSCAVEL EB-892 P/ AGUA FRIA PREDIAL 2 1/2"</v>
          </cell>
          <cell r="C5028" t="str">
            <v>M</v>
          </cell>
          <cell r="D5028">
            <v>35.71</v>
          </cell>
        </row>
        <row r="5029">
          <cell r="A5029" t="str">
            <v>9860</v>
          </cell>
          <cell r="B5029" t="str">
            <v>TUBO PVC ROSCAVEL EB-892 P/ AGUA FRIA PREDIAL 2"</v>
          </cell>
          <cell r="C5029" t="str">
            <v>M</v>
          </cell>
          <cell r="D5029">
            <v>17.84</v>
          </cell>
        </row>
        <row r="5030">
          <cell r="A5030" t="str">
            <v>9859</v>
          </cell>
          <cell r="B5030" t="str">
            <v>TUBO PVC ROSCAVEL EB-892 P/ AGUA FRIA PREDIAL 3/4"</v>
          </cell>
          <cell r="C5030" t="str">
            <v>M</v>
          </cell>
          <cell r="D5030">
            <v>4.09</v>
          </cell>
        </row>
        <row r="5031">
          <cell r="A5031" t="str">
            <v>9857</v>
          </cell>
          <cell r="B5031" t="str">
            <v>TUBO PVC ROSCAVEL EB-892 P/ AGUA FRIA PREDIAL 3"</v>
          </cell>
          <cell r="C5031" t="str">
            <v>M</v>
          </cell>
          <cell r="D5031">
            <v>46.28</v>
          </cell>
        </row>
        <row r="5032">
          <cell r="A5032" t="str">
            <v>9864</v>
          </cell>
          <cell r="B5032" t="str">
            <v>TUBO PVC ROSCAVEL EB-892 P/ AGUA FRIA PREDIAL 4"</v>
          </cell>
          <cell r="C5032" t="str">
            <v>M</v>
          </cell>
          <cell r="D5032">
            <v>54.66</v>
          </cell>
        </row>
        <row r="5033">
          <cell r="A5033" t="str">
            <v>9865</v>
          </cell>
          <cell r="B5033" t="str">
            <v>TUBO PVC ROSCAVEL EB-892 P/ AGUA FRIA PREDIAL 5"</v>
          </cell>
          <cell r="C5033" t="str">
            <v>M</v>
          </cell>
          <cell r="D5033">
            <v>77.87</v>
          </cell>
        </row>
        <row r="5034">
          <cell r="A5034" t="str">
            <v>9858</v>
          </cell>
          <cell r="B5034" t="str">
            <v>TUBO PVC ROSCAVEL EB-892 P/ AGUA FRIA PREDIAL 6"</v>
          </cell>
          <cell r="C5034" t="str">
            <v>M</v>
          </cell>
          <cell r="D5034">
            <v>84.69</v>
          </cell>
        </row>
        <row r="5035">
          <cell r="A5035" t="str">
            <v>20065</v>
          </cell>
          <cell r="B5035" t="str">
            <v>TUBO PVC SERIE NORMAL - ESGOTO PREDIAL DN 150MM - NBR 5688</v>
          </cell>
          <cell r="C5035" t="str">
            <v>M</v>
          </cell>
          <cell r="D5035">
            <v>18.79</v>
          </cell>
        </row>
        <row r="5036">
          <cell r="A5036" t="str">
            <v>9835</v>
          </cell>
          <cell r="B5036" t="str">
            <v>TUBO PVC SERIE NORMAL - ESGOTO PREDIAL DN 40MM - NBR 5688</v>
          </cell>
          <cell r="C5036" t="str">
            <v>M</v>
          </cell>
          <cell r="D5036">
            <v>2.33</v>
          </cell>
        </row>
        <row r="5037">
          <cell r="A5037" t="str">
            <v>9837</v>
          </cell>
          <cell r="B5037" t="str">
            <v>TUBO PVC SERIE NORMAL - ESGOTO PREDIAL DN 75MM - NBR 5688</v>
          </cell>
          <cell r="C5037" t="str">
            <v>M</v>
          </cell>
          <cell r="D5037">
            <v>5.58</v>
          </cell>
        </row>
        <row r="5038">
          <cell r="A5038" t="str">
            <v>9870</v>
          </cell>
          <cell r="B5038" t="str">
            <v>TUBO PVC SOLDAVEL EB-892 P/AGUA FRIA PREDIAL DN 110MM</v>
          </cell>
          <cell r="C5038" t="str">
            <v>M</v>
          </cell>
          <cell r="D5038">
            <v>48.35</v>
          </cell>
        </row>
        <row r="5039">
          <cell r="A5039" t="str">
            <v>9867</v>
          </cell>
          <cell r="B5039" t="str">
            <v>TUBO PVC SOLDAVEL EB-892 P/AGUA FRIA PREDIAL DN 20MM</v>
          </cell>
          <cell r="C5039" t="str">
            <v>M</v>
          </cell>
          <cell r="D5039">
            <v>1.67</v>
          </cell>
        </row>
        <row r="5040">
          <cell r="A5040" t="str">
            <v>9868</v>
          </cell>
          <cell r="B5040" t="str">
            <v>TUBO PVC SOLDAVEL EB-892 P/AGUA FRIA PREDIAL DN 25MM</v>
          </cell>
          <cell r="C5040" t="str">
            <v>M</v>
          </cell>
          <cell r="D5040">
            <v>2.27</v>
          </cell>
        </row>
        <row r="5041">
          <cell r="A5041" t="str">
            <v>9869</v>
          </cell>
          <cell r="B5041" t="str">
            <v>TUBO PVC SOLDAVEL EB-892 P/AGUA FRIA PREDIAL DN 32MM</v>
          </cell>
          <cell r="C5041" t="str">
            <v>M</v>
          </cell>
          <cell r="D5041">
            <v>5.17</v>
          </cell>
        </row>
        <row r="5042">
          <cell r="A5042" t="str">
            <v>9874</v>
          </cell>
          <cell r="B5042" t="str">
            <v>TUBO PVC SOLDAVEL EB-892 P/AGUA FRIA PREDIAL DN 40MM</v>
          </cell>
          <cell r="C5042" t="str">
            <v>M</v>
          </cell>
          <cell r="D5042">
            <v>7.05</v>
          </cell>
        </row>
        <row r="5043">
          <cell r="A5043" t="str">
            <v>9875</v>
          </cell>
          <cell r="B5043" t="str">
            <v>TUBO PVC SOLDAVEL EB-892 P/AGUA FRIA PREDIAL DN 50MM</v>
          </cell>
          <cell r="C5043" t="str">
            <v>M</v>
          </cell>
          <cell r="D5043">
            <v>8.27</v>
          </cell>
        </row>
        <row r="5044">
          <cell r="A5044" t="str">
            <v>9873</v>
          </cell>
          <cell r="B5044" t="str">
            <v>TUBO PVC SOLDAVEL EB-892 P/AGUA FRIA PREDIAL DN 60MM</v>
          </cell>
          <cell r="C5044" t="str">
            <v>M</v>
          </cell>
          <cell r="D5044">
            <v>15.37</v>
          </cell>
        </row>
        <row r="5045">
          <cell r="A5045" t="str">
            <v>9871</v>
          </cell>
          <cell r="B5045" t="str">
            <v>TUBO PVC SOLDAVEL EB-892 P/AGUA FRIA PREDIAL DN 75MM</v>
          </cell>
          <cell r="C5045" t="str">
            <v>M</v>
          </cell>
          <cell r="D5045">
            <v>23.56</v>
          </cell>
        </row>
        <row r="5046">
          <cell r="A5046" t="str">
            <v>9872</v>
          </cell>
          <cell r="B5046" t="str">
            <v>TUBO PVC SOLDAVEL EB-892 P/AGUA FRIA PREDIAL DN 85MM</v>
          </cell>
          <cell r="C5046" t="str">
            <v>M</v>
          </cell>
          <cell r="D5046">
            <v>31.71</v>
          </cell>
        </row>
        <row r="5047">
          <cell r="A5047" t="str">
            <v>9881</v>
          </cell>
          <cell r="B5047" t="str">
            <v>TUBO PVC TIPO LEVE PBL DN 150MM</v>
          </cell>
          <cell r="C5047" t="str">
            <v>M</v>
          </cell>
          <cell r="D5047">
            <v>21.62</v>
          </cell>
        </row>
        <row r="5048">
          <cell r="A5048" t="str">
            <v>9880</v>
          </cell>
          <cell r="B5048" t="str">
            <v>TUBO PVC TIPO LEVE PBL DN 200MM</v>
          </cell>
          <cell r="C5048" t="str">
            <v>M</v>
          </cell>
          <cell r="D5048">
            <v>27.07</v>
          </cell>
        </row>
        <row r="5049">
          <cell r="A5049" t="str">
            <v>9877</v>
          </cell>
          <cell r="B5049" t="str">
            <v>TUBO PVC TIPO LEVE PBL DN 250MM PARA VENTILAÇÃO / EXAUSTÃO</v>
          </cell>
          <cell r="C5049" t="str">
            <v>M</v>
          </cell>
          <cell r="D5049">
            <v>43</v>
          </cell>
        </row>
        <row r="5050">
          <cell r="A5050" t="str">
            <v>9878</v>
          </cell>
          <cell r="B5050" t="str">
            <v>TUBO PVC TIPO LEVE PBL DN 300MM PARA VENTILAÇÃO / EXAUSTÃO</v>
          </cell>
          <cell r="C5050" t="str">
            <v>M</v>
          </cell>
          <cell r="D5050">
            <v>53.83</v>
          </cell>
        </row>
        <row r="5051">
          <cell r="A5051" t="str">
            <v>9879</v>
          </cell>
          <cell r="B5051" t="str">
            <v>TUBO PVC TIPO LEVE PBL DN 400MM PARA VENTILAÇÃO / EXAUSTÃO</v>
          </cell>
          <cell r="C5051" t="str">
            <v>M</v>
          </cell>
          <cell r="D5051">
            <v>132.94</v>
          </cell>
        </row>
        <row r="5052">
          <cell r="A5052" t="str">
            <v>9882</v>
          </cell>
          <cell r="B5052" t="str">
            <v>TUBO PVC TIPO LEVE PBL DN 450MM PARA VENTILAÇÃO / EXAUSTÃO</v>
          </cell>
          <cell r="C5052" t="str">
            <v>M</v>
          </cell>
          <cell r="D5052">
            <v>225.36</v>
          </cell>
        </row>
        <row r="5053">
          <cell r="A5053" t="str">
            <v>20257</v>
          </cell>
          <cell r="B5053" t="str">
            <v>TUBO 1/2" DIN 2440 PSI 300 C/ COSTURA ROSCA CONICA</v>
          </cell>
          <cell r="C5053" t="str">
            <v>M</v>
          </cell>
          <cell r="D5053">
            <v>12.91</v>
          </cell>
        </row>
        <row r="5054">
          <cell r="A5054" t="str">
            <v>20258</v>
          </cell>
          <cell r="B5054" t="str">
            <v>TUBO 3/4" DIN 2440 PSI 300 C/ COSTURA ROSCA CONICA</v>
          </cell>
          <cell r="C5054" t="str">
            <v>M</v>
          </cell>
          <cell r="D5054">
            <v>16.649999999999999</v>
          </cell>
        </row>
        <row r="5055">
          <cell r="A5055" t="str">
            <v>12424</v>
          </cell>
          <cell r="B5055" t="str">
            <v>UNIAO FERRO GALV C/ASSENTO CONICO BRONZE 1 1/2"</v>
          </cell>
          <cell r="C5055" t="str">
            <v>UN</v>
          </cell>
          <cell r="D5055">
            <v>48.88</v>
          </cell>
        </row>
        <row r="5056">
          <cell r="A5056" t="str">
            <v>12426</v>
          </cell>
          <cell r="B5056" t="str">
            <v>UNIAO FERRO GALV C/ASSENTO CONICO BRONZE 1/2"</v>
          </cell>
          <cell r="C5056" t="str">
            <v>UN</v>
          </cell>
          <cell r="D5056">
            <v>20.94</v>
          </cell>
        </row>
        <row r="5057">
          <cell r="A5057" t="str">
            <v>12425</v>
          </cell>
          <cell r="B5057" t="str">
            <v>UNIAO FERRO GALV C/ASSENTO CONICO BRONZE 1"</v>
          </cell>
          <cell r="C5057" t="str">
            <v>UN</v>
          </cell>
          <cell r="D5057">
            <v>24.88</v>
          </cell>
        </row>
        <row r="5058">
          <cell r="A5058" t="str">
            <v>12427</v>
          </cell>
          <cell r="B5058" t="str">
            <v>UNIAO FERRO GALV C/ASSENTO CONICO BRONZE 2 1/2"</v>
          </cell>
          <cell r="C5058" t="str">
            <v>UN</v>
          </cell>
          <cell r="D5058">
            <v>101.34</v>
          </cell>
        </row>
        <row r="5059">
          <cell r="A5059" t="str">
            <v>12428</v>
          </cell>
          <cell r="B5059" t="str">
            <v>UNIAO FERRO GALV C/ASSENTO CONICO BRONZE 2"</v>
          </cell>
          <cell r="C5059" t="str">
            <v>UN</v>
          </cell>
          <cell r="D5059">
            <v>68.08</v>
          </cell>
        </row>
        <row r="5060">
          <cell r="A5060" t="str">
            <v>12430</v>
          </cell>
          <cell r="B5060" t="str">
            <v>UNIAO FERRO GALV C/ASSENTO CONICO BRONZE 3/4"</v>
          </cell>
          <cell r="C5060" t="str">
            <v>UN</v>
          </cell>
          <cell r="D5060">
            <v>24.73</v>
          </cell>
        </row>
        <row r="5061">
          <cell r="A5061" t="str">
            <v>12429</v>
          </cell>
          <cell r="B5061" t="str">
            <v>UNIAO FERRO GALV C/ASSENTO CONICO BRONZE 3"</v>
          </cell>
          <cell r="C5061" t="str">
            <v>UN</v>
          </cell>
          <cell r="D5061">
            <v>146.35</v>
          </cell>
        </row>
        <row r="5062">
          <cell r="A5062" t="str">
            <v>12431</v>
          </cell>
          <cell r="B5062" t="str">
            <v>UNIAO FERRO GALV C/ASSENTO CONICO BRONZE 4"</v>
          </cell>
          <cell r="C5062" t="str">
            <v>UN</v>
          </cell>
          <cell r="D5062">
            <v>202.98</v>
          </cell>
        </row>
        <row r="5063">
          <cell r="A5063" t="str">
            <v>12432</v>
          </cell>
          <cell r="B5063" t="str">
            <v>UNIAO FERRO GALV C/ASSENTO CONICO FERRO LONGO 1 1/2"</v>
          </cell>
          <cell r="C5063" t="str">
            <v>UN</v>
          </cell>
          <cell r="D5063">
            <v>28.34</v>
          </cell>
        </row>
        <row r="5064">
          <cell r="A5064" t="str">
            <v>12434</v>
          </cell>
          <cell r="B5064" t="str">
            <v>UNIAO FERRO GALV C/ASSENTO CONICO FERRO LONGO 1/2"</v>
          </cell>
          <cell r="C5064" t="str">
            <v>UN</v>
          </cell>
          <cell r="D5064">
            <v>11.22</v>
          </cell>
        </row>
        <row r="5065">
          <cell r="A5065" t="str">
            <v>12433</v>
          </cell>
          <cell r="B5065" t="str">
            <v>UNIAO FERRO GALV C/ASSENTO CONICO FERRO LONGO 1"</v>
          </cell>
          <cell r="C5065" t="str">
            <v>UN</v>
          </cell>
          <cell r="D5065">
            <v>15.56</v>
          </cell>
        </row>
        <row r="5066">
          <cell r="A5066" t="str">
            <v>12435</v>
          </cell>
          <cell r="B5066" t="str">
            <v>UNIAO FERRO GALV C/ASSENTO CONICO FERRO LONGO 2 1/2"</v>
          </cell>
          <cell r="C5066" t="str">
            <v>UN</v>
          </cell>
          <cell r="D5066">
            <v>61.17</v>
          </cell>
        </row>
        <row r="5067">
          <cell r="A5067" t="str">
            <v>12437</v>
          </cell>
          <cell r="B5067" t="str">
            <v>UNIAO FERRO GALV C/ASSENTO CONICO FERRO LONGO 2"</v>
          </cell>
          <cell r="C5067" t="str">
            <v>UN</v>
          </cell>
          <cell r="D5067">
            <v>40.78</v>
          </cell>
        </row>
        <row r="5068">
          <cell r="A5068" t="str">
            <v>12439</v>
          </cell>
          <cell r="B5068" t="str">
            <v>UNIAO FERRO GALV C/ASSENTO CONICO FERRO LONGO 3/4"</v>
          </cell>
          <cell r="C5068" t="str">
            <v>UN</v>
          </cell>
          <cell r="D5068">
            <v>14.36</v>
          </cell>
        </row>
        <row r="5069">
          <cell r="A5069" t="str">
            <v>12438</v>
          </cell>
          <cell r="B5069" t="str">
            <v>UNIAO FERRO GALV C/ASSENTO CONICO FERRO LONGO 3"</v>
          </cell>
          <cell r="C5069" t="str">
            <v>UN</v>
          </cell>
          <cell r="D5069">
            <v>90.3</v>
          </cell>
        </row>
        <row r="5070">
          <cell r="A5070" t="str">
            <v>12436</v>
          </cell>
          <cell r="B5070" t="str">
            <v>UNIAO FERRO GALV C/ASSENTO CONICO FERRO LONGO 4"</v>
          </cell>
          <cell r="C5070" t="str">
            <v>UN</v>
          </cell>
          <cell r="D5070">
            <v>114.42</v>
          </cell>
        </row>
        <row r="5071">
          <cell r="A5071" t="str">
            <v>12440</v>
          </cell>
          <cell r="B5071" t="str">
            <v>UNIAO FERRO GALV C/ASSENTO PLANO C/JUNTA NITRIPACK 1 1/4"</v>
          </cell>
          <cell r="C5071" t="str">
            <v>UN</v>
          </cell>
          <cell r="D5071">
            <v>22.63</v>
          </cell>
        </row>
        <row r="5072">
          <cell r="A5072" t="str">
            <v>9884</v>
          </cell>
          <cell r="B5072" t="str">
            <v>UNIAO FERRO GALV ROSCA 1 1/2"</v>
          </cell>
          <cell r="C5072" t="str">
            <v>UN</v>
          </cell>
          <cell r="D5072">
            <v>26.8</v>
          </cell>
        </row>
        <row r="5073">
          <cell r="A5073" t="str">
            <v>9888</v>
          </cell>
          <cell r="B5073" t="str">
            <v>UNIAO FERRO GALV ROSCA 1 1/4"</v>
          </cell>
          <cell r="C5073" t="str">
            <v>UN</v>
          </cell>
          <cell r="D5073">
            <v>23.04</v>
          </cell>
        </row>
        <row r="5074">
          <cell r="A5074" t="str">
            <v>9883</v>
          </cell>
          <cell r="B5074" t="str">
            <v>UNIAO FERRO GALV ROSCA 1/2"</v>
          </cell>
          <cell r="C5074" t="str">
            <v>UN</v>
          </cell>
          <cell r="D5074">
            <v>9.58</v>
          </cell>
        </row>
        <row r="5075">
          <cell r="A5075" t="str">
            <v>9886</v>
          </cell>
          <cell r="B5075" t="str">
            <v>UNIAO FERRO GALV ROSCA 1"</v>
          </cell>
          <cell r="C5075" t="str">
            <v>UN</v>
          </cell>
          <cell r="D5075">
            <v>15</v>
          </cell>
        </row>
        <row r="5076">
          <cell r="A5076" t="str">
            <v>9889</v>
          </cell>
          <cell r="B5076" t="str">
            <v>UNIAO FERRO GALV ROSCA 2 1/2"</v>
          </cell>
          <cell r="C5076" t="str">
            <v>UN</v>
          </cell>
          <cell r="D5076">
            <v>63.36</v>
          </cell>
        </row>
        <row r="5077">
          <cell r="A5077" t="str">
            <v>9887</v>
          </cell>
          <cell r="B5077" t="str">
            <v>UNIAO FERRO GALV ROSCA 2"</v>
          </cell>
          <cell r="C5077" t="str">
            <v>UN</v>
          </cell>
          <cell r="D5077">
            <v>40.96</v>
          </cell>
        </row>
        <row r="5078">
          <cell r="A5078" t="str">
            <v>9885</v>
          </cell>
          <cell r="B5078" t="str">
            <v>UNIAO FERRO GALV ROSCA 3/4"</v>
          </cell>
          <cell r="C5078" t="str">
            <v>UN</v>
          </cell>
          <cell r="D5078">
            <v>13.37</v>
          </cell>
        </row>
        <row r="5079">
          <cell r="A5079" t="str">
            <v>9890</v>
          </cell>
          <cell r="B5079" t="str">
            <v>UNIAO FERRO GALV ROSCA 3"</v>
          </cell>
          <cell r="C5079" t="str">
            <v>UN</v>
          </cell>
          <cell r="D5079">
            <v>93.36</v>
          </cell>
        </row>
        <row r="5080">
          <cell r="A5080" t="str">
            <v>9891</v>
          </cell>
          <cell r="B5080" t="str">
            <v>UNIAO FERRO GALV ROSCA 4"</v>
          </cell>
          <cell r="C5080" t="str">
            <v>UN</v>
          </cell>
          <cell r="D5080">
            <v>125.17</v>
          </cell>
        </row>
        <row r="5081">
          <cell r="A5081" t="str">
            <v>9901</v>
          </cell>
          <cell r="B5081" t="str">
            <v>UNIAO PVC C/ROSCA P/AGUA FRIA PREDIAL 1 1/2"</v>
          </cell>
          <cell r="C5081" t="str">
            <v>UN</v>
          </cell>
          <cell r="D5081">
            <v>14.43</v>
          </cell>
        </row>
        <row r="5082">
          <cell r="A5082" t="str">
            <v>9896</v>
          </cell>
          <cell r="B5082" t="str">
            <v>UNIAO PVC C/ROSCA P/AGUA FRIA PREDIAL 1 1/4"</v>
          </cell>
          <cell r="C5082" t="str">
            <v>UN</v>
          </cell>
          <cell r="D5082">
            <v>17.399999999999999</v>
          </cell>
        </row>
        <row r="5083">
          <cell r="A5083" t="str">
            <v>9892</v>
          </cell>
          <cell r="B5083" t="str">
            <v>UNIAO PVC C/ROSCA P/AGUA FRIA PREDIAL 1/2"</v>
          </cell>
          <cell r="C5083" t="str">
            <v>UN</v>
          </cell>
          <cell r="D5083">
            <v>3</v>
          </cell>
        </row>
        <row r="5084">
          <cell r="A5084" t="str">
            <v>9900</v>
          </cell>
          <cell r="B5084" t="str">
            <v>UNIAO PVC C/ROSCA P/AGUA FRIA PREDIAL 1"</v>
          </cell>
          <cell r="C5084" t="str">
            <v>UN</v>
          </cell>
          <cell r="D5084">
            <v>7.03</v>
          </cell>
        </row>
        <row r="5085">
          <cell r="A5085" t="str">
            <v>9898</v>
          </cell>
          <cell r="B5085" t="str">
            <v>UNIAO PVC C/ROSCA P/AGUA FRIA PREDIAL 2 1/2"</v>
          </cell>
          <cell r="C5085" t="str">
            <v>UN</v>
          </cell>
          <cell r="D5085">
            <v>35.82</v>
          </cell>
        </row>
        <row r="5086">
          <cell r="A5086" t="str">
            <v>9893</v>
          </cell>
          <cell r="B5086" t="str">
            <v>UNIAO PVC C/ROSCA P/AGUA FRIA PREDIAL 2"</v>
          </cell>
          <cell r="C5086" t="str">
            <v>UN</v>
          </cell>
          <cell r="D5086">
            <v>32.78</v>
          </cell>
        </row>
        <row r="5087">
          <cell r="A5087" t="str">
            <v>9899</v>
          </cell>
          <cell r="B5087" t="str">
            <v>UNIAO PVC C/ROSCA P/AGUA FRIA PREDIAL 3/4"</v>
          </cell>
          <cell r="C5087" t="str">
            <v>UN</v>
          </cell>
          <cell r="D5087">
            <v>4.1100000000000003</v>
          </cell>
        </row>
        <row r="5088">
          <cell r="A5088" t="str">
            <v>9902</v>
          </cell>
          <cell r="B5088" t="str">
            <v>UNIAO PVC C/ROSCA P/AGUA FRIA PREDIAL 3"</v>
          </cell>
          <cell r="C5088" t="str">
            <v>UN</v>
          </cell>
          <cell r="D5088">
            <v>54.39</v>
          </cell>
        </row>
        <row r="5089">
          <cell r="A5089" t="str">
            <v>9911</v>
          </cell>
          <cell r="B5089" t="str">
            <v>UNIAO PVC C/ROSCA P/AGUA FRIA PREDIAL 4"</v>
          </cell>
          <cell r="C5089" t="str">
            <v>UN</v>
          </cell>
          <cell r="D5089">
            <v>84.52</v>
          </cell>
        </row>
        <row r="5090">
          <cell r="A5090" t="str">
            <v>64</v>
          </cell>
          <cell r="B5090" t="str">
            <v>UNIAO PVC P/ POLIETILENO PE-5 20 MM</v>
          </cell>
          <cell r="C5090" t="str">
            <v>UN</v>
          </cell>
          <cell r="D5090">
            <v>1.77</v>
          </cell>
        </row>
        <row r="5091">
          <cell r="A5091" t="str">
            <v>9908</v>
          </cell>
          <cell r="B5091" t="str">
            <v>UNIAO PVC SOLD P/AGUA FRIA PREDIAL 110MM</v>
          </cell>
          <cell r="C5091" t="str">
            <v>UN</v>
          </cell>
          <cell r="D5091">
            <v>242.45</v>
          </cell>
        </row>
        <row r="5092">
          <cell r="A5092" t="str">
            <v>9905</v>
          </cell>
          <cell r="B5092" t="str">
            <v>UNIAO PVC SOLD P/AGUA FRIA PREDIAL 20MM</v>
          </cell>
          <cell r="C5092" t="str">
            <v>UN</v>
          </cell>
          <cell r="D5092">
            <v>3.2</v>
          </cell>
        </row>
        <row r="5093">
          <cell r="A5093" t="str">
            <v>9906</v>
          </cell>
          <cell r="B5093" t="str">
            <v>UNIAO PVC SOLD P/AGUA FRIA PREDIAL 25MM</v>
          </cell>
          <cell r="C5093" t="str">
            <v>UN</v>
          </cell>
          <cell r="D5093">
            <v>3.28</v>
          </cell>
        </row>
        <row r="5094">
          <cell r="A5094" t="str">
            <v>9895</v>
          </cell>
          <cell r="B5094" t="str">
            <v>UNIAO PVC SOLD P/AGUA FRIA PREDIAL 32MM</v>
          </cell>
          <cell r="C5094" t="str">
            <v>UN</v>
          </cell>
          <cell r="D5094">
            <v>6.79</v>
          </cell>
        </row>
        <row r="5095">
          <cell r="A5095" t="str">
            <v>9894</v>
          </cell>
          <cell r="B5095" t="str">
            <v>UNIAO PVC SOLD P/AGUA FRIA PREDIAL 40MM</v>
          </cell>
          <cell r="C5095" t="str">
            <v>UN</v>
          </cell>
          <cell r="D5095">
            <v>13.38</v>
          </cell>
        </row>
        <row r="5096">
          <cell r="A5096" t="str">
            <v>9897</v>
          </cell>
          <cell r="B5096" t="str">
            <v>UNIAO PVC SOLD P/AGUA FRIA PREDIAL 50MM</v>
          </cell>
          <cell r="C5096" t="str">
            <v>UN</v>
          </cell>
          <cell r="D5096">
            <v>14.92</v>
          </cell>
        </row>
        <row r="5097">
          <cell r="A5097" t="str">
            <v>9910</v>
          </cell>
          <cell r="B5097" t="str">
            <v>UNIAO PVC SOLD P/AGUA FRIA PREDIAL 60MM</v>
          </cell>
          <cell r="C5097" t="str">
            <v>UN</v>
          </cell>
          <cell r="D5097">
            <v>32.92</v>
          </cell>
        </row>
        <row r="5098">
          <cell r="A5098" t="str">
            <v>9909</v>
          </cell>
          <cell r="B5098" t="str">
            <v>UNIAO PVC SOLD P/AGUA FRIA PREDIAL 75MM</v>
          </cell>
          <cell r="C5098" t="str">
            <v>UN</v>
          </cell>
          <cell r="D5098">
            <v>102.59</v>
          </cell>
        </row>
        <row r="5099">
          <cell r="A5099" t="str">
            <v>9907</v>
          </cell>
          <cell r="B5099" t="str">
            <v>UNIAO PVC SOLD P/AGUA FRIA PREDIAL 85MM</v>
          </cell>
          <cell r="C5099" t="str">
            <v>UN</v>
          </cell>
          <cell r="D5099">
            <v>152.29</v>
          </cell>
        </row>
        <row r="5100">
          <cell r="A5100" t="str">
            <v>20973</v>
          </cell>
          <cell r="B5100" t="str">
            <v>UNIAO TIPO STORZ C/ EMPATACAO INTERNA TIPO ANEL DE EXPANSAO P/ MANG DE COMBATE A INCENDIO ENGATE RAPIDO 1 1/2"</v>
          </cell>
          <cell r="C5100" t="str">
            <v>UN</v>
          </cell>
          <cell r="D5100">
            <v>41.53</v>
          </cell>
        </row>
        <row r="5101">
          <cell r="A5101" t="str">
            <v>20974</v>
          </cell>
          <cell r="B5101" t="str">
            <v>UNIAO TIPO STORZ C/ EMPATACAO INTERNA TIPO ANEL DE EXPANSAO P/ MANG DE COMBATE A INCENDIO ENGATE RAPIDO 2 1/2"</v>
          </cell>
          <cell r="C5101" t="str">
            <v>UN</v>
          </cell>
          <cell r="D5101">
            <v>69.77</v>
          </cell>
        </row>
        <row r="5102">
          <cell r="A5102" t="str">
            <v>10601</v>
          </cell>
          <cell r="B5102" t="str">
            <v>USINA DE ASFALTO À QUENTE FIXA, TIPO "CONTRA FLUXO" TEREX, MOD. MAGNUM 140, CAPACIDADE 100 A 140 T/H, POT. 280 KW., COM MISTURADOR EXTERNO ROTATIVO</v>
          </cell>
          <cell r="C5102" t="str">
            <v>UN</v>
          </cell>
          <cell r="D5102">
            <v>2214830.2799999998</v>
          </cell>
        </row>
        <row r="5103">
          <cell r="A5103" t="str">
            <v>13883</v>
          </cell>
          <cell r="B5103" t="str">
            <v>USINA DE ASFALTO A FRIO ROMANELLI, MODELO UPMR 30/40, CAP. 30 A 40 T/H**CAIXA**</v>
          </cell>
          <cell r="C5103" t="str">
            <v>UN</v>
          </cell>
          <cell r="D5103">
            <v>101955.49</v>
          </cell>
        </row>
        <row r="5104">
          <cell r="A5104" t="str">
            <v>25015</v>
          </cell>
          <cell r="B5104" t="str">
            <v>USINA DE ASFALTO A FRIO, TIPO ALMEIDA MOD. PMF-35D OU SIMILAR- CAPACIDADE 60 A 80 T/H - ELETRICA - POTENCIA 30 HP</v>
          </cell>
          <cell r="C5104" t="str">
            <v>UN</v>
          </cell>
          <cell r="D5104">
            <v>122991.83</v>
          </cell>
        </row>
        <row r="5105">
          <cell r="A5105" t="str">
            <v>26033</v>
          </cell>
          <cell r="B5105" t="str">
            <v>USINA DE ASFALTO A QUENTE FIXA "CONTRA FLUXO" TEREX MODELO MAGNUM 80, CAPACIDADE 60 A 80 T/H, 188 KW, C/ MISTURADOR</v>
          </cell>
          <cell r="C5105" t="str">
            <v>UN</v>
          </cell>
          <cell r="D5105">
            <v>1756589.51</v>
          </cell>
        </row>
        <row r="5106">
          <cell r="A5106" t="str">
            <v>9912</v>
          </cell>
          <cell r="B5106" t="str">
            <v>USINA DE ASFALTO A QUENTE FIXA CONTINUA TIPO CONTRA-FLUXO CIBER MOD. UACF-12, CAP. 40 A 80T/H</v>
          </cell>
          <cell r="C5106" t="str">
            <v>UN</v>
          </cell>
          <cell r="D5106">
            <v>1300000</v>
          </cell>
        </row>
        <row r="5107">
          <cell r="A5107" t="str">
            <v>13234</v>
          </cell>
          <cell r="B5107" t="str">
            <v>USINA DE ASFALTO A QUENTE, FIXA, CIBER UACF 15 P ADVANCED, CAP. 60 A 80 T/H, GRAVIMETRICA, **CAIXA**</v>
          </cell>
          <cell r="C5107" t="str">
            <v>UN</v>
          </cell>
          <cell r="D5107">
            <v>1817688.34</v>
          </cell>
        </row>
        <row r="5108">
          <cell r="A5108" t="str">
            <v>26034</v>
          </cell>
          <cell r="B5108" t="str">
            <v>USINA DE ASFALTO GRAVIMETRICA, TEREX, MOD. H 50 C, CAPACIDADE 100/150 T/H, POT. 400 KW.</v>
          </cell>
          <cell r="C5108" t="str">
            <v>UN</v>
          </cell>
          <cell r="D5108">
            <v>4582407.57</v>
          </cell>
        </row>
        <row r="5109">
          <cell r="A5109" t="str">
            <v>13893</v>
          </cell>
          <cell r="B5109" t="str">
            <v>USINA DE CONCRETO FIXA CAP 100M3/H</v>
          </cell>
          <cell r="C5109" t="str">
            <v>UN</v>
          </cell>
          <cell r="D5109">
            <v>309942</v>
          </cell>
        </row>
        <row r="5110">
          <cell r="A5110" t="str">
            <v>9914</v>
          </cell>
          <cell r="B5110" t="str">
            <v>USINA DE CONCRETO FIXA CAP 90 A 120M3/H, CIBI , MODELO ASTRA S/H1 , SEM SILO</v>
          </cell>
          <cell r="C5110" t="str">
            <v>UN</v>
          </cell>
          <cell r="D5110">
            <v>309942</v>
          </cell>
        </row>
        <row r="5111">
          <cell r="A5111" t="str">
            <v>13894</v>
          </cell>
          <cell r="B5111" t="str">
            <v>USINA DE CONCRETO FIXA CAP 40M3/H, CIBI , modelo DEA 40 H/1, SEM SILO</v>
          </cell>
          <cell r="C5111" t="str">
            <v>UN</v>
          </cell>
          <cell r="D5111">
            <v>173855.61</v>
          </cell>
        </row>
        <row r="5112">
          <cell r="A5112" t="str">
            <v>13895</v>
          </cell>
          <cell r="B5112" t="str">
            <v>USINA DE CONCRETO FIXA CAP 60M3/H ,CIBI, MODELO COMPACTA 5 H1 , SEM SILO</v>
          </cell>
          <cell r="C5112" t="str">
            <v>UN</v>
          </cell>
          <cell r="D5112">
            <v>216928.5</v>
          </cell>
        </row>
        <row r="5113">
          <cell r="A5113" t="str">
            <v>13892</v>
          </cell>
          <cell r="B5113" t="str">
            <v>USINA DE CONCRETO FIXA CAP 80M3/H, CIBI , MODELO ASTRA 4 S/H1- SEM SILO</v>
          </cell>
          <cell r="C5113" t="str">
            <v>UN</v>
          </cell>
          <cell r="D5113">
            <v>286489.15000000002</v>
          </cell>
        </row>
        <row r="5114">
          <cell r="A5114" t="str">
            <v>9921</v>
          </cell>
          <cell r="B5114" t="str">
            <v>USINA MISTURADORA DE SOLOS CIBER USC-50 P, DOSADORES TRIPLOS, CALHA VIBRATORIA CAP. 200/500 T - 201 HP **CAIXA**</v>
          </cell>
          <cell r="C5114" t="str">
            <v>UN</v>
          </cell>
          <cell r="D5114">
            <v>771371.9</v>
          </cell>
        </row>
        <row r="5115">
          <cell r="A5115" t="str">
            <v>26035</v>
          </cell>
          <cell r="B5115" t="str">
            <v>USINA MISTURADORA DE SOLOS, TEREX, MOD. USF 600, CAPACIDADE 300/600 T/H, POT. 100 KW,</v>
          </cell>
          <cell r="C5115" t="str">
            <v>UN</v>
          </cell>
          <cell r="D5115">
            <v>702635.83</v>
          </cell>
        </row>
        <row r="5116">
          <cell r="A5116" t="str">
            <v>10228</v>
          </cell>
          <cell r="B5116" t="str">
            <v>VÁLVULA DE DESCARGA DE *1 1/2"* COM REGISTRO E ACABAMENTO EM METAL CROMADO</v>
          </cell>
          <cell r="C5116" t="str">
            <v>UN</v>
          </cell>
          <cell r="D5116">
            <v>161.72999999999999</v>
          </cell>
        </row>
        <row r="5117">
          <cell r="A5117" t="str">
            <v>10404</v>
          </cell>
          <cell r="B5117" t="str">
            <v>VÁLVULA DE RETENÇÃO HORIZONTAL, DE BRONZE (PN-25) 1/2", 400 PSI, TAMPA E PORCA DE UNIÃO, EXTREMIDADES COM ROSCA</v>
          </cell>
          <cell r="C5117" t="str">
            <v>UN</v>
          </cell>
          <cell r="D5117">
            <v>23.18</v>
          </cell>
        </row>
        <row r="5118">
          <cell r="A5118" t="str">
            <v>11751</v>
          </cell>
          <cell r="B5118" t="str">
            <v>VALVULA DE ESFERA EM BRONZE REF 1552-B 1 1/2" BRUTA</v>
          </cell>
          <cell r="C5118" t="str">
            <v>UN</v>
          </cell>
          <cell r="D5118">
            <v>68.849999999999994</v>
          </cell>
        </row>
        <row r="5119">
          <cell r="A5119" t="str">
            <v>11750</v>
          </cell>
          <cell r="B5119" t="str">
            <v>VALVULA DE ESFERA EM BRONZE REF 1552-B 1 1/4" BRUTA</v>
          </cell>
          <cell r="C5119" t="str">
            <v>UN</v>
          </cell>
          <cell r="D5119">
            <v>57.21</v>
          </cell>
        </row>
        <row r="5120">
          <cell r="A5120" t="str">
            <v>11748</v>
          </cell>
          <cell r="B5120" t="str">
            <v>VALVULA DE ESFERA EM BRONZE REF 1552-B 1/2" BRUTA</v>
          </cell>
          <cell r="C5120" t="str">
            <v>UN</v>
          </cell>
          <cell r="D5120">
            <v>23.39</v>
          </cell>
        </row>
        <row r="5121">
          <cell r="A5121" t="str">
            <v>11746</v>
          </cell>
          <cell r="B5121" t="str">
            <v>VALVULA DE ESFERA EM BRONZE REF 1552-B 1" BRUTA</v>
          </cell>
          <cell r="C5121" t="str">
            <v>UN</v>
          </cell>
          <cell r="D5121">
            <v>38.33</v>
          </cell>
        </row>
        <row r="5122">
          <cell r="A5122" t="str">
            <v>11747</v>
          </cell>
          <cell r="B5122" t="str">
            <v>VALVULA DE ESFERA EM BRONZE REF 1552-B 2" BRUTA</v>
          </cell>
          <cell r="C5122" t="str">
            <v>UN</v>
          </cell>
          <cell r="D5122">
            <v>107.27</v>
          </cell>
        </row>
        <row r="5123">
          <cell r="A5123" t="str">
            <v>11749</v>
          </cell>
          <cell r="B5123" t="str">
            <v>VALVULA DE ESFERA EM BRONZE REF 1552-B 3/4" BRUTA</v>
          </cell>
          <cell r="C5123" t="str">
            <v>UN</v>
          </cell>
          <cell r="D5123">
            <v>27.62</v>
          </cell>
        </row>
        <row r="5124">
          <cell r="A5124" t="str">
            <v>21112</v>
          </cell>
          <cell r="B5124" t="str">
            <v>VALVULA DESCARGA P/ MICTORIO</v>
          </cell>
          <cell r="C5124" t="str">
            <v>UN</v>
          </cell>
          <cell r="D5124">
            <v>110.16</v>
          </cell>
        </row>
        <row r="5125">
          <cell r="A5125" t="str">
            <v>11783</v>
          </cell>
          <cell r="B5125" t="str">
            <v>VALVULA DESCARGA 1 1/2" EM PVC - ACABAMENTO EM PLASTICO CROMADO TIPO LORENZETTI OU SIMILAR</v>
          </cell>
          <cell r="C5125" t="str">
            <v>UN</v>
          </cell>
          <cell r="D5125">
            <v>83.77</v>
          </cell>
        </row>
        <row r="5126">
          <cell r="A5126" t="str">
            <v>11781</v>
          </cell>
          <cell r="B5126" t="str">
            <v>VALVULA DESCARGA 1 1/4" C/ REGISTRO - ACABAMENTO EM METAL CROMADO</v>
          </cell>
          <cell r="C5126" t="str">
            <v>UN</v>
          </cell>
          <cell r="D5126">
            <v>161.72999999999999</v>
          </cell>
        </row>
        <row r="5127">
          <cell r="A5127" t="str">
            <v>6157</v>
          </cell>
          <cell r="B5127" t="str">
            <v>VALVULA EM METAL CROMADO TIPO AMERICANA 3.1/2" X 1.1/2" P/ PIA DE COZINHA</v>
          </cell>
          <cell r="C5127" t="str">
            <v>UN</v>
          </cell>
          <cell r="D5127">
            <v>38.06</v>
          </cell>
        </row>
        <row r="5128">
          <cell r="A5128" t="str">
            <v>6152</v>
          </cell>
          <cell r="B5128" t="str">
            <v>VALVULA EM PLASTICO BRANCO 1.1/4" X 1.1/2" C/SAIDA LISA 40MM P/ TANQUE</v>
          </cell>
          <cell r="C5128" t="str">
            <v>UN</v>
          </cell>
          <cell r="D5128">
            <v>1.98</v>
          </cell>
        </row>
        <row r="5129">
          <cell r="A5129" t="str">
            <v>6156</v>
          </cell>
          <cell r="B5129" t="str">
            <v>VALVULA EM PLASTICO BRANCO 1.1/4" X 1.1/2" P/ TANQUE</v>
          </cell>
          <cell r="C5129" t="str">
            <v>UN</v>
          </cell>
          <cell r="D5129">
            <v>3.96</v>
          </cell>
        </row>
        <row r="5130">
          <cell r="A5130" t="str">
            <v>6153</v>
          </cell>
          <cell r="B5130" t="str">
            <v>VALVULA EM PLASTICO BRANCO 1" S/ UNHO (P/ PIA, TANQUE OU LAVAT SEM LADRAO)</v>
          </cell>
          <cell r="C5130" t="str">
            <v>UN</v>
          </cell>
          <cell r="D5130">
            <v>1.78</v>
          </cell>
        </row>
        <row r="5131">
          <cell r="A5131" t="str">
            <v>6158</v>
          </cell>
          <cell r="B5131" t="str">
            <v>VALVULA EM PLASTICO BRANCO 1" SEM UNHO C/ LADRAO P/ LAVATORIO</v>
          </cell>
          <cell r="C5131" t="str">
            <v>UN</v>
          </cell>
          <cell r="D5131">
            <v>1.98</v>
          </cell>
        </row>
        <row r="5132">
          <cell r="A5132" t="str">
            <v>6154</v>
          </cell>
          <cell r="B5132" t="str">
            <v>VALVULA EM PLASTICO CROMADO 1" S/UNHO C/LADRAO P/LAVATORIO</v>
          </cell>
          <cell r="C5132" t="str">
            <v>UN</v>
          </cell>
          <cell r="D5132">
            <v>4.82</v>
          </cell>
        </row>
        <row r="5133">
          <cell r="A5133" t="str">
            <v>10236</v>
          </cell>
          <cell r="B5133" t="str">
            <v>VALVULA PE C/ CRIVO BRONZE 1 1/2"</v>
          </cell>
          <cell r="C5133" t="str">
            <v>UN</v>
          </cell>
          <cell r="D5133">
            <v>44.97</v>
          </cell>
        </row>
        <row r="5134">
          <cell r="A5134" t="str">
            <v>10233</v>
          </cell>
          <cell r="B5134" t="str">
            <v>VALVULA PE C/ CRIVO BRONZE 1 1/4"</v>
          </cell>
          <cell r="C5134" t="str">
            <v>UN</v>
          </cell>
          <cell r="D5134">
            <v>39.119999999999997</v>
          </cell>
        </row>
        <row r="5135">
          <cell r="A5135" t="str">
            <v>10234</v>
          </cell>
          <cell r="B5135" t="str">
            <v>VALVULA PE C/ CRIVO BRONZE 1"</v>
          </cell>
          <cell r="C5135" t="str">
            <v>UN</v>
          </cell>
          <cell r="D5135">
            <v>26.37</v>
          </cell>
        </row>
        <row r="5136">
          <cell r="A5136" t="str">
            <v>10231</v>
          </cell>
          <cell r="B5136" t="str">
            <v>VALVULA PE C/ CRIVO BRONZE 2 1/2"</v>
          </cell>
          <cell r="C5136" t="str">
            <v>UN</v>
          </cell>
          <cell r="D5136">
            <v>111.84</v>
          </cell>
        </row>
        <row r="5137">
          <cell r="A5137" t="str">
            <v>10232</v>
          </cell>
          <cell r="B5137" t="str">
            <v>VALVULA PE C/ CRIVO BRONZE 2"</v>
          </cell>
          <cell r="C5137" t="str">
            <v>UN</v>
          </cell>
          <cell r="D5137">
            <v>62.27</v>
          </cell>
        </row>
        <row r="5138">
          <cell r="A5138" t="str">
            <v>10229</v>
          </cell>
          <cell r="B5138" t="str">
            <v>VALVULA PE C/ CRIVO BRONZE 3/4"</v>
          </cell>
          <cell r="C5138" t="str">
            <v>UN</v>
          </cell>
          <cell r="D5138">
            <v>23</v>
          </cell>
        </row>
        <row r="5139">
          <cell r="A5139" t="str">
            <v>10235</v>
          </cell>
          <cell r="B5139" t="str">
            <v>VALVULA PE C/ CRIVO BRONZE 3"</v>
          </cell>
          <cell r="C5139" t="str">
            <v>UN</v>
          </cell>
          <cell r="D5139">
            <v>147.41</v>
          </cell>
        </row>
        <row r="5140">
          <cell r="A5140" t="str">
            <v>10230</v>
          </cell>
          <cell r="B5140" t="str">
            <v>VALVULA PE C/ CRIVO BRONZE 4"</v>
          </cell>
          <cell r="C5140" t="str">
            <v>UN</v>
          </cell>
          <cell r="D5140">
            <v>245.01</v>
          </cell>
        </row>
        <row r="5141">
          <cell r="A5141" t="str">
            <v>6155</v>
          </cell>
          <cell r="B5141" t="str">
            <v>VALVULA PLASTICO CROMADO TIPO AMERICANA 3.1/2" X 1.1/2" SEM ADAPTADOR P/ PIA DE COZINHA</v>
          </cell>
          <cell r="C5141" t="str">
            <v>UN</v>
          </cell>
          <cell r="D5141">
            <v>3.57</v>
          </cell>
        </row>
        <row r="5142">
          <cell r="A5142" t="str">
            <v>10409</v>
          </cell>
          <cell r="B5142" t="str">
            <v>VALVULA RETENCAO HORIZONTAL BRONZE (PN-25) 1 1/2" 400PSI TAMPA C/ PORCA DE UNIAO - EXTREMIDADES C/ ROSCA"</v>
          </cell>
          <cell r="C5142" t="str">
            <v>UN</v>
          </cell>
          <cell r="D5142">
            <v>53.68</v>
          </cell>
        </row>
        <row r="5143">
          <cell r="A5143" t="str">
            <v>10411</v>
          </cell>
          <cell r="B5143" t="str">
            <v>VALVULA RETENCAO HORIZONTAL BRONZE (PN-25) 1 1/4" 400PSI TAMPA C/ PORCA DE UNIAO - EXTREMIDADES C/ ROSCA"</v>
          </cell>
          <cell r="C5143" t="str">
            <v>UN</v>
          </cell>
          <cell r="D5143">
            <v>46.12</v>
          </cell>
        </row>
        <row r="5144">
          <cell r="A5144" t="str">
            <v>10410</v>
          </cell>
          <cell r="B5144" t="str">
            <v>VALVULA RETENCAO HORIZONTAL BRONZE (PN-25) 1" 400PSI TAMPA C/ PORCA DE UNIAO - EXTREMIDADES C/ ROSCA"</v>
          </cell>
          <cell r="C5144" t="str">
            <v>UN</v>
          </cell>
          <cell r="D5144">
            <v>31.87</v>
          </cell>
        </row>
        <row r="5145">
          <cell r="A5145" t="str">
            <v>10405</v>
          </cell>
          <cell r="B5145" t="str">
            <v>VALVULA RETENCAO HORIZONTAL BRONZE (PN-25) 2 1/2" 400PSI TAMPA C/ PORCA DE UNIAO - EXTREMIDADES C/ ROSCA"</v>
          </cell>
          <cell r="C5145" t="str">
            <v>UN</v>
          </cell>
          <cell r="D5145">
            <v>104.32</v>
          </cell>
        </row>
        <row r="5146">
          <cell r="A5146" t="str">
            <v>10408</v>
          </cell>
          <cell r="B5146" t="str">
            <v>VALVULA RETENCAO HORIZONTAL BRONZE (PN-25) 2" 400PSI TAMPA C/ PORCA DE UNIAO - EXTREMIDADES C/ ROSCA"</v>
          </cell>
          <cell r="C5146" t="str">
            <v>UN</v>
          </cell>
          <cell r="D5146">
            <v>78.8</v>
          </cell>
        </row>
        <row r="5147">
          <cell r="A5147" t="str">
            <v>10412</v>
          </cell>
          <cell r="B5147" t="str">
            <v>VALVULA RETENCAO HORIZONTAL BRONZE (PN-25) 3/4" 400PSI TAMPA C/ PORCA DE UNIAO - EXTREMIDADES C/ ROSCA"</v>
          </cell>
          <cell r="C5147" t="str">
            <v>UN</v>
          </cell>
          <cell r="D5147">
            <v>23.48</v>
          </cell>
        </row>
        <row r="5148">
          <cell r="A5148" t="str">
            <v>10406</v>
          </cell>
          <cell r="B5148" t="str">
            <v>VALVULA RETENCAO HORIZONTAL BRONZE (PN-25) 3" 400PSI TAMPA C/ PORCA DE UNIAO - EXTREMIDADES C/ ROSCA"</v>
          </cell>
          <cell r="C5148" t="str">
            <v>UN</v>
          </cell>
          <cell r="D5148">
            <v>122.45</v>
          </cell>
        </row>
        <row r="5149">
          <cell r="A5149" t="str">
            <v>10407</v>
          </cell>
          <cell r="B5149" t="str">
            <v>VALVULA RETENCAO HORIZONTAL BRONZE (PN-25) 4" 400PSI TAMPA C/ PORCA DE UNIAO - EXTREMIDADES C/ ROSCA"</v>
          </cell>
          <cell r="C5149" t="str">
            <v>UN</v>
          </cell>
          <cell r="D5149">
            <v>237.86</v>
          </cell>
        </row>
        <row r="5150">
          <cell r="A5150" t="str">
            <v>10416</v>
          </cell>
          <cell r="B5150" t="str">
            <v>VALVULA RETENCAO VERTICAL BRONZE (PN-16) 1 1/2" 200PSI - EXTREMIDADES C/ ROSCA"</v>
          </cell>
          <cell r="C5150" t="str">
            <v>UN</v>
          </cell>
          <cell r="D5150">
            <v>31.41</v>
          </cell>
        </row>
        <row r="5151">
          <cell r="A5151" t="str">
            <v>10419</v>
          </cell>
          <cell r="B5151" t="str">
            <v>VALVULA RETENCAO VERTICAL BRONZE (PN-16) 1 1/4" 200PSI - EXTREMIDADES C/ ROSCA"</v>
          </cell>
          <cell r="C5151" t="str">
            <v>UN</v>
          </cell>
          <cell r="D5151">
            <v>25.14</v>
          </cell>
        </row>
        <row r="5152">
          <cell r="A5152" t="str">
            <v>21092</v>
          </cell>
          <cell r="B5152" t="str">
            <v>VALVULA RETENCAO VERTICAL BRONZE (PN-16) 1/2" 200PSI EXTREMIDADES C/ ROSCA"</v>
          </cell>
          <cell r="C5152" t="str">
            <v>UN</v>
          </cell>
          <cell r="D5152">
            <v>15.76</v>
          </cell>
        </row>
        <row r="5153">
          <cell r="A5153" t="str">
            <v>10418</v>
          </cell>
          <cell r="B5153" t="str">
            <v>VALVULA RETENCAO VERTICAL BRONZE (PN-16) 1" 200PSI - EXTREMIDADES C/ ROSCA"</v>
          </cell>
          <cell r="C5153" t="str">
            <v>UN</v>
          </cell>
          <cell r="D5153">
            <v>19.399999999999999</v>
          </cell>
        </row>
        <row r="5154">
          <cell r="A5154" t="str">
            <v>12657</v>
          </cell>
          <cell r="B5154" t="str">
            <v>VALVULA RETENCAO VERTICAL BRONZE (PN-16) 2 1/2" 200PSI - EXTREMIDADES C/ ROSCA"</v>
          </cell>
          <cell r="C5154" t="str">
            <v>UN</v>
          </cell>
          <cell r="D5154">
            <v>75.930000000000007</v>
          </cell>
        </row>
        <row r="5155">
          <cell r="A5155" t="str">
            <v>10417</v>
          </cell>
          <cell r="B5155" t="str">
            <v>VALVULA RETENCAO VERTICAL BRONZE (PN-16) 2" 200PSI - EXTREMIDADES C/ ROSCA"</v>
          </cell>
          <cell r="C5155" t="str">
            <v>UN</v>
          </cell>
          <cell r="D5155">
            <v>41.44</v>
          </cell>
        </row>
        <row r="5156">
          <cell r="A5156" t="str">
            <v>10413</v>
          </cell>
          <cell r="B5156" t="str">
            <v>VALVULA RETENCAO VERTICAL BRONZE (PN-16) 3/4" 200PSI - EXTREMIDADES C/ ROSCA"</v>
          </cell>
          <cell r="C5156" t="str">
            <v>UN</v>
          </cell>
          <cell r="D5156">
            <v>16.72</v>
          </cell>
        </row>
        <row r="5157">
          <cell r="A5157" t="str">
            <v>10414</v>
          </cell>
          <cell r="B5157" t="str">
            <v>VALVULA RETENCAO VERTICAL BRONZE (PN-16) 3" 200PSI - EXTREMIDADES C/ ROSCA"</v>
          </cell>
          <cell r="C5157" t="str">
            <v>UN</v>
          </cell>
          <cell r="D5157">
            <v>91.54</v>
          </cell>
        </row>
        <row r="5158">
          <cell r="A5158" t="str">
            <v>10415</v>
          </cell>
          <cell r="B5158" t="str">
            <v>VALVULA RETENCAO VERTICAL BRONZE (PN-16) 4" 200PSI - EXTREMIDADES C/ ROSCA"</v>
          </cell>
          <cell r="C5158" t="str">
            <v>UN</v>
          </cell>
          <cell r="D5158">
            <v>177.12</v>
          </cell>
        </row>
        <row r="5159">
          <cell r="A5159" t="str">
            <v>3115</v>
          </cell>
          <cell r="B5159" t="str">
            <v>VARA FERRO CROMADO P/ CREMONA H = 120CM</v>
          </cell>
          <cell r="C5159" t="str">
            <v>UN</v>
          </cell>
          <cell r="D5159">
            <v>7.82</v>
          </cell>
        </row>
        <row r="5160">
          <cell r="A5160" t="str">
            <v>3116</v>
          </cell>
          <cell r="B5160" t="str">
            <v>VARA FERRO CROMADO P/ CREMONA H = 150CM</v>
          </cell>
          <cell r="C5160" t="str">
            <v>UN</v>
          </cell>
          <cell r="D5160">
            <v>9.16</v>
          </cell>
        </row>
        <row r="5161">
          <cell r="A5161" t="str">
            <v>3117</v>
          </cell>
          <cell r="B5161" t="str">
            <v>VARA LATAO CROMADO P/ CREMONA H = 120CM</v>
          </cell>
          <cell r="C5161" t="str">
            <v>M</v>
          </cell>
          <cell r="D5161">
            <v>15.75</v>
          </cell>
        </row>
        <row r="5162">
          <cell r="A5162" t="str">
            <v>10422</v>
          </cell>
          <cell r="B5162" t="str">
            <v>VASO SANITARIO SIFONADO C/CAIXA ACOPLADA LOUCA BRANCA - PADRAO MEDIO</v>
          </cell>
          <cell r="C5162" t="str">
            <v>UN</v>
          </cell>
          <cell r="D5162">
            <v>205.09</v>
          </cell>
        </row>
        <row r="5163">
          <cell r="A5163" t="str">
            <v>11786</v>
          </cell>
          <cell r="B5163" t="str">
            <v>VASO SANITARIO SIFONADO INFANTIL - BRANCO</v>
          </cell>
          <cell r="C5163" t="str">
            <v>UN</v>
          </cell>
          <cell r="D5163">
            <v>97.33</v>
          </cell>
        </row>
        <row r="5164">
          <cell r="A5164" t="str">
            <v>11787</v>
          </cell>
          <cell r="B5164" t="str">
            <v>VASO SANITARIO SIFONADO INFANTIL - COR</v>
          </cell>
          <cell r="C5164" t="str">
            <v>UN</v>
          </cell>
          <cell r="D5164">
            <v>104.09</v>
          </cell>
        </row>
        <row r="5165">
          <cell r="A5165" t="str">
            <v>10420</v>
          </cell>
          <cell r="B5165" t="str">
            <v>VASO SANITARIO SIFONADO LOUCA BRANCA - PADRAO POPULAR</v>
          </cell>
          <cell r="C5165" t="str">
            <v>UN</v>
          </cell>
          <cell r="D5165">
            <v>81.599999999999994</v>
          </cell>
        </row>
        <row r="5166">
          <cell r="A5166" t="str">
            <v>10421</v>
          </cell>
          <cell r="B5166" t="str">
            <v>VASO SANITARIO SIFONADO LOUCA COR - PADRAO MEDIO</v>
          </cell>
          <cell r="C5166" t="str">
            <v>UN</v>
          </cell>
          <cell r="D5166">
            <v>88.07</v>
          </cell>
        </row>
        <row r="5167">
          <cell r="A5167" t="str">
            <v>10433</v>
          </cell>
          <cell r="B5167" t="str">
            <v>VASSOURA MECANICA REBOCAVEL C/ ESCOVA CILINDRICA LARGURA VARRIMENTO = 2,44M CONSMAQ VU ULIANA**CAIXA**</v>
          </cell>
          <cell r="C5167" t="str">
            <v>UN</v>
          </cell>
          <cell r="D5167">
            <v>16465.060000000001</v>
          </cell>
        </row>
        <row r="5168">
          <cell r="A5168" t="str">
            <v>10435</v>
          </cell>
          <cell r="B5168" t="str">
            <v>VASSOURA MECANICA REBOCAVEL C/ LARGURA DE VARRIMENTO 2,66M TIPO FERLEX VM - 7 OU EQUIV</v>
          </cell>
          <cell r="C5168" t="str">
            <v>H</v>
          </cell>
          <cell r="D5168">
            <v>7.65</v>
          </cell>
        </row>
        <row r="5169">
          <cell r="A5169" t="str">
            <v>13726</v>
          </cell>
          <cell r="B5169" t="str">
            <v>VASSOURA MECANICA REBOCAVEL FERLEX VM - 7</v>
          </cell>
          <cell r="C5169" t="str">
            <v>UN</v>
          </cell>
          <cell r="D5169">
            <v>13800</v>
          </cell>
        </row>
        <row r="5170">
          <cell r="A5170" t="str">
            <v>2717</v>
          </cell>
          <cell r="B5170" t="str">
            <v>VASSOURAO SIMPLES, SEM CABO, NYLON, 35-40CM P/ LIMPEZA DE PISOS/RUAS</v>
          </cell>
          <cell r="C5170" t="str">
            <v>UN</v>
          </cell>
          <cell r="D5170">
            <v>12.27</v>
          </cell>
        </row>
        <row r="5171">
          <cell r="A5171" t="str">
            <v>12627</v>
          </cell>
          <cell r="B5171" t="str">
            <v>VEDACAO PVC AQUAPLUV D = 125 MM</v>
          </cell>
          <cell r="C5171" t="str">
            <v>UN</v>
          </cell>
          <cell r="D5171">
            <v>2.38</v>
          </cell>
        </row>
        <row r="5172">
          <cell r="A5172" t="str">
            <v>6138</v>
          </cell>
          <cell r="B5172" t="str">
            <v>VEDACAO PVC 100 MM P/SAIDA VASO SANITARIO TIPO EG-27 TIGRE OU SIMILAR</v>
          </cell>
          <cell r="C5172" t="str">
            <v>UN</v>
          </cell>
          <cell r="D5172">
            <v>3.04</v>
          </cell>
        </row>
        <row r="5173">
          <cell r="A5173" t="str">
            <v>6094</v>
          </cell>
          <cell r="B5173" t="str">
            <v>VEDANTE ACRILICO PARA TRINCAS</v>
          </cell>
          <cell r="C5173" t="str">
            <v>KG</v>
          </cell>
          <cell r="D5173">
            <v>14.84</v>
          </cell>
        </row>
        <row r="5174">
          <cell r="A5174" t="str">
            <v>6093</v>
          </cell>
          <cell r="B5174" t="str">
            <v>VEDANTE ACRILICO PARA TRINCAS - BISNAGA 90G</v>
          </cell>
          <cell r="C5174" t="str">
            <v>UN</v>
          </cell>
          <cell r="D5174">
            <v>14.44</v>
          </cell>
        </row>
        <row r="5175">
          <cell r="A5175" t="str">
            <v>1160</v>
          </cell>
          <cell r="B5175" t="str">
            <v>VEICULO COMERCIAL LEVE - CAPACIDADE DE CARGA ATE 700 KG COM MOTOR A GASOLINA TIPO VW-SAVEIRO OU SIMILAR</v>
          </cell>
          <cell r="C5175" t="str">
            <v>H</v>
          </cell>
          <cell r="D5175">
            <v>9.9</v>
          </cell>
        </row>
        <row r="5176">
          <cell r="A5176" t="str">
            <v>10438</v>
          </cell>
          <cell r="B5176" t="str">
            <v>VENTOSA SIMPLES FOFO C/ FLANGES PN-10/16/25 DN 50</v>
          </cell>
          <cell r="C5176" t="str">
            <v>UN</v>
          </cell>
          <cell r="D5176">
            <v>275.16000000000003</v>
          </cell>
        </row>
        <row r="5177">
          <cell r="A5177" t="str">
            <v>10443</v>
          </cell>
          <cell r="B5177" t="str">
            <v>VENTOSA SIMPLES FOFO C/ROSCA PN-25 DN 1</v>
          </cell>
          <cell r="C5177" t="str">
            <v>UN</v>
          </cell>
          <cell r="D5177">
            <v>280.08</v>
          </cell>
        </row>
        <row r="5178">
          <cell r="A5178" t="str">
            <v>10441</v>
          </cell>
          <cell r="B5178" t="str">
            <v>VENTOSA SIMPLES FOFO C/ROSCA PN-25 DN 1 1/2</v>
          </cell>
          <cell r="C5178" t="str">
            <v>UN</v>
          </cell>
          <cell r="D5178">
            <v>280.08</v>
          </cell>
        </row>
        <row r="5179">
          <cell r="A5179" t="str">
            <v>10444</v>
          </cell>
          <cell r="B5179" t="str">
            <v>VENTOSA SIMPLES FOFO C/ROSCA PN-25 DN 1 1/4</v>
          </cell>
          <cell r="C5179" t="str">
            <v>UN</v>
          </cell>
          <cell r="D5179">
            <v>280.08</v>
          </cell>
        </row>
        <row r="5180">
          <cell r="A5180" t="str">
            <v>10439</v>
          </cell>
          <cell r="B5180" t="str">
            <v>VENTOSA SIMPLES FOFO C/ROSCA PN-25 DN 2</v>
          </cell>
          <cell r="C5180" t="str">
            <v>UN</v>
          </cell>
          <cell r="D5180">
            <v>275.16000000000003</v>
          </cell>
        </row>
        <row r="5181">
          <cell r="A5181" t="str">
            <v>10442</v>
          </cell>
          <cell r="B5181" t="str">
            <v>VENTOSA SIMPLES FOFO C/ROSCA PN-25 DN 3/4</v>
          </cell>
          <cell r="C5181" t="str">
            <v>UN</v>
          </cell>
          <cell r="D5181">
            <v>280.08</v>
          </cell>
        </row>
        <row r="5182">
          <cell r="A5182" t="str">
            <v>10459</v>
          </cell>
          <cell r="B5182" t="str">
            <v>VENTOSA TRIPLICE FUNCAO FOFO C/ FLANGES PN-10 DN 200</v>
          </cell>
          <cell r="C5182" t="str">
            <v>UN</v>
          </cell>
          <cell r="D5182">
            <v>3667.26</v>
          </cell>
        </row>
        <row r="5183">
          <cell r="A5183" t="str">
            <v>10458</v>
          </cell>
          <cell r="B5183" t="str">
            <v>VENTOSA TRIPLICE FUNCAO FOFO C/ FLANGES PN-10/16 DN 100</v>
          </cell>
          <cell r="C5183" t="str">
            <v>UN</v>
          </cell>
          <cell r="D5183">
            <v>1678.06</v>
          </cell>
        </row>
        <row r="5184">
          <cell r="A5184" t="str">
            <v>10451</v>
          </cell>
          <cell r="B5184" t="str">
            <v>VENTOSA TRIPLICE FUNCAO FOFO C/ FLANGES PN-10/16 DN 150</v>
          </cell>
          <cell r="C5184" t="str">
            <v>UN</v>
          </cell>
          <cell r="D5184">
            <v>2404.4299999999998</v>
          </cell>
        </row>
        <row r="5185">
          <cell r="A5185" t="str">
            <v>10447</v>
          </cell>
          <cell r="B5185" t="str">
            <v>VENTOSA TRIPLICE FUNCAO FOFO C/ FLANGES PN-10/16/25 DN 50</v>
          </cell>
          <cell r="C5185" t="str">
            <v>UN</v>
          </cell>
          <cell r="D5185">
            <v>1005.67</v>
          </cell>
        </row>
        <row r="5186">
          <cell r="A5186" t="str">
            <v>10462</v>
          </cell>
          <cell r="B5186" t="str">
            <v>VENTOSA TRIPLICE FUNCAO FOFO C/ FLANGES PN-16 DN 200</v>
          </cell>
          <cell r="C5186" t="str">
            <v>UN</v>
          </cell>
          <cell r="D5186">
            <v>3667.26</v>
          </cell>
        </row>
        <row r="5187">
          <cell r="A5187" t="str">
            <v>10448</v>
          </cell>
          <cell r="B5187" t="str">
            <v>VENTOSA TRIPLICE FUNCAO FOFO C/ FLANGES PN-25 DN 100</v>
          </cell>
          <cell r="C5187" t="str">
            <v>UN</v>
          </cell>
          <cell r="D5187">
            <v>1678.06</v>
          </cell>
        </row>
        <row r="5188">
          <cell r="A5188" t="str">
            <v>10464</v>
          </cell>
          <cell r="B5188" t="str">
            <v>VENTOSA TRIPLICE FUNCAO FOFO C/ FLANGES PN-25 DN 150</v>
          </cell>
          <cell r="C5188" t="str">
            <v>UN</v>
          </cell>
          <cell r="D5188">
            <v>2404.4299999999998</v>
          </cell>
        </row>
        <row r="5189">
          <cell r="A5189" t="str">
            <v>10465</v>
          </cell>
          <cell r="B5189" t="str">
            <v>VENTOSA TRIPLICE FUNCAO FOFO C/ FLANGES PN-25 DN 200</v>
          </cell>
          <cell r="C5189" t="str">
            <v>UN</v>
          </cell>
          <cell r="D5189">
            <v>3667.26</v>
          </cell>
        </row>
        <row r="5190">
          <cell r="A5190" t="str">
            <v>11169</v>
          </cell>
          <cell r="B5190" t="str">
            <v>VERNIZ ACRILICO EM PO</v>
          </cell>
          <cell r="C5190" t="str">
            <v>KG</v>
          </cell>
          <cell r="D5190">
            <v>43.28</v>
          </cell>
        </row>
        <row r="5191">
          <cell r="A5191" t="str">
            <v>10476</v>
          </cell>
          <cell r="B5191" t="str">
            <v>VERNIZ COPAL</v>
          </cell>
          <cell r="C5191" t="str">
            <v>GL</v>
          </cell>
          <cell r="D5191">
            <v>36.630000000000003</v>
          </cell>
        </row>
        <row r="5192">
          <cell r="A5192" t="str">
            <v>10475</v>
          </cell>
          <cell r="B5192" t="str">
            <v>VERNIZ COPAL</v>
          </cell>
          <cell r="C5192" t="str">
            <v>L</v>
          </cell>
          <cell r="D5192">
            <v>11.65</v>
          </cell>
        </row>
        <row r="5193">
          <cell r="A5193" t="str">
            <v>11171</v>
          </cell>
          <cell r="B5193" t="str">
            <v>VERNIZ ISOTERPOXI</v>
          </cell>
          <cell r="C5193" t="str">
            <v>L</v>
          </cell>
          <cell r="D5193">
            <v>41.91</v>
          </cell>
        </row>
        <row r="5194">
          <cell r="A5194" t="str">
            <v>10478</v>
          </cell>
          <cell r="B5194" t="str">
            <v>VERNIZ POLIURETANO BRILHANTE</v>
          </cell>
          <cell r="C5194" t="str">
            <v>L</v>
          </cell>
          <cell r="D5194">
            <v>14.49</v>
          </cell>
        </row>
        <row r="5195">
          <cell r="A5195" t="str">
            <v>10471</v>
          </cell>
          <cell r="B5195" t="str">
            <v>VERNIZ POLIURETANO BRILHANTE INCOLOR</v>
          </cell>
          <cell r="C5195" t="str">
            <v>GL</v>
          </cell>
          <cell r="D5195">
            <v>43.54</v>
          </cell>
        </row>
        <row r="5196">
          <cell r="A5196" t="str">
            <v>10480</v>
          </cell>
          <cell r="B5196" t="str">
            <v>VERNIZ POLIURETANO FOSCO</v>
          </cell>
          <cell r="C5196" t="str">
            <v>L</v>
          </cell>
          <cell r="D5196">
            <v>16.43</v>
          </cell>
        </row>
        <row r="5197">
          <cell r="A5197" t="str">
            <v>10479</v>
          </cell>
          <cell r="B5197" t="str">
            <v>VERNIZ POLIURETANO FOSCO</v>
          </cell>
          <cell r="C5197" t="str">
            <v>GL</v>
          </cell>
          <cell r="D5197">
            <v>50.84</v>
          </cell>
        </row>
        <row r="5198">
          <cell r="A5198" t="str">
            <v>11628</v>
          </cell>
          <cell r="B5198" t="str">
            <v>VERNIZ PROTETOR TIPO SIKA ACRIL OU MARCA EQUIVALENTE</v>
          </cell>
          <cell r="C5198" t="str">
            <v>L</v>
          </cell>
          <cell r="D5198">
            <v>24.64</v>
          </cell>
        </row>
        <row r="5199">
          <cell r="A5199" t="str">
            <v>10481</v>
          </cell>
          <cell r="B5199" t="str">
            <v>VERNIZ SINTETICO BRILHANTE</v>
          </cell>
          <cell r="C5199" t="str">
            <v>L</v>
          </cell>
          <cell r="D5199">
            <v>13.87</v>
          </cell>
        </row>
        <row r="5200">
          <cell r="A5200" t="str">
            <v>10472</v>
          </cell>
          <cell r="B5200" t="str">
            <v>VERNIZ SINTETICO BRILHANTE</v>
          </cell>
          <cell r="C5200" t="str">
            <v>GL</v>
          </cell>
          <cell r="D5200">
            <v>42</v>
          </cell>
        </row>
        <row r="5201">
          <cell r="A5201" t="str">
            <v>10473</v>
          </cell>
          <cell r="B5201" t="str">
            <v>VERNIZ SINTETICO FOSCO</v>
          </cell>
          <cell r="C5201" t="str">
            <v>GL</v>
          </cell>
          <cell r="D5201">
            <v>50.65</v>
          </cell>
        </row>
        <row r="5202">
          <cell r="A5202" t="str">
            <v>10482</v>
          </cell>
          <cell r="B5202" t="str">
            <v>VERNIZ SINTETICO FOSCO</v>
          </cell>
          <cell r="C5202" t="str">
            <v>L</v>
          </cell>
          <cell r="D5202">
            <v>16.649999999999999</v>
          </cell>
        </row>
        <row r="5203">
          <cell r="A5203" t="str">
            <v>4031</v>
          </cell>
          <cell r="B5203" t="str">
            <v>VEU FIBRA DE VIDRO AEROGLASS/RHODIA OU SIMILAR 0,04 KG/M2</v>
          </cell>
          <cell r="C5203" t="str">
            <v>M2</v>
          </cell>
          <cell r="D5203">
            <v>3.08</v>
          </cell>
        </row>
        <row r="5204">
          <cell r="A5204" t="str">
            <v>4030</v>
          </cell>
          <cell r="B5204" t="str">
            <v>VEU POLIESTER</v>
          </cell>
          <cell r="C5204" t="str">
            <v>M2</v>
          </cell>
          <cell r="D5204">
            <v>7.92</v>
          </cell>
        </row>
        <row r="5205">
          <cell r="A5205" t="str">
            <v>13475</v>
          </cell>
          <cell r="B5205" t="str">
            <v>VIBRADOR DE IMERSAO C/ MOTOR DIESEL OU GASOLINA 4,5 HP DYNAPAC AA548 C/PONTEIRA 48MM**CAIXA**</v>
          </cell>
          <cell r="C5205" t="str">
            <v>UN</v>
          </cell>
          <cell r="D5205">
            <v>2933.62</v>
          </cell>
        </row>
        <row r="5206">
          <cell r="A5206" t="str">
            <v>10486</v>
          </cell>
          <cell r="B5206" t="str">
            <v>VIBRADOR DE IMERSAO C/ MOTOR DIESEL 4,5HP DIAM 48MM C/ MANGOTE</v>
          </cell>
          <cell r="C5206" t="str">
            <v>H</v>
          </cell>
          <cell r="D5206">
            <v>1.95</v>
          </cell>
        </row>
        <row r="5207">
          <cell r="A5207" t="str">
            <v>10487</v>
          </cell>
          <cell r="B5207" t="str">
            <v>VIBRADOR DE IMERSAO C/ MOTOR ELETRICO TRIFASICO ACIMA DE 2HP QUALQUER DIAM C/ MANGOTE</v>
          </cell>
          <cell r="C5207" t="str">
            <v>H</v>
          </cell>
          <cell r="D5207">
            <v>0.86</v>
          </cell>
        </row>
        <row r="5208">
          <cell r="A5208" t="str">
            <v>10485</v>
          </cell>
          <cell r="B5208" t="str">
            <v>VIBRADOR DE IMERSAO C/ MOTOR ELETRICO 2HP MONOFASICO QUALQUER DIAM C/ MANGOTE</v>
          </cell>
          <cell r="C5208" t="str">
            <v>H</v>
          </cell>
          <cell r="D5208">
            <v>0.97</v>
          </cell>
        </row>
        <row r="5209">
          <cell r="A5209" t="str">
            <v>13896</v>
          </cell>
          <cell r="B5209" t="str">
            <v>VIBRADOR DE IMERSAO DIAM = 45MM, WACKER MOD H45, C/ MOTOR ELETRICO M2000 DE 1,33KW (1,75HP)**CAIXA**</v>
          </cell>
          <cell r="C5209" t="str">
            <v>UN</v>
          </cell>
          <cell r="D5209">
            <v>2813.07</v>
          </cell>
        </row>
        <row r="5210">
          <cell r="A5210" t="str">
            <v>11652</v>
          </cell>
          <cell r="B5210" t="str">
            <v>VIBRADOR DE IMERSAO MARCA DYNAPAC MOD. AZ - 25, DIAM 25MM, OU SIMILAR, C/MOTOR A GASOLINA</v>
          </cell>
          <cell r="C5210" t="str">
            <v>UN</v>
          </cell>
          <cell r="D5210">
            <v>2975.82</v>
          </cell>
        </row>
        <row r="5211">
          <cell r="A5211" t="str">
            <v>25970</v>
          </cell>
          <cell r="B5211" t="str">
            <v>VIBROACABADORA DE ASFALTO SOBRE ESTEIRA, CIFALI - TEREX MOD. VDA 400, A DIESEL, 76 CV (57 KW), PRODUCAO 400 T/H -</v>
          </cell>
          <cell r="C5211" t="str">
            <v>UN</v>
          </cell>
          <cell r="D5211">
            <v>856060.91</v>
          </cell>
        </row>
        <row r="5212">
          <cell r="A5212" t="str">
            <v>25971</v>
          </cell>
          <cell r="B5212" t="str">
            <v>VIBROACABADORA DE ASFALTO SOBRE ESTEIRA, VÖGELE SUPER AF 5500, A DIESEL, 100 KW, PRODUCAO 600 T/H. (NACIONAL)</v>
          </cell>
          <cell r="C5212" t="str">
            <v>UN</v>
          </cell>
          <cell r="D5212">
            <v>1274239.67</v>
          </cell>
        </row>
        <row r="5213">
          <cell r="A5213" t="str">
            <v>10488</v>
          </cell>
          <cell r="B5213" t="str">
            <v>VIBROACABADORA DE ASFALTO SOBRE ESTEIRAS, CIBER, MOD. AF 5000, (LARGURA DE PAVIMENTACAO = 1,9 A 5,3 M, POTÊNCIA = 78/105 KW/CV; CAPACIDADE = 450 T/H)</v>
          </cell>
          <cell r="C5213" t="str">
            <v>UN</v>
          </cell>
          <cell r="D5213">
            <v>1001000</v>
          </cell>
        </row>
        <row r="5214">
          <cell r="A5214" t="str">
            <v>13476</v>
          </cell>
          <cell r="B5214" t="str">
            <v>VIBROACABADORA DE ASFALTO SOBRE ESTEIRAS, TEREX, MOD. VDA - 600, 117 HP, LARG. PAVIM. 2,6 M A 6,0 M, CAP. 450 T/ H</v>
          </cell>
          <cell r="C5214" t="str">
            <v>UN</v>
          </cell>
          <cell r="D5214">
            <v>936419.38</v>
          </cell>
        </row>
        <row r="5215">
          <cell r="A5215" t="str">
            <v>13606</v>
          </cell>
          <cell r="B5215" t="str">
            <v>VIBROACABADORA DE ASFALTO, CIBER, MOD. SA 230, POTÊNCIA 31 A 45 CV, CAPACIDADE DE PAVIMENTAÇÃO 100 T/H, LARG. PAV. 2,00 A 3,8 M, DE PNEUS</v>
          </cell>
          <cell r="C5215" t="str">
            <v>UN</v>
          </cell>
          <cell r="D5215">
            <v>497157.56</v>
          </cell>
        </row>
        <row r="5216">
          <cell r="A5216" t="str">
            <v>10489</v>
          </cell>
          <cell r="B5216" t="str">
            <v>VIDRACEIRO</v>
          </cell>
          <cell r="C5216" t="str">
            <v>H</v>
          </cell>
          <cell r="D5216">
            <v>9.68</v>
          </cell>
        </row>
        <row r="5217">
          <cell r="A5217" t="str">
            <v>10500</v>
          </cell>
          <cell r="B5217" t="str">
            <v>VIDRO CANELADO 4 MM - SEM COLOCACAO</v>
          </cell>
          <cell r="C5217" t="str">
            <v>M2</v>
          </cell>
          <cell r="D5217">
            <v>46.75</v>
          </cell>
        </row>
        <row r="5218">
          <cell r="A5218" t="str">
            <v>10496</v>
          </cell>
          <cell r="B5218" t="str">
            <v>VIDRO COMUM LAMINADO LISO INCOLOR DUPLO, ESPESSURA TOTAL 6MM (cada camada de 3MM) - COLOCADO</v>
          </cell>
          <cell r="C5218" t="str">
            <v>M2</v>
          </cell>
          <cell r="D5218">
            <v>230.38</v>
          </cell>
        </row>
        <row r="5219">
          <cell r="A5219" t="str">
            <v>10497</v>
          </cell>
          <cell r="B5219" t="str">
            <v>VIDRO COMUM LAMINADO LISO INCOLOR TRIPLO, ESPESSURA TOTAL 12MM (cada camada de 4MM) - COLOCADO</v>
          </cell>
          <cell r="C5219" t="str">
            <v>M2</v>
          </cell>
          <cell r="D5219">
            <v>381.79</v>
          </cell>
        </row>
        <row r="5220">
          <cell r="A5220" t="str">
            <v>10504</v>
          </cell>
          <cell r="B5220" t="str">
            <v>VIDRO COMUM LAMINADO LISO INCOLOR TRIPLO, ESPESSURA TOTAL 15MM (cada camada de 5MM) - COLOCADO</v>
          </cell>
          <cell r="C5220" t="str">
            <v>M2</v>
          </cell>
          <cell r="D5220">
            <v>498.67</v>
          </cell>
        </row>
        <row r="5221">
          <cell r="A5221" t="str">
            <v>11187</v>
          </cell>
          <cell r="B5221" t="str">
            <v>VIDRO LISO FUME E = 4MM - COLOCADO</v>
          </cell>
          <cell r="C5221" t="str">
            <v>M2</v>
          </cell>
          <cell r="D5221">
            <v>104.92</v>
          </cell>
        </row>
        <row r="5222">
          <cell r="A5222" t="str">
            <v>11188</v>
          </cell>
          <cell r="B5222" t="str">
            <v>VIDRO LISO FUME E = 4MM - SEM COLOCACAO</v>
          </cell>
          <cell r="C5222" t="str">
            <v>M2</v>
          </cell>
          <cell r="D5222">
            <v>84.15</v>
          </cell>
        </row>
        <row r="5223">
          <cell r="A5223" t="str">
            <v>21107</v>
          </cell>
          <cell r="B5223" t="str">
            <v>VIDRO LISO FUME E = 5MM - SEM COLOCACAO</v>
          </cell>
          <cell r="C5223" t="str">
            <v>M2</v>
          </cell>
          <cell r="D5223">
            <v>101.26</v>
          </cell>
        </row>
        <row r="5224">
          <cell r="A5224" t="str">
            <v>11189</v>
          </cell>
          <cell r="B5224" t="str">
            <v>VIDRO LISO FUME E = 6MM - SEM COLOCACAO</v>
          </cell>
          <cell r="C5224" t="str">
            <v>M2</v>
          </cell>
          <cell r="D5224">
            <v>140.25</v>
          </cell>
        </row>
        <row r="5225">
          <cell r="A5225" t="str">
            <v>10494</v>
          </cell>
          <cell r="B5225" t="str">
            <v>VIDRO LISO INCOLOR 2MM - SEM COLOCACAO</v>
          </cell>
          <cell r="C5225" t="str">
            <v>M2</v>
          </cell>
          <cell r="D5225">
            <v>34.28</v>
          </cell>
        </row>
        <row r="5226">
          <cell r="A5226" t="str">
            <v>10490</v>
          </cell>
          <cell r="B5226" t="str">
            <v>VIDRO LISO INCOLOR 3MM - SEM COLOCACAO</v>
          </cell>
          <cell r="C5226" t="str">
            <v>M2</v>
          </cell>
          <cell r="D5226">
            <v>46.75</v>
          </cell>
        </row>
        <row r="5227">
          <cell r="A5227" t="str">
            <v>10492</v>
          </cell>
          <cell r="B5227" t="str">
            <v>VIDRO LISO INCOLOR 4MM - SEM COLOCACAO</v>
          </cell>
          <cell r="C5227" t="str">
            <v>M2</v>
          </cell>
          <cell r="D5227">
            <v>62.33</v>
          </cell>
        </row>
        <row r="5228">
          <cell r="A5228" t="str">
            <v>10493</v>
          </cell>
          <cell r="B5228" t="str">
            <v>VIDRO LISO INCOLOR 5MM - SEM COLOCACAO</v>
          </cell>
          <cell r="C5228" t="str">
            <v>M2</v>
          </cell>
          <cell r="D5228">
            <v>82.59</v>
          </cell>
        </row>
        <row r="5229">
          <cell r="A5229" t="str">
            <v>10491</v>
          </cell>
          <cell r="B5229" t="str">
            <v>VIDRO LISO INCOLOR 6MM - SEM COLOCACAO</v>
          </cell>
          <cell r="C5229" t="str">
            <v>M2</v>
          </cell>
          <cell r="D5229">
            <v>123.89</v>
          </cell>
        </row>
        <row r="5230">
          <cell r="A5230" t="str">
            <v>10499</v>
          </cell>
          <cell r="B5230" t="str">
            <v>VIDRO MARTELADO 4 MM - SEM COLOCACAO</v>
          </cell>
          <cell r="C5230" t="str">
            <v>M2</v>
          </cell>
          <cell r="D5230">
            <v>46.75</v>
          </cell>
        </row>
        <row r="5231">
          <cell r="A5231" t="str">
            <v>11185</v>
          </cell>
          <cell r="B5231" t="str">
            <v>VIDRO PLANO ARMADO E = 7MM - SEM COLOCACAO</v>
          </cell>
          <cell r="C5231" t="str">
            <v>M2</v>
          </cell>
          <cell r="D5231">
            <v>179.21</v>
          </cell>
        </row>
        <row r="5232">
          <cell r="A5232" t="str">
            <v>10507</v>
          </cell>
          <cell r="B5232" t="str">
            <v>VIDRO TEMPERADO INCOLOR E=10MM, SEM COLOCAÇÃO</v>
          </cell>
          <cell r="C5232" t="str">
            <v>M2</v>
          </cell>
          <cell r="D5232">
            <v>210.62</v>
          </cell>
        </row>
        <row r="5233">
          <cell r="A5233" t="str">
            <v>10505</v>
          </cell>
          <cell r="B5233" t="str">
            <v>VIDRO TEMPERADO INCOLOR E=6MM, SEM COLOCAÇÃO</v>
          </cell>
          <cell r="C5233" t="str">
            <v>M2</v>
          </cell>
          <cell r="D5233">
            <v>147.43</v>
          </cell>
        </row>
        <row r="5234">
          <cell r="A5234" t="str">
            <v>10506</v>
          </cell>
          <cell r="B5234" t="str">
            <v>VIDRO TEMPERADO INCOLOR E=8MM, SEM COLOCAÇÃO</v>
          </cell>
          <cell r="C5234" t="str">
            <v>M2</v>
          </cell>
          <cell r="D5234">
            <v>177.15</v>
          </cell>
        </row>
        <row r="5235">
          <cell r="A5235" t="str">
            <v>10501</v>
          </cell>
          <cell r="B5235" t="str">
            <v>VIDRO TEMPERADO VERDE E= 6MM, SEM COLOCAÇÃO</v>
          </cell>
          <cell r="C5235" t="str">
            <v>M2</v>
          </cell>
          <cell r="D5235">
            <v>164.28</v>
          </cell>
        </row>
        <row r="5236">
          <cell r="A5236" t="str">
            <v>10502</v>
          </cell>
          <cell r="B5236" t="str">
            <v>VIDRO TEMPERADO VERDE E=10MM, SEM COLOCAÇÃO</v>
          </cell>
          <cell r="C5236" t="str">
            <v>M2</v>
          </cell>
          <cell r="D5236">
            <v>252.74</v>
          </cell>
        </row>
        <row r="5237">
          <cell r="A5237" t="str">
            <v>10503</v>
          </cell>
          <cell r="B5237" t="str">
            <v>VIDRO TEMPERADO VERDE E=8MM, SEM COLOCAÇÃO</v>
          </cell>
          <cell r="C5237" t="str">
            <v>M2</v>
          </cell>
          <cell r="D5237">
            <v>209.56</v>
          </cell>
        </row>
        <row r="5238">
          <cell r="A5238" t="str">
            <v>10508</v>
          </cell>
          <cell r="B5238" t="str">
            <v>VIGIA NOTURNO</v>
          </cell>
          <cell r="C5238" t="str">
            <v>H</v>
          </cell>
          <cell r="D5238">
            <v>7.82</v>
          </cell>
        </row>
        <row r="5239">
          <cell r="A5239" t="str">
            <v>11643</v>
          </cell>
          <cell r="B5239" t="str">
            <v>VIGOTA CONCRETO ARMADO PRE-MOLDADO 0,10X0,10X1,00M</v>
          </cell>
          <cell r="C5239" t="str">
            <v>UN</v>
          </cell>
          <cell r="D5239">
            <v>7.07</v>
          </cell>
        </row>
        <row r="5240">
          <cell r="A5240" t="str">
            <v>10615</v>
          </cell>
          <cell r="B5240" t="str">
            <v>VOLKSWAGEN GOL 1.0 MOTOR A GASOLINA**CAIXA**</v>
          </cell>
          <cell r="C5240" t="str">
            <v>UN</v>
          </cell>
          <cell r="D5240">
            <v>36842.01</v>
          </cell>
        </row>
        <row r="5241">
          <cell r="A5241" t="str">
            <v>13860</v>
          </cell>
          <cell r="B5241" t="str">
            <v>VOLKSWAGEN GOL 1.6 A ALCOOL**CAIXA**</v>
          </cell>
          <cell r="C5241" t="str">
            <v>UN</v>
          </cell>
          <cell r="D5241">
            <v>50680.28</v>
          </cell>
        </row>
        <row r="5242">
          <cell r="A5242" t="str">
            <v>13440</v>
          </cell>
          <cell r="B5242" t="str">
            <v>VOLKSWAGEN GOL 1.6 A GASOLINA**CAIXA**</v>
          </cell>
          <cell r="C5242" t="str">
            <v>UN</v>
          </cell>
          <cell r="D5242">
            <v>50770.61</v>
          </cell>
        </row>
        <row r="5243">
          <cell r="A5243" t="str">
            <v>11613</v>
          </cell>
          <cell r="B5243" t="str">
            <v>VOLKSWAGEN KOMBI STANDARD PICK UP A GASOLINA REFRIG A AR, 55CV, C/ INJECAO ELETRONICA, CAP 1170KG**CAIXA**</v>
          </cell>
          <cell r="C5243" t="str">
            <v>UN</v>
          </cell>
          <cell r="D5243">
            <v>47406.16</v>
          </cell>
        </row>
        <row r="5244">
          <cell r="A5244" t="str">
            <v>11157</v>
          </cell>
          <cell r="B5244" t="str">
            <v>WASH PRIMER PARA TINTA AUTOMOTIVA</v>
          </cell>
          <cell r="C5244" t="str">
            <v>GL</v>
          </cell>
          <cell r="D5244">
            <v>101.77</v>
          </cell>
        </row>
        <row r="5245">
          <cell r="A5245" t="str">
            <v>4227</v>
          </cell>
          <cell r="B5245" t="str">
            <v>ÓLEO LUBRIFICANTE PARA MOTORES DE EQUIPAMENTOS PESADOS (CAMINHÕES, TRATORES, RETROS E ETC...)</v>
          </cell>
          <cell r="C5245" t="str">
            <v>L</v>
          </cell>
          <cell r="D5245">
            <v>11.9</v>
          </cell>
        </row>
        <row r="5246">
          <cell r="A5246" t="str">
            <v>4227</v>
          </cell>
          <cell r="B5246" t="str">
            <v>ÓLEO LUBRIFICANTE PARA MOTORES DE EQUIPAMENTOS PESADOS (CAMINHÕES, TRATORES, RETROS E ETC...)</v>
          </cell>
          <cell r="C5246" t="str">
            <v>L</v>
          </cell>
          <cell r="D5246">
            <v>12</v>
          </cell>
        </row>
      </sheetData>
      <sheetData sheetId="2">
        <row r="1">
          <cell r="A1" t="str">
            <v>1847</v>
          </cell>
          <cell r="B1" t="str">
            <v xml:space="preserve">ARGAMASSA CIMENTO/AREIA GROSSA SEM PENEIRAR 1:3 PREPARO MANUAL                                                                                                                                          </v>
          </cell>
          <cell r="C1" t="str">
            <v xml:space="preserve">M3    </v>
          </cell>
          <cell r="D1">
            <v>315.64999999999998</v>
          </cell>
        </row>
        <row r="2">
          <cell r="A2" t="str">
            <v>1852</v>
          </cell>
          <cell r="B2" t="str">
            <v xml:space="preserve">ARGAMASSA CIMENTO/AREIA GROSSA 1:6 C/PREPARO MANUAL                                                                                                                                                     </v>
          </cell>
          <cell r="C2" t="str">
            <v xml:space="preserve">M3    </v>
          </cell>
          <cell r="D2">
            <v>230.94</v>
          </cell>
        </row>
        <row r="3">
          <cell r="A3" t="str">
            <v>1855</v>
          </cell>
          <cell r="B3" t="str">
            <v xml:space="preserve">ARGAMASSA MISTA CIMENTO/CAL HIDRATADA/AREIA FINA 1:2:9                                                                                                                                                  </v>
          </cell>
          <cell r="C3" t="str">
            <v xml:space="preserve">M3    </v>
          </cell>
          <cell r="D3">
            <v>283.78999999999996</v>
          </cell>
        </row>
        <row r="4">
          <cell r="A4" t="str">
            <v>1857</v>
          </cell>
          <cell r="B4" t="str">
            <v xml:space="preserve">ABERTURA/ENCHIM RASGO ALVEN P/DUTOS D=1/2" A 1 1/2" ARG CIM/C.HID/AREIA 1:2:9                                                                                                                           </v>
          </cell>
          <cell r="C4" t="str">
            <v xml:space="preserve">M     </v>
          </cell>
          <cell r="D4">
            <v>2.78</v>
          </cell>
        </row>
        <row r="5">
          <cell r="A5" t="str">
            <v>2913</v>
          </cell>
          <cell r="B5" t="str">
            <v xml:space="preserve">BETONEIRA MOTOR GAS P/320L MIST SECA (CP) CARREG MEC E TAMBOR REVERSI-VEL - EXCL OPERADOR                                                                                                               </v>
          </cell>
          <cell r="C5" t="str">
            <v xml:space="preserve">H     </v>
          </cell>
          <cell r="D5">
            <v>8.120000000000001</v>
          </cell>
        </row>
        <row r="6">
          <cell r="A6" t="str">
            <v>2963</v>
          </cell>
          <cell r="B6" t="str">
            <v xml:space="preserve">TRATOR CARREGADEIRA E RETRO-ESCAVADEIRA DIESEL 75CV (CP) INCL OPERADOR-CAPAC CACAMBA 0,76M3                                                                                                             </v>
          </cell>
          <cell r="C6" t="str">
            <v xml:space="preserve">H     </v>
          </cell>
          <cell r="D6">
            <v>93.08</v>
          </cell>
        </row>
        <row r="7">
          <cell r="A7" t="str">
            <v>3062</v>
          </cell>
          <cell r="B7" t="str">
            <v xml:space="preserve">ESCAVACAO DE VALA NAO ESCORADA EM MATERIAL DE 1A CATEGORIA COM PROFUNDIDADE DE 1,5 ATE 3M COM RETROESCAVADEIRA 75HP, SEM ESGOTAMENTO.                                                                   </v>
          </cell>
          <cell r="C7" t="str">
            <v xml:space="preserve">M3    </v>
          </cell>
          <cell r="D7">
            <v>6.1499999999999995</v>
          </cell>
        </row>
        <row r="8">
          <cell r="A8" t="str">
            <v>3063</v>
          </cell>
          <cell r="B8" t="str">
            <v xml:space="preserve">ESCAV VALA ESCORADA ATE 1,50M C/RETROESCAV MAT 1A C/P14,87INST PREDIAIS/OUTROS REDUTORES PRODUTIV EXCL ESGOTA/ESCORAM                                                                                   </v>
          </cell>
          <cell r="C8" t="str">
            <v xml:space="preserve">M3    </v>
          </cell>
          <cell r="D8">
            <v>15.729999999999999</v>
          </cell>
        </row>
        <row r="9">
          <cell r="A9" t="str">
            <v>3065</v>
          </cell>
          <cell r="B9" t="str">
            <v xml:space="preserve">ESCAV VALA ESCOR C/RETROESCAV DE 1,5 A 3M PROF MAM3 19,08DRAS/INST PREDIAIS/OUTROS REDUTORES PRODUTIV EXCL ESGOTAM/ESCORAMENTO.                                                                         </v>
          </cell>
          <cell r="C9" t="str">
            <v xml:space="preserve">M3    </v>
          </cell>
          <cell r="D9">
            <v>20.18</v>
          </cell>
        </row>
        <row r="10">
          <cell r="A10" t="str">
            <v>3071</v>
          </cell>
          <cell r="B10" t="str">
            <v xml:space="preserve">ESCAVACAO VALA ESCORADA MAT 1A CAT C/RETROESCAV DE 1,5 A 3MEXCLUSIVE ESGOTAMENTO E ESCORAMENTO                                                                                                          </v>
          </cell>
          <cell r="C10" t="str">
            <v xml:space="preserve">M3    </v>
          </cell>
          <cell r="D10">
            <v>7.55</v>
          </cell>
        </row>
        <row r="11">
          <cell r="A11" t="str">
            <v>3636</v>
          </cell>
          <cell r="B11" t="str">
            <v xml:space="preserve">TRATOR CARREGADEIRA E RETRO-ESCAVADEIRA DIESEL 75CV, INCL OPERADOR-CAPAC CACAMBA 0,76M3 (HORA IMPRODUTIVA)                                                                                              </v>
          </cell>
          <cell r="C11" t="str">
            <v xml:space="preserve">H     </v>
          </cell>
          <cell r="D11">
            <v>38.019999999999996</v>
          </cell>
        </row>
        <row r="12">
          <cell r="A12" t="str">
            <v>3775</v>
          </cell>
          <cell r="B12" t="str">
            <v xml:space="preserve">BETONEIRA MOTOR GAS P/320L MIST SECA (CI) CARREG MEC E TAMBOR REVERSI-VEL - EXCL OPERADOR                                                                                                               </v>
          </cell>
          <cell r="C12" t="str">
            <v xml:space="preserve">H     </v>
          </cell>
          <cell r="D12">
            <v>1.22</v>
          </cell>
        </row>
        <row r="13">
          <cell r="A13" t="str">
            <v>4877</v>
          </cell>
          <cell r="B13" t="str">
            <v xml:space="preserve">BETONEIRA 320L ELETRICA TRIFASICA C/CARREGADOR MECANICO C/OPERADOR - P                                                                                                                                  </v>
          </cell>
          <cell r="C13" t="str">
            <v xml:space="preserve">H     </v>
          </cell>
          <cell r="D13">
            <v>13.73</v>
          </cell>
        </row>
        <row r="14">
          <cell r="A14" t="str">
            <v>4884</v>
          </cell>
          <cell r="B14" t="str">
            <v xml:space="preserve">ARGAMASSA TRACO 1:3 (CIMENTO E AREIA), PREPARO MANUAL                                                                                                                                                   </v>
          </cell>
          <cell r="C14" t="str">
            <v xml:space="preserve">M3    </v>
          </cell>
          <cell r="D14">
            <v>330.17</v>
          </cell>
        </row>
        <row r="15">
          <cell r="A15" t="str">
            <v>4885</v>
          </cell>
          <cell r="B15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C15" t="str">
            <v xml:space="preserve">M3    </v>
          </cell>
          <cell r="D15">
            <v>284.62</v>
          </cell>
        </row>
        <row r="16">
          <cell r="A16" t="str">
            <v>4886</v>
          </cell>
          <cell r="B16" t="str">
            <v xml:space="preserve">ARGAMASSA TRACO 1:5 (CIMENTO E AREIA), PREPARO MANUAL                                                                                                                                                   </v>
          </cell>
          <cell r="C16" t="str">
            <v xml:space="preserve">M3    </v>
          </cell>
          <cell r="D16">
            <v>252.5</v>
          </cell>
        </row>
        <row r="17">
          <cell r="A17" t="str">
            <v>4889</v>
          </cell>
          <cell r="B17" t="str">
            <v xml:space="preserve">ARGAMASSA TRACO 1:8 (CIMENTO E AREIA), PREPARO MANUAL                                                                                                                                                   </v>
          </cell>
          <cell r="C17" t="str">
            <v xml:space="preserve">M3    </v>
          </cell>
          <cell r="D17">
            <v>212.65</v>
          </cell>
        </row>
        <row r="18">
          <cell r="A18" t="str">
            <v>5089</v>
          </cell>
          <cell r="B18" t="str">
            <v xml:space="preserve">ROLO COMPACTADOR VIBRATORIO PE DE CARNEIRO PARA SOLOS, POTENCIA 80HP,PESO MÁXIMO OPERACIONAL 8,8T - MANUTENCAO                                                                                          </v>
          </cell>
          <cell r="C18" t="str">
            <v xml:space="preserve">H     </v>
          </cell>
          <cell r="D18">
            <v>15.7</v>
          </cell>
        </row>
        <row r="19">
          <cell r="A19" t="str">
            <v>53590</v>
          </cell>
          <cell r="B19" t="str">
            <v xml:space="preserve">LANCAMENTO DE CONCRETO EM ESTRUTURA                                                                                                                                                                     </v>
          </cell>
          <cell r="C19" t="str">
            <v xml:space="preserve">M3    </v>
          </cell>
          <cell r="D19">
            <v>103.84</v>
          </cell>
        </row>
        <row r="20">
          <cell r="A20" t="str">
            <v>53781</v>
          </cell>
          <cell r="B20" t="str">
            <v xml:space="preserve">CAMINHAO BASCULANTE 4,0M3 TOCO 162CV PBT=118- DEPRECIACAO                                                                                                                                               </v>
          </cell>
          <cell r="C20" t="str">
            <v xml:space="preserve">H     </v>
          </cell>
          <cell r="D20">
            <v>14.32</v>
          </cell>
        </row>
        <row r="21">
          <cell r="A21" t="str">
            <v>53782</v>
          </cell>
          <cell r="B21" t="str">
            <v xml:space="preserve">CAMINHAO BASCULANTE 4,0M3 TOCO 162CV PBT=118- MANUTENCAO                                                                                                                                                </v>
          </cell>
          <cell r="C21" t="str">
            <v xml:space="preserve">H     </v>
          </cell>
          <cell r="D21">
            <v>14.32</v>
          </cell>
        </row>
        <row r="22">
          <cell r="A22" t="str">
            <v>53785</v>
          </cell>
          <cell r="B22" t="str">
            <v xml:space="preserve">CAMINHAO BASCULANTE 4,0M3 TOCO 162CV PBT=118- MAO-DE-OBRA NA OPERACAO DIURNA                                                                                                                            </v>
          </cell>
          <cell r="C22" t="str">
            <v xml:space="preserve">H     </v>
          </cell>
          <cell r="D22">
            <v>10.51</v>
          </cell>
        </row>
        <row r="23">
          <cell r="A23" t="str">
            <v>53786</v>
          </cell>
          <cell r="B23" t="str">
            <v xml:space="preserve">RETRO-ESCAVADEIRA, 4 X 4, 86 CV (VU= 5 ANOS) - MATERIAIS/OPERAÇÃO                                                                                                                                       </v>
          </cell>
          <cell r="C23" t="str">
            <v xml:space="preserve">H     </v>
          </cell>
          <cell r="D23">
            <v>30.78</v>
          </cell>
        </row>
        <row r="24">
          <cell r="A24" t="str">
            <v>53787</v>
          </cell>
          <cell r="B24" t="str">
            <v xml:space="preserve">ROLO COMPACTADOR VIBRATÓRIO DE CILINDRO LISO, AUTO-PROPEL. 80HP, PESOMÁXIMO OPERACIONAL 8,1T - CUSTO DE MATERIAIS NA OPERAÇÃO                                                                           </v>
          </cell>
          <cell r="C24" t="str">
            <v xml:space="preserve">H     </v>
          </cell>
          <cell r="D24">
            <v>52.65</v>
          </cell>
        </row>
        <row r="25">
          <cell r="A25" t="str">
            <v>53788</v>
          </cell>
          <cell r="B25" t="str">
            <v xml:space="preserve">ROLO COMPACTADOR VIBRATÓRIO DE CILINDRO LISO, AUTO-PROPEL. 83 CV - 6,6T, IMPACTO DINÂMICO 18,5/11,5T - CHP DIURNO                                                                                       </v>
          </cell>
          <cell r="C25" t="str">
            <v xml:space="preserve">H     </v>
          </cell>
          <cell r="D25">
            <v>52.65</v>
          </cell>
        </row>
        <row r="26">
          <cell r="A26" t="str">
            <v>53789</v>
          </cell>
          <cell r="B26" t="str">
            <v xml:space="preserve">ROLO COMPACTADOR VIBRATÓRIO DE CILINDRO LISO, AUTO-PROPEL. 83 CV - 6,6T, IMPACTO DINÂMICO 18,5/11,5T - MAO-DE-OBRA NA OPERACAO                                                                          </v>
          </cell>
          <cell r="C26" t="str">
            <v xml:space="preserve">H     </v>
          </cell>
          <cell r="D26">
            <v>11.12</v>
          </cell>
        </row>
        <row r="27">
          <cell r="A27" t="str">
            <v>53790</v>
          </cell>
          <cell r="B27" t="str">
            <v xml:space="preserve">ROLO COMPACTADOR VIBRATÓRIO, TANDEM, CILINDRO LISO, AUTO-PROPEL. - 40HP - 4,4T, IMPACTO DINÂMICO 3,1T, VU 5 ANOS - CHP DIURNO .                                                                         </v>
          </cell>
          <cell r="C27" t="str">
            <v xml:space="preserve">H     </v>
          </cell>
          <cell r="D27">
            <v>11.12</v>
          </cell>
        </row>
        <row r="28">
          <cell r="A28" t="str">
            <v>53792</v>
          </cell>
          <cell r="B28" t="str">
            <v xml:space="preserve">CAMINHAO BASCULANTE ,162HP- 6M3 - OPERACAO DIURNA                                                                                                                                                       </v>
          </cell>
          <cell r="C28" t="str">
            <v xml:space="preserve">H     </v>
          </cell>
          <cell r="D28">
            <v>52.65</v>
          </cell>
        </row>
        <row r="29">
          <cell r="A29" t="str">
            <v>53793</v>
          </cell>
          <cell r="B29" t="str">
            <v xml:space="preserve">CAMINHAO BASCULANTE ,162HP- 6M3 / MAO-DE-OBRA NA OPERACAO DIURNA                                                                                                                                        </v>
          </cell>
          <cell r="C29" t="str">
            <v xml:space="preserve">H     </v>
          </cell>
          <cell r="D29">
            <v>9.25</v>
          </cell>
        </row>
        <row r="30">
          <cell r="A30" t="str">
            <v>53794</v>
          </cell>
          <cell r="B30" t="str">
            <v xml:space="preserve">USINA DE CONCRETO FIXA CAPACIDAM³, 63HP - MANUTENÇÃO                                                                                                                                                    </v>
          </cell>
          <cell r="C30" t="str">
            <v xml:space="preserve">H     </v>
          </cell>
          <cell r="D30">
            <v>18.600000000000001</v>
          </cell>
        </row>
        <row r="31">
          <cell r="A31" t="str">
            <v>53795</v>
          </cell>
          <cell r="B31" t="str">
            <v xml:space="preserve">USINA DE CONCRETO FIXA CAPACIDAM³, 63HP - MÃO-DE-OBRA NA OPERAÇÃO NOTURNA                                                                                                                               </v>
          </cell>
          <cell r="C31" t="str">
            <v xml:space="preserve">H     </v>
          </cell>
          <cell r="D31">
            <v>27.01</v>
          </cell>
        </row>
        <row r="32">
          <cell r="A32" t="str">
            <v>53796</v>
          </cell>
          <cell r="B32" t="str">
            <v xml:space="preserve">CAMINHAO CARROCERIA ABERTA,EM MADEIRA, TOCO, 170CV - 11T (VU=6ANOS) -CHI DIURNO - DEPRECIACAO E JUROS                                                                                                   </v>
          </cell>
          <cell r="C32" t="str">
            <v xml:space="preserve">H     </v>
          </cell>
          <cell r="D32">
            <v>18.36</v>
          </cell>
        </row>
        <row r="33">
          <cell r="A33" t="str">
            <v>53797</v>
          </cell>
          <cell r="B33" t="str">
            <v xml:space="preserve">CAMINHAO CARROCERIA ABERTA,EM MADEIRA, TOCO, 170CV - 11T (VU=6ANOS) -MATERIAIS/OPERACAO                                                                                                                 </v>
          </cell>
          <cell r="C33" t="str">
            <v xml:space="preserve">H     </v>
          </cell>
          <cell r="D33">
            <v>52.65</v>
          </cell>
        </row>
        <row r="34">
          <cell r="A34" t="str">
            <v>53798</v>
          </cell>
          <cell r="B34" t="str">
            <v xml:space="preserve">CAMINHAO CARROCERIA ABERTA,EM MADEIRA, TOCO, 170CV - 11T (VU=6ANOS) -MAO-DE-OBRA DIURNA NA OPERACAO                                                                                                     </v>
          </cell>
          <cell r="C34" t="str">
            <v xml:space="preserve">H     </v>
          </cell>
          <cell r="D34">
            <v>11.4</v>
          </cell>
        </row>
        <row r="35">
          <cell r="A35" t="str">
            <v>53799</v>
          </cell>
          <cell r="B35" t="str">
            <v xml:space="preserve">CAMINHAO CARROCERIA ABERTA,EM MADEIRA, TOCO, 170CV - 11T (VU=6ANOS) -CHI DIURNO - MAO-DE-OBRA NA OPERACAO NOTURNA                                                                                       </v>
          </cell>
          <cell r="C35" t="str">
            <v xml:space="preserve">H     </v>
          </cell>
          <cell r="D35">
            <v>11.1</v>
          </cell>
        </row>
        <row r="36">
          <cell r="A36" t="str">
            <v>53800</v>
          </cell>
          <cell r="B36" t="str">
            <v xml:space="preserve">USINA MISTURADORA DE SOLOS, DOSADORES TRIPLOS, CALHA VIBRATÓRIA, CAPACIDADTON, 2- MATERIAIS NA OPERAÇÃO                                                                                                 </v>
          </cell>
          <cell r="C36" t="str">
            <v xml:space="preserve">H     </v>
          </cell>
          <cell r="D36">
            <v>32.08</v>
          </cell>
        </row>
        <row r="37">
          <cell r="A37" t="str">
            <v>53801</v>
          </cell>
          <cell r="B37" t="str">
            <v xml:space="preserve">USINA MISTURADORA DE SOLOS, DOSADORES TRIPLOS, CALHA VIBRATÓRIA, CAPCIDADTON, 2- MÃO-DE-OBRA NA OPERAÇÃO DIURNA                                                                                         </v>
          </cell>
          <cell r="C37" t="str">
            <v xml:space="preserve">H     </v>
          </cell>
          <cell r="D37">
            <v>39.4</v>
          </cell>
        </row>
        <row r="38">
          <cell r="A38" t="str">
            <v>53802</v>
          </cell>
          <cell r="B38" t="str">
            <v xml:space="preserve">VIBROACABADORA SOBRE ESTEIRAS POTENCIA MAX. 105CV CAPACIDADE ATE 450/H - MAO-DE-OBRA NA OPERACAO DIURNA                                                                                                 </v>
          </cell>
          <cell r="C38" t="str">
            <v xml:space="preserve">H     </v>
          </cell>
          <cell r="D38">
            <v>11.12</v>
          </cell>
        </row>
        <row r="39">
          <cell r="A39" t="str">
            <v>53803</v>
          </cell>
          <cell r="B39" t="str">
            <v xml:space="preserve">VIBROACABADORA SOBRE ESTEIRAS POTENCIA MAX. 105CV CAPACIDADE ATE 450/H - MAO-DE-OBRA NA OPERACAO NOTURNA                                                                                                </v>
          </cell>
          <cell r="C39" t="str">
            <v xml:space="preserve">H     </v>
          </cell>
          <cell r="D39">
            <v>13.34</v>
          </cell>
        </row>
        <row r="40">
          <cell r="A40" t="str">
            <v>53804</v>
          </cell>
          <cell r="B40" t="str">
            <v xml:space="preserve">VASSOURA MECÂNICA REBOCÁVEL C/ ESCOVA CILÍNDRICA LARGURA DE VARRIMENTO= 2,44M - MANUTENÇÃO                                                                                                              </v>
          </cell>
          <cell r="C40" t="str">
            <v xml:space="preserve">H     </v>
          </cell>
          <cell r="D40">
            <v>1.03</v>
          </cell>
        </row>
        <row r="41">
          <cell r="A41" t="str">
            <v>53806</v>
          </cell>
          <cell r="B41" t="str">
            <v xml:space="preserve">TRATOR DE ESTEIRAS POTENCIA 165 HP, PESO OPERACIONAL 17,1T (VU=5ANOS)- MANUTENCAO                                                                                                                       </v>
          </cell>
          <cell r="C41" t="str">
            <v xml:space="preserve">H     </v>
          </cell>
          <cell r="D41">
            <v>64.34</v>
          </cell>
        </row>
        <row r="42">
          <cell r="A42" t="str">
            <v>53807</v>
          </cell>
          <cell r="B42" t="str">
            <v xml:space="preserve">TRATOR DE ESTEIRAS POTENCIA 165 HP, PESO OPERACIONAL 17,1T - MAO-DE-OBRA NA OPERACAO DIURNA                                                                                                             </v>
          </cell>
          <cell r="C42" t="str">
            <v xml:space="preserve">H     </v>
          </cell>
          <cell r="D42">
            <v>16.88</v>
          </cell>
        </row>
        <row r="43">
          <cell r="A43" t="str">
            <v>53808</v>
          </cell>
          <cell r="B43" t="str">
            <v xml:space="preserve">TRATOR DE ESTEIRAS POTENCIA 165 HP, PESO OPERACIONAL 17,1T - MAO-DE-OBRA NA OPERACAO NOTURNA                                                                                                            </v>
          </cell>
          <cell r="C43" t="str">
            <v xml:space="preserve">H     </v>
          </cell>
          <cell r="D43">
            <v>14.68</v>
          </cell>
        </row>
        <row r="44">
          <cell r="A44" t="str">
            <v>53810</v>
          </cell>
          <cell r="B44" t="str">
            <v xml:space="preserve">TRATOR DE ESTEIRAS 153HP PESO OPERACIONAL 15T, COM RODA MOTRIZ ELEVADA(VU=5ANOS) - MANUTENCAO                                                                                                           </v>
          </cell>
          <cell r="C44" t="str">
            <v xml:space="preserve">H     </v>
          </cell>
          <cell r="D44">
            <v>66</v>
          </cell>
        </row>
        <row r="45">
          <cell r="A45" t="str">
            <v>53811</v>
          </cell>
          <cell r="B45" t="str">
            <v xml:space="preserve">TRATOR DE ESTEIRAS 153HP PESO OPERACIONAL 15T, COM RODA MOTRIZ ELEVADA- MA0-DE-OBRA NA OPERACAO DIURNA                                                                                                  </v>
          </cell>
          <cell r="C45" t="str">
            <v xml:space="preserve">H     </v>
          </cell>
          <cell r="D45">
            <v>12.23</v>
          </cell>
        </row>
        <row r="46">
          <cell r="A46" t="str">
            <v>53812</v>
          </cell>
          <cell r="B46" t="str">
            <v xml:space="preserve">TRATOR DE ESTEIRAS 153HP PESO OPERACIONAL 15T, COM RODA MOTRIZ ELEVADA- MA0-DE-OBRA NA OPERACAO NOTURNA                                                                                                 </v>
          </cell>
          <cell r="C46" t="str">
            <v xml:space="preserve">H     </v>
          </cell>
          <cell r="D46">
            <v>14.68</v>
          </cell>
        </row>
        <row r="47">
          <cell r="A47" t="str">
            <v>53813</v>
          </cell>
          <cell r="B47" t="str">
            <v xml:space="preserve">TRATOR DE ESTEIRAS COM LAMINA - POTENCIA 305 HP - PESO OPERACIONAL 37T (VU=5ANOS) -DEPRECIACAO E JUROS                                                                                                  </v>
          </cell>
          <cell r="C47" t="str">
            <v xml:space="preserve">H     </v>
          </cell>
          <cell r="D47">
            <v>220.67</v>
          </cell>
        </row>
        <row r="48">
          <cell r="A48" t="str">
            <v>53814</v>
          </cell>
          <cell r="B48" t="str">
            <v xml:space="preserve">TRATOR DE ESTEIRAS COM LAMINA - POTENCIA 305 HP - PESO OPERACIONAL 37T (VU=5ANOS) - MANUTENCAO                                                                                                          </v>
          </cell>
          <cell r="C48" t="str">
            <v xml:space="preserve">H     </v>
          </cell>
          <cell r="D48">
            <v>167.3</v>
          </cell>
        </row>
        <row r="49">
          <cell r="A49" t="str">
            <v>53815</v>
          </cell>
          <cell r="B49" t="str">
            <v xml:space="preserve">TRATOR DE ESTEIRAS COM LAMINA - POTENCIA 305 HP - PESO OPERACIONAL 37T - MAO-DE-OBRA NA OPERACAO DIURNA                                                                                                 </v>
          </cell>
          <cell r="C49" t="str">
            <v xml:space="preserve">H     </v>
          </cell>
          <cell r="D49">
            <v>12.23</v>
          </cell>
        </row>
        <row r="50">
          <cell r="A50" t="str">
            <v>53816</v>
          </cell>
          <cell r="B50" t="str">
            <v xml:space="preserve">TRATOR SOBRE ESTEIRAS 305HP - MAO-DE-OBRA NA OPERACAO NOTURNA                                                                                                                                           </v>
          </cell>
          <cell r="C50" t="str">
            <v xml:space="preserve">H     </v>
          </cell>
          <cell r="D50">
            <v>14.68</v>
          </cell>
        </row>
        <row r="51">
          <cell r="A51" t="str">
            <v>53817</v>
          </cell>
          <cell r="B51" t="str">
            <v xml:space="preserve">TRATOR DE ESTEIRAS 99HP, PESO OPERACIONAL 8,5T - MATERIAIS NA OPERACAO                                                                                                                                  </v>
          </cell>
          <cell r="C51" t="str">
            <v xml:space="preserve">H     </v>
          </cell>
          <cell r="D51">
            <v>32.4</v>
          </cell>
        </row>
        <row r="52">
          <cell r="A52" t="str">
            <v>53818</v>
          </cell>
          <cell r="B52" t="str">
            <v xml:space="preserve">ROLO COMPACTADOR VIBRATÓRIO REBOCÁVEL AÇO LISO, PESO 4,7T, IMPACTO DINÂMICO 18,3T - DEPRECIAÇÃO E JUROS                                                                                                 </v>
          </cell>
          <cell r="C52" t="str">
            <v xml:space="preserve">H     </v>
          </cell>
          <cell r="D52">
            <v>7.87</v>
          </cell>
        </row>
        <row r="53">
          <cell r="A53" t="str">
            <v>53819</v>
          </cell>
          <cell r="B53" t="str">
            <v xml:space="preserve">ROLO COMPACTADOR VIBRATÓRIO REBOCÁVEL AÇO LISO, PESO 4,7T, IMPACTO DINÂMICO 18,3T - CUSTO COM MATERIAIS NA OPERACAO                                                                                     </v>
          </cell>
          <cell r="C53" t="str">
            <v xml:space="preserve">H     </v>
          </cell>
          <cell r="D53">
            <v>30.78</v>
          </cell>
        </row>
        <row r="54">
          <cell r="A54" t="str">
            <v>53820</v>
          </cell>
          <cell r="B54" t="str">
            <v xml:space="preserve">ROLO COMPACTADOR VIBRATÓRIO REBOCÁVEL AÇO LISO, PESO 4,7T, IMPACTO DINÂMICO 18,3T - CUSTO COM MAO-DE-OBRA NA OPERACAO DIURNA                                                                            </v>
          </cell>
          <cell r="C54" t="str">
            <v xml:space="preserve">H     </v>
          </cell>
          <cell r="D54">
            <v>11.12</v>
          </cell>
        </row>
        <row r="55">
          <cell r="A55" t="str">
            <v>53821</v>
          </cell>
          <cell r="B55" t="str">
            <v xml:space="preserve">ROLO COMPACTADOR VIBRATÓRIO REBOCÁVEL AÇO LISO, PESO 4,7T, IMPACTO DINÂMICO 18,3T - CUSTO COM MÃO -DE-OBRA NA OPERAÇÃO NOTURNA                                                                          </v>
          </cell>
          <cell r="C55" t="str">
            <v xml:space="preserve">H     </v>
          </cell>
          <cell r="D55">
            <v>13.34</v>
          </cell>
        </row>
        <row r="56">
          <cell r="A56" t="str">
            <v>53822</v>
          </cell>
          <cell r="B56" t="str">
            <v xml:space="preserve">ROLO COMPACTADOR VIBRATÓRIO TANDEM AÇO LISO, POTÊNCIA 58CV, PES18,20OM LASTRT - CUSTO COM MÃO-DE-OBRA NA OPERAÇÃO DIURNA                                                                                </v>
          </cell>
          <cell r="C56" t="str">
            <v xml:space="preserve">H     </v>
          </cell>
          <cell r="D56">
            <v>16.88</v>
          </cell>
        </row>
        <row r="57">
          <cell r="A57" t="str">
            <v>53823</v>
          </cell>
          <cell r="B57" t="str">
            <v xml:space="preserve">ROLO COMPACTADOR DE PNEUS ESTÁTICO PARA ASFALTO, PRESSÃO VARIÁVEL, POTÊNCIA 99HP, PESO OPERACIONALASTRO 8,3/21,0 T - DEPRECIAÇÃO EJUROS                                                                 </v>
          </cell>
          <cell r="C57" t="str">
            <v xml:space="preserve">H     </v>
          </cell>
          <cell r="D57">
            <v>37</v>
          </cell>
        </row>
        <row r="58">
          <cell r="A58" t="str">
            <v>53824</v>
          </cell>
          <cell r="B58" t="str">
            <v xml:space="preserve">ROLO COMPACTADOR DE PNEUS ESTATICO PARA ASFALTO, PRESSAO VARIAVEL, POTENCIA 99HP, PESO OPERACIONALASTRO 8,3/21,0 T - CUSTO COM MAO-DE-OBRA NA OPERACAO DIURNA                                           </v>
          </cell>
          <cell r="C58" t="str">
            <v xml:space="preserve">H     </v>
          </cell>
          <cell r="D58">
            <v>11.12</v>
          </cell>
        </row>
        <row r="59">
          <cell r="A59" t="str">
            <v>53825</v>
          </cell>
          <cell r="B59" t="str">
            <v xml:space="preserve">ROLO COMPACTADOR DE PNEUS ESTÁTICO PARA ASFALTO, PRESSÃO VARIÁVEL, POTÊNCIA 99HP, PESO OPERACIONALASTRO 8,3/21,0 T - CUSTO COM MATERIAIS NA OPERAÇÃO NOTURNA                                            </v>
          </cell>
          <cell r="C59" t="str">
            <v xml:space="preserve">H     </v>
          </cell>
          <cell r="D59">
            <v>20.260000000000002</v>
          </cell>
        </row>
        <row r="60">
          <cell r="A60" t="str">
            <v>53826</v>
          </cell>
          <cell r="B60" t="str">
            <v xml:space="preserve">RETRO-ESCAVADEIRA, 74HP (VU=6 ANOS)- MÃO DE OBRA/OPERAÇÃO                                                                                                                                               </v>
          </cell>
          <cell r="C60" t="str">
            <v xml:space="preserve">H     </v>
          </cell>
          <cell r="D60">
            <v>9.3000000000000007</v>
          </cell>
        </row>
        <row r="61">
          <cell r="A61" t="str">
            <v>53827</v>
          </cell>
          <cell r="B61" t="str">
            <v xml:space="preserve">CAMINHAO TOCO, 177CV - 14T (VU=6ANOS) (NAO INCLUI CARROCERIA) - CUSTOHORARIO DE MATERIAIS NA OPERACAO                                                                                                   </v>
          </cell>
          <cell r="C61" t="str">
            <v xml:space="preserve">H     </v>
          </cell>
          <cell r="D61">
            <v>53.46</v>
          </cell>
        </row>
        <row r="62">
          <cell r="A62" t="str">
            <v>53828</v>
          </cell>
          <cell r="B62" t="str">
            <v xml:space="preserve">CAMINHAO TOCO, 177CV - 14T (VU=6ANOS) (NAO INCLUI CARROCERIA) - MAO-DE-OBRA DIURNA NA OPERACAO                                                                                                          </v>
          </cell>
          <cell r="C62" t="str">
            <v xml:space="preserve">H     </v>
          </cell>
          <cell r="D62">
            <v>11.4</v>
          </cell>
        </row>
        <row r="63">
          <cell r="A63" t="str">
            <v>53829</v>
          </cell>
          <cell r="B63" t="str">
            <v xml:space="preserve">CAMINHAO TOCO, 170CV - 11T (VU=6ANOS) (NAO INCLUI CARROCERIA) - CUSTOHORARIO DE MATERIAIS NA OPERACAO                                                                                                   </v>
          </cell>
          <cell r="C63" t="str">
            <v xml:space="preserve">H     </v>
          </cell>
          <cell r="D63">
            <v>52.65</v>
          </cell>
        </row>
        <row r="64">
          <cell r="A64" t="str">
            <v>53830</v>
          </cell>
          <cell r="B64" t="str">
            <v xml:space="preserve">CAMINHAO TOCO, 170CV - 11T (VU=6ANOS) (NAO INCLUI CARROCERIA) - MAO-DE-OBRA NA OPERACAO NOTURNA                                                                                                         </v>
          </cell>
          <cell r="C64" t="str">
            <v xml:space="preserve">H     </v>
          </cell>
          <cell r="D64">
            <v>13.68</v>
          </cell>
        </row>
        <row r="65">
          <cell r="A65" t="str">
            <v>53831</v>
          </cell>
          <cell r="B65" t="str">
            <v xml:space="preserve">CAMINHAO PIPA 10000L TRUCADO, 208CV - 21,1T (VU=6ANOS) (INCLUI TANQUEDE ACO PARA TRANSPORTE DE AGUA E MOTOBOMBA CENTRIFUGA A GASOLINA 3,5CV) - CUSTO HORARIO DE MATERIAIS NA OPERACAO                   </v>
          </cell>
          <cell r="C65" t="str">
            <v xml:space="preserve">H     </v>
          </cell>
          <cell r="D65">
            <v>53.900000000000006</v>
          </cell>
        </row>
        <row r="66">
          <cell r="A66" t="str">
            <v>53832</v>
          </cell>
          <cell r="B66" t="str">
            <v xml:space="preserve">CAMINHAO PIPA 10000L TRUCADO, 208CV - 21,1T (VU=6ANOS) (INCLUI TANQUEDE ACO PARA TRANSPORTE DE AGUA E MOTOBOMBA CENTRIFUGA A GASOLINA 3,5CV) - MAO-DE-OBRA DIURNA NA OPERACAO                           </v>
          </cell>
          <cell r="C66" t="str">
            <v xml:space="preserve">H     </v>
          </cell>
          <cell r="D66">
            <v>11.4</v>
          </cell>
        </row>
        <row r="67">
          <cell r="A67" t="str">
            <v>53833</v>
          </cell>
          <cell r="B67" t="str">
            <v xml:space="preserve">DISTRIBUIDOR DE AGREGADO TIPO DOSADOR REBOCAVEL COM 4 PNEUS COM LARGURA 3,66 M - DEPRECIACAO E JUROS                                                                                                    </v>
          </cell>
          <cell r="C67" t="str">
            <v xml:space="preserve">H     </v>
          </cell>
          <cell r="D67">
            <v>9.31</v>
          </cell>
        </row>
        <row r="68">
          <cell r="A68" t="str">
            <v>53834</v>
          </cell>
          <cell r="B68" t="str">
            <v xml:space="preserve">DISTRIBUIDOR DE AGREGADO TIPO DOSADOR REBOCAVEL COM 4 PNEUS COM LARGURA 3,66 M - MANUTENCAO                                                                                                             </v>
          </cell>
          <cell r="C68" t="str">
            <v xml:space="preserve">H     </v>
          </cell>
          <cell r="D68">
            <v>3.38</v>
          </cell>
        </row>
        <row r="69">
          <cell r="A69" t="str">
            <v>53835</v>
          </cell>
          <cell r="B69" t="str">
            <v xml:space="preserve">DISTRIBUIDOR DE BETUME COM TANQUE DE 25REBOCAVEL, PNEUMATICO COMMOTOR A GASOLINA 3,4HP - DEPRECIACAO E JUROS                                                                                            </v>
          </cell>
          <cell r="C69" t="str">
            <v xml:space="preserve">H     </v>
          </cell>
          <cell r="D69">
            <v>10.87</v>
          </cell>
        </row>
        <row r="70">
          <cell r="A70" t="str">
            <v>53836</v>
          </cell>
          <cell r="B70" t="str">
            <v xml:space="preserve">DISTRIBUIDOR DE ASFALTO MONTADO SOBRE CAMINHAO TOCO 162 HP, COM TANQUEISOLADO 6 M3 COM BARRA ESPARGIDORA DE 3,66 M - DEPRECIACAO E JUROS                                                                </v>
          </cell>
          <cell r="C70" t="str">
            <v xml:space="preserve">H     </v>
          </cell>
          <cell r="D70">
            <v>47.31</v>
          </cell>
        </row>
        <row r="71">
          <cell r="A71" t="str">
            <v>53837</v>
          </cell>
          <cell r="B71" t="str">
            <v xml:space="preserve">DISTRIBUIDOR DE ASFALTO MONTADO SOBRE CAMINHAO TOCO 162 HP, COM TANQUEISOLADO 6 M3 COM BARRA ESPARGIDORA DE 3,66 M - CUSTO C/ MATERIAIS NAOPERACAO                                                      </v>
          </cell>
          <cell r="C71" t="str">
            <v xml:space="preserve">H     </v>
          </cell>
          <cell r="D71">
            <v>78.98</v>
          </cell>
        </row>
        <row r="72">
          <cell r="A72" t="str">
            <v>53840</v>
          </cell>
          <cell r="B72" t="str">
            <v xml:space="preserve">GRADE ARADORA COM 20 DISCOS DE 24 " SOBRE PNEUS - DEPRECIACAO E JUROS                                                                                                                                   </v>
          </cell>
          <cell r="C72" t="str">
            <v xml:space="preserve">H     </v>
          </cell>
          <cell r="D72">
            <v>4.1100000000000003</v>
          </cell>
        </row>
        <row r="73">
          <cell r="A73" t="str">
            <v>53841</v>
          </cell>
          <cell r="B73" t="str">
            <v xml:space="preserve">GRADE ARADORA COM 20 DISCOS DE 24 " SOBRE PNEUS - MANUTENCAO                                                                                                                                            </v>
          </cell>
          <cell r="C73" t="str">
            <v xml:space="preserve">H     </v>
          </cell>
          <cell r="D73">
            <v>1.39</v>
          </cell>
        </row>
        <row r="74">
          <cell r="A74" t="str">
            <v>53842</v>
          </cell>
          <cell r="B74" t="str">
            <v xml:space="preserve">LANCA ELEVATORIA TELESCOPICA DE ACIONAMENTO HIDRAULICO, CAPACIDADE DECARGA 30.000 KG, COM CESTO, MONTADA SOBRE CAMINHAO TRUCADO - CUSTO COMMA0-DE-OBRA NA OPERACAO NOTURNA - DEPRECIACAO E JUROS        </v>
          </cell>
          <cell r="C74" t="str">
            <v xml:space="preserve">H     </v>
          </cell>
          <cell r="D74">
            <v>162.45000000000002</v>
          </cell>
        </row>
        <row r="75">
          <cell r="A75" t="str">
            <v>53843</v>
          </cell>
          <cell r="B75" t="str">
            <v xml:space="preserve">LANCA ELEVATORIA TELESCOPICA DE ACIONAMENTO HIDRAULICO, CAPACIDADE DECARGA 30.000 KG, COM CESTO, MONTADA SOBRE CAMINHAO TRUCADO - CUSTO COMMA0-DE-OBRA NA OPERACAO DIURNA                               </v>
          </cell>
          <cell r="C75" t="str">
            <v xml:space="preserve">H     </v>
          </cell>
          <cell r="D75">
            <v>11.4</v>
          </cell>
        </row>
        <row r="76">
          <cell r="A76" t="str">
            <v>53844</v>
          </cell>
          <cell r="B76" t="str">
            <v xml:space="preserve">LANCA ELEVATORIA TELESCOPICA DE ACIONAMENTO HIDRAULICO, CAPACIDADE DECARGA 30.000 KG, COM CESTO, MONTADA SOBRE CAMINHAO TRUCADO - CUSTO COMMA0-DE-OBRA NA OPERACAO NOTURNA                              </v>
          </cell>
          <cell r="C76" t="str">
            <v xml:space="preserve">H     </v>
          </cell>
          <cell r="D76">
            <v>13.68</v>
          </cell>
        </row>
        <row r="77">
          <cell r="A77" t="str">
            <v>53845</v>
          </cell>
          <cell r="B77" t="str">
            <v xml:space="preserve">GUINDASTE MUNK COM CESTO, CARGA MAXIMA 5,75T (A 2M) E 2,3T ( A 5M), ALTURA MAXIMA = 7,9M, MONTADO SOBRE CAMINHAO DE CARROCERIA 162HP - DEPRECIACAO E JUROS                                              </v>
          </cell>
          <cell r="C77" t="str">
            <v xml:space="preserve">H     </v>
          </cell>
          <cell r="D77">
            <v>25.53</v>
          </cell>
        </row>
        <row r="78">
          <cell r="A78" t="str">
            <v>53846</v>
          </cell>
          <cell r="B78" t="str">
            <v xml:space="preserve">GUINDASTE MUNK COM CESTO, CARGA MAXIMA 5,75T (A 2M) E 2,3T ( A 5M), ALTURA MAXIMA = 7,9M, MONTADO SOBRE CAMINHAO DE CARROCERIA 162HP - CUSTOCOM MATERIAIS NA OPERACAO                                   </v>
          </cell>
          <cell r="C78" t="str">
            <v xml:space="preserve">H     </v>
          </cell>
          <cell r="D78">
            <v>52.65</v>
          </cell>
        </row>
        <row r="79">
          <cell r="A79" t="str">
            <v>53847</v>
          </cell>
          <cell r="B79" t="str">
            <v xml:space="preserve">GUINDASTE MUNK COM CESTO, CARGA MAXIMA 5,75T (A 2M) E 2,3T ( A 5M), ALTURA MAXIMA = 7,9M, MONTADO SOBRE CAMINHAO DE CARROCERIA FORD 162HP -CUSTO COM MA0-DE-0BRA NA OPERACAO DIURNA                     </v>
          </cell>
          <cell r="C79" t="str">
            <v xml:space="preserve">H     </v>
          </cell>
          <cell r="D79">
            <v>11.4</v>
          </cell>
        </row>
        <row r="80">
          <cell r="A80" t="str">
            <v>53848</v>
          </cell>
          <cell r="B80" t="str">
            <v xml:space="preserve">GUINDASTE MUNK COM CESTO, CARGA MAXIMA 5,75T (A 2M) E 2,3T ( A 5M), ALTURA MAXIMA = 7,9M, MONTADO SOBRE CAMINHAO DE CARROCERIA FORD 162HP -CUSTO C/MA0-DE-0BRA NA OPERCAO NOTURNA                       </v>
          </cell>
          <cell r="C80" t="str">
            <v xml:space="preserve">H     </v>
          </cell>
          <cell r="D80">
            <v>13.68</v>
          </cell>
        </row>
        <row r="81">
          <cell r="A81" t="str">
            <v>53849</v>
          </cell>
          <cell r="B81" t="str">
            <v xml:space="preserve">MOTONIVELADORA 140HP PESO OPERACIONAL 12,5T - CUSTO COM MATERIAIS NAOPERACAO                                                                                                                            </v>
          </cell>
          <cell r="C81" t="str">
            <v xml:space="preserve">H     </v>
          </cell>
          <cell r="D81">
            <v>56.7</v>
          </cell>
        </row>
        <row r="82">
          <cell r="A82" t="str">
            <v>53850</v>
          </cell>
          <cell r="B82" t="str">
            <v xml:space="preserve">MOTONIVELADORA 140HP PESO OPERACIONAL 12,5T - MAO-DE-OBRA NA OPERACAODIURNA                                                                                                                             </v>
          </cell>
          <cell r="C82" t="str">
            <v xml:space="preserve">H     </v>
          </cell>
          <cell r="D82">
            <v>12.2</v>
          </cell>
        </row>
        <row r="83">
          <cell r="A83" t="str">
            <v>53851</v>
          </cell>
          <cell r="B83" t="str">
            <v xml:space="preserve">MOTONIVELADORA 140HP -MAO-DE-OBRA NA OPERACAO NOTURNA                                                                                                                                                   </v>
          </cell>
          <cell r="C83" t="str">
            <v xml:space="preserve">H     </v>
          </cell>
          <cell r="D83">
            <v>14.64</v>
          </cell>
        </row>
        <row r="84">
          <cell r="A84" t="str">
            <v>53856</v>
          </cell>
          <cell r="B84" t="str">
            <v xml:space="preserve">PA CARREGADEIRA SOBRE RODAS 105 HP - CAPACIDADE DA CACAMBA 1,4 A 1,7 M3 - PESO OPERACIONAL 9.100 KG (VU=5ANOS) - DEPRECIACAO E JUROS                                                                    </v>
          </cell>
          <cell r="C84" t="str">
            <v xml:space="preserve">H     </v>
          </cell>
          <cell r="D84">
            <v>43.53</v>
          </cell>
        </row>
        <row r="85">
          <cell r="A85" t="str">
            <v>53857</v>
          </cell>
          <cell r="B85" t="str">
            <v xml:space="preserve">PA CARREGADEIRA SOBRE RODAS 105 HP - CAPACIDADE DA CACAMBA 1,4 A 1,7 M3 - PESO OPERACIONAL 9.100 KG (VU=5ANOS) - MANUTENCAO                                                                             </v>
          </cell>
          <cell r="C85" t="str">
            <v xml:space="preserve">H     </v>
          </cell>
          <cell r="D85">
            <v>33</v>
          </cell>
        </row>
        <row r="86">
          <cell r="A86" t="str">
            <v>53858</v>
          </cell>
          <cell r="B86" t="str">
            <v xml:space="preserve">PA CARREGADEIRA SOBRE RODAS 105 HP - CAPACIDADE DA CACAMBA 1,4 A 1,7 M3 - PESO OPERACIONAL 9.100 KG - CUSTO C/ MATERIAIS NA OPERACAO                                                                    </v>
          </cell>
          <cell r="C86" t="str">
            <v xml:space="preserve">H     </v>
          </cell>
          <cell r="D86">
            <v>40.5</v>
          </cell>
        </row>
        <row r="87">
          <cell r="A87" t="str">
            <v>53859</v>
          </cell>
          <cell r="B87" t="str">
            <v xml:space="preserve">PA CARREGADEIRA SOBRE RODAS 105 HP - CAPACIDADE DA CACAMBA 1,4 A 1,73 - PESO OPERACIONAL 9.100 KG - CUSTO C/ MAO-DE-OBRA NA OPERACAO DIURNA                                                             </v>
          </cell>
          <cell r="C87" t="str">
            <v xml:space="preserve">H     </v>
          </cell>
          <cell r="D87">
            <v>11.97</v>
          </cell>
        </row>
        <row r="88">
          <cell r="A88" t="str">
            <v>53860</v>
          </cell>
          <cell r="B88" t="str">
            <v xml:space="preserve">PA CARREGADEIRA SOBRE RODAS 105 HP - CAPACIDADE DA CACAMBA 1,4 A 1,73 - PESO OPERACIONAL 9.100 KG - CUSTO C/ MAO-DE-OBRA NA OPERACAO NOTURNA                                                            </v>
          </cell>
          <cell r="C88" t="str">
            <v xml:space="preserve">H     </v>
          </cell>
          <cell r="D88">
            <v>14.36</v>
          </cell>
        </row>
        <row r="89">
          <cell r="A89" t="str">
            <v>53861</v>
          </cell>
          <cell r="B89" t="str">
            <v xml:space="preserve">PA CARREGADEIRA SOBRE RODAS 180 HP - CAPACIDADE DA CACAMBA. 2,5 A 3,3M3 - PESO OPERACIONAL 17.428 (VU=5ANOS) - MANUTENCAO                                                                               </v>
          </cell>
          <cell r="C89" t="str">
            <v xml:space="preserve">H     </v>
          </cell>
          <cell r="D89">
            <v>61.99</v>
          </cell>
        </row>
        <row r="90">
          <cell r="A90" t="str">
            <v>53862</v>
          </cell>
          <cell r="B90" t="str">
            <v xml:space="preserve">ROLO COMPACTADOR VIBRATÓRIO DE UM CILINDRO AÇO LISO, POTÊNCIA 80HP, PESO OPERACIONAL 8,1T - CUSTO DA MÃO-DE-OBRA NA OPERAÇÃO DIURNA                                                                     </v>
          </cell>
          <cell r="C90" t="str">
            <v xml:space="preserve">H     </v>
          </cell>
          <cell r="D90">
            <v>27.76</v>
          </cell>
        </row>
        <row r="91">
          <cell r="A91" t="str">
            <v>53863</v>
          </cell>
          <cell r="B91" t="str">
            <v xml:space="preserve">MARTELETE OU ROMPEDOR PNEUMÁTICO MANUAL 28KG, FREQUENCIA DE IMPACTO 1230/MINUTO - MANUTENÇÃO                                                                                                            </v>
          </cell>
          <cell r="C91" t="str">
            <v xml:space="preserve">H     </v>
          </cell>
          <cell r="D91">
            <v>2.5</v>
          </cell>
        </row>
        <row r="92">
          <cell r="A92" t="str">
            <v>53864</v>
          </cell>
          <cell r="B92" t="str">
            <v xml:space="preserve">COMPRESSOR DE AR REBOCAVEL, DESCARGA LIVRE EFETIVA 180PCM, PRESSAO DETRABALHO 102 PSI, MOTOR A DIESEL 89CV - DEPRECIACAO E JUROS                                                                        </v>
          </cell>
          <cell r="C92" t="str">
            <v xml:space="preserve">H     </v>
          </cell>
          <cell r="D92">
            <v>11.5</v>
          </cell>
        </row>
        <row r="93">
          <cell r="A93" t="str">
            <v>53865</v>
          </cell>
          <cell r="B93" t="str">
            <v xml:space="preserve">COMPRESSOR DE AR REBOCAVEL, DESCARGA LIVRE EFETIVA 180PCM, PRESSAO DETRABALHO 102 PSI, MOTOR A DIESEL 89CV - CUSTO HORARIO DE MATERIAIS NAOPERACAO                                                      </v>
          </cell>
          <cell r="C93" t="str">
            <v xml:space="preserve">H     </v>
          </cell>
          <cell r="D93">
            <v>32.4</v>
          </cell>
        </row>
        <row r="94">
          <cell r="A94" t="str">
            <v>53866</v>
          </cell>
          <cell r="B94" t="str">
            <v xml:space="preserve">BOMBA ELETRICA SUBMERSA MONOFASICA 3CV - MATERIAIS NA OPERACAO                                                                                                                                          </v>
          </cell>
          <cell r="C94" t="str">
            <v xml:space="preserve">H     </v>
          </cell>
          <cell r="D94">
            <v>0.95</v>
          </cell>
        </row>
        <row r="95">
          <cell r="A95" t="str">
            <v>53867</v>
          </cell>
          <cell r="B95" t="str">
            <v xml:space="preserve">COMPACTADOR DE SOLOS COM PLACA VIBRATORIA, 46X51CM, 5HP, 156KG, DIESEL, IMPACTO DINAMICO 17- MAO-DE-OBRA NOTURNA NA OPERACAO                                                                            </v>
          </cell>
          <cell r="C95" t="str">
            <v xml:space="preserve">H     </v>
          </cell>
          <cell r="D95">
            <v>8.32</v>
          </cell>
        </row>
        <row r="96">
          <cell r="A96" t="str">
            <v>53879</v>
          </cell>
          <cell r="B96" t="str">
            <v xml:space="preserve">CUSTOS C/MATERIAL NA OPERACAO-ROLO COMPACTADOR PNEUS MULLER AP-23 AUTO-PROPELIDO 111HP PESO OPERACIONAL SEM/COM LASTRO 8/23T                                                                            </v>
          </cell>
          <cell r="C96" t="str">
            <v xml:space="preserve">H     </v>
          </cell>
          <cell r="D96">
            <v>44.96</v>
          </cell>
        </row>
        <row r="97">
          <cell r="A97" t="str">
            <v>53882</v>
          </cell>
          <cell r="B97" t="str">
            <v xml:space="preserve">CAMINHAO PIPA 6000L TOCO, 162CV - 7,5T (VU=6ANOS) (INCLUI TANQUE DE ACO PARA TRANSPORTE DE AGUA) - MANUTENCAO                                                                                           </v>
          </cell>
          <cell r="C97" t="str">
            <v xml:space="preserve">H     </v>
          </cell>
          <cell r="D97">
            <v>7.12</v>
          </cell>
        </row>
        <row r="98">
          <cell r="A98" t="str">
            <v>55147</v>
          </cell>
          <cell r="B98" t="str">
            <v xml:space="preserve">MAO-DE-OBRA NA OPERACAO-ROLO COMPACTADOR PNEUS MULLER AP-23 111HP AUTO-PROPELIDO PESO OPERACIONAL SEM/COM LASTRO 8/23T                                                                                  </v>
          </cell>
          <cell r="C98" t="str">
            <v xml:space="preserve">H     </v>
          </cell>
          <cell r="D98">
            <v>33.36</v>
          </cell>
        </row>
        <row r="99">
          <cell r="A99" t="str">
            <v>55255</v>
          </cell>
          <cell r="B99" t="str">
            <v xml:space="preserve">EXTRUSORA DE GUIAS E SARJETAS 14HP - CUSTOS COM MATERIAL NA OPERACAO DIURNA                                                                                                                             </v>
          </cell>
          <cell r="C99" t="str">
            <v xml:space="preserve">H     </v>
          </cell>
          <cell r="D99">
            <v>4.55</v>
          </cell>
        </row>
        <row r="100">
          <cell r="A100" t="str">
            <v>55263</v>
          </cell>
          <cell r="B100" t="str">
            <v xml:space="preserve">ROLO COMPACTADOR PNEUMATICO AUTO-PROPELIDO 11- CUSTOS COMMATERIAL NA OPERACAO                                                                                                                           </v>
          </cell>
          <cell r="C100" t="str">
            <v xml:space="preserve">H     </v>
          </cell>
          <cell r="D100">
            <v>44.96</v>
          </cell>
        </row>
        <row r="101">
          <cell r="A101" t="str">
            <v>55264</v>
          </cell>
          <cell r="B101" t="str">
            <v xml:space="preserve">TRATOR DE PNEUS 110 A 126 HP - MAO-DE-OBRA NA OPERACAO NOTURNA                                                                                                                                          </v>
          </cell>
          <cell r="C101" t="str">
            <v xml:space="preserve">H     </v>
          </cell>
          <cell r="D101">
            <v>20.260000000000002</v>
          </cell>
        </row>
        <row r="102">
          <cell r="A102" t="str">
            <v>5617</v>
          </cell>
          <cell r="B102" t="str">
            <v xml:space="preserve">ARGAMASSA TRACO 1:4 (CIMENTO E AREIA NAO PENEIRADA), PREPARO MANUAL                                                                                                                                     </v>
          </cell>
          <cell r="C102" t="str">
            <v xml:space="preserve">M3    </v>
          </cell>
          <cell r="D102">
            <v>268.05</v>
          </cell>
        </row>
        <row r="103">
          <cell r="A103" t="str">
            <v>5618</v>
          </cell>
          <cell r="B103" t="str">
            <v xml:space="preserve">ARMACAO (FORNECIMENTO, CORTE, DOBRA E COLOCACAO) ACO CA-60                                                                                                                                              </v>
          </cell>
          <cell r="C103" t="str">
            <v xml:space="preserve">KG    </v>
          </cell>
          <cell r="D103">
            <v>6.2900000000000009</v>
          </cell>
        </row>
        <row r="104">
          <cell r="A104" t="str">
            <v>5619</v>
          </cell>
          <cell r="B104" t="str">
            <v xml:space="preserve">CONCRETO ESTRUTURAL FCK=15MPA VIRADO EM BETONEIRA, NA OBRA, INCLUSIVE APLICAÇÃO E ADENSAMENTO. (CONFORME NBR 6118, PERMITIDO APENAS PARA FUNDAÇÕES)                                                     </v>
          </cell>
          <cell r="C104" t="str">
            <v xml:space="preserve">M3    </v>
          </cell>
          <cell r="D104">
            <v>332.38</v>
          </cell>
        </row>
        <row r="105">
          <cell r="A105" t="str">
            <v>5621</v>
          </cell>
          <cell r="B105" t="str">
            <v xml:space="preserve">FORMA PARA PAREDES E LAJES DE GALERIAS CELULARES, NÃO INCLUIDO DESMOLD ANTE                                                                                                                             </v>
          </cell>
          <cell r="C105" t="str">
            <v xml:space="preserve">M2    </v>
          </cell>
          <cell r="D105">
            <v>45.109999999999992</v>
          </cell>
        </row>
        <row r="106">
          <cell r="A106" t="str">
            <v>5622</v>
          </cell>
          <cell r="B106" t="str">
            <v xml:space="preserve">REGULARIZACAO E COMPACTACAO MANUAL DE TERRENO COM SOQUETE                                                                                                                                               </v>
          </cell>
          <cell r="C106" t="str">
            <v xml:space="preserve">H     </v>
          </cell>
          <cell r="D106">
            <v>2.29</v>
          </cell>
        </row>
        <row r="107">
          <cell r="A107" t="str">
            <v>5623</v>
          </cell>
          <cell r="B107" t="str">
            <v xml:space="preserve">CAMINHAO BASCULANTE 4,0M3 TOCO 162CV PBT=118- JUROS                                                                                                                                                     </v>
          </cell>
          <cell r="C107" t="str">
            <v xml:space="preserve">H     </v>
          </cell>
          <cell r="D107">
            <v>4.57</v>
          </cell>
        </row>
        <row r="108">
          <cell r="A108" t="str">
            <v>5624</v>
          </cell>
          <cell r="B108" t="str">
            <v xml:space="preserve">CAMINHAO BASCULANTE 4,0M3 TOCO 162CV PBT=118- OPERACAO                                                                                                                                                  </v>
          </cell>
          <cell r="C108" t="str">
            <v xml:space="preserve">H     </v>
          </cell>
          <cell r="D108">
            <v>57.51</v>
          </cell>
        </row>
        <row r="109">
          <cell r="A109" t="str">
            <v>5627</v>
          </cell>
          <cell r="B109" t="str">
            <v xml:space="preserve">ESCAVADEIRA HIDRAULICA SOBRE ESTEIRA 105HP, PESO OPERACIONAL 17T, CAP.0,8M3 - DEPRECIACAO                                                                                                               </v>
          </cell>
          <cell r="C109" t="str">
            <v xml:space="preserve">H     </v>
          </cell>
          <cell r="D109">
            <v>41.53</v>
          </cell>
        </row>
        <row r="110">
          <cell r="A110" t="str">
            <v>5628</v>
          </cell>
          <cell r="B110" t="str">
            <v xml:space="preserve">ESCAVADEIRA HIDRAULICA SOBRE ESTEIRA 105HP, PESO OPERACIONAL 17T, CAP.0,8M3 - JUROS                                                                                                                     </v>
          </cell>
          <cell r="C110" t="str">
            <v xml:space="preserve">H     </v>
          </cell>
          <cell r="D110">
            <v>15.71</v>
          </cell>
        </row>
        <row r="111">
          <cell r="A111" t="str">
            <v>5629</v>
          </cell>
          <cell r="B111" t="str">
            <v xml:space="preserve">ESCAVADEIRA HIDRAULICA SOBRE ESTEIRA 105HP, PESO OPERACIONAL 17T, CAP.0,8M3 - MANUTENCAO                                                                                                                </v>
          </cell>
          <cell r="C111" t="str">
            <v xml:space="preserve">H     </v>
          </cell>
          <cell r="D111">
            <v>33.26</v>
          </cell>
        </row>
        <row r="112">
          <cell r="A112" t="str">
            <v>5630</v>
          </cell>
          <cell r="B112" t="str">
            <v xml:space="preserve">ESCAVADEIRA HIDRAULICA SOBRE ESTEIRA 105HP, PESO OPERACIONAL 17T, CAP.0,8M3 - MATERIAIS NA OPERACAO                                                                                                     </v>
          </cell>
          <cell r="C112" t="str">
            <v xml:space="preserve">H     </v>
          </cell>
          <cell r="D112">
            <v>56.7</v>
          </cell>
        </row>
        <row r="113">
          <cell r="A113" t="str">
            <v>5631</v>
          </cell>
          <cell r="B113" t="str">
            <v xml:space="preserve">ESCAVADEIRA HIDRAULICA SOBRE ESTEIRA 105HP, PESO OPERACIONAL 17T, CAP.0,8M3 - CHP DIURNO                                                                                                                </v>
          </cell>
          <cell r="C113" t="str">
            <v xml:space="preserve">H     </v>
          </cell>
          <cell r="D113">
            <v>158.32</v>
          </cell>
        </row>
        <row r="114">
          <cell r="A114" t="str">
            <v>5651</v>
          </cell>
          <cell r="B114" t="str">
            <v xml:space="preserve">FORMA DE MADEIRA COMUM PARA FUNDACOES                                                                                                                                                                   </v>
          </cell>
          <cell r="C114" t="str">
            <v xml:space="preserve">M2    </v>
          </cell>
          <cell r="D114">
            <v>30.200000000000003</v>
          </cell>
        </row>
        <row r="115">
          <cell r="A115" t="str">
            <v>5652</v>
          </cell>
          <cell r="B115" t="str">
            <v xml:space="preserve">CONCRETO NAO ESTRUTURAL, CONSUMO MINIMO 150 KG/M3 (1:4:225,92                                                                                                                                           </v>
          </cell>
          <cell r="C115" t="str">
            <v xml:space="preserve">M3    </v>
          </cell>
          <cell r="D115">
            <v>216.8</v>
          </cell>
        </row>
        <row r="116">
          <cell r="A116" t="str">
            <v>5653</v>
          </cell>
          <cell r="B116" t="str">
            <v xml:space="preserve">PA CARREGADEIRA SOBRE RODAS, POTENCIA 105HP, CAPACIDADE DA CACAMBA 1,4A 1,7M3 - DEPRECIACAO E JUROS                                                                                                     </v>
          </cell>
          <cell r="C116" t="str">
            <v xml:space="preserve">H     </v>
          </cell>
          <cell r="D116">
            <v>43.53</v>
          </cell>
        </row>
        <row r="117">
          <cell r="A117" t="str">
            <v>5654</v>
          </cell>
          <cell r="B117" t="str">
            <v xml:space="preserve">PA CARREGADEIRA SOBRE RODAS, POTENCIA 105HP, CAPACIDADE DA CACAMBA 1,4A 1,7M3 - MANUTENCAO                                                                                                              </v>
          </cell>
          <cell r="C117" t="str">
            <v xml:space="preserve">H     </v>
          </cell>
          <cell r="D117">
            <v>33</v>
          </cell>
        </row>
        <row r="118">
          <cell r="A118" t="str">
            <v>5655</v>
          </cell>
          <cell r="B118" t="str">
            <v xml:space="preserve">PA CARREGADEIRA SOBRE RODAS, POTENCIA 105HP, CAPACIDADE DA CACAMBA 1,4A 1,7M3 - CUSTO HORARIO DE MATERIAIS NA OPERACAO                                                                                  </v>
          </cell>
          <cell r="C118" t="str">
            <v xml:space="preserve">H     </v>
          </cell>
          <cell r="D118">
            <v>46.17</v>
          </cell>
        </row>
        <row r="119">
          <cell r="A119" t="str">
            <v>5656</v>
          </cell>
          <cell r="B119" t="str">
            <v xml:space="preserve">PA CARREGADEIRA SOBRE RODAS, POTENCIA 105HP, CAPACIDADE DA CACAMBA 1,4A 1,7M3 - MAO-DE-OBRA DIURNA NA OPERACAO                                                                                          </v>
          </cell>
          <cell r="C119" t="str">
            <v xml:space="preserve">H     </v>
          </cell>
          <cell r="D119">
            <v>11.97</v>
          </cell>
        </row>
        <row r="120">
          <cell r="A120" t="str">
            <v>5657</v>
          </cell>
          <cell r="B120" t="str">
            <v xml:space="preserve">GRADE ARADORA COM 24 DISCOS DE 24 SOBRE PNEUS - DEPRECIACAO/JUROS                                                                                                                                       </v>
          </cell>
          <cell r="C120" t="str">
            <v xml:space="preserve">H     </v>
          </cell>
          <cell r="D120">
            <v>4.91</v>
          </cell>
        </row>
        <row r="121">
          <cell r="A121" t="str">
            <v>5658</v>
          </cell>
          <cell r="B121" t="str">
            <v xml:space="preserve">GRADE ARADORA COM 24 DISCOS DE 24" SOBRE PNEUS - MANUTENCAO                                                                                                                                             </v>
          </cell>
          <cell r="C121" t="str">
            <v xml:space="preserve">H     </v>
          </cell>
          <cell r="D121">
            <v>1.64</v>
          </cell>
        </row>
        <row r="122">
          <cell r="A122" t="str">
            <v>5663</v>
          </cell>
          <cell r="B122" t="str">
            <v xml:space="preserve">RETRO-ESCAVADEIRA, 4 X 4, 86 CV (VU= 5 ANOS) - DEPRECIAÇÃO E JUROS                                                                                                                                      </v>
          </cell>
          <cell r="C122" t="str">
            <v xml:space="preserve">H     </v>
          </cell>
          <cell r="D122">
            <v>28.45</v>
          </cell>
        </row>
        <row r="123">
          <cell r="A123" t="str">
            <v>5664</v>
          </cell>
          <cell r="B123" t="str">
            <v xml:space="preserve">RETRO-ESCAVADEIRA, 4 X 4, 86 CV (VU= 5 ANOS) - MANUTENÇÃO                                                                                                                                               </v>
          </cell>
          <cell r="C123" t="str">
            <v xml:space="preserve">H     </v>
          </cell>
          <cell r="D123">
            <v>21.56</v>
          </cell>
        </row>
        <row r="124">
          <cell r="A124" t="str">
            <v>5666</v>
          </cell>
          <cell r="B124" t="str">
            <v xml:space="preserve">RETROESCAVADEIRA SOBRE RODAS 79 HP                                                                                                                                                                      </v>
          </cell>
          <cell r="C124" t="str">
            <v xml:space="preserve">H     </v>
          </cell>
          <cell r="D124">
            <v>26.28</v>
          </cell>
        </row>
        <row r="125">
          <cell r="A125" t="str">
            <v>5667</v>
          </cell>
          <cell r="B125" t="str">
            <v xml:space="preserve">RETROESCAVADEIRA C/ CARREGADEIRA SOBRE PNEUS C/TRANSMISSÃO MECÂNICA 79HP (VU=5ANOS) - MANUTENÇÃO                                                                                                        </v>
          </cell>
          <cell r="C125" t="str">
            <v xml:space="preserve">H     </v>
          </cell>
          <cell r="D125">
            <v>19.91</v>
          </cell>
        </row>
        <row r="126">
          <cell r="A126" t="str">
            <v>5668</v>
          </cell>
          <cell r="B126" t="str">
            <v xml:space="preserve">RETRO-ESCAVADEIRA, 75CV (VU= 5 ANOS)-MÃO DE OBRA/OPERAÇÃO                                                                                                                                               </v>
          </cell>
          <cell r="C126" t="str">
            <v xml:space="preserve">H     </v>
          </cell>
          <cell r="D126">
            <v>26.33</v>
          </cell>
        </row>
        <row r="127">
          <cell r="A127" t="str">
            <v>5669</v>
          </cell>
          <cell r="B127" t="str">
            <v xml:space="preserve">RETRO-ESCAVADEIRA, 75CV (VU= 5 ANOS)-MÃO DE OBRA/OPERAÇÃO                                                                                                                                               </v>
          </cell>
          <cell r="C127" t="str">
            <v xml:space="preserve">H     </v>
          </cell>
          <cell r="D127">
            <v>11.12</v>
          </cell>
        </row>
        <row r="128">
          <cell r="A128" t="str">
            <v>5670</v>
          </cell>
          <cell r="B128" t="str">
            <v xml:space="preserve">ROLO COMPACTADOR VIBRATÓRIO, CILINDRO LISO, AUTO-PROPEL. 80HP, PESO MÁXIMO OPERACIONAL 8,1T - CHP DIURNO                                                                                                </v>
          </cell>
          <cell r="C128" t="str">
            <v xml:space="preserve">H     </v>
          </cell>
          <cell r="D128">
            <v>27.26</v>
          </cell>
        </row>
        <row r="129">
          <cell r="A129" t="str">
            <v>5671</v>
          </cell>
          <cell r="B129" t="str">
            <v xml:space="preserve">ROLO COMPACTADOR VIBRATORIO DE UM CILINDRO LISO DE ACO, POTENCIA 80HP,PESO MAXIMO OPERACIONAL 8,1T - MANUTENCAO                                                                                         </v>
          </cell>
          <cell r="C129" t="str">
            <v xml:space="preserve">H     </v>
          </cell>
          <cell r="D129">
            <v>16.420000000000002</v>
          </cell>
        </row>
        <row r="130">
          <cell r="A130" t="str">
            <v>5672</v>
          </cell>
          <cell r="B130" t="str">
            <v xml:space="preserve">ROLO COMPACTADOR VIBRATÓRIO DE CILINDRO LISO, AUTO-PROP., POTÊNCIA 80HP, PESO MÁXIMO OPERACIONAL 8,1T - CUSTO DA MÃO-DE-OBRA NA OPERAÇÃO                                                                </v>
          </cell>
          <cell r="C130" t="str">
            <v xml:space="preserve">H     </v>
          </cell>
          <cell r="D130">
            <v>11.12</v>
          </cell>
        </row>
        <row r="131">
          <cell r="A131" t="str">
            <v>5673</v>
          </cell>
          <cell r="B131" t="str">
            <v xml:space="preserve">ROLO COMPACTADOR VIBRATORIO LISO AUTO-PROP, POTÊNCIA 83 CV - 6,6T, IMPACTO DINÂMICO 18,5/11,5T - DEPRECIAÇÃO E JUROS                                                                                    </v>
          </cell>
          <cell r="C131" t="str">
            <v xml:space="preserve">H     </v>
          </cell>
          <cell r="D131">
            <v>9.52</v>
          </cell>
        </row>
        <row r="132">
          <cell r="A132" t="str">
            <v>5674</v>
          </cell>
          <cell r="B132" t="str">
            <v xml:space="preserve">ROLO COMPACTADOR VIBRATÓRIO,AUTO-PROPEL., DE CILINDRO LISO, 83 CV, PESO OPERACIONAL 6,6T, IMPACTO DINÂMICO 18,5/11,5T - MANUTENÇÃO.                                                                     </v>
          </cell>
          <cell r="C132" t="str">
            <v xml:space="preserve">H     </v>
          </cell>
          <cell r="D132">
            <v>14.32</v>
          </cell>
        </row>
        <row r="133">
          <cell r="A133" t="str">
            <v>5675</v>
          </cell>
          <cell r="B133" t="str">
            <v xml:space="preserve">ROLO COMPACTADOR VIBRATÓRIO, TANDEM, CILINDRO LISO DE AÇO, AUTO-PROPEL., 40HP - 4,4T, IMPACTO DINÂMICO 3,1T, VU 5 ANOS - DEPRECIAÇÃO E JUROS                                                            </v>
          </cell>
          <cell r="C133" t="str">
            <v xml:space="preserve">H     </v>
          </cell>
          <cell r="D133">
            <v>8.89</v>
          </cell>
        </row>
        <row r="134">
          <cell r="A134" t="str">
            <v>5676</v>
          </cell>
          <cell r="B134" t="str">
            <v xml:space="preserve">ROLO COMPACTADOR VIBRATORIO, TANDEM, CILINDRO LISO, AUTO-PROPEL. 40HP- 4,4T, IMPACTO DINAMICO 3,1T, VU 5 ANOS - MANUTENCAO.                                                                             </v>
          </cell>
          <cell r="C134" t="str">
            <v xml:space="preserve">H     </v>
          </cell>
          <cell r="D134">
            <v>5.34</v>
          </cell>
        </row>
        <row r="135">
          <cell r="A135" t="str">
            <v>5677</v>
          </cell>
          <cell r="B135" t="str">
            <v xml:space="preserve">ROLO COMPACTADOR VIBRATORIO, TANDEM, CILINDRO LISO AUTO-PROPEL. 40HP -4,4T, IMPACTO DINAMICO 3,1T, VU 5 ANOS - CUSTO COM MATERIAIS NA OPERAÇÃO.                                                         </v>
          </cell>
          <cell r="C135" t="str">
            <v xml:space="preserve">H     </v>
          </cell>
          <cell r="D135">
            <v>17.010000000000002</v>
          </cell>
        </row>
        <row r="136">
          <cell r="A136" t="str">
            <v>5680</v>
          </cell>
          <cell r="B136" t="str">
            <v xml:space="preserve">RETRO-ESCAVADEIRA, 75CV (VU= 5 ANOS) -CHP DIURNO                                                                                                                                                        </v>
          </cell>
          <cell r="C136" t="str">
            <v xml:space="preserve">CHP   </v>
          </cell>
          <cell r="D136">
            <v>83.64</v>
          </cell>
        </row>
        <row r="137">
          <cell r="A137" t="str">
            <v>5681</v>
          </cell>
          <cell r="B137" t="str">
            <v xml:space="preserve">RETRO-ESCAVADEIRA, 75CV (VU= 5 ANOS) -CHI DIURNO                                                                                                                                                        </v>
          </cell>
          <cell r="C137" t="str">
            <v xml:space="preserve">CHI   </v>
          </cell>
          <cell r="D137">
            <v>37.4</v>
          </cell>
        </row>
        <row r="138">
          <cell r="A138" t="str">
            <v>5682</v>
          </cell>
          <cell r="B138" t="str">
            <v xml:space="preserve">ROLO COMPACTADOR VIBRATÓRIO, CILINDRO LISO, AUTO-PROPEL. 80HP, PESO MÁXIMO OPERACIONAL 8,1T - CHP DIURNO                                                                                                </v>
          </cell>
          <cell r="C138" t="str">
            <v xml:space="preserve">CHP   </v>
          </cell>
          <cell r="D138">
            <v>107.45</v>
          </cell>
        </row>
        <row r="139">
          <cell r="A139" t="str">
            <v>5684</v>
          </cell>
          <cell r="B139" t="str">
            <v xml:space="preserve">ROLO COMPACTADOR VIBRATÓRIO DE CILINDRO LISO, AUTO-PROPEL. 83 CV - 6,6T, IMPACTO DINÂMICO 18,5/11,5T - CHP DIURNO                                                                                       </v>
          </cell>
          <cell r="C139" t="str">
            <v xml:space="preserve">CHP   </v>
          </cell>
          <cell r="D139">
            <v>87.609999999999985</v>
          </cell>
        </row>
        <row r="140">
          <cell r="A140" t="str">
            <v>5685</v>
          </cell>
          <cell r="B140" t="str">
            <v xml:space="preserve">ROLO COMPACTADOR VIBRATÓRIO DE CILINDRO LISO, 83 HP - 6,6T, IMPACTODINÂMICO 18,5/11,5T - CHI.                                                                                                           </v>
          </cell>
          <cell r="C140" t="str">
            <v xml:space="preserve">CHI   </v>
          </cell>
          <cell r="D140">
            <v>20.64</v>
          </cell>
        </row>
        <row r="141">
          <cell r="A141" t="str">
            <v>5687</v>
          </cell>
          <cell r="B141" t="str">
            <v xml:space="preserve">PA CARREGADEIRA SOBRE RODAS, POTENCIA 105HP, CAPACIDADE DA CACAMBA 1,4A 1,7M3 - CUSTO HORARIO PRODUTIVO DIURNO                                                                                          </v>
          </cell>
          <cell r="C141" t="str">
            <v xml:space="preserve">CHP   </v>
          </cell>
          <cell r="D141">
            <v>134.67000000000002</v>
          </cell>
        </row>
        <row r="142">
          <cell r="A142" t="str">
            <v>5688</v>
          </cell>
          <cell r="B142" t="str">
            <v xml:space="preserve">PA CARREGADEIRA SOBRE RODAS, POTENCIA 105HP, CAPACIDADE DA CACAMBA 1,4A 1,7M3 - CUSTO HORARIO IMPRODUTIVO DIURNO                                                                                        </v>
          </cell>
          <cell r="C142" t="str">
            <v xml:space="preserve">CHI   </v>
          </cell>
          <cell r="D142">
            <v>55.5</v>
          </cell>
        </row>
        <row r="143">
          <cell r="A143" t="str">
            <v>5691</v>
          </cell>
          <cell r="B143" t="str">
            <v xml:space="preserve">BOMBA CENTRIFUGA C/ MOTOR A GASOLINA 3,5CV - DEPRECIAÇÃO E JUROS                                                                                                                                        </v>
          </cell>
          <cell r="C143" t="str">
            <v xml:space="preserve">H     </v>
          </cell>
          <cell r="D143">
            <v>0.25</v>
          </cell>
        </row>
        <row r="144">
          <cell r="A144" t="str">
            <v>5694</v>
          </cell>
          <cell r="B144" t="str">
            <v xml:space="preserve">CAMINHAO BASCULANTE, 162HP- 6M3 (VU=5ANOS) - DEPRECIACAO E JUROS                                                                                                                                        </v>
          </cell>
          <cell r="C144" t="str">
            <v xml:space="preserve">H     </v>
          </cell>
          <cell r="D144">
            <v>21.16</v>
          </cell>
        </row>
        <row r="145">
          <cell r="A145" t="str">
            <v>5695</v>
          </cell>
          <cell r="B145" t="str">
            <v xml:space="preserve">CAMINHAO BASCULANTE, 162HP- 6M3 (VU=5ANOS) - MANUTENCAO                                                                                                                                                 </v>
          </cell>
          <cell r="C145" t="str">
            <v xml:space="preserve">H     </v>
          </cell>
          <cell r="D145">
            <v>18.43</v>
          </cell>
        </row>
        <row r="146">
          <cell r="A146" t="str">
            <v>5696</v>
          </cell>
          <cell r="B146" t="str">
            <v xml:space="preserve">USINA DE ASFALTO A QUENTE FIXA CAP.40/80 TON/H-DEPRECIACA0 E JUROS                                                                                                                                      </v>
          </cell>
          <cell r="C146" t="str">
            <v xml:space="preserve">H     </v>
          </cell>
          <cell r="D146">
            <v>179.14</v>
          </cell>
        </row>
        <row r="147">
          <cell r="A147" t="str">
            <v>5697</v>
          </cell>
          <cell r="B147" t="str">
            <v xml:space="preserve">USINA DE ASFALTO A QUENTE FIXA CAP.40/80 TON/H-MANUTENCAO                                                                                                                                               </v>
          </cell>
          <cell r="C147" t="str">
            <v xml:space="preserve">H     </v>
          </cell>
          <cell r="D147">
            <v>117</v>
          </cell>
        </row>
        <row r="148">
          <cell r="A148" t="str">
            <v>5698</v>
          </cell>
          <cell r="B148" t="str">
            <v xml:space="preserve">USINA DE ASFALTO A QUENTE FIXA CAP.40/80 TON/H-MATERIAL E OPERACAO                                                                                                                                      </v>
          </cell>
          <cell r="C148" t="str">
            <v xml:space="preserve">H     </v>
          </cell>
          <cell r="D148">
            <v>9.6300000000000008</v>
          </cell>
        </row>
        <row r="149">
          <cell r="A149" t="str">
            <v>5699</v>
          </cell>
          <cell r="B149" t="str">
            <v xml:space="preserve">USINA DA ASFALTO A QUENTE, FIXA, CAPACIDADE 40 A MÃO-DE-OBRANA OPERAÇÃO DIURNA                                                                                                                          </v>
          </cell>
          <cell r="C149" t="str">
            <v xml:space="preserve">H     </v>
          </cell>
          <cell r="D149">
            <v>33.770000000000003</v>
          </cell>
        </row>
        <row r="150">
          <cell r="A150" t="str">
            <v>5700</v>
          </cell>
          <cell r="B150" t="str">
            <v xml:space="preserve">USINA DA ASFALTO A QUENTE, FIXA, CAPACIDADE 40 A MÃO-DE-OBRANA OPERAÇÃO NOTURNA                                                                                                                         </v>
          </cell>
          <cell r="C150" t="str">
            <v xml:space="preserve">H     </v>
          </cell>
          <cell r="D150">
            <v>40.520000000000003</v>
          </cell>
        </row>
        <row r="151">
          <cell r="A151" t="str">
            <v>5701</v>
          </cell>
          <cell r="B151" t="str">
            <v xml:space="preserve">CAMINHAO BASCULANTE, 162HP- 6M3 /MAO-DE-OBRA NA OPERACAO NOTURNA                                                                                                                                        </v>
          </cell>
          <cell r="C151" t="str">
            <v xml:space="preserve">H     </v>
          </cell>
          <cell r="D151">
            <v>11.1</v>
          </cell>
        </row>
        <row r="152">
          <cell r="A152" t="str">
            <v>5702</v>
          </cell>
          <cell r="B152" t="str">
            <v xml:space="preserve">USINA DE CONCRETO FIXA CAPACIDAM³, 63HP - DEPRECIAÇÃO E JUROS                                                                                                                                           </v>
          </cell>
          <cell r="C152" t="str">
            <v xml:space="preserve">H     </v>
          </cell>
          <cell r="D152">
            <v>25.01</v>
          </cell>
        </row>
        <row r="153">
          <cell r="A153" t="str">
            <v>5703</v>
          </cell>
          <cell r="B153" t="str">
            <v xml:space="preserve">USINA DE CONCRETO FIXA CAPACIDAM³, 63HP - MATERIAIS NA OPERAÇÃO                                                                                                                                         </v>
          </cell>
          <cell r="C153" t="str">
            <v xml:space="preserve">H     </v>
          </cell>
          <cell r="D153">
            <v>26.94</v>
          </cell>
        </row>
        <row r="154">
          <cell r="A154" t="str">
            <v>5704</v>
          </cell>
          <cell r="B154" t="str">
            <v xml:space="preserve">USINA DE CONCRETO FIXA CAPACIDAM³, 63HP - MÃO-DE-OBRA NA OPERAÇÃO DIURNA                                                                                                                                </v>
          </cell>
          <cell r="C154" t="str">
            <v xml:space="preserve">H     </v>
          </cell>
          <cell r="D154">
            <v>22.51</v>
          </cell>
        </row>
        <row r="155">
          <cell r="A155" t="str">
            <v>5705</v>
          </cell>
          <cell r="B155" t="str">
            <v xml:space="preserve">CAMINHAO CARROCERIA ABERTA,EM MADEIRA, TOCO, 170CV - 11T (VU=6ANOS) -MANUTENCAO                                                                                                                         </v>
          </cell>
          <cell r="C155" t="str">
            <v xml:space="preserve">H     </v>
          </cell>
          <cell r="D155">
            <v>10.67</v>
          </cell>
        </row>
        <row r="156">
          <cell r="A156" t="str">
            <v>5706</v>
          </cell>
          <cell r="B156" t="str">
            <v xml:space="preserve">USINA MISTURADORA DE SOLOS, DOSADORES TRIPLOS, CALHA VIBRATÓRIA, CAPCIDADTON, 2- DEPRECIAÇÃO E JUROS                                                                                                    </v>
          </cell>
          <cell r="C156" t="str">
            <v xml:space="preserve">H     </v>
          </cell>
          <cell r="D156">
            <v>106.3</v>
          </cell>
        </row>
        <row r="157">
          <cell r="A157" t="str">
            <v>5707</v>
          </cell>
          <cell r="B157" t="str">
            <v xml:space="preserve">USINA MISTURADORA DE SOLOS, DOSADORES TRIPLOS, CALHA VIBRATÓRIA, CAPCIDADTON, 2- MANUTENÇÃO                                                                                                             </v>
          </cell>
          <cell r="C157" t="str">
            <v xml:space="preserve">H     </v>
          </cell>
          <cell r="D157">
            <v>69.349999999999994</v>
          </cell>
        </row>
        <row r="158">
          <cell r="A158" t="str">
            <v>5708</v>
          </cell>
          <cell r="B158" t="str">
            <v xml:space="preserve">USINA MISTURADORA DE SOLOS, DOSADORES TRIPLOS, CALHA VIBRATÓRIA, CAPCIDADTON, 2- MÃO-DE-OBRA NA OPERAÇÃO NOTURNA                                                                                        </v>
          </cell>
          <cell r="C158" t="str">
            <v xml:space="preserve">H     </v>
          </cell>
          <cell r="D158">
            <v>47.28</v>
          </cell>
        </row>
        <row r="159">
          <cell r="A159" t="str">
            <v>5709</v>
          </cell>
          <cell r="B159" t="str">
            <v xml:space="preserve">VIBROACABADORA SOBRE ESTEIRAS POTENCIA MAX. 105CV CAPACIDADE ATE 450 T/H - DEPRECIACAO E JUROS                                                                                                          </v>
          </cell>
          <cell r="C159" t="str">
            <v xml:space="preserve">H     </v>
          </cell>
          <cell r="D159">
            <v>125.02</v>
          </cell>
        </row>
        <row r="160">
          <cell r="A160" t="str">
            <v>5710</v>
          </cell>
          <cell r="B160" t="str">
            <v xml:space="preserve">VIBROACABADORA SOBRE ESTEIRAS POTENCIA MAX. 105CV CAPACIDADE ATE 450 T/H - MANUTENCAO                                                                                                                   </v>
          </cell>
          <cell r="C160" t="str">
            <v xml:space="preserve">H     </v>
          </cell>
          <cell r="D160">
            <v>75.08</v>
          </cell>
        </row>
        <row r="161">
          <cell r="A161" t="str">
            <v>5711</v>
          </cell>
          <cell r="B161" t="str">
            <v xml:space="preserve">VIBROACABADORA SOBRE ESTEIRAS POTENCIA MAX. 105CV CAPACIDADE ATE 450 T/H - MATERIAS NA OPERACAO                                                                                                         </v>
          </cell>
          <cell r="C161" t="str">
            <v xml:space="preserve">H     </v>
          </cell>
          <cell r="D161">
            <v>22.07</v>
          </cell>
        </row>
        <row r="162">
          <cell r="A162" t="str">
            <v>5712</v>
          </cell>
          <cell r="B162" t="str">
            <v xml:space="preserve">VASSOURA MECÂNICA REBOCÁVEL C/ ESCOVA CILÍNDRICA LARGURA = 2,44M - DEPRECIAÇÃO E JUROS                                                                                                                  </v>
          </cell>
          <cell r="C162" t="str">
            <v xml:space="preserve">H     </v>
          </cell>
          <cell r="D162">
            <v>3.09</v>
          </cell>
        </row>
        <row r="163">
          <cell r="A163" t="str">
            <v>5713</v>
          </cell>
          <cell r="B163" t="str">
            <v xml:space="preserve">TRATOR PNEUS TRAÇÃO 4X2, 82CV, PESO C/ LASTRO 4,555 T (VU=5ANOS) -DEPRECIAÇÃO E JUROS                                                                                                                   </v>
          </cell>
          <cell r="C163" t="str">
            <v xml:space="preserve">H     </v>
          </cell>
          <cell r="D163">
            <v>14.25</v>
          </cell>
        </row>
        <row r="164">
          <cell r="A164" t="str">
            <v>5714</v>
          </cell>
          <cell r="B164" t="str">
            <v xml:space="preserve">TRATOR PNEUS TRAÇÃO 4X2, 82 CV, PESO C/ LASTRO 4,555 T (VU=5ANOS) - MANUTENÇÃO                                                                                                                          </v>
          </cell>
          <cell r="C164" t="str">
            <v xml:space="preserve">H     </v>
          </cell>
          <cell r="D164">
            <v>8.64</v>
          </cell>
        </row>
        <row r="165">
          <cell r="A165" t="str">
            <v>5715</v>
          </cell>
          <cell r="B165" t="str">
            <v xml:space="preserve">TRATOR PNEUS TRAÇÃO 4X2, 82 CV, PESO C/ LASTRO 4,555 T - MATERIAIS NA OPERAÇÃO                                                                                                                          </v>
          </cell>
          <cell r="C165" t="str">
            <v xml:space="preserve">H     </v>
          </cell>
          <cell r="D165">
            <v>43.74</v>
          </cell>
        </row>
        <row r="166">
          <cell r="A166" t="str">
            <v>5716</v>
          </cell>
          <cell r="B166" t="str">
            <v xml:space="preserve">TRATOR PNEUS TRAÇÃO 4X2, 82 CV, PESO C/ LASTRO 4,555 T - MÃO-DE-OBRA OPERACAO DIURNA                                                                                                                    </v>
          </cell>
          <cell r="C166" t="str">
            <v xml:space="preserve">H     </v>
          </cell>
          <cell r="D166">
            <v>12.23</v>
          </cell>
        </row>
        <row r="167">
          <cell r="A167" t="str">
            <v>5717</v>
          </cell>
          <cell r="B167" t="str">
            <v xml:space="preserve">TRATOR DE ESTEIRAS POTENCIA 165 HP, PESO OPERACIONAL 17,1T (VU=5ANOS)- DEPRECIACAO E JUROS                                                                                                              </v>
          </cell>
          <cell r="C167" t="str">
            <v xml:space="preserve">H     </v>
          </cell>
          <cell r="D167">
            <v>84.86</v>
          </cell>
        </row>
        <row r="168">
          <cell r="A168" t="str">
            <v>5718</v>
          </cell>
          <cell r="B168" t="str">
            <v xml:space="preserve">TRATOR DE ESTEIRAS POTENCIA 165 HP, PESO OPERACIONAL 17,1T - VALOR MATERIAIS NA OPERACAO                                                                                                                </v>
          </cell>
          <cell r="C168" t="str">
            <v xml:space="preserve">H     </v>
          </cell>
          <cell r="D168">
            <v>64.8</v>
          </cell>
        </row>
        <row r="169">
          <cell r="A169" t="str">
            <v>5720</v>
          </cell>
          <cell r="B169" t="str">
            <v xml:space="preserve">TRATOR DE ESTEIRAS 153HP PESO OPERACIONAL 15T, COM RODA MOTRIZ ELEVADA(VU=5ANOS) -DEPRECIACAO E JUROS                                                                                                   </v>
          </cell>
          <cell r="C169" t="str">
            <v xml:space="preserve">H     </v>
          </cell>
          <cell r="D169">
            <v>87.05</v>
          </cell>
        </row>
        <row r="170">
          <cell r="A170" t="str">
            <v>5721</v>
          </cell>
          <cell r="B170" t="str">
            <v xml:space="preserve">TRATOR DE ESTEIRAS 153HP PESO OPERACIONAL 15T, COM RODA MOTRIZ ELEVADA- MATERIAIS NA OPERACAO                                                                                                           </v>
          </cell>
          <cell r="C170" t="str">
            <v xml:space="preserve">H     </v>
          </cell>
          <cell r="D170">
            <v>61.97</v>
          </cell>
        </row>
        <row r="171">
          <cell r="A171" t="str">
            <v>5722</v>
          </cell>
          <cell r="B171" t="str">
            <v xml:space="preserve">TRATOR DE ESTEIRAS COM LAMINA - POTENCIA 305 HP - PESO OPERACIONAL 37T - MATERIAIS NA OPERACAO                                                                                                          </v>
          </cell>
          <cell r="C171" t="str">
            <v xml:space="preserve">H     </v>
          </cell>
          <cell r="D171">
            <v>123.53</v>
          </cell>
        </row>
        <row r="172">
          <cell r="A172" t="str">
            <v>5723</v>
          </cell>
          <cell r="B172" t="str">
            <v xml:space="preserve">TRATOR DE ESTEIRAS 99HP, PESO OPERACIONAL 8,5T (VU=5ANOS) - DEPRECIAOE JUROS                                                                                                                            </v>
          </cell>
          <cell r="C172" t="str">
            <v xml:space="preserve">H     </v>
          </cell>
          <cell r="D172">
            <v>47.93</v>
          </cell>
        </row>
        <row r="173">
          <cell r="A173" t="str">
            <v>5724</v>
          </cell>
          <cell r="B173" t="str">
            <v xml:space="preserve">TRATOR DE ESTEIRAS 99HP, PESO OPERACIONAL 8,5T (VU=5ANOS) - MANUTENCAO                                                                                                                                  </v>
          </cell>
          <cell r="C173" t="str">
            <v xml:space="preserve">H     </v>
          </cell>
          <cell r="D173">
            <v>36.340000000000003</v>
          </cell>
        </row>
        <row r="174">
          <cell r="A174" t="str">
            <v>5725</v>
          </cell>
          <cell r="B174" t="str">
            <v xml:space="preserve">TRATOR DE ESTEIRAS 99HP, PESO OPERACIONAL 8,5T - MAO-DE-OBRA NA OPERACAO DIURNA                                                                                                                         </v>
          </cell>
          <cell r="C174" t="str">
            <v xml:space="preserve">H     </v>
          </cell>
          <cell r="D174">
            <v>12.23</v>
          </cell>
        </row>
        <row r="175">
          <cell r="A175" t="str">
            <v>5726</v>
          </cell>
          <cell r="B175" t="str">
            <v xml:space="preserve">TRATOR DE ESTEIRAS 99HP, PESO OPERACIONAL 8,5T - MAO-DE-OBRA NA OPERACAO NOTURNA                                                                                                                        </v>
          </cell>
          <cell r="C175" t="str">
            <v xml:space="preserve">H     </v>
          </cell>
          <cell r="D175">
            <v>14.68</v>
          </cell>
        </row>
        <row r="176">
          <cell r="A176" t="str">
            <v>5727</v>
          </cell>
          <cell r="B176" t="str">
            <v xml:space="preserve">ROLO COMPACTADOR VIBRATÓRIO REBOCÁVEL CILINDRO LISO, 4,7T, IMPACTO DINÂMICO 18,3T - MANUTENÇÃO.                                                                                                         </v>
          </cell>
          <cell r="C176" t="str">
            <v xml:space="preserve">H     </v>
          </cell>
          <cell r="D176">
            <v>2.62</v>
          </cell>
        </row>
        <row r="177">
          <cell r="A177" t="str">
            <v>5728</v>
          </cell>
          <cell r="B177" t="str">
            <v xml:space="preserve">ROLO COMPACTADOR VIBRATÓRIO, TANDEM, AUTO-PROPEL.,CILINDRO LISO,T, SEM OU COM LASTRO - DEPRECIAÇÃO E JUROS.                                                                                             </v>
          </cell>
          <cell r="C177" t="str">
            <v xml:space="preserve">H     </v>
          </cell>
          <cell r="D177">
            <v>20.32</v>
          </cell>
        </row>
        <row r="178">
          <cell r="A178" t="str">
            <v>5729</v>
          </cell>
          <cell r="B178" t="str">
            <v xml:space="preserve">ROLO COMPACTADOR VIBRATÓRIO, TANDEM, AUTO-PROPEL.,CILINDRO LISO,T, SEM OU COM LASTRO - MANUTENÇÃO.                                                                                                      </v>
          </cell>
          <cell r="C178" t="str">
            <v xml:space="preserve">H     </v>
          </cell>
          <cell r="D178">
            <v>12.2</v>
          </cell>
        </row>
        <row r="179">
          <cell r="A179" t="str">
            <v>5730</v>
          </cell>
          <cell r="B179" t="str">
            <v xml:space="preserve">ROLO COMPACTADOR VIBRATÓRIO, TANDEM, AUTO-PROPEL.,CILINDRO LISO,T, SEM OU COM LASTRO - CUSTOS COM MATERIAIS NA OPERAÇÃO.                                                                                </v>
          </cell>
          <cell r="C179" t="str">
            <v xml:space="preserve">H     </v>
          </cell>
          <cell r="D179">
            <v>30.78</v>
          </cell>
        </row>
        <row r="180">
          <cell r="A180" t="str">
            <v>5731</v>
          </cell>
          <cell r="B180" t="str">
            <v xml:space="preserve">ROLO COMPACTADOR VIBRATÓRIO, TANDEM, AUTO-PROPEL.,CILINDRO LISO,T, SEM OU COM LASTRO - CUSTOS COM MÃO DE OBRA NA OPERAÇÃONOTURNA.                                                                       </v>
          </cell>
          <cell r="C180" t="str">
            <v xml:space="preserve">H     </v>
          </cell>
          <cell r="D180">
            <v>13.34</v>
          </cell>
        </row>
        <row r="181">
          <cell r="A181" t="str">
            <v>5732</v>
          </cell>
          <cell r="B181" t="str">
            <v xml:space="preserve">ROLO COMPACTADOR PNEUMÁTICO, AUTO-PROPEL., PRESSÃO VARIÁVEL, 99HP, PESO OPERACIONAL SEM OU COM LASTRO 8,3/21,0 T - MANUTENÇÃO.                                                                          </v>
          </cell>
          <cell r="C181" t="str">
            <v xml:space="preserve">H     </v>
          </cell>
          <cell r="D181">
            <v>22.21</v>
          </cell>
        </row>
        <row r="182">
          <cell r="A182" t="str">
            <v>5733</v>
          </cell>
          <cell r="B182" t="str">
            <v xml:space="preserve">ROLO COMPACTADOR PNEUMÁTICO, AUTO-PROPEL., PRESSÃO VARIÁVEL, 99HP, PESO OPERACIONAL SEM OU COM LASTRO 8,3/21,0 T - CUSTO COM MATERIAIS NA OPERAÇÃO                                                      </v>
          </cell>
          <cell r="C182" t="str">
            <v xml:space="preserve">H     </v>
          </cell>
          <cell r="D182">
            <v>58.73</v>
          </cell>
        </row>
        <row r="183">
          <cell r="A183" t="str">
            <v>5734</v>
          </cell>
          <cell r="B183" t="str">
            <v xml:space="preserve">RETRO-ESCAVADEIRA, 74HP (VU=6 ANOS)- DEPRECIAÇÃO E JUROS                                                                                                                                                </v>
          </cell>
          <cell r="C183" t="str">
            <v xml:space="preserve">H     </v>
          </cell>
          <cell r="D183">
            <v>26.06</v>
          </cell>
        </row>
        <row r="184">
          <cell r="A184" t="str">
            <v>5735</v>
          </cell>
          <cell r="B184" t="str">
            <v xml:space="preserve">RETRO-ESCAVADEIRA, 74HP (VU= 6 ANOS) - MANUTENÇÃO                                                                                                                                                       </v>
          </cell>
          <cell r="C184" t="str">
            <v xml:space="preserve">H     </v>
          </cell>
          <cell r="D184">
            <v>15.14</v>
          </cell>
        </row>
        <row r="185">
          <cell r="A185" t="str">
            <v>5736</v>
          </cell>
          <cell r="B185" t="str">
            <v xml:space="preserve">RETRO-ESCAVADEIRA, 74HP (VU= 5 ANOS) - MATERIAIS OPERAÇÃO                                                                                                                                               </v>
          </cell>
          <cell r="C185" t="str">
            <v xml:space="preserve">H     </v>
          </cell>
          <cell r="D185">
            <v>34.020000000000003</v>
          </cell>
        </row>
        <row r="186">
          <cell r="A186" t="str">
            <v>5737</v>
          </cell>
          <cell r="B186" t="str">
            <v xml:space="preserve">RETRO-ESCAVADEIRA, 74HP (VU=6 ANOS) - MÃO-DE-OBRA/OPERAÇÃO                                                                                                                                              </v>
          </cell>
          <cell r="C186" t="str">
            <v xml:space="preserve">H     </v>
          </cell>
          <cell r="D186">
            <v>11.12</v>
          </cell>
        </row>
        <row r="187">
          <cell r="A187" t="str">
            <v>5738</v>
          </cell>
          <cell r="B187" t="str">
            <v xml:space="preserve">ROLO COMPACTADOR VIBRATÓRIO PÉ DE CARNEIRO, OPERADO POR CONTROLE REMOTO, POTÊNCIA 17HP, PESO OPERACIONAL 1,65T - DEPRECIAÇÃO E JUROS                                                                    </v>
          </cell>
          <cell r="C187" t="str">
            <v xml:space="preserve">H     </v>
          </cell>
          <cell r="D187">
            <v>5.67</v>
          </cell>
        </row>
        <row r="188">
          <cell r="A188" t="str">
            <v>5739</v>
          </cell>
          <cell r="B188" t="str">
            <v xml:space="preserve">ROLO COMPACTADOR VIBRATÓRIO PÉ DE CARNEIRO, OPERADO POR CONTROLE REMOTO, 17HP - 1,65T - MANUTENÇÃO.                                                                                                     </v>
          </cell>
          <cell r="C188" t="str">
            <v xml:space="preserve">H     </v>
          </cell>
          <cell r="D188">
            <v>1.89</v>
          </cell>
        </row>
        <row r="189">
          <cell r="A189" t="str">
            <v>5740</v>
          </cell>
          <cell r="B189" t="str">
            <v xml:space="preserve">EQUIPAMENTO PARA LAMA ASFALTICA COM SILO DE AGREGADO 6M3, DOSADOR DE CIMENTO, MONTADO SOBRE CAMINHÃO - DEPRECIACAO E JUROS                                                                              </v>
          </cell>
          <cell r="C189" t="str">
            <v xml:space="preserve">H     </v>
          </cell>
          <cell r="D189">
            <v>43.26</v>
          </cell>
        </row>
        <row r="190">
          <cell r="A190" t="str">
            <v>5741</v>
          </cell>
          <cell r="B190" t="str">
            <v xml:space="preserve">EQUIPAMENTO PARA LAMA ASFALTICA COM SILO DE AGREGADO 6M3, DOSADOR DE CIMENTO, A SER MONTADO SOBRE CAMINHÃO (NAO INCLUI O CAMINHAO) - CUSTO HORARIO DE MANUTENCAO                                        </v>
          </cell>
          <cell r="C190" t="str">
            <v xml:space="preserve">H     </v>
          </cell>
          <cell r="D190">
            <v>19.5</v>
          </cell>
        </row>
        <row r="191">
          <cell r="A191" t="str">
            <v>5742</v>
          </cell>
          <cell r="B191" t="str">
            <v xml:space="preserve">EQUIPAMENTO PARA LAMA ASFALTICA COM SILO DE AGREGADO 6M3, DOSADOR DE CIMENTO, A SER MONTADO SOBRE CAMINHÃO (NAO INCLUI O CAMINHAO) - CUSTO HORARIO DE MATERIAIS NA OPERACAO                             </v>
          </cell>
          <cell r="C191" t="str">
            <v xml:space="preserve">H     </v>
          </cell>
          <cell r="D191">
            <v>51.84</v>
          </cell>
        </row>
        <row r="192">
          <cell r="A192" t="str">
            <v>5743</v>
          </cell>
          <cell r="B192" t="str">
            <v xml:space="preserve">EQUIPAMENTO PARA LAMA ASFALTICA COM SILO DE AGREGADO 6M3, DOSADOR DE CIMENTO, A SER MONTADO SOBRE CAMINHÃO (NAO INCLUI O CAMINHAO) - MAO-DEOBRADIURNA NA OPERACAO                                       </v>
          </cell>
          <cell r="C192" t="str">
            <v xml:space="preserve">H     </v>
          </cell>
          <cell r="D192">
            <v>11.4</v>
          </cell>
        </row>
        <row r="193">
          <cell r="A193" t="str">
            <v>5744</v>
          </cell>
          <cell r="B193" t="str">
            <v xml:space="preserve">EQUIPAMENTO PARA LAMA ASFALTICA COM SILO DE AGREGADO 6M3, DOSADOR DE CIMENTO, MONTADO SOBRE CAMINHÃO - MAO-DE-OBRA NOTURNA NA OPERACAO                                                                  </v>
          </cell>
          <cell r="C193" t="str">
            <v xml:space="preserve">H     </v>
          </cell>
          <cell r="D193">
            <v>13.68</v>
          </cell>
        </row>
        <row r="194">
          <cell r="A194" t="str">
            <v>5745</v>
          </cell>
          <cell r="B194" t="str">
            <v xml:space="preserve">CAMINHAO PIPA 6.TOCO 162CV - PBT=118C/BOMBA GASOLINA - DEPRECIACAO E JUROS                                                                                                                              </v>
          </cell>
          <cell r="C194" t="str">
            <v xml:space="preserve">H     </v>
          </cell>
          <cell r="D194">
            <v>19.04</v>
          </cell>
        </row>
        <row r="195">
          <cell r="A195" t="str">
            <v>5746</v>
          </cell>
          <cell r="B195" t="str">
            <v xml:space="preserve">CAMINHAO PIPA 6.TOCO 162CV - PBT=118C/BOMBA GASOLINA -MANUTENCAO                                                                                                                                        </v>
          </cell>
          <cell r="C195" t="str">
            <v xml:space="preserve">H     </v>
          </cell>
          <cell r="D195">
            <v>11.49</v>
          </cell>
        </row>
        <row r="196">
          <cell r="A196" t="str">
            <v>5747</v>
          </cell>
          <cell r="B196" t="str">
            <v xml:space="preserve">CAMINHAO PIPA 6000L TOCO, 162CV - 7,5T (VU=6ANOS) (INCLUI TANQUE DE ACO PARA TRANSPORTE DE AGUA) - CUSTO HORARIO DE MATERIAIS NA OPERACAO                                                               </v>
          </cell>
          <cell r="C196" t="str">
            <v xml:space="preserve">H     </v>
          </cell>
          <cell r="D196">
            <v>37.67</v>
          </cell>
        </row>
        <row r="197">
          <cell r="A197" t="str">
            <v>5748</v>
          </cell>
          <cell r="B197" t="str">
            <v xml:space="preserve">CAMINHAO PIPA 6000L TOCO, 162CV - 7,5T (VU=6ANOS) (INCLUI TANQUE DE ACO PARA TRANSPORTE DE AGUA E MOTOBOMBA CENTRIFUGA A GASOLINA 3,5CV) - MAO-DE-OBRA DIURNA NA OPERACAO                               </v>
          </cell>
          <cell r="C197" t="str">
            <v xml:space="preserve">H     </v>
          </cell>
          <cell r="D197">
            <v>11.4</v>
          </cell>
        </row>
        <row r="198">
          <cell r="A198" t="str">
            <v>5750</v>
          </cell>
          <cell r="B198" t="str">
            <v xml:space="preserve">CAMINHAO TOCO, 177CV - 14T (VU=6ANOS) (NAO INCLUI CARROCERIA) - DEPRECIACAO E JUROS                                                                                                                     </v>
          </cell>
          <cell r="C198" t="str">
            <v xml:space="preserve">H     </v>
          </cell>
          <cell r="D198">
            <v>17.93</v>
          </cell>
        </row>
        <row r="199">
          <cell r="A199" t="str">
            <v>5751</v>
          </cell>
          <cell r="B199" t="str">
            <v xml:space="preserve">CAMINHAO TOCO, 177CV - 14T (VU=6ANOS) (NAO INCLUI CARROCERIA) - MANUTENCAO                                                                                                                              </v>
          </cell>
          <cell r="C199" t="str">
            <v xml:space="preserve">H     </v>
          </cell>
          <cell r="D199">
            <v>13.01</v>
          </cell>
        </row>
        <row r="200">
          <cell r="A200" t="str">
            <v>5752</v>
          </cell>
          <cell r="B200" t="str">
            <v xml:space="preserve">CAMINHAO TOCO, 177CV - 14T (VU=6ANOS) (NAO INCLUI CARROCERIA) - MAO-DE-OBRA NOTURNA NA OPERACAO                                                                                                         </v>
          </cell>
          <cell r="C200" t="str">
            <v xml:space="preserve">H     </v>
          </cell>
          <cell r="D200">
            <v>13.68</v>
          </cell>
        </row>
        <row r="201">
          <cell r="A201" t="str">
            <v>5753</v>
          </cell>
          <cell r="B201" t="str">
            <v xml:space="preserve">CAMINHAO TOCO, 170CV - 11T (VU=6ANOS) (NAO INCLUI CARROCERIA) - DEPRECIACAO E JUROS                                                                                                                     </v>
          </cell>
          <cell r="C201" t="str">
            <v xml:space="preserve">H     </v>
          </cell>
          <cell r="D201">
            <v>17.59</v>
          </cell>
        </row>
        <row r="202">
          <cell r="A202" t="str">
            <v>5754</v>
          </cell>
          <cell r="B202" t="str">
            <v xml:space="preserve">CAMINHAO TOCO, 170CV - 11T (VU=6ANOS) (NAO INCLUI CARROCERIA) - MANUTENCAO                                                                                                                              </v>
          </cell>
          <cell r="C202" t="str">
            <v xml:space="preserve">H     </v>
          </cell>
          <cell r="D202">
            <v>10.220000000000001</v>
          </cell>
        </row>
        <row r="203">
          <cell r="A203" t="str">
            <v>5755</v>
          </cell>
          <cell r="B203" t="str">
            <v xml:space="preserve">CAMINHAO TOCO, 170CV - 11T (VU=6ANOS) (NAO INCLUI CARROCERIA) - MAO-DE-OBRA DIURNA NA OPERACAO                                                                                                          </v>
          </cell>
          <cell r="C203" t="str">
            <v xml:space="preserve">H     </v>
          </cell>
          <cell r="D203">
            <v>11.4</v>
          </cell>
        </row>
        <row r="204">
          <cell r="A204" t="str">
            <v>5756</v>
          </cell>
          <cell r="B204" t="str">
            <v xml:space="preserve">CAMINHAO PIPA 6000L TOCO, 162CV - 7,5T (VU=6ANOS) (INCLUI TANQUE DE ACO PARA TRANSPORTE DE AGUA E MOTOBOMBA CENTRIFUGA A GASOLINA 3,5CV) - DEPRECIACAO E JUROS                                          </v>
          </cell>
          <cell r="C204" t="str">
            <v xml:space="preserve">H     </v>
          </cell>
          <cell r="D204">
            <v>16.600000000000001</v>
          </cell>
        </row>
        <row r="205">
          <cell r="A205" t="str">
            <v>5757</v>
          </cell>
          <cell r="B205" t="str">
            <v xml:space="preserve">CAMINHAO PIPA 6000L TOCO, 162CV - 7,5T (VU=6ANOS) (INCLUI TANQUE DE ACO PARA TRANSPORTE DE AGUA E MOTOBOMBA CENTRIFUGA A GASOLINA 3,5CV) - MANUTENCAO                                                   </v>
          </cell>
          <cell r="C205" t="str">
            <v xml:space="preserve">H     </v>
          </cell>
          <cell r="D205">
            <v>9.6</v>
          </cell>
        </row>
        <row r="206">
          <cell r="A206" t="str">
            <v>5758</v>
          </cell>
          <cell r="B206" t="str">
            <v xml:space="preserve">CAMINHAO PIPA 6000L TOCO, 162CV - 7,5T (VU=6ANOS) (INCLUI TANQUE DE ACO PARA TRANSPORTE DE AGUA E MOTOBOMBA CENTRIFUGA A GASOLINA 3,5CV) - CUSTO HORARIO DE MATERIAIS NA OPERACAO                       </v>
          </cell>
          <cell r="C206" t="str">
            <v xml:space="preserve">H     </v>
          </cell>
          <cell r="D206">
            <v>60.78</v>
          </cell>
        </row>
        <row r="207">
          <cell r="A207" t="str">
            <v>5759</v>
          </cell>
          <cell r="B207" t="str">
            <v xml:space="preserve">CAMINHAO PIPA F12000 142HP TANQUE 6000L/MAO-DE-OBRA NA OPERACAO DIURNA                                                                                                                                  </v>
          </cell>
          <cell r="C207" t="str">
            <v xml:space="preserve">H     </v>
          </cell>
          <cell r="D207">
            <v>9.25</v>
          </cell>
        </row>
        <row r="208">
          <cell r="A208" t="str">
            <v>5760</v>
          </cell>
          <cell r="B208" t="str">
            <v xml:space="preserve">CAMINHAO PIPA 6000L TOCO, 162CV - 7,5T (VU=6ANOS) (INCLUI TANQUE DE ACO PARA TRANSPORTE DE AGUA) - MAO-DE-OBRA NOTURNA NA OPERACAO                                                                      </v>
          </cell>
          <cell r="C208" t="str">
            <v xml:space="preserve">H     </v>
          </cell>
          <cell r="D208">
            <v>13.68</v>
          </cell>
        </row>
        <row r="209">
          <cell r="A209" t="str">
            <v>5761</v>
          </cell>
          <cell r="B209" t="str">
            <v xml:space="preserve">CAMINHAO PIPA 6000L TOCO, 162CV - 7,5T (VU=6ANOS) (INCLUI TANQUE DE ACO PARA TRANSPORTE DE AGUA E MOTOBOMBA CENTRIFUGA A GASOLINA 3,5CV) - CUSTO HORARIO PRODUTIVO DIURNO                               </v>
          </cell>
          <cell r="C209" t="str">
            <v xml:space="preserve">H     </v>
          </cell>
          <cell r="D209">
            <v>98.38</v>
          </cell>
        </row>
        <row r="210">
          <cell r="A210" t="str">
            <v>5762</v>
          </cell>
          <cell r="B210" t="str">
            <v xml:space="preserve">CAMINHAO PIPA 10000L TRUCADO, 208CV - 21,1T (VU=6ANOS) (INCLUI TANQUEDE ACO PARA TRANSPORTE DE AGUA E MOTOBOMBA CENTRIFUGA A GASOLINA 3,5CV) - DEPRECIACAO E JUROS                                      </v>
          </cell>
          <cell r="C210" t="str">
            <v xml:space="preserve">H     </v>
          </cell>
          <cell r="D210">
            <v>18.29</v>
          </cell>
        </row>
        <row r="211">
          <cell r="A211" t="str">
            <v>5763</v>
          </cell>
          <cell r="B211" t="str">
            <v xml:space="preserve">CAMINHAO PIPA 10000L TRUCADO, 208CV - 21,1T (VU=6ANOS) (INCLUI TANQUEDE ACO PARA TRANSPORTE DE AGUA E MOTOBOMBA CENTRIFUGA A GASOLINA 3,5CV) - MANUTENCAO                                               </v>
          </cell>
          <cell r="C211" t="str">
            <v xml:space="preserve">H     </v>
          </cell>
          <cell r="D211">
            <v>10.58</v>
          </cell>
        </row>
        <row r="212">
          <cell r="A212" t="str">
            <v>5764</v>
          </cell>
          <cell r="B212" t="str">
            <v xml:space="preserve">CAMINHAO PIPA 10000L TRUCADO, 208CV - 21,1T (VU=6ANOS) (INCLUI TANQUEDE ACO PARA TRANSPORTE DE AGUA E MOTOBOMBA CENTRIFUGA A GASOLINA 3,5CV) - MAO-DE-OBRA NOTURNA NA OPERACAO                          </v>
          </cell>
          <cell r="C212" t="str">
            <v xml:space="preserve">H     </v>
          </cell>
          <cell r="D212">
            <v>13.68</v>
          </cell>
        </row>
        <row r="213">
          <cell r="A213" t="str">
            <v>5765</v>
          </cell>
          <cell r="B213" t="str">
            <v xml:space="preserve">DISTRIBUIDOR DE BETUME COM TANQUE DE 25REBOCAVEL, PNEUMATICO COMMOTOR A GASOLINA 3,4HP - MANUTENCAO                                                                                                     </v>
          </cell>
          <cell r="C213" t="str">
            <v xml:space="preserve">H     </v>
          </cell>
          <cell r="D213">
            <v>6.3</v>
          </cell>
        </row>
        <row r="214">
          <cell r="A214" t="str">
            <v>5766</v>
          </cell>
          <cell r="B214" t="str">
            <v xml:space="preserve">DISTRIBUIDOR DE BETUME COM TANQUE DE 25REBOCAVEL, PNEUMATICO COMMOTOR A GASOLINA 3,4HP - CUSTO COM MATERIAIS NA OPERACAO                                                                                </v>
          </cell>
          <cell r="C214" t="str">
            <v xml:space="preserve">H     </v>
          </cell>
          <cell r="D214">
            <v>33.729999999999997</v>
          </cell>
        </row>
        <row r="215">
          <cell r="A215" t="str">
            <v>5767</v>
          </cell>
          <cell r="B215" t="str">
            <v xml:space="preserve">DISTRIBUIDOR DE BETUME COM TANQUE DE 25REBOCAVEL, PNEUMATICO COMMOTOR A GASOLINA 3,4HP - CUSTO COM MAO-DE-OBRA NA OPERACAO DIURNA                                                                       </v>
          </cell>
          <cell r="C215" t="str">
            <v xml:space="preserve">H     </v>
          </cell>
          <cell r="D215">
            <v>0.06</v>
          </cell>
        </row>
        <row r="216">
          <cell r="A216" t="str">
            <v>5768</v>
          </cell>
          <cell r="B216" t="str">
            <v xml:space="preserve">DISTRIBUIDOR DE BETUME COM TANQUE DE 25REBOCAVEL, PNEUMATICO COMMOTOR A GASOLINA 3,4HP - CUSTO COM MAO-DE-OBRA NA OPERACAO NOTURNA                                                                      </v>
          </cell>
          <cell r="C216" t="str">
            <v xml:space="preserve">H     </v>
          </cell>
          <cell r="D216">
            <v>0.08</v>
          </cell>
        </row>
        <row r="217">
          <cell r="A217" t="str">
            <v>5769</v>
          </cell>
          <cell r="B217" t="str">
            <v xml:space="preserve">DISTRIBUIDOR DE ASFALTO MONTADO SOBRE CAMINHAO TOCO 162 HP, COM TANQUEISOLADO 6 M3 COM BARRA ESPARGIDORA DE 3,66 M - MANUTENCAO                                                                         </v>
          </cell>
          <cell r="C217" t="str">
            <v xml:space="preserve">H     </v>
          </cell>
          <cell r="D217">
            <v>28.07</v>
          </cell>
        </row>
        <row r="218">
          <cell r="A218" t="str">
            <v>5770</v>
          </cell>
          <cell r="B218" t="str">
            <v xml:space="preserve">DISTRIBUIDOR DE ASFALTO MONTADO SOBRE CAMINHAO TOCO 162 HP, COM TANQUEISOLADO 6 M3 COM BARRA ESPARGIDORA DE 3,66 M - CUSTO C/ MAO-DE-OBRANA OPERACAO DIURNA.                                            </v>
          </cell>
          <cell r="C218" t="str">
            <v xml:space="preserve">H     </v>
          </cell>
          <cell r="D218">
            <v>22.8</v>
          </cell>
        </row>
        <row r="219">
          <cell r="A219" t="str">
            <v>5771</v>
          </cell>
          <cell r="B219" t="str">
            <v xml:space="preserve">DISTRIBUIDOR DE ASFALTO CAP 5.SOBRE CAMINHAO TOCO 142HP - CUSTO C/ MAO-DE-OBRA NA OPERACAO NOTURNA                                                                                                      </v>
          </cell>
          <cell r="C219" t="str">
            <v xml:space="preserve">H     </v>
          </cell>
          <cell r="D219">
            <v>27.36</v>
          </cell>
        </row>
        <row r="220">
          <cell r="A220" t="str">
            <v>5775</v>
          </cell>
          <cell r="B220" t="str">
            <v xml:space="preserve">LANCA ELEVATORIA TELESCOPICA DE ACIONAMENTO HIDRAULICO, CAPACIDADE DECARGA 30.000 KG, COM CESTO, MONTADA SOBRE CAMINHAO TRUCADO - MANUTENCAO                                                            </v>
          </cell>
          <cell r="C220" t="str">
            <v xml:space="preserve">H     </v>
          </cell>
          <cell r="D220">
            <v>80.03</v>
          </cell>
        </row>
        <row r="221">
          <cell r="A221" t="str">
            <v>5776</v>
          </cell>
          <cell r="B221" t="str">
            <v xml:space="preserve">LANCA ELEVATORIA TELESCOPICA DE ACIONAMENTO HIDRAULICO, CAPACIDADE DECARGA 30.000 KG, COM CESTO, MONTADA SOBRE CAMINHAO TRUCADO - CUSTO COM MATERIAIS NA OPERACAO                                       </v>
          </cell>
          <cell r="C221" t="str">
            <v xml:space="preserve">H     </v>
          </cell>
          <cell r="D221">
            <v>53.46</v>
          </cell>
        </row>
        <row r="222">
          <cell r="A222" t="str">
            <v>5777</v>
          </cell>
          <cell r="B222" t="str">
            <v xml:space="preserve">GUINDASTE MUNK COM CESTO, CARGA MAXIMA 5,75T (A 2M) E 2,3T ( A 5M), ALTURA MAXIMA = 7,9M, MONTADO SOBRE CAMINHAO DE CARROCERIA FORD 162HP -MANUTENCAO                                                   </v>
          </cell>
          <cell r="C222" t="str">
            <v xml:space="preserve">H     </v>
          </cell>
          <cell r="D222">
            <v>13.99</v>
          </cell>
        </row>
        <row r="223">
          <cell r="A223" t="str">
            <v>5778</v>
          </cell>
          <cell r="B223" t="str">
            <v xml:space="preserve">MOTONIVELADORA 140HP (VU=6ANOS) - DEPRECIACAO E JUROS                                                                                                                                                   </v>
          </cell>
          <cell r="C223" t="str">
            <v xml:space="preserve">H     </v>
          </cell>
          <cell r="D223">
            <v>66.58</v>
          </cell>
        </row>
        <row r="224">
          <cell r="A224" t="str">
            <v>5779</v>
          </cell>
          <cell r="B224" t="str">
            <v xml:space="preserve">MOTONIVELADORA 140HP (VU=6ANOS) - MANUTENCAO                                                                                                                                                            </v>
          </cell>
          <cell r="C224" t="str">
            <v xml:space="preserve">H     </v>
          </cell>
          <cell r="D224">
            <v>38.69</v>
          </cell>
        </row>
        <row r="225">
          <cell r="A225" t="str">
            <v>5786</v>
          </cell>
          <cell r="B225" t="str">
            <v xml:space="preserve">PA CARREGADEIRA SOBRE RODAS 180 HP - CAPACIDADE DA CACAMBA. 2,5 A 3,3M3 - PESO OPERACIONAL 17.428 - (VU=5ANOS) - DEPRECIACAO E JUROS                                                                    </v>
          </cell>
          <cell r="C225" t="str">
            <v xml:space="preserve">H     </v>
          </cell>
          <cell r="D225">
            <v>81.760000000000005</v>
          </cell>
        </row>
        <row r="226">
          <cell r="A226" t="str">
            <v>5787</v>
          </cell>
          <cell r="B226" t="str">
            <v xml:space="preserve">PA CARREGADEIRA SOBRE RODAS 180 HP - CAPACIDADE DA CACAMBA. 2,5 A 3,3M3 - PESO OPERACIONAL 17.428 - CUSTO C/MATERIAIS NA OPERACAO                                                                       </v>
          </cell>
          <cell r="C226" t="str">
            <v xml:space="preserve">H     </v>
          </cell>
          <cell r="D226">
            <v>68.849999999999994</v>
          </cell>
        </row>
        <row r="227">
          <cell r="A227" t="str">
            <v>5788</v>
          </cell>
          <cell r="B227" t="str">
            <v xml:space="preserve">PA CARREGADEIRA SOBRE RODAS 180 HP - CAPACIDADE DA CACAMBA. 2,5 A 3,3M3 - PESO OPERACIONAL 17.428 - CUSTO C/ MAO-DE-OBRA NA OPERACAO DIURNA                                                             </v>
          </cell>
          <cell r="C227" t="str">
            <v xml:space="preserve">H     </v>
          </cell>
          <cell r="D227">
            <v>11.97</v>
          </cell>
        </row>
        <row r="228">
          <cell r="A228" t="str">
            <v>5789</v>
          </cell>
          <cell r="B228" t="str">
            <v xml:space="preserve">PA CARREGADEIRA SOBRE RODAS 180 HP - CAPACIDADE DA CACAMBA. 2,5 A 3,3M3 - PESO OPERACIONAL 17.428 - CUSTO C/ MAO-DE-OBRA NA OPERACAO NOTURNA                                                            </v>
          </cell>
          <cell r="C228" t="str">
            <v xml:space="preserve">H     </v>
          </cell>
          <cell r="D228">
            <v>14.36</v>
          </cell>
        </row>
        <row r="229">
          <cell r="A229" t="str">
            <v>5790</v>
          </cell>
          <cell r="B229" t="str">
            <v xml:space="preserve">ROLO COMPACTADOR VIBRATÓRIO DE UM CILINDRO AÇO LISO, POTÊNCIA 80HP, PESO OPERACIONAL 8,1T - DEPRECIAÇÃO E JUROS                                                                                         </v>
          </cell>
          <cell r="C229" t="str">
            <v xml:space="preserve">H     </v>
          </cell>
          <cell r="D229">
            <v>27.39</v>
          </cell>
        </row>
        <row r="230">
          <cell r="A230" t="str">
            <v>5791</v>
          </cell>
          <cell r="B230" t="str">
            <v xml:space="preserve">ROLO COMPACTADOR VIBRATÓRIO, AUTO-PREOPEL.,CILINDRO LISO, 80HP - 8,1T- MANUTENÇÃO.                                                                                                                      </v>
          </cell>
          <cell r="C230" t="str">
            <v xml:space="preserve">H     </v>
          </cell>
          <cell r="D230">
            <v>16.440000000000001</v>
          </cell>
        </row>
        <row r="231">
          <cell r="A231" t="str">
            <v>5792</v>
          </cell>
          <cell r="B231" t="str">
            <v xml:space="preserve">ROLO COMPACTADOR VIBRATÓRIO, AUTO-PREOPEL.,CILINDRO LISO, 80HP - 8,1T- CUSTOS COM MATERIAIS NAOPERAÇÃO.                                                                                                 </v>
          </cell>
          <cell r="C231" t="str">
            <v xml:space="preserve">H     </v>
          </cell>
          <cell r="D231">
            <v>30.78</v>
          </cell>
        </row>
        <row r="232">
          <cell r="A232" t="str">
            <v>5793</v>
          </cell>
          <cell r="B232" t="str">
            <v xml:space="preserve">ROLO COMPACTADOR VIBRATÓRIO DE UM CILINDRO LISO, POTÊNCIA 80HP, PESO OPERACIONAL 8,1T - MÃO-DE-OBRA NA OPERAÇÃO NOTURNA                                                                                 </v>
          </cell>
          <cell r="C232" t="str">
            <v xml:space="preserve">H     </v>
          </cell>
          <cell r="D232">
            <v>13.34</v>
          </cell>
        </row>
        <row r="233">
          <cell r="A233" t="str">
            <v>5794</v>
          </cell>
          <cell r="B233" t="str">
            <v xml:space="preserve">MARTELETE OU ROMPEDOR PNEUMÁTICO MANUAL 28KG, FREQUENCIA DE IMPACTO 1230/MINUTO - DEPRECIAÇÃO E JUROS                                                                                                   </v>
          </cell>
          <cell r="C233" t="str">
            <v xml:space="preserve">S     </v>
          </cell>
          <cell r="D233">
            <v>1.89</v>
          </cell>
        </row>
        <row r="234">
          <cell r="A234" t="str">
            <v>5795</v>
          </cell>
          <cell r="B234" t="str">
            <v xml:space="preserve">MARTELETE OU ROMPEDOR PNEUMÁTICO MANUAL 28KG, FREQUENCIA DE IMPACTO 1230/MINUTO - CHP DIURNO                                                                                                            </v>
          </cell>
          <cell r="C234" t="str">
            <v xml:space="preserve">H     </v>
          </cell>
          <cell r="D234">
            <v>13.96</v>
          </cell>
        </row>
        <row r="235">
          <cell r="A235" t="str">
            <v>5796</v>
          </cell>
          <cell r="B235" t="str">
            <v xml:space="preserve">MARTELETE OU ROMPEDOR PNEUMÁTICO MANUAL 28KG, FREQUENCIA DE IMPACTO 1230/MINUTO - MÃO DE OBRA NA OPERAÇÃO DIURNA                                                                                        </v>
          </cell>
          <cell r="C235" t="str">
            <v xml:space="preserve">H     </v>
          </cell>
          <cell r="D235">
            <v>9.57</v>
          </cell>
        </row>
        <row r="236">
          <cell r="A236" t="str">
            <v>5797</v>
          </cell>
          <cell r="B236" t="str">
            <v xml:space="preserve">COMPRESSOR DE AR REBOCAVEL, DESCARGA LIVRE EFETIVA 180PCM, PRESSAO DETRABALHO 102 PSI, MOTOR A DIESEL 89CV - MANUTENCAO                                                                                 </v>
          </cell>
          <cell r="C236" t="str">
            <v xml:space="preserve">H     </v>
          </cell>
          <cell r="D236">
            <v>2.34</v>
          </cell>
        </row>
        <row r="237">
          <cell r="A237" t="str">
            <v>5798</v>
          </cell>
          <cell r="B237" t="str">
            <v xml:space="preserve">COMPRESSOR DE AR REBOCAVEL, DESCARGA LIVRE EFETIVA 180PCM, PRESSAO DETRABALHO 102 PSI, MOTOR A DIESEL 89CV - MAO-DE-OBRA DIURNA NA OPERACAO                                                             </v>
          </cell>
          <cell r="C237" t="str">
            <v xml:space="preserve">H     </v>
          </cell>
          <cell r="D237">
            <v>6.93</v>
          </cell>
        </row>
        <row r="238">
          <cell r="A238" t="str">
            <v>5799</v>
          </cell>
          <cell r="B238" t="str">
            <v xml:space="preserve">BOMBA ELETRICA TRIFASICA SUBMERSA 3CV PARA DRENAGEM - JUROS E DEPRECIACAO                                                                                                                               </v>
          </cell>
          <cell r="C238" t="str">
            <v xml:space="preserve">H     </v>
          </cell>
          <cell r="D238">
            <v>0.56000000000000005</v>
          </cell>
        </row>
        <row r="239">
          <cell r="A239" t="str">
            <v>5800</v>
          </cell>
          <cell r="B239" t="str">
            <v xml:space="preserve">BOMBA ELETRICA SUBMERSA MONOFASICA 3CV - MANUTENCAO                                                                                                                                                     </v>
          </cell>
          <cell r="C239" t="str">
            <v xml:space="preserve">H     </v>
          </cell>
          <cell r="D239">
            <v>0.22</v>
          </cell>
        </row>
        <row r="240">
          <cell r="A240" t="str">
            <v>5801</v>
          </cell>
          <cell r="B240" t="str">
            <v xml:space="preserve">COMPACTADOR DE SOLOS COM PLACA VIBRATORIA, 46X51CM, 5HP, 156KG, DIESEL, IMPACTO DINAMICO 17- DEPRECIACAO E JUROS                                                                                        </v>
          </cell>
          <cell r="C240" t="str">
            <v xml:space="preserve">H     </v>
          </cell>
          <cell r="D240">
            <v>3.98</v>
          </cell>
        </row>
        <row r="241">
          <cell r="A241" t="str">
            <v>5802</v>
          </cell>
          <cell r="B241" t="str">
            <v xml:space="preserve">COMPACTADOR DE SOLOS COM PLACA VIBRATORIA, 46X51CM, 5HP, 156KG, DIESEL, IMPACTO DINAMICO 17- MANUTENCAO                                                                                                 </v>
          </cell>
          <cell r="C241" t="str">
            <v xml:space="preserve">H     </v>
          </cell>
          <cell r="D241">
            <v>1.58</v>
          </cell>
        </row>
        <row r="242">
          <cell r="A242" t="str">
            <v>5803</v>
          </cell>
          <cell r="B242" t="str">
            <v xml:space="preserve">COMPACTADOR DE SOLOS COM PLACA VIBRATORIA, 46X51CM, 5HP, 156KG, DIESEL, IMPACTO DINAMICO 17- CUSTO HORARIO DE MATERIAIS NA OPERACAO                                                                     </v>
          </cell>
          <cell r="C242" t="str">
            <v xml:space="preserve">H     </v>
          </cell>
          <cell r="D242">
            <v>1.62</v>
          </cell>
        </row>
        <row r="243">
          <cell r="A243" t="str">
            <v>5804</v>
          </cell>
          <cell r="B243" t="str">
            <v xml:space="preserve">COMPACTADOR DE SOLOS COM PLACA VIBRATORIA, 46X51CM, 5HP, 156KG, DIESEL, IMPACTO DINAMICO 17- MAO-DE-OBRA DIURNA NA OPERACAO                                                                             </v>
          </cell>
          <cell r="C243" t="str">
            <v xml:space="preserve">H     </v>
          </cell>
          <cell r="D243">
            <v>6.93</v>
          </cell>
        </row>
        <row r="244">
          <cell r="A244" t="str">
            <v>5808</v>
          </cell>
          <cell r="B244" t="str">
            <v xml:space="preserve">USINA DE ASFALTO A QUENTE FIXA CAP.40/8CHP DIURNO                                                                                                                                                       </v>
          </cell>
          <cell r="C244" t="str">
            <v xml:space="preserve">CHP   </v>
          </cell>
          <cell r="D244">
            <v>339.53999999999996</v>
          </cell>
        </row>
        <row r="245">
          <cell r="A245" t="str">
            <v>5811</v>
          </cell>
          <cell r="B245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C245" t="str">
            <v xml:space="preserve">CHP   </v>
          </cell>
          <cell r="D245">
            <v>101.49000000000001</v>
          </cell>
        </row>
        <row r="246">
          <cell r="A246" t="str">
            <v>5824</v>
          </cell>
          <cell r="B246" t="str">
            <v xml:space="preserve">CAMINHAO CARROCERIA ABERTA,EM MADEIRA, TOCO, 170CV - 11T (VU=6ANOS) -CUSTO HORÁRIO DE PRODUÇÃO DIURNA                                                                                                   </v>
          </cell>
          <cell r="C246" t="str">
            <v xml:space="preserve">CHP   </v>
          </cell>
          <cell r="D246">
            <v>93.08</v>
          </cell>
        </row>
        <row r="247">
          <cell r="A247" t="str">
            <v>5835</v>
          </cell>
          <cell r="B247" t="str">
            <v xml:space="preserve">VIBROACABADORA SOBRE ESTEIRAS POTENCIA MAX. 105CV CAPACIDADE ATE 450 T/H - CHP DIURNO                                                                                                                   </v>
          </cell>
          <cell r="C247" t="str">
            <v xml:space="preserve">CHP   </v>
          </cell>
          <cell r="D247">
            <v>233.28999999999996</v>
          </cell>
        </row>
        <row r="248">
          <cell r="A248" t="str">
            <v>5837</v>
          </cell>
          <cell r="B248" t="str">
            <v xml:space="preserve">VIBROACABADORA SOBRE ESTEIRAS POTENCIA MAX. 105CV CAPACIDADE ATE 450 T/H - CHI DIURNO                                                                                                                   </v>
          </cell>
          <cell r="C248" t="str">
            <v xml:space="preserve">CHI   </v>
          </cell>
          <cell r="D248">
            <v>136.13999999999999</v>
          </cell>
        </row>
        <row r="249">
          <cell r="A249" t="str">
            <v>5839</v>
          </cell>
          <cell r="B249" t="str">
            <v xml:space="preserve">VASSOURA MECÂNICA REBOCÁVEL C/ ESCOVA CILÍNDRICA LARGURA = 2,44M - CHP - DIURNO                                                                                                                         </v>
          </cell>
          <cell r="C249" t="str">
            <v xml:space="preserve">CHP   </v>
          </cell>
          <cell r="D249">
            <v>4.12</v>
          </cell>
        </row>
        <row r="250">
          <cell r="A250" t="str">
            <v>5841</v>
          </cell>
          <cell r="B250" t="str">
            <v xml:space="preserve">VASSOURA MECÂNICA REBOCÁVEL C/ ESCOVA CILÍNDRICA LARGURA = 2,44M - CHI DIURNO                                                                                                                           </v>
          </cell>
          <cell r="C250" t="str">
            <v xml:space="preserve">CHI   </v>
          </cell>
          <cell r="D250">
            <v>3.09</v>
          </cell>
        </row>
        <row r="251">
          <cell r="A251" t="str">
            <v>5843</v>
          </cell>
          <cell r="B251" t="str">
            <v xml:space="preserve">TRATOR DE PNEUS 110 A 126 HP - CHP DIURNO                                                                                                                                                               </v>
          </cell>
          <cell r="C251" t="str">
            <v xml:space="preserve">CHP   </v>
          </cell>
          <cell r="D251">
            <v>106.17</v>
          </cell>
        </row>
        <row r="252">
          <cell r="A252" t="str">
            <v>5844</v>
          </cell>
          <cell r="B252" t="str">
            <v xml:space="preserve">TRATOR DE PNEUS 110 A 126 HP - CHP NOTURNO                                                                                                                                                              </v>
          </cell>
          <cell r="C252" t="str">
            <v xml:space="preserve">CHP-N </v>
          </cell>
          <cell r="D252">
            <v>114.2</v>
          </cell>
        </row>
        <row r="253">
          <cell r="A253" t="str">
            <v>5845</v>
          </cell>
          <cell r="B253" t="str">
            <v xml:space="preserve">TRATOR DE PNEUS 110 A 126 HP - CHI DIURNO                                                                                                                                                               </v>
          </cell>
          <cell r="C253" t="str">
            <v xml:space="preserve">CHI   </v>
          </cell>
          <cell r="D253">
            <v>38.94</v>
          </cell>
        </row>
        <row r="254">
          <cell r="A254" t="str">
            <v>5847</v>
          </cell>
          <cell r="B254" t="str">
            <v xml:space="preserve">TRATOR DE ESTEIRAS POTENCIA 165 HP, PESO OPERACIONAL 17,1T - CHP DIURNO                                                                                                                                 </v>
          </cell>
          <cell r="C254" t="str">
            <v xml:space="preserve">CHP   </v>
          </cell>
          <cell r="D254">
            <v>230.88</v>
          </cell>
        </row>
        <row r="255">
          <cell r="A255" t="str">
            <v>5851</v>
          </cell>
          <cell r="B255" t="str">
            <v xml:space="preserve">TRATOR DE ESTEIRAS 153HP PESO OPERACIONAL 15T, COM RODA MOTRIZ ELEVADA- CHP DIURNO                                                                                                                      </v>
          </cell>
          <cell r="C255" t="str">
            <v xml:space="preserve">CHP   </v>
          </cell>
          <cell r="D255">
            <v>227.25</v>
          </cell>
        </row>
        <row r="256">
          <cell r="A256" t="str">
            <v>5861</v>
          </cell>
          <cell r="B256" t="str">
            <v xml:space="preserve">TRATOR DE ESTEIRAS 99HP, PESO OPERACIONAL 8,5T - CHI DIURNO                                                                                                                                             </v>
          </cell>
          <cell r="C256" t="str">
            <v xml:space="preserve">CHI-N </v>
          </cell>
          <cell r="D256">
            <v>60.16</v>
          </cell>
        </row>
        <row r="257">
          <cell r="A257" t="str">
            <v>5871</v>
          </cell>
          <cell r="B257" t="str">
            <v xml:space="preserve">ROLO COMPACTADOR DE PNEUS ESTÁTICO PARA ASFALTO, PRESSÃO VARIÁVEL, POTÊNCIA 99HP, PESO OPERACIONALASTRO 8,3/21,0 T - CHP DIURNO                                                                         </v>
          </cell>
          <cell r="C257" t="str">
            <v xml:space="preserve">CHP   </v>
          </cell>
          <cell r="D257">
            <v>129.06</v>
          </cell>
        </row>
        <row r="258">
          <cell r="A258" t="str">
            <v>5873</v>
          </cell>
          <cell r="B258" t="str">
            <v xml:space="preserve">ROLO COMPACTADOR DE PNEUS ESTÁTICO PARA ASFALTO, PRESSÃO VARIÁVEL, POTÊNCIA 99HP, PESO OPERACIONALASTRO 8,3/21,0 T - CHI DIURNO                                                                         </v>
          </cell>
          <cell r="C258" t="str">
            <v xml:space="preserve">CHI   </v>
          </cell>
          <cell r="D258">
            <v>48.12</v>
          </cell>
        </row>
        <row r="259">
          <cell r="A259" t="str">
            <v>5875</v>
          </cell>
          <cell r="B259" t="str">
            <v xml:space="preserve">RETRO-ESCAVADEIRA, 74HP - (VU = 6 ANOS) - CHP DIURNO                                                                                                                                                    </v>
          </cell>
          <cell r="C259" t="str">
            <v xml:space="preserve">CHP   </v>
          </cell>
          <cell r="D259">
            <v>84.52000000000001</v>
          </cell>
        </row>
        <row r="260">
          <cell r="A260" t="str">
            <v>5877</v>
          </cell>
          <cell r="B260" t="str">
            <v xml:space="preserve">RETRO-ESCAVADEIRA, 74HP (VU = 6 ANOS) - CHI DIURNO                                                                                                                                                      </v>
          </cell>
          <cell r="C260" t="str">
            <v xml:space="preserve">CHI   </v>
          </cell>
          <cell r="D260">
            <v>35.36</v>
          </cell>
        </row>
        <row r="261">
          <cell r="A261" t="str">
            <v>5882</v>
          </cell>
          <cell r="B261" t="str">
            <v xml:space="preserve">EQUIPAMENTO PARA LAMA ASFALTICA COM SILO DE AGREGADO 6M3, DOSADOR DE CIMENTO, A SER MONTADO SOBRE CAMINHÃO (NAO INCLUI O CAMINHAO) - CUSTO HORARIO PRODUTIVO DIURNO                                     </v>
          </cell>
          <cell r="C261" t="str">
            <v xml:space="preserve">CHP   </v>
          </cell>
          <cell r="D261">
            <v>126</v>
          </cell>
        </row>
        <row r="262">
          <cell r="A262" t="str">
            <v>5884</v>
          </cell>
          <cell r="B262" t="str">
            <v xml:space="preserve">EQUIPAMENTO PARA LAMA ASFALTICA COM SILO DE AGREGADO 6M3, DOSADOR DE CIMENTO, A SER MONTADO SOBRE CAMINHÃO (NAO INCLUI O CAMINHAO) - CUSTO HORARIO IMPRODUTIVO DIURNO                                   </v>
          </cell>
          <cell r="C262" t="str">
            <v xml:space="preserve">CHI   </v>
          </cell>
          <cell r="D262">
            <v>54.66</v>
          </cell>
        </row>
        <row r="263">
          <cell r="A263" t="str">
            <v>5886</v>
          </cell>
          <cell r="B263" t="str">
            <v xml:space="preserve">CAMINHAO PIPA FORD F12000 6162HP C/BOMBA GASOLINA - CHP DIURNO                                                                                                                                          </v>
          </cell>
          <cell r="C263" t="str">
            <v xml:space="preserve">CHP   </v>
          </cell>
          <cell r="D263">
            <v>79.600000000000009</v>
          </cell>
        </row>
        <row r="264">
          <cell r="A264" t="str">
            <v>5888</v>
          </cell>
          <cell r="B264" t="str">
            <v xml:space="preserve">CAMINHAO PIPA FORD F12000 6162HP C/BOMBA GASOLINA - CHI DIURNO                                                                                                                                          </v>
          </cell>
          <cell r="C264" t="str">
            <v xml:space="preserve">CHI   </v>
          </cell>
          <cell r="D264">
            <v>30.439999999999998</v>
          </cell>
        </row>
        <row r="265">
          <cell r="A265" t="str">
            <v>5894</v>
          </cell>
          <cell r="B265" t="str">
            <v xml:space="preserve">CAMINHAO TOCO, 170CV - 11T (VU=6ANOS) (NAO INCLUI CARROCERIA) - CUSTOHORARIO PRODUTIVO DIURNO                                                                                                           </v>
          </cell>
          <cell r="C265" t="str">
            <v xml:space="preserve">CHP   </v>
          </cell>
          <cell r="D265">
            <v>91.86</v>
          </cell>
        </row>
        <row r="266">
          <cell r="A266" t="str">
            <v>5896</v>
          </cell>
          <cell r="B266" t="str">
            <v xml:space="preserve">CAMINHAO TOCO, 170CV - 11T (VU=6ANOS) (NAO INCLUI CARROCERIA) - CUSTOHORARIO IMPRODUTIVO DIURNO                                                                                                         </v>
          </cell>
          <cell r="C266" t="str">
            <v xml:space="preserve">CHI   </v>
          </cell>
          <cell r="D266">
            <v>28.990000000000002</v>
          </cell>
        </row>
        <row r="267">
          <cell r="A267" t="str">
            <v>5921</v>
          </cell>
          <cell r="B267" t="str">
            <v xml:space="preserve">GRADE ARADORA COM 20 DISCOS DE 24 " SOBRE PNEUS - CHP DIURNO                                                                                                                                            </v>
          </cell>
          <cell r="C267" t="str">
            <v xml:space="preserve">CHP   </v>
          </cell>
          <cell r="D267">
            <v>5.5</v>
          </cell>
        </row>
        <row r="268">
          <cell r="A268" t="str">
            <v>5922</v>
          </cell>
          <cell r="B268" t="str">
            <v xml:space="preserve">GRADE ARADORA COM 20 DISCOS DE 24 " SOBRE PNEUS - CHP NOTURNO                                                                                                                                           </v>
          </cell>
          <cell r="C268" t="str">
            <v xml:space="preserve">CHP-N </v>
          </cell>
          <cell r="D268">
            <v>5.5</v>
          </cell>
        </row>
        <row r="269">
          <cell r="A269" t="str">
            <v>5923</v>
          </cell>
          <cell r="B269" t="str">
            <v xml:space="preserve">GRADE ARADORA COM 20 DISCOS DE 24" SOBRE PNEUS - CHI DIURNO                                                                                                                                             </v>
          </cell>
          <cell r="C269" t="str">
            <v xml:space="preserve">CHI   </v>
          </cell>
          <cell r="D269">
            <v>4.1100000000000003</v>
          </cell>
        </row>
        <row r="270">
          <cell r="A270" t="str">
            <v>5932</v>
          </cell>
          <cell r="B270" t="str">
            <v xml:space="preserve">MOTONIVELADORA CATERPILLAR 120 140HP (VU=6ANOS) - CHP DIURNO                                                                                                                                            </v>
          </cell>
          <cell r="C270" t="str">
            <v xml:space="preserve">CHP   </v>
          </cell>
          <cell r="D270">
            <v>174.17000000000002</v>
          </cell>
        </row>
        <row r="271">
          <cell r="A271" t="str">
            <v>5934</v>
          </cell>
          <cell r="B271" t="str">
            <v xml:space="preserve">MOTONIVELADORA 140HP (VU=6ANOS) - CHI DIURNO                                                                                                                                                            </v>
          </cell>
          <cell r="C271" t="str">
            <v xml:space="preserve">CHI   </v>
          </cell>
          <cell r="D271">
            <v>78.78</v>
          </cell>
        </row>
        <row r="272">
          <cell r="A272" t="str">
            <v>5944</v>
          </cell>
          <cell r="B272" t="str">
            <v xml:space="preserve">PA CARREGADEIRA SOBRE RODAS 180 HP - CAPACIDADE DA CACAMBA. 2,5 A 3,3M3 - PESO OPERACIONAL 17.428 - CHP DIURNO                                                                                          </v>
          </cell>
          <cell r="C272" t="str">
            <v xml:space="preserve">CHP   </v>
          </cell>
          <cell r="D272">
            <v>224.57</v>
          </cell>
        </row>
        <row r="273">
          <cell r="A273" t="str">
            <v>5946</v>
          </cell>
          <cell r="B273" t="str">
            <v xml:space="preserve">PA CARREGADEIRA SOBRE RODAS 180 HP - CAPACIDADE DA CACAMBA. 2,5 A 3,3M3 - PESO OPERACIONAL 17.428 - CHI DIURNO                                                                                          </v>
          </cell>
          <cell r="C273" t="str">
            <v xml:space="preserve">CHI   </v>
          </cell>
          <cell r="D273">
            <v>93.73</v>
          </cell>
        </row>
        <row r="274">
          <cell r="A274" t="str">
            <v>5953</v>
          </cell>
          <cell r="B274" t="str">
            <v xml:space="preserve">COMPRESSOR DE AR REBOCAVEL, DESCARGA LIVRE EFETIVA 180PCM, PRESSAO DETRABALHO 102 PSI, MOTOR A DIESEL 89CV - CUSTO HORARIO PRODUTIVO DIURNO                                                             </v>
          </cell>
          <cell r="C274" t="str">
            <v xml:space="preserve">CHP   </v>
          </cell>
          <cell r="D274">
            <v>53.169999999999995</v>
          </cell>
        </row>
        <row r="275">
          <cell r="A275" t="str">
            <v>5957</v>
          </cell>
          <cell r="B275" t="str">
            <v xml:space="preserve">COMPACTADOR DE SOLOS COM PLACA VIBRATORIA, 46X51CM, 5HP, 156KG, DIESEL, IMPACTO DINAMICO 17- CUSTO HORARIO PRODUTIVO DIURNO                                                                             </v>
          </cell>
          <cell r="C275" t="str">
            <v xml:space="preserve">CHP   </v>
          </cell>
          <cell r="D275">
            <v>14.11</v>
          </cell>
        </row>
        <row r="276">
          <cell r="A276" t="str">
            <v>5961</v>
          </cell>
          <cell r="B276" t="str">
            <v xml:space="preserve">CAMINHAO BASCULANTE, 162HP, 6M3 - 12T (VU=5ANOS) - CHI DIURNO                                                                                                                                           </v>
          </cell>
          <cell r="C276" t="str">
            <v xml:space="preserve">CHI   </v>
          </cell>
          <cell r="D276">
            <v>30.41</v>
          </cell>
        </row>
        <row r="277">
          <cell r="A277" t="str">
            <v>5962</v>
          </cell>
          <cell r="B277" t="str">
            <v xml:space="preserve">TANQUE ESTACIONARIO TAA -MACARICO CAP 20 0- DEPRECIACAO E JUROS                                                                                                                                         </v>
          </cell>
          <cell r="C277" t="str">
            <v xml:space="preserve">UN    </v>
          </cell>
          <cell r="D277">
            <v>6.6</v>
          </cell>
        </row>
        <row r="278">
          <cell r="A278" t="str">
            <v>5965</v>
          </cell>
          <cell r="B278" t="str">
            <v xml:space="preserve">TANQUE ESTACIONARIO TAA -MACARICO CAP 20 0- CHI DIURNO                                                                                                                                                  </v>
          </cell>
          <cell r="C278" t="str">
            <v xml:space="preserve">CHI   </v>
          </cell>
          <cell r="D278">
            <v>6.6</v>
          </cell>
        </row>
        <row r="279">
          <cell r="A279" t="str">
            <v>5998</v>
          </cell>
          <cell r="B279" t="str">
            <v xml:space="preserve">PASTA DE CIMENTO PORTLAND, ESPESSURA 1MM                                                                                                                                                                </v>
          </cell>
          <cell r="C279" t="str">
            <v xml:space="preserve">M2    </v>
          </cell>
          <cell r="D279">
            <v>0.6399999999999999</v>
          </cell>
        </row>
        <row r="280">
          <cell r="A280" t="str">
            <v>6011</v>
          </cell>
          <cell r="B280" t="str">
            <v xml:space="preserve">ARGAMASSA TRACO 1:3 (CIMENTO E AREIA MEDIA PENEIRADA), PREPARO MECANICO                                                                                                                                 </v>
          </cell>
          <cell r="C280" t="str">
            <v xml:space="preserve">M3    </v>
          </cell>
          <cell r="D280">
            <v>391.85</v>
          </cell>
        </row>
        <row r="281">
          <cell r="A281" t="str">
            <v>6013</v>
          </cell>
          <cell r="B281" t="str">
            <v xml:space="preserve">ARGAMASSA TRACO 1:3 (CIMENTO E AREIA GROSSA NAO PENEIRADA), PREPARO MECANICO                                                                                                                            </v>
          </cell>
          <cell r="C281" t="str">
            <v xml:space="preserve">M3    </v>
          </cell>
          <cell r="D281">
            <v>308.88</v>
          </cell>
        </row>
        <row r="282">
          <cell r="A282" t="str">
            <v>6014</v>
          </cell>
          <cell r="B282" t="str">
            <v xml:space="preserve">ARGAMASSA TRACO 1:4 (CIMENTO E AREIA MEDIA PENEIRADA), PREPARO MECANICO                                                                                                                                 </v>
          </cell>
          <cell r="C282" t="str">
            <v xml:space="preserve">M3    </v>
          </cell>
          <cell r="D282">
            <v>341.78000000000003</v>
          </cell>
        </row>
        <row r="283">
          <cell r="A283" t="str">
            <v>6015</v>
          </cell>
          <cell r="B283" t="str">
            <v xml:space="preserve">ARGAMASSA TRACO 1:4 (CIMENTO E AREIA GROSSA NAO PENEIRADA), PREPARO MECANICO                                                                                                                            </v>
          </cell>
          <cell r="C283" t="str">
            <v xml:space="preserve">M3    </v>
          </cell>
          <cell r="D283">
            <v>258.24</v>
          </cell>
        </row>
        <row r="284">
          <cell r="A284" t="str">
            <v>6019</v>
          </cell>
          <cell r="B284" t="str">
            <v xml:space="preserve">ARGAMASSA TRACO 1:6 (CIMENTO E AREIA MEDIA NAO PENEIRADA), PREPARO MECANICO                                                                                                                             </v>
          </cell>
          <cell r="C284" t="str">
            <v xml:space="preserve">M3    </v>
          </cell>
          <cell r="D284">
            <v>205.88</v>
          </cell>
        </row>
        <row r="285">
          <cell r="A285" t="str">
            <v>6022</v>
          </cell>
          <cell r="B285" t="str">
            <v xml:space="preserve">ARGAMASSA TRACO 1:2 (CAL E AREIA FINA PENEIRADA), PREPARO MANUAL                                                                                                                                        </v>
          </cell>
          <cell r="C285" t="str">
            <v xml:space="preserve">M3    </v>
          </cell>
          <cell r="D285">
            <v>354.07</v>
          </cell>
        </row>
        <row r="286">
          <cell r="A286" t="str">
            <v>6025</v>
          </cell>
          <cell r="B286" t="str">
            <v xml:space="preserve">ARGAMASSA TRACO 1:4 (CAL E AREIA MEDIA NAO PENEIRADA), PREPARO MANUAL                                                                                                                                   </v>
          </cell>
          <cell r="C286" t="str">
            <v xml:space="preserve">M3    </v>
          </cell>
          <cell r="D286">
            <v>202.90999999999997</v>
          </cell>
        </row>
        <row r="287">
          <cell r="A287" t="str">
            <v>6026</v>
          </cell>
          <cell r="B287" t="str">
            <v xml:space="preserve">ARGAMASSA TRACO 1:5 (CAL E AREIA MEDIA NAO PENEIRADA), PREPARO MANUAL                                                                                                                                   </v>
          </cell>
          <cell r="C287" t="str">
            <v xml:space="preserve">M3    </v>
          </cell>
          <cell r="D287">
            <v>187.53</v>
          </cell>
        </row>
        <row r="288">
          <cell r="A288" t="str">
            <v>6028</v>
          </cell>
          <cell r="B288" t="str">
            <v xml:space="preserve">ARGAMASSA TRACO 1:2:8 (CIMENTO, CAL E AREIA MEDIA NAO PENEIRADA), PREPARO MANUAL                                                                                                                        </v>
          </cell>
          <cell r="C288" t="str">
            <v xml:space="preserve">M3    </v>
          </cell>
          <cell r="D288">
            <v>282.75</v>
          </cell>
        </row>
        <row r="289">
          <cell r="A289" t="str">
            <v>6032</v>
          </cell>
          <cell r="B289" t="str">
            <v xml:space="preserve">ARGAMASSA TRACO 1:0,5:8 (CIMENTO, CAL E AREIA MEDIA NAO PENEIRADA),PREPARO MECANICO                                                                                                                     </v>
          </cell>
          <cell r="C289" t="str">
            <v xml:space="preserve">M3    </v>
          </cell>
          <cell r="D289">
            <v>203.87</v>
          </cell>
        </row>
        <row r="290">
          <cell r="A290" t="str">
            <v>6033</v>
          </cell>
          <cell r="B290" t="str">
            <v xml:space="preserve">ARGAMASSA TRACO 1:2:11 (CIMENTO, CAL E AREIA MEDIA NAO PENEIRADA), PREPARO MECANICO                                                                                                                     </v>
          </cell>
          <cell r="C290" t="str">
            <v xml:space="preserve">M3    </v>
          </cell>
          <cell r="D290">
            <v>232.77</v>
          </cell>
        </row>
        <row r="291">
          <cell r="A291" t="str">
            <v>6034</v>
          </cell>
          <cell r="B291" t="str">
            <v xml:space="preserve">ARGAMASSA TRACO 1:2:11 (CIMENTO, CAL E AREIA MEDIA PENEIRADA), PREPARO MECANICO                                                                                                                         </v>
          </cell>
          <cell r="C291" t="str">
            <v xml:space="preserve">M3    </v>
          </cell>
          <cell r="D291">
            <v>310.56</v>
          </cell>
        </row>
        <row r="292">
          <cell r="A292" t="str">
            <v>6036</v>
          </cell>
          <cell r="B292" t="str">
            <v xml:space="preserve">ARGAMASSA TRACO 1:4,5 (CAL E AREIA FINA PENEIRADA), PREPARO MECANICO                                                                                                                                    </v>
          </cell>
          <cell r="C292" t="str">
            <v xml:space="preserve">M3    </v>
          </cell>
          <cell r="D292">
            <v>263.39</v>
          </cell>
        </row>
        <row r="293">
          <cell r="A293" t="str">
            <v>6037</v>
          </cell>
          <cell r="B293" t="str">
            <v xml:space="preserve">ARGAMASSA TRACO 1:4 (CAL E AREIA FINA PENEIRADA) + 130KG CIMENTO, PREPARO MECANICO                                                                                                                      </v>
          </cell>
          <cell r="C293" t="str">
            <v xml:space="preserve">M3    </v>
          </cell>
          <cell r="D293">
            <v>259.87</v>
          </cell>
        </row>
        <row r="294">
          <cell r="A294" t="str">
            <v>6039</v>
          </cell>
          <cell r="B294" t="str">
            <v xml:space="preserve">ARGAMASSA TRACO 1:1:4 (CIMENTO, CAL E AREIA MEDIA NAO PENEIRADA), PREPARO MECANICO                                                                                                                      </v>
          </cell>
          <cell r="C294" t="str">
            <v xml:space="preserve">M3    </v>
          </cell>
          <cell r="D294">
            <v>363.27</v>
          </cell>
        </row>
        <row r="295">
          <cell r="A295" t="str">
            <v>6040</v>
          </cell>
          <cell r="B295" t="str">
            <v xml:space="preserve">ARGAMASSA TRACO 1:0,5:5 (CIMENTO, CAL E AREIA MEDIA NAO PENEIRADA), PREPARO MECANICO                                                                                                                    </v>
          </cell>
          <cell r="C295" t="str">
            <v xml:space="preserve">M3    </v>
          </cell>
          <cell r="D295">
            <v>267.92999999999995</v>
          </cell>
        </row>
        <row r="296">
          <cell r="A296" t="str">
            <v>6042</v>
          </cell>
          <cell r="B296" t="str">
            <v xml:space="preserve">CONCRETO MAGRO 1:4:8 PREPARO C/ BETONEIRA CONS.CIMENTO=210KG/M3                                                                                                                                         </v>
          </cell>
          <cell r="C296" t="str">
            <v xml:space="preserve">M3    </v>
          </cell>
          <cell r="D296">
            <v>208.39000000000001</v>
          </cell>
        </row>
        <row r="297">
          <cell r="A297" t="str">
            <v>6045</v>
          </cell>
          <cell r="B297" t="str">
            <v xml:space="preserve">CONCRETO FCK=15MPA CONTROLE C ,EXCLUINDO O LANCAMENTO, PREPARO COM B ETONEIRA, UTILIZANDO BRITA 1 E 2. (CONFORME NBR 6118, PERMITIDO APENASPARA FUNDAÇÕES)                                              </v>
          </cell>
          <cell r="C297" t="str">
            <v xml:space="preserve">M3    </v>
          </cell>
          <cell r="D297">
            <v>254.54999999999998</v>
          </cell>
        </row>
        <row r="298">
          <cell r="A298" t="str">
            <v>6067</v>
          </cell>
          <cell r="B298" t="str">
            <v xml:space="preserve">PINTURA ESMALTE 2 DEMAOS C/1 DEMAO ZARCAO P/ESQUADRIA FERRO                                                                                                                                             </v>
          </cell>
          <cell r="C298" t="str">
            <v xml:space="preserve">M2    </v>
          </cell>
          <cell r="D298">
            <v>18.020000000000003</v>
          </cell>
        </row>
        <row r="299">
          <cell r="A299" t="str">
            <v>6082</v>
          </cell>
          <cell r="B299" t="str">
            <v xml:space="preserve">PINTURA EM VERNIZ SINTETICO BRILHANTE EM MADEIRA, TRES DEMAOS                                                                                                                                           </v>
          </cell>
          <cell r="C299" t="str">
            <v xml:space="preserve">M2    </v>
          </cell>
          <cell r="D299">
            <v>9.82</v>
          </cell>
        </row>
        <row r="300">
          <cell r="A300" t="str">
            <v>6087</v>
          </cell>
          <cell r="B300" t="str">
            <v xml:space="preserve">TAMPA EM CONCRETO ARMADO 60X60X5CM P/CX INSPECAO/FOSSA SEPTICA                                                                                                                                          </v>
          </cell>
          <cell r="C300" t="str">
            <v xml:space="preserve">UN    </v>
          </cell>
          <cell r="D300">
            <v>18.72</v>
          </cell>
        </row>
        <row r="301">
          <cell r="A301" t="str">
            <v>6095</v>
          </cell>
          <cell r="B301" t="str">
            <v xml:space="preserve">FORMA PLANA TABUA 3A. P/CINTA AMARRACAO INCL. DESMONTAGEM E REAPROVEIT                                                                                                                                  </v>
          </cell>
          <cell r="C301" t="str">
            <v xml:space="preserve">M2    </v>
          </cell>
          <cell r="D301">
            <v>18.39</v>
          </cell>
        </row>
        <row r="302">
          <cell r="A302" t="str">
            <v>6105</v>
          </cell>
          <cell r="B302" t="str">
            <v xml:space="preserve">PREPARO MECANICO E LANÇAMENTO MANUAL DE CONCRETO CICLÓPICO 1:3:5, COM 30% DE PEDRA DE MÃO, CAVAS ATÉ 80CM DE LARGURA.                                                                                   </v>
          </cell>
          <cell r="C302" t="str">
            <v xml:space="preserve">M3    </v>
          </cell>
          <cell r="D302">
            <v>201.32</v>
          </cell>
        </row>
        <row r="303">
          <cell r="A303" t="str">
            <v>6156</v>
          </cell>
          <cell r="B303" t="str">
            <v xml:space="preserve">CAMINHAO BASCULANTE 4,0M3 TOCO 162CV PBT=118- CHI DIURNO                                                                                                                                                </v>
          </cell>
          <cell r="C303" t="str">
            <v xml:space="preserve">CHI   </v>
          </cell>
          <cell r="D303">
            <v>29.4</v>
          </cell>
        </row>
        <row r="304">
          <cell r="A304" t="str">
            <v>6171</v>
          </cell>
          <cell r="B304" t="str">
            <v xml:space="preserve">TAMPA DE CONCRETO ARMADO 60X60X5CM PARA CAIXA                                                                                                                                                           </v>
          </cell>
          <cell r="C304" t="str">
            <v xml:space="preserve">UN    </v>
          </cell>
          <cell r="D304">
            <v>18.7</v>
          </cell>
        </row>
        <row r="305">
          <cell r="A305" t="str">
            <v>6176</v>
          </cell>
          <cell r="B305" t="str">
            <v xml:space="preserve">CAMINHAO BASCULANTE,5,0 M3 - 11,24T - 170HP (VU=5ANOS) - DEPRECIACAO                                                                                                                                    </v>
          </cell>
          <cell r="C305" t="str">
            <v xml:space="preserve">H     </v>
          </cell>
          <cell r="D305">
            <v>25.92</v>
          </cell>
        </row>
        <row r="306">
          <cell r="A306" t="str">
            <v>6177</v>
          </cell>
          <cell r="B306" t="str">
            <v xml:space="preserve">CAMINHAO BASCULANTE, 5,0 M3 - 170HP -11,24T (VU=5ANOS) - JUROS                                                                                                                                          </v>
          </cell>
          <cell r="C306" t="str">
            <v xml:space="preserve">H     </v>
          </cell>
          <cell r="D306">
            <v>8.27</v>
          </cell>
        </row>
        <row r="307">
          <cell r="A307" t="str">
            <v>6178</v>
          </cell>
          <cell r="B307" t="str">
            <v xml:space="preserve">CAMINHAO BASCULANTE,TOCO 5,0 M3 - 170HP -11,24T (VU=5ANOS) -CUSTOS C/MATERIAL NA OPERACAO.                                                                                                              </v>
          </cell>
          <cell r="C307" t="str">
            <v xml:space="preserve">H     </v>
          </cell>
          <cell r="D307">
            <v>53.87</v>
          </cell>
        </row>
        <row r="308">
          <cell r="A308" t="str">
            <v>6225</v>
          </cell>
          <cell r="B308" t="str">
            <v>IMPERMEABILIZACAO CALHAS/LAJES DESCOBERTA C/3 DEMAOS VEDAPREN PRETO</v>
          </cell>
          <cell r="C308" t="str">
            <v xml:space="preserve">M2  </v>
          </cell>
          <cell r="D308">
            <v>19.600000000000001</v>
          </cell>
        </row>
        <row r="309">
          <cell r="A309" t="str">
            <v>6236</v>
          </cell>
          <cell r="B309" t="str">
            <v xml:space="preserve">TRATOR DE ESTEIRAS COM LAMINA - POTENCIA 305 HP - PESO OPERACIONAL 37T (VU=10ANOS) - CHP DIURNO                                                                                                         </v>
          </cell>
          <cell r="C309" t="str">
            <v xml:space="preserve">CHP   </v>
          </cell>
          <cell r="D309">
            <v>367.47</v>
          </cell>
        </row>
        <row r="310">
          <cell r="A310" t="str">
            <v>6237</v>
          </cell>
          <cell r="B310" t="str">
            <v xml:space="preserve">TRATOR DE ESTEIRAS COM LAMINA - POTENCIA 305 HP - PESO OPERACIONAL 37T (VU=10ANOS) - DEPRECIACAO E JUROS                                                                                                </v>
          </cell>
          <cell r="C310" t="str">
            <v xml:space="preserve">H     </v>
          </cell>
          <cell r="D310">
            <v>148.06</v>
          </cell>
        </row>
        <row r="311">
          <cell r="A311" t="str">
            <v>6238</v>
          </cell>
          <cell r="B311" t="str">
            <v xml:space="preserve">TRATOR DE ESTEIRAS COM LAMINA - POTENCIA 305 HP - PESO OPERACIONAL 37T (VU=10ANOS) - MANUTENCAO                                                                                                         </v>
          </cell>
          <cell r="C311" t="str">
            <v xml:space="preserve">H     </v>
          </cell>
          <cell r="D311">
            <v>83.65</v>
          </cell>
        </row>
        <row r="312">
          <cell r="A312" t="str">
            <v>6239</v>
          </cell>
          <cell r="B312" t="str">
            <v xml:space="preserve">TRATOR DE ESTEIRAS COM LAMINA - POTENCIA 305 HP - PESO OPERACIONAL 37T (VU=10ANOS) -CHI DIURNO                                                                                                          </v>
          </cell>
          <cell r="C312" t="str">
            <v xml:space="preserve">H     </v>
          </cell>
          <cell r="D312">
            <v>160.29</v>
          </cell>
        </row>
        <row r="313">
          <cell r="A313" t="str">
            <v>6240</v>
          </cell>
          <cell r="B313" t="str">
            <v xml:space="preserve">PA CARREGADEIRA SOBRE RODAS 180 HP - CAPACIDADE DA CACAMBA. 2,5 A 3,3M3 - PESO OPERACIONAL 17.428 (VU=8A) - DEPRECIACAO E JUROS                                                                         </v>
          </cell>
          <cell r="C313" t="str">
            <v xml:space="preserve">H     </v>
          </cell>
          <cell r="D313">
            <v>62.42</v>
          </cell>
        </row>
        <row r="314">
          <cell r="A314" t="str">
            <v>6241</v>
          </cell>
          <cell r="B314" t="str">
            <v xml:space="preserve">PA CARREGADEIRA SOBRE RODAS 180 HP - CAPACIDADE DA CACAMBA. 2,5 A 3,3M3 - PESO OPERACIONAL 17.428 (VU=8ANOS) - MANUTENCAO                                                                               </v>
          </cell>
          <cell r="C314" t="str">
            <v xml:space="preserve">H     </v>
          </cell>
          <cell r="D314">
            <v>32.92</v>
          </cell>
        </row>
        <row r="315">
          <cell r="A315" t="str">
            <v>6242</v>
          </cell>
          <cell r="B315" t="str">
            <v xml:space="preserve">PA CARREGADEIRA SOBRE RODAS 180 HP - CAPACIDADE DA CACAMBA. 2,5 A 3,3M3 - PESO OPERACIONAL 17.428 - CHP DIURNO                                                                                          </v>
          </cell>
          <cell r="C315" t="str">
            <v xml:space="preserve">CHP   </v>
          </cell>
          <cell r="D315">
            <v>176.16000000000003</v>
          </cell>
        </row>
        <row r="316">
          <cell r="A316" t="str">
            <v>6243</v>
          </cell>
          <cell r="B316" t="str">
            <v xml:space="preserve">PA CARREGADEIRA SOBRE RODAS 180 HP - CAPACIDADE DA CACAMBA. 2,5 A 3,3M3 - PESO OPERACIONAL 17.428 - CHI DIURNO                                                                                          </v>
          </cell>
          <cell r="C316" t="str">
            <v xml:space="preserve">CHI   </v>
          </cell>
          <cell r="D316">
            <v>74.39</v>
          </cell>
        </row>
        <row r="317">
          <cell r="A317" t="str">
            <v>6244</v>
          </cell>
          <cell r="B317" t="str">
            <v xml:space="preserve">MOTONIVELADORA 140HP PESO OPERACIONAL 12,5T - DEPRECIACAO E JUROS                                                                                                                                       </v>
          </cell>
          <cell r="C317" t="str">
            <v xml:space="preserve">H     </v>
          </cell>
          <cell r="D317">
            <v>58.41</v>
          </cell>
        </row>
        <row r="318">
          <cell r="A318" t="str">
            <v>6245</v>
          </cell>
          <cell r="B318" t="str">
            <v xml:space="preserve">MOTONIVELADORA 140HP PESO OPERACIONAL 12,5T - MANUTENCAO                                                                                                                                                </v>
          </cell>
          <cell r="C318" t="str">
            <v xml:space="preserve">H     </v>
          </cell>
          <cell r="D318">
            <v>29</v>
          </cell>
        </row>
        <row r="319">
          <cell r="A319" t="str">
            <v>6246</v>
          </cell>
          <cell r="B319" t="str">
            <v xml:space="preserve">MOTONIVELADORA 140HP PESO OPERACIONAL 12,5T - CHP DIURNO                                                                                                                                                </v>
          </cell>
          <cell r="C319" t="str">
            <v xml:space="preserve">CHP   </v>
          </cell>
          <cell r="D319">
            <v>156.31</v>
          </cell>
        </row>
        <row r="320">
          <cell r="A320" t="str">
            <v>6247</v>
          </cell>
          <cell r="B320" t="str">
            <v xml:space="preserve">MOTONIVELADORA CATERPILLAR 140HP (VU=8ANOS/16.0- CHI DIURNO                                                                                                                                             </v>
          </cell>
          <cell r="C320" t="str">
            <v xml:space="preserve">CHI   </v>
          </cell>
          <cell r="D320">
            <v>70.61</v>
          </cell>
        </row>
        <row r="321">
          <cell r="A321" t="str">
            <v>6248</v>
          </cell>
          <cell r="B321" t="str">
            <v xml:space="preserve">TRATOR DE ESTEIRAS 153HP PESO OPERACIONAL 15T, COM RODA MOTRIZ ELEVADA(VU=10AN0S) -DEPRECIAO E JUROS                                                                                                    </v>
          </cell>
          <cell r="C321" t="str">
            <v xml:space="preserve">H     </v>
          </cell>
          <cell r="D321">
            <v>58.41</v>
          </cell>
        </row>
        <row r="322">
          <cell r="A322" t="str">
            <v>6249</v>
          </cell>
          <cell r="B322" t="str">
            <v xml:space="preserve">TRATOR DE ESTEIRAS CATERPILLAR D6 153HP (VU=10AN0S) - MANUTENCAO                                                                                                                                        </v>
          </cell>
          <cell r="C322" t="str">
            <v xml:space="preserve">H     </v>
          </cell>
          <cell r="D322">
            <v>33</v>
          </cell>
        </row>
        <row r="323">
          <cell r="A323" t="str">
            <v>6250</v>
          </cell>
          <cell r="B323" t="str">
            <v xml:space="preserve">TRATOR DE ESTEIRAS CATERPILLAR D6 153HP (VU=10AN0S) - CHP DIURNO                                                                                                                                        </v>
          </cell>
          <cell r="C323" t="str">
            <v xml:space="preserve">CHP   </v>
          </cell>
          <cell r="D323">
            <v>165.61</v>
          </cell>
        </row>
        <row r="324">
          <cell r="A324" t="str">
            <v>6252</v>
          </cell>
          <cell r="B324" t="str">
            <v xml:space="preserve">CAMINHAO BASCULANTE,6,0 M3 - 211CV - 11,24T,(VU=7ANOS) - DEPRECIACAOE JUROS                                                                                                                             </v>
          </cell>
          <cell r="C324" t="str">
            <v xml:space="preserve">H     </v>
          </cell>
          <cell r="D324">
            <v>24.39</v>
          </cell>
        </row>
        <row r="325">
          <cell r="A325" t="str">
            <v>6253</v>
          </cell>
          <cell r="B325" t="str">
            <v xml:space="preserve">CAMINHAO BASCULANTE 204CV (VU=7ANOS) - MANUTENCAO                                                                                                                                                       </v>
          </cell>
          <cell r="C325" t="str">
            <v xml:space="preserve">H     </v>
          </cell>
          <cell r="D325">
            <v>14.31</v>
          </cell>
        </row>
        <row r="326">
          <cell r="A326" t="str">
            <v>6254</v>
          </cell>
          <cell r="B326" t="str">
            <v xml:space="preserve">CAMINHAO BASCULANTE 204CV - CUSTO COM MATERIAL NA OPERACAO                                                                                                                                              </v>
          </cell>
          <cell r="C326" t="str">
            <v xml:space="preserve">H     </v>
          </cell>
          <cell r="D326">
            <v>82.62</v>
          </cell>
        </row>
        <row r="327">
          <cell r="A327" t="str">
            <v>6255</v>
          </cell>
          <cell r="B327" t="str">
            <v xml:space="preserve">CAMINHAO BASCULANTE 204CV / VALOR DA MAO-DE-OBRA NA OPERACAO                                                                                                                                            </v>
          </cell>
          <cell r="C327" t="str">
            <v xml:space="preserve">H     </v>
          </cell>
          <cell r="D327">
            <v>10.51</v>
          </cell>
        </row>
        <row r="328">
          <cell r="A328" t="str">
            <v>6256</v>
          </cell>
          <cell r="B328" t="str">
            <v xml:space="preserve">CAMINHAO BASCULANTE 204CV (VU=7ANOS/14.0- CHP DIURNO                                                                                                                                                    </v>
          </cell>
          <cell r="C328" t="str">
            <v xml:space="preserve">CHP   </v>
          </cell>
          <cell r="D328">
            <v>131.83000000000001</v>
          </cell>
        </row>
        <row r="329">
          <cell r="A329" t="str">
            <v>6257</v>
          </cell>
          <cell r="B329" t="str">
            <v xml:space="preserve">CAMINHAO BASCULANTE 204CV (VU=7ANOS/14.0- CHI DIURNO                                                                                                                                                    </v>
          </cell>
          <cell r="C329" t="str">
            <v xml:space="preserve">CHI   </v>
          </cell>
          <cell r="D329">
            <v>34.9</v>
          </cell>
        </row>
        <row r="330">
          <cell r="A330" t="str">
            <v>6258</v>
          </cell>
          <cell r="B330" t="str">
            <v xml:space="preserve">CAMINHAO PIPA 6000L TOCO, 162CV - 7,5T (VU=6ANOS) (INCLUI TANQUE DE ACO PARA TRANSPORTE DE AGUA) - DEPRECIACAO E JUROS                                                                                  </v>
          </cell>
          <cell r="C330" t="str">
            <v xml:space="preserve">H     </v>
          </cell>
          <cell r="D330">
            <v>14.34</v>
          </cell>
        </row>
        <row r="331">
          <cell r="A331" t="str">
            <v>6259</v>
          </cell>
          <cell r="B331" t="str">
            <v xml:space="preserve">CAMINHAO PIPA 6000L TOCO, 162CV - 7,5T (VU=6ANOS) (INCLUI TANQUE DE ACO PARA TRANSPORTE DE AGUA) - CUSTO HORARIO PRODUTIVO DIURNO                                                                       </v>
          </cell>
          <cell r="C331" t="str">
            <v xml:space="preserve">CHP   </v>
          </cell>
          <cell r="D331">
            <v>68.38</v>
          </cell>
        </row>
        <row r="332">
          <cell r="A332" t="str">
            <v>6260</v>
          </cell>
          <cell r="B332" t="str">
            <v xml:space="preserve">CAMINHAO PIPA 6000L TOCO, 162CV - 7,5T (VU=6ANOS) (INCLUI TANQUE DE ACO PARA TRANSPORTE DE AGUA) - CUSTO HORARIO IMPRODUTIVO DIURNO                                                                     </v>
          </cell>
          <cell r="C332" t="str">
            <v xml:space="preserve">CHI   </v>
          </cell>
          <cell r="D332">
            <v>25.740000000000002</v>
          </cell>
        </row>
        <row r="333">
          <cell r="A333" t="str">
            <v>6275</v>
          </cell>
          <cell r="B333" t="str">
            <v xml:space="preserve">BLOCO CONCR PREMOLD TP CANALETA 15X20X20CM ASS1:6CIM/AREIA.                                                                                                                                             </v>
          </cell>
          <cell r="C333" t="str">
            <v xml:space="preserve">M     </v>
          </cell>
          <cell r="D333">
            <v>5.46</v>
          </cell>
        </row>
        <row r="334">
          <cell r="A334" t="str">
            <v>6388</v>
          </cell>
          <cell r="B334" t="str">
            <v xml:space="preserve">MAQUINA SOLDA ARCO 375A DIESEL 33CV CHP DIURNO EXCLUSIVE OPERADOR                                                                                                                                       </v>
          </cell>
          <cell r="C334" t="str">
            <v xml:space="preserve">H     </v>
          </cell>
          <cell r="D334">
            <v>32.31</v>
          </cell>
        </row>
        <row r="335">
          <cell r="A335" t="str">
            <v>6389</v>
          </cell>
          <cell r="B335" t="str">
            <v xml:space="preserve">MAQUINA SOLDA ARCO 375A DIESEL 33CV CHI DIURNO EXCLUSIVE OPERADOR                                                                                                                                       </v>
          </cell>
          <cell r="C335" t="str">
            <v xml:space="preserve">H     </v>
          </cell>
          <cell r="D335">
            <v>9.42</v>
          </cell>
        </row>
        <row r="336">
          <cell r="A336" t="str">
            <v>6390</v>
          </cell>
          <cell r="B336" t="str">
            <v xml:space="preserve">MAQUINA SOLDA ARCO 375A DIESEL 33CV CHI NOTURNO EXCLUSIVE OPERADOR                                                                                                                                      </v>
          </cell>
          <cell r="C336" t="str">
            <v xml:space="preserve">H     </v>
          </cell>
          <cell r="D336">
            <v>6.67</v>
          </cell>
        </row>
        <row r="337">
          <cell r="A337" t="str">
            <v>6391</v>
          </cell>
          <cell r="B337" t="str">
            <v xml:space="preserve">SOLDA TOPO DESCENDENTE CHANFRADA ESPESSURA=1/4" CHAPA/PERFIL/TUBO ACOCOM CONVERSOR DIESEL.                                                                                                              </v>
          </cell>
          <cell r="C337" t="str">
            <v xml:space="preserve">M     </v>
          </cell>
          <cell r="D337">
            <v>65.23</v>
          </cell>
        </row>
        <row r="338">
          <cell r="A338" t="str">
            <v>6435</v>
          </cell>
          <cell r="B338" t="str">
            <v xml:space="preserve">EMBOCO INTERNO, TRACO 1,0:2,0:9,0 SOBRE CHAPISCO 1:3                                                                                                                                                    </v>
          </cell>
          <cell r="C338" t="str">
            <v xml:space="preserve">M2    </v>
          </cell>
          <cell r="D338">
            <v>19.100000000000001</v>
          </cell>
        </row>
        <row r="339">
          <cell r="A339" t="str">
            <v>6449</v>
          </cell>
          <cell r="B339" t="str">
            <v xml:space="preserve">ALVENARIA DE TIJOLOS,E=10 CM,P/POCO DE VISTORIA DA FOSSA D INT= 80 CM, H INT = 70 CM                                                                                                                    </v>
          </cell>
          <cell r="C339" t="str">
            <v xml:space="preserve">M2    </v>
          </cell>
          <cell r="D339">
            <v>101.75</v>
          </cell>
        </row>
        <row r="340">
          <cell r="A340" t="str">
            <v>6454</v>
          </cell>
          <cell r="B340" t="str">
            <v xml:space="preserve">FORNECIMENTO E LANCAMENTO DE PEDRA DE MAO                                                                                                                                                               </v>
          </cell>
          <cell r="C340" t="str">
            <v xml:space="preserve">M3    </v>
          </cell>
          <cell r="D340">
            <v>86.14</v>
          </cell>
        </row>
        <row r="341">
          <cell r="A341" t="str">
            <v>6501</v>
          </cell>
          <cell r="B341" t="str">
            <v xml:space="preserve">CONCRETO ARMADO, FCK = 18,0 MPA - PREPARO COM BETONEIRA INCLUI LANCAMENTO                                                                                                                               </v>
          </cell>
          <cell r="C341" t="str">
            <v xml:space="preserve">M3    </v>
          </cell>
          <cell r="D341">
            <v>1342.9000000000003</v>
          </cell>
        </row>
        <row r="342">
          <cell r="A342" t="str">
            <v>6504</v>
          </cell>
          <cell r="B342" t="str">
            <v xml:space="preserve">CONCRETO ARMADO FCK = 18 MPA,P/CONSTRUCAO DE FOSSA SEPTICA TIPO OMS D=200 CM / H INT = 240 CM                                                                                                           </v>
          </cell>
          <cell r="C342" t="str">
            <v xml:space="preserve">M3    </v>
          </cell>
          <cell r="D342">
            <v>483.44</v>
          </cell>
        </row>
        <row r="343">
          <cell r="A343" t="str">
            <v>6505</v>
          </cell>
          <cell r="B343" t="str">
            <v xml:space="preserve">EMBOCO INTERNO P/ CONSTRUCAO DE FOSA SEPTICA TIPO OMS D = 2M2 324,90H INT = 240 CM                                                                                                                      </v>
          </cell>
          <cell r="C343" t="str">
            <v xml:space="preserve">M2    </v>
          </cell>
          <cell r="D343">
            <v>321.64</v>
          </cell>
        </row>
        <row r="344">
          <cell r="A344" t="str">
            <v>6508</v>
          </cell>
          <cell r="B344" t="str">
            <v xml:space="preserve">REGULARIZACAO E COMPACTACAO MANUAL, P/ CONSTRUCAO DE SUMIDOUROP/EFLUENTE LIQUIDO DA FOSSA SEPTICA, D INT = 300 CM E H INT =660 CM                                                                       </v>
          </cell>
          <cell r="C344" t="str">
            <v xml:space="preserve">M2    </v>
          </cell>
          <cell r="D344">
            <v>160.30000000000001</v>
          </cell>
        </row>
        <row r="345">
          <cell r="A345" t="str">
            <v>6509</v>
          </cell>
          <cell r="B345" t="str">
            <v xml:space="preserve">CONCRETO ARMADO FCK = 18 MPA,P/CONSTRUCAO DE SUMIDOURO P/                                                                                                                                               </v>
          </cell>
          <cell r="C345" t="str">
            <v xml:space="preserve">M3    </v>
          </cell>
          <cell r="D345">
            <v>483.44</v>
          </cell>
        </row>
        <row r="346">
          <cell r="A346" t="str">
            <v>6512</v>
          </cell>
          <cell r="B346" t="str">
            <v xml:space="preserve">ALVENARIA EM TIJOLOS, E=10 CM, P/ CONSTRUCAO DE SUMIDO102,69EFLUENTE LIQUIDO DA FOSSA SEPTICA, D INT = 300 CM E H INT = 660 CM                                                                          </v>
          </cell>
          <cell r="C346" t="str">
            <v xml:space="preserve">M2    </v>
          </cell>
          <cell r="D346">
            <v>101.75</v>
          </cell>
        </row>
        <row r="347">
          <cell r="A347" t="str">
            <v>6513</v>
          </cell>
          <cell r="B347" t="str">
            <v xml:space="preserve">FORNECIMENTO E LANCAMENTO DE PEDRA DE MAO P/CONSTRUCAO DE SUMIDOUROP/EFLUENTE LIQUIDO DA FOSSA SEPTICA D INT = 300 CM, H INT = 660 CM                                                                   </v>
          </cell>
          <cell r="C347" t="str">
            <v xml:space="preserve">M3    </v>
          </cell>
          <cell r="D347">
            <v>5101.21</v>
          </cell>
        </row>
        <row r="348">
          <cell r="A348" t="str">
            <v>6514</v>
          </cell>
          <cell r="B348" t="str">
            <v xml:space="preserve">FORNECIMENTO E LANCAMENTO DE BRITA N. 4                                                                                                                                                                 </v>
          </cell>
          <cell r="C348" t="str">
            <v xml:space="preserve">M3    </v>
          </cell>
          <cell r="D348">
            <v>59.44</v>
          </cell>
        </row>
        <row r="349">
          <cell r="A349" t="str">
            <v>6515</v>
          </cell>
          <cell r="B349" t="str">
            <v xml:space="preserve">FORNECIMENTO E LANCAMENTO DE BRITA N. 4 P/ENVOLTORIA INTERNA DO SUMIDOURO P/ O EFLUENTE LIQUIDO DA FOSSA SEPTICA, D INT = 300 CMH INT = 660 CM                                                          </v>
          </cell>
          <cell r="C349" t="str">
            <v xml:space="preserve">M3    </v>
          </cell>
          <cell r="D349">
            <v>1315.41</v>
          </cell>
        </row>
        <row r="350">
          <cell r="A350" t="str">
            <v>6516</v>
          </cell>
          <cell r="B350" t="str">
            <v xml:space="preserve">FORNECIMENTO E ASSENTAMENTO SIMPLES DE TUBO PVC P/ESGOTO   D = 100 MM                                                                                                                                   </v>
          </cell>
          <cell r="C350" t="str">
            <v xml:space="preserve"> M    </v>
          </cell>
          <cell r="D350">
            <v>13.82</v>
          </cell>
        </row>
        <row r="351">
          <cell r="A351" t="str">
            <v>6517</v>
          </cell>
          <cell r="B351" t="str">
            <v xml:space="preserve">FORNECIMENTO E ASSENTAMENTO DE TUBO DE ESGOTO P/CONSTRUCAO DE  SUMIDOURO P/EFLUENTE LIQUIDO DA FOSSA SEPTICA, D INT = 300 CM H INT = 660 CM                                                             </v>
          </cell>
          <cell r="C351" t="str">
            <v xml:space="preserve"> M    </v>
          </cell>
          <cell r="D351">
            <v>41.46</v>
          </cell>
        </row>
        <row r="352">
          <cell r="A352" t="str">
            <v>6518</v>
          </cell>
          <cell r="B352" t="str">
            <v xml:space="preserve">AQUISICAO DE MATERIAL PVC P/ A CONSTRUCAO DE FOSSA SEPTICA TIPO OMS, D INT = 200 CM / H INT = 240 CM                                                                                                    </v>
          </cell>
          <cell r="C352" t="str">
            <v xml:space="preserve">UN    </v>
          </cell>
          <cell r="D352">
            <v>231.69</v>
          </cell>
        </row>
        <row r="353">
          <cell r="A353" t="str">
            <v>6519</v>
          </cell>
          <cell r="B353" t="str">
            <v xml:space="preserve">ALVENARIA EM TIJOLOS MACICOS, E = 20 CM                                                                                                                                                                 </v>
          </cell>
          <cell r="C353" t="str">
            <v xml:space="preserve">M2    </v>
          </cell>
          <cell r="D353">
            <v>70.45</v>
          </cell>
        </row>
        <row r="354">
          <cell r="A354" t="str">
            <v>6538</v>
          </cell>
          <cell r="B354" t="str">
            <v xml:space="preserve">TRATOR DE ESTEIRAS - D6 - DEPRECIACAO                                                                                                                                                                   </v>
          </cell>
          <cell r="C354" t="str">
            <v xml:space="preserve">H     </v>
          </cell>
          <cell r="D354">
            <v>66</v>
          </cell>
        </row>
        <row r="355">
          <cell r="A355" t="str">
            <v>6539</v>
          </cell>
          <cell r="B355" t="str">
            <v xml:space="preserve">TRATOR DE ESTEIRAS - D6 - JUROS                                                                                                                                                                         </v>
          </cell>
          <cell r="C355" t="str">
            <v xml:space="preserve">H     </v>
          </cell>
          <cell r="D355">
            <v>21.05</v>
          </cell>
        </row>
        <row r="356">
          <cell r="A356" t="str">
            <v>6540</v>
          </cell>
          <cell r="B356" t="str">
            <v xml:space="preserve">TRATOR DE ESTEIRAS - D6 - MANUTENCAO                                                                                                                                                                    </v>
          </cell>
          <cell r="C356" t="str">
            <v xml:space="preserve">H     </v>
          </cell>
          <cell r="D356">
            <v>66</v>
          </cell>
        </row>
        <row r="357">
          <cell r="A357" t="str">
            <v>6541</v>
          </cell>
          <cell r="B357" t="str">
            <v xml:space="preserve">TRATOR DE ESTEIRAS - D6 - CUSTOS C/ MAT. NA OPERACAO                                                                                                                                                    </v>
          </cell>
          <cell r="C357" t="str">
            <v xml:space="preserve">H     </v>
          </cell>
          <cell r="D357">
            <v>56.7</v>
          </cell>
        </row>
        <row r="358">
          <cell r="A358" t="str">
            <v>6542</v>
          </cell>
          <cell r="B358" t="str">
            <v xml:space="preserve">TRATOR DE ESTEIRAS - D6 - MAO DE OBRA NA OPERACAO                                                                                                                                                       </v>
          </cell>
          <cell r="C358" t="str">
            <v xml:space="preserve">H     </v>
          </cell>
          <cell r="D358">
            <v>11.69</v>
          </cell>
        </row>
        <row r="359">
          <cell r="A359" t="str">
            <v>6543</v>
          </cell>
          <cell r="B359" t="str">
            <v xml:space="preserve">TRATOR DE ESTEIRAS CATERPILLAR - D6 - LIMPEZA DE AREA                                                                                                                                                   </v>
          </cell>
          <cell r="C359" t="str">
            <v xml:space="preserve">CHP   </v>
          </cell>
          <cell r="D359">
            <v>221.44</v>
          </cell>
        </row>
        <row r="360">
          <cell r="A360" t="str">
            <v>65695</v>
          </cell>
          <cell r="B360" t="str">
            <v xml:space="preserve">ROLO COMPACTADOR PNEUMATICO AUTOPROPELIDO 111HP 11TON - CUSTOS COM MATERIAL NA OPERACAO DIURNA                                                                                                          </v>
          </cell>
          <cell r="C360" t="str">
            <v xml:space="preserve">H     </v>
          </cell>
          <cell r="D360">
            <v>44.96</v>
          </cell>
        </row>
        <row r="361">
          <cell r="A361" t="str">
            <v>67825</v>
          </cell>
          <cell r="B361" t="str">
            <v xml:space="preserve">CAMINHAO BASCULANTE COM 4,0 M3, 8,5 T - 152 CV - CUSTOS COM MATERIALNA OPERACAO                                                                                                                         </v>
          </cell>
          <cell r="C361" t="str">
            <v xml:space="preserve">H     </v>
          </cell>
          <cell r="D361">
            <v>55.08</v>
          </cell>
        </row>
        <row r="362">
          <cell r="A362" t="str">
            <v>6878</v>
          </cell>
          <cell r="B362" t="str">
            <v xml:space="preserve">CAMINHAO BASCULANTE 4,0M3 TOCO 162CV PBT=118- CHP DIURNO                                                                                                                                                </v>
          </cell>
          <cell r="C362" t="str">
            <v xml:space="preserve">CHP   </v>
          </cell>
          <cell r="D362">
            <v>99.97</v>
          </cell>
        </row>
        <row r="363">
          <cell r="A363" t="str">
            <v>6879</v>
          </cell>
          <cell r="B363" t="str">
            <v xml:space="preserve">ROLO COMPACTADOR DE PNEUS ESTATICO, PRESSAO VARIAVEL, POTENCIA 111HP -PESO OPERACIONAL SEM/COM LASTRO 9,5/22,4T. - CHP                                                                                  </v>
          </cell>
          <cell r="C363" t="str">
            <v xml:space="preserve">CHP   </v>
          </cell>
          <cell r="D363">
            <v>136.07999999999998</v>
          </cell>
        </row>
        <row r="364">
          <cell r="A364" t="str">
            <v>6880</v>
          </cell>
          <cell r="B364" t="str">
            <v xml:space="preserve">ROLO COMPACTADOR DE PNEUS ESTATICO, PRESSAO VARIAVEL, POTENCIA 111HP -PESO OPERACIONAL SEM/COM LASTRO 9,5/22,4T - CHI                                                                                   </v>
          </cell>
          <cell r="C364" t="str">
            <v xml:space="preserve">CHI   </v>
          </cell>
          <cell r="D364">
            <v>69.45</v>
          </cell>
        </row>
        <row r="365">
          <cell r="A365" t="str">
            <v>7006</v>
          </cell>
          <cell r="B365" t="str">
            <v xml:space="preserve">EXTRUSORA DE GUIAS E SARJETAS 14HP - CHP                                                                                                                                                                </v>
          </cell>
          <cell r="C365" t="str">
            <v xml:space="preserve">CHP   </v>
          </cell>
          <cell r="D365">
            <v>14.259999999999998</v>
          </cell>
        </row>
        <row r="366">
          <cell r="A366" t="str">
            <v>7008</v>
          </cell>
          <cell r="B366" t="str">
            <v xml:space="preserve">EXTRUSORA DE GUIAS E SARJETAS 14HP - DEPRECIACAO                                                                                                                                                        </v>
          </cell>
          <cell r="C366" t="str">
            <v xml:space="preserve">H     </v>
          </cell>
          <cell r="D366">
            <v>5.17</v>
          </cell>
        </row>
        <row r="367">
          <cell r="A367" t="str">
            <v>7009</v>
          </cell>
          <cell r="B367" t="str">
            <v xml:space="preserve">EXTRUSORA DE GUIAS E SARJETAS 14HP - JUROS                                                                                                                                                              </v>
          </cell>
          <cell r="C367" t="str">
            <v xml:space="preserve">H     </v>
          </cell>
          <cell r="D367">
            <v>1.95</v>
          </cell>
        </row>
        <row r="368">
          <cell r="A368" t="str">
            <v>7010</v>
          </cell>
          <cell r="B368" t="str">
            <v xml:space="preserve">EXTRUSORA DE GUIAS E SARJETAS 14HP - MANUTENCAO                                                                                                                                                         </v>
          </cell>
          <cell r="C368" t="str">
            <v xml:space="preserve">H     </v>
          </cell>
          <cell r="D368">
            <v>2.59</v>
          </cell>
        </row>
        <row r="369">
          <cell r="A369" t="str">
            <v>7011</v>
          </cell>
          <cell r="B369" t="str">
            <v xml:space="preserve">ESCAVACAO E ACERTO MANUAL NA FAIXA DE 0,45M DE LARGURA P/ EXECUCAODE MEIO-FIO E SARJETA CONJUGADOS                                                                                                      </v>
          </cell>
          <cell r="C369" t="str">
            <v xml:space="preserve">M     </v>
          </cell>
          <cell r="D369">
            <v>3.06</v>
          </cell>
        </row>
        <row r="370">
          <cell r="A370" t="str">
            <v>7013</v>
          </cell>
          <cell r="B370" t="str">
            <v xml:space="preserve">VEICULO UTILITARIO TIPO PICK-UP A GASOLINA COM 56,8CV - DEPRECIACAO                                                                                                                                     </v>
          </cell>
          <cell r="C370" t="str">
            <v xml:space="preserve">H     </v>
          </cell>
          <cell r="D370">
            <v>4.3099999999999996</v>
          </cell>
        </row>
        <row r="371">
          <cell r="A371" t="str">
            <v>7014</v>
          </cell>
          <cell r="B371" t="str">
            <v xml:space="preserve">VEICULO UTILITARIO TIPO PICK-UP A GASOLINA COM 56,8CV - JUROS                                                                                                                                           </v>
          </cell>
          <cell r="C371" t="str">
            <v xml:space="preserve">H     </v>
          </cell>
          <cell r="D371">
            <v>1.76</v>
          </cell>
        </row>
        <row r="372">
          <cell r="A372" t="str">
            <v>7015</v>
          </cell>
          <cell r="B372" t="str">
            <v xml:space="preserve">VEICULO UTILITARIO TIPO PICK-UP A GASOLINA COM 56,8CV - MANUTENCAO                                                                                                                                      </v>
          </cell>
          <cell r="C372" t="str">
            <v xml:space="preserve">H     </v>
          </cell>
          <cell r="D372">
            <v>3.55</v>
          </cell>
        </row>
        <row r="373">
          <cell r="A373" t="str">
            <v>7016</v>
          </cell>
          <cell r="B373" t="str">
            <v xml:space="preserve">VEICULO UTILITARIO TIPO PICK-UP A GASOLINA COM 56,8CV - CUSTOS C/MATERIAL NA OPERACAO                                                                                                                   </v>
          </cell>
          <cell r="C373" t="str">
            <v xml:space="preserve">H     </v>
          </cell>
          <cell r="D373">
            <v>54.83</v>
          </cell>
        </row>
        <row r="374">
          <cell r="A374" t="str">
            <v>7017</v>
          </cell>
          <cell r="B374" t="str">
            <v xml:space="preserve">MÃO-DE-OBRA OPERAÇÃO DIURNA - VEÍCULO LEVE                                                                                                                                                              </v>
          </cell>
          <cell r="C374" t="str">
            <v xml:space="preserve">H     </v>
          </cell>
          <cell r="D374">
            <v>11.33</v>
          </cell>
        </row>
        <row r="375">
          <cell r="A375" t="str">
            <v>7018</v>
          </cell>
          <cell r="B375" t="str">
            <v xml:space="preserve">DISTRIBUIDOR DE BETUME 6SOB PRESSAO MONTADO SOBRE CHASSIS DECAMINHAO - CHP                                                                                                                              </v>
          </cell>
          <cell r="C375" t="str">
            <v xml:space="preserve">H     </v>
          </cell>
          <cell r="D375">
            <v>159.91</v>
          </cell>
        </row>
        <row r="376">
          <cell r="A376" t="str">
            <v>7019</v>
          </cell>
          <cell r="B376" t="str">
            <v xml:space="preserve">DISTRIBUIDOR DE BETUME 6SOB PRESSAO MONTADO SOBRE CHASSIS DECAMINHAO - DEPRECIACAO                                                                                                                      </v>
          </cell>
          <cell r="C376" t="str">
            <v xml:space="preserve">H     </v>
          </cell>
          <cell r="D376">
            <v>21.37</v>
          </cell>
        </row>
        <row r="377">
          <cell r="A377" t="str">
            <v>7020</v>
          </cell>
          <cell r="B377" t="str">
            <v xml:space="preserve">DISTRIBUIDOR DE BETUME 6SOB PRESSAO MONTADO SOBRE CHASSIS DECAMINHAO - JUROS                                                                                                                            </v>
          </cell>
          <cell r="C377" t="str">
            <v xml:space="preserve">H     </v>
          </cell>
          <cell r="D377">
            <v>10.68</v>
          </cell>
        </row>
        <row r="378">
          <cell r="A378" t="str">
            <v>7021</v>
          </cell>
          <cell r="B378" t="str">
            <v xml:space="preserve">DISTRIBUIDOR DE BETUME 6SOB PRESSAO MONTADO SOBRE CHASSIS DECAMINHAO - MANUTENCAO                                                                                                                       </v>
          </cell>
          <cell r="C378" t="str">
            <v xml:space="preserve">H     </v>
          </cell>
          <cell r="D378">
            <v>19.23</v>
          </cell>
        </row>
        <row r="379">
          <cell r="A379" t="str">
            <v>7022</v>
          </cell>
          <cell r="B379" t="str">
            <v xml:space="preserve">DISTRIBUIDOR DE BETUME 60SOB PRESSAO MONTADO SOBRE CHASSIS DE CAMINHAO - CUSTOS COM MATERIAL OPERACAO DIURNA                                                                                            </v>
          </cell>
          <cell r="C379" t="str">
            <v xml:space="preserve">H     </v>
          </cell>
          <cell r="D379">
            <v>108.63</v>
          </cell>
        </row>
        <row r="380">
          <cell r="A380" t="str">
            <v>7023</v>
          </cell>
          <cell r="B380" t="str">
            <v xml:space="preserve">DISTRIBUIDOR DE BETUME 6SOB PRESSAO MONTADO SOBRE CHASSIS DECAMINHÃO - CHI                                                                                                                              </v>
          </cell>
          <cell r="C380" t="str">
            <v xml:space="preserve">CHI   </v>
          </cell>
          <cell r="D380">
            <v>32.049999999999997</v>
          </cell>
        </row>
        <row r="381">
          <cell r="A381" t="str">
            <v>7026</v>
          </cell>
          <cell r="B381" t="str">
            <v xml:space="preserve">ROLO COMPACTADOR DE PNEUS 111HP 11TON - DEPRECIACAO                                                                                                                                                     </v>
          </cell>
          <cell r="C381" t="str">
            <v xml:space="preserve">H     </v>
          </cell>
          <cell r="D381">
            <v>24.06</v>
          </cell>
        </row>
        <row r="382">
          <cell r="A382" t="str">
            <v>7027</v>
          </cell>
          <cell r="B382" t="str">
            <v xml:space="preserve">ROLO COMPACTADOR DE PNEUS 111HP 11TON - JUROS                                                                                                                                                           </v>
          </cell>
          <cell r="C382" t="str">
            <v xml:space="preserve">H     </v>
          </cell>
          <cell r="D382">
            <v>12.03</v>
          </cell>
        </row>
        <row r="383">
          <cell r="A383" t="str">
            <v>7028</v>
          </cell>
          <cell r="B383" t="str">
            <v xml:space="preserve">ROLO COMPACTADOR DE PNEUS 111HP 11TON - MANUTENCAO                                                                                                                                                      </v>
          </cell>
          <cell r="C383" t="str">
            <v xml:space="preserve">H     </v>
          </cell>
          <cell r="D383">
            <v>21.67</v>
          </cell>
        </row>
        <row r="384">
          <cell r="A384" t="str">
            <v>7029</v>
          </cell>
          <cell r="B384" t="str">
            <v xml:space="preserve">ROLO COMPACTADOR DE PNEUS 111HP 11TON - CUSTOS COM MAO-DE-OBRA NA OPERACAO DIURNA                                                                                                                       </v>
          </cell>
          <cell r="C384" t="str">
            <v xml:space="preserve">H     </v>
          </cell>
          <cell r="D384">
            <v>11.12</v>
          </cell>
        </row>
        <row r="385">
          <cell r="A385" t="str">
            <v>7032</v>
          </cell>
          <cell r="B385" t="str">
            <v xml:space="preserve">TANQUE ESTACIONARIO  TAA COM SERPENTINA E CAPACIDADE PARA 30.- DEPRECIACAO                                                                                                                                </v>
          </cell>
          <cell r="C385" t="str">
            <v xml:space="preserve">H     </v>
          </cell>
          <cell r="D385">
            <v>5.21</v>
          </cell>
        </row>
        <row r="386">
          <cell r="A386" t="str">
            <v>7033</v>
          </cell>
          <cell r="B386" t="str">
            <v xml:space="preserve">TANQUE ESTACIONARIO TAA COM SERPENTINA E CAPACIDADE PARA 30.- JUROS                                                                                                                                      </v>
          </cell>
          <cell r="C386" t="str">
            <v xml:space="preserve">H     </v>
          </cell>
          <cell r="D386">
            <v>1.97</v>
          </cell>
        </row>
        <row r="387">
          <cell r="A387" t="str">
            <v>7034</v>
          </cell>
          <cell r="B387" t="str">
            <v xml:space="preserve">TANQUE ESTACIONARIO TAA COM SERPENTINA E CAPACIDADE PARA 30.- MANUTENCAO                                                                                                                                 </v>
          </cell>
          <cell r="C387" t="str">
            <v xml:space="preserve">H     </v>
          </cell>
          <cell r="D387">
            <v>2.62</v>
          </cell>
        </row>
        <row r="388">
          <cell r="A388" t="str">
            <v>7035</v>
          </cell>
          <cell r="B388" t="str">
            <v xml:space="preserve">TANQUE ESTACIONARIO  TAA COM SERPENTINA CAPACIDADE DE 30.- CUSTOS COM MATERIAL                                                                                                                            </v>
          </cell>
          <cell r="C388" t="str">
            <v xml:space="preserve">H     </v>
          </cell>
          <cell r="D388">
            <v>385.27</v>
          </cell>
        </row>
        <row r="389">
          <cell r="A389" t="str">
            <v>7038</v>
          </cell>
          <cell r="B389" t="str">
            <v xml:space="preserve">ROLO COMPACTADOR DE PNEUS ESTATICO, PRESSAO VARIAVEL, POTENCIA 111HP -PESO OPERACIONAL SEM/COM LASTRO 9,5/22,4T - DEPRECIACAO                                                                           </v>
          </cell>
          <cell r="C389" t="str">
            <v xml:space="preserve">H     </v>
          </cell>
          <cell r="D389">
            <v>24.06</v>
          </cell>
        </row>
        <row r="390">
          <cell r="A390" t="str">
            <v>7039</v>
          </cell>
          <cell r="B390" t="str">
            <v xml:space="preserve">ROLO COMPACTADOR DE PNEUS ESTATICO, PRESSAO VARIAVEL, POTENCIA 111HP -PESO OPERACIONAL SEM/COM LASTRO 9,5/22,4T - JUROS                                                                                 </v>
          </cell>
          <cell r="C390" t="str">
            <v xml:space="preserve">H     </v>
          </cell>
          <cell r="D390">
            <v>12.03</v>
          </cell>
        </row>
        <row r="391">
          <cell r="A391" t="str">
            <v>7040</v>
          </cell>
          <cell r="B391" t="str">
            <v xml:space="preserve">ROLO COMPACTADOR DE PNEUS ESTATICO, PRESSAO VARIAVEL, POTENCIA 111HP -PESO OPERACIONAL SEM/COM LASTRO 9,5/22,4T - MANUTENCAO                                                                            </v>
          </cell>
          <cell r="C391" t="str">
            <v xml:space="preserve">H     </v>
          </cell>
          <cell r="D391">
            <v>21.67</v>
          </cell>
        </row>
        <row r="392">
          <cell r="A392" t="str">
            <v>7041</v>
          </cell>
          <cell r="B392" t="str">
            <v xml:space="preserve">ROLO COMPACTADOR DE PNEUS ESTATICO, PRESSAO VARIAVEL, POTENCIA 111HP -PESO OPERACIONAL SEM/COM LASTRO 9,5/22,4T - CUSTOS COM MAO-DE-OBRA NA OPERACAO                                                    </v>
          </cell>
          <cell r="C392" t="str">
            <v xml:space="preserve">H     </v>
          </cell>
          <cell r="D392">
            <v>11.12</v>
          </cell>
        </row>
        <row r="393">
          <cell r="A393" t="str">
            <v>7044</v>
          </cell>
          <cell r="B393" t="str">
            <v xml:space="preserve">CONJUNTO MOTOR-BOMBA DIESEL PARA DRENAGEM DE AGUA SUJA - 6HP - DEPRECIACAO                                                                                                                              </v>
          </cell>
          <cell r="C393" t="str">
            <v xml:space="preserve">H     </v>
          </cell>
          <cell r="D393">
            <v>0.19</v>
          </cell>
        </row>
        <row r="394">
          <cell r="A394" t="str">
            <v>7045</v>
          </cell>
          <cell r="B394" t="str">
            <v xml:space="preserve">CONJUNTO MOTOR-BOMBA DIESEL PARA DRENAGEM DE AGUA SUJA - 6HP - JUROS                                                                                                                                    </v>
          </cell>
          <cell r="C394" t="str">
            <v xml:space="preserve">H     </v>
          </cell>
          <cell r="D394">
            <v>0.12</v>
          </cell>
        </row>
        <row r="395">
          <cell r="A395" t="str">
            <v>7046</v>
          </cell>
          <cell r="B395" t="str">
            <v xml:space="preserve">CONJUNTO MOTOR-BOMBA DIESEL PARA DRENAGEM DE AGUA SUJA - 6HP - MANUTENCAO                                                                                                                               </v>
          </cell>
          <cell r="C395" t="str">
            <v xml:space="preserve">H     </v>
          </cell>
          <cell r="D395">
            <v>0.19</v>
          </cell>
        </row>
        <row r="396">
          <cell r="A396" t="str">
            <v>7047</v>
          </cell>
          <cell r="B396" t="str">
            <v xml:space="preserve">CONJUNTO MOTOR-BOMBA DIESEL PARA DRENAGEM DE AGUA SUJA - 6HP - CUSTOSCOM MATERIAL NA OPERACAO                                                                                                           </v>
          </cell>
          <cell r="C396" t="str">
            <v xml:space="preserve">H     </v>
          </cell>
          <cell r="D396">
            <v>3.44</v>
          </cell>
        </row>
        <row r="397">
          <cell r="A397" t="str">
            <v>7048</v>
          </cell>
          <cell r="B397" t="str">
            <v xml:space="preserve">CONJUNTO MOTOR-BOMBA DIESEL PARA DRENAGEM DE AGUA SUJA - 6HP - MAO-DE-OBRA NA OPERACAO                                                                                                                  </v>
          </cell>
          <cell r="C397" t="str">
            <v xml:space="preserve">H     </v>
          </cell>
          <cell r="D397">
            <v>11.69</v>
          </cell>
        </row>
        <row r="398">
          <cell r="A398" t="str">
            <v>7051</v>
          </cell>
          <cell r="B398" t="str">
            <v xml:space="preserve">ROLO COMPACTADOR VIBRATÓRIO PÉ DE CARNEIRO, POTÊNCIA 150HP, PESO OPERACIONAL 9,8 T, IMPACTO DINÂMICO 31,75 T - DEPRECIACAO                                                                              </v>
          </cell>
          <cell r="C398" t="str">
            <v xml:space="preserve">H     </v>
          </cell>
          <cell r="D398">
            <v>22.97</v>
          </cell>
        </row>
        <row r="399">
          <cell r="A399" t="str">
            <v>7052</v>
          </cell>
          <cell r="B399" t="str">
            <v xml:space="preserve">ROLO COMPACTADOR VIBRATÓRIO PÉ DE CARNEIRO, POTÊNCIA 150HP, PESO OPERACIONAL 9,8 T, IMPACTO DINÂMICO 31,75 T - JUROS                                                                                    </v>
          </cell>
          <cell r="C399" t="str">
            <v xml:space="preserve">H     </v>
          </cell>
          <cell r="D399">
            <v>11.49</v>
          </cell>
        </row>
        <row r="400">
          <cell r="A400" t="str">
            <v>7053</v>
          </cell>
          <cell r="B400" t="str">
            <v xml:space="preserve">ROLO COMPACTADOR VIBRATÓRIO PÉ DE CARNEIRO, POTÊNCIA 150HP, PESO OPERACIONAL 9,8 T, IMPACTO DINÂMICO 31,75 T                                                                                            </v>
          </cell>
          <cell r="C400" t="str">
            <v xml:space="preserve">H     </v>
          </cell>
          <cell r="D400">
            <v>20.69</v>
          </cell>
        </row>
        <row r="401">
          <cell r="A401" t="str">
            <v>7054</v>
          </cell>
          <cell r="B401" t="str">
            <v xml:space="preserve">ROLO COMPACTADOR VIBRATÓRIO PÉ DE CARNEIRO, POTÊNCIA 150HP, PESO OPERACIONAL 9,8 T, IMPACTO DINÂMICO 31,75 T - CUSTOS COM MATERIAL NA OPERACAO                                                                                       </v>
          </cell>
          <cell r="C401" t="str">
            <v xml:space="preserve">H     </v>
          </cell>
          <cell r="D401">
            <v>51.44</v>
          </cell>
        </row>
        <row r="402">
          <cell r="A402" t="str">
            <v>7055</v>
          </cell>
          <cell r="B402" t="str">
            <v xml:space="preserve">ROLO COMPACTADOR AUTOPROPELIDO 127HP 10260KG - MAO-DE-OBRA NA OPERACAO                                                                                                                                  </v>
          </cell>
          <cell r="C402" t="str">
            <v xml:space="preserve">H     </v>
          </cell>
          <cell r="D402">
            <v>11.12</v>
          </cell>
        </row>
        <row r="403">
          <cell r="A403" t="str">
            <v>7058</v>
          </cell>
          <cell r="B403" t="str">
            <v xml:space="preserve">CAMINHAO BASCULANTE 4,0M3 152CV COM CAPACIDADE UTIL DE 8,5T - DEPRECIACAO                                                                                                                               </v>
          </cell>
          <cell r="C403" t="str">
            <v xml:space="preserve">H     </v>
          </cell>
          <cell r="D403">
            <v>18.059999999999999</v>
          </cell>
        </row>
        <row r="404">
          <cell r="A404" t="str">
            <v>7059</v>
          </cell>
          <cell r="B404" t="str">
            <v xml:space="preserve">CAMINHAO BASCULANTE 4,0M3 CARGA UTIL 8,5T 152CV - JUROS                                                                                                                                                 </v>
          </cell>
          <cell r="C404" t="str">
            <v xml:space="preserve">H     </v>
          </cell>
          <cell r="D404">
            <v>5.76</v>
          </cell>
        </row>
        <row r="405">
          <cell r="A405" t="str">
            <v>7060</v>
          </cell>
          <cell r="B405" t="str">
            <v xml:space="preserve">CAMINHAO BASCULANTE 4,0M3 CARGA UTIL 8,5T 152CV - MANUTENCAO                                                                                                                                            </v>
          </cell>
          <cell r="C405" t="str">
            <v xml:space="preserve">H     </v>
          </cell>
          <cell r="D405">
            <v>18.059999999999999</v>
          </cell>
        </row>
        <row r="406">
          <cell r="A406" t="str">
            <v>7061</v>
          </cell>
          <cell r="B406" t="str">
            <v xml:space="preserve">CAMINHAO BASCULANTE 4,0M3 CARGA UTIL 8,5T 152CV - CUSTOS COM MATERIALNA OPERACAO                                                                                                                        </v>
          </cell>
          <cell r="C406" t="str">
            <v xml:space="preserve">H     </v>
          </cell>
          <cell r="D406">
            <v>61.56</v>
          </cell>
        </row>
        <row r="407">
          <cell r="A407" t="str">
            <v>7062</v>
          </cell>
          <cell r="B407" t="str">
            <v xml:space="preserve">CAMINHAO BASCULANTE 4,0M3 CARGA UTIL 8,5T 152CV - MAO-DE-OBRA NA OPERACAO                                                                                                                               </v>
          </cell>
          <cell r="C407" t="str">
            <v xml:space="preserve">H     </v>
          </cell>
          <cell r="D407">
            <v>10.51</v>
          </cell>
        </row>
        <row r="408">
          <cell r="A408" t="str">
            <v>7063</v>
          </cell>
          <cell r="B408" t="str">
            <v xml:space="preserve">TRATOR DE PNEUS 110 A 126 HP - DEPRECIACAO                                                                                                                                                              </v>
          </cell>
          <cell r="C408" t="str">
            <v xml:space="preserve">H     </v>
          </cell>
          <cell r="D408">
            <v>20.25</v>
          </cell>
        </row>
        <row r="409">
          <cell r="A409" t="str">
            <v>7064</v>
          </cell>
          <cell r="B409" t="str">
            <v xml:space="preserve">TRATOR DE PNEUS 110 A 126 HP - JUROS                                                                                                                                                                    </v>
          </cell>
          <cell r="C409" t="str">
            <v xml:space="preserve">H     </v>
          </cell>
          <cell r="D409">
            <v>6.46</v>
          </cell>
        </row>
        <row r="410">
          <cell r="A410" t="str">
            <v>7065</v>
          </cell>
          <cell r="B410" t="str">
            <v xml:space="preserve">TRATOR DE PNEUS 110 A 126 HP - MANUTENCAO                                                                                                                                                               </v>
          </cell>
          <cell r="C410" t="str">
            <v xml:space="preserve">H     </v>
          </cell>
          <cell r="D410">
            <v>16.2</v>
          </cell>
        </row>
        <row r="411">
          <cell r="A411" t="str">
            <v>7066</v>
          </cell>
          <cell r="B411" t="str">
            <v xml:space="preserve">TRATOR DE PNEUS 110 A 126 HP - CUSTOS COM MATERIAL NA OPERACAO                                                                                                                                          </v>
          </cell>
          <cell r="C411" t="str">
            <v xml:space="preserve">H     </v>
          </cell>
          <cell r="D411">
            <v>51.03</v>
          </cell>
        </row>
        <row r="412">
          <cell r="A412" t="str">
            <v>7067</v>
          </cell>
          <cell r="B412" t="str">
            <v xml:space="preserve">TRATOR DE PNEUS 110 A 126 HP - MAO-DE-OBRA NA OPERACAO DIURNA                                                                                                                                           </v>
          </cell>
          <cell r="C412" t="str">
            <v xml:space="preserve">H     </v>
          </cell>
          <cell r="D412">
            <v>12.23</v>
          </cell>
        </row>
        <row r="413">
          <cell r="A413" t="str">
            <v>7100</v>
          </cell>
          <cell r="B413" t="str">
            <v xml:space="preserve">LAMINADO MELAMINICO TEXTURIZADO COLADO EM COMPENSADO ESPESSURA 1,3MM                                                                                                                                    </v>
          </cell>
          <cell r="C413" t="str">
            <v xml:space="preserve">M2    </v>
          </cell>
          <cell r="D413">
            <v>33.56</v>
          </cell>
        </row>
        <row r="414">
          <cell r="A414" t="str">
            <v>72131</v>
          </cell>
          <cell r="B414" t="str">
            <v xml:space="preserve">ALVENARIA EM TIJOLO CERAMICO MACICO 5X10X20CM 1/2 VEZ (ESPESSURA 10CM), ASSENTADO COM ARGAMASSA TRACO 1:2:8 (CIMENTO, CAL E AREIA)                                                                      </v>
          </cell>
          <cell r="C414" t="str">
            <v xml:space="preserve">M2    </v>
          </cell>
          <cell r="D414">
            <v>51.39</v>
          </cell>
        </row>
        <row r="415">
          <cell r="A415" t="str">
            <v>72742</v>
          </cell>
          <cell r="B415" t="str">
            <v xml:space="preserve">ENSAIO DE RECEBIMENTO E ACEITACAO DE CIMENTO PORTLAND                                                                                                                                                   </v>
          </cell>
          <cell r="C415" t="str">
            <v xml:space="preserve">UN    </v>
          </cell>
          <cell r="D415">
            <v>215.36</v>
          </cell>
        </row>
        <row r="416">
          <cell r="A416" t="str">
            <v>72743</v>
          </cell>
          <cell r="B416" t="str">
            <v xml:space="preserve">ENSAIO DE RECEBIMENTO E ACEITACAO DE AGREGADO GRAUDO                                                                                                                                                    </v>
          </cell>
          <cell r="C416" t="str">
            <v xml:space="preserve">UN    </v>
          </cell>
          <cell r="D416">
            <v>107.68</v>
          </cell>
        </row>
        <row r="417">
          <cell r="A417" t="str">
            <v>72825</v>
          </cell>
          <cell r="B417" t="str">
            <v xml:space="preserve">ESCAVACAO, CARGA E TRANSPORTE DE MATERIAL DE 1A CATEGORIA, CAMINHO DE SERVICO REVESTIMENTO PRIMARIO, COM ESCAVADEIRA HIDRAULICA E CAMINHAO BASCULANTE 6 M3, DMT 50 ATE 200 M                            </v>
          </cell>
          <cell r="C417" t="str">
            <v xml:space="preserve">M3    </v>
          </cell>
          <cell r="D417">
            <v>3.8099999999999996</v>
          </cell>
        </row>
        <row r="418">
          <cell r="A418" t="str">
            <v>72962</v>
          </cell>
          <cell r="B418" t="str">
            <v xml:space="preserve">USINAGEM DE CBUQ COM CAP 50/70 PARA CAPA DE ROLAMENTO                                                                                                                                                   </v>
          </cell>
          <cell r="C418" t="str">
            <v xml:space="preserve">T     </v>
          </cell>
          <cell r="D418">
            <v>170.03</v>
          </cell>
        </row>
        <row r="419">
          <cell r="A419" t="str">
            <v>72963</v>
          </cell>
          <cell r="B419" t="str">
            <v xml:space="preserve">USINAGEM DE CBUQ COM CAP 50/70 PARA BINDER                                                                                                                                                              </v>
          </cell>
          <cell r="C419" t="str">
            <v xml:space="preserve">T     </v>
          </cell>
          <cell r="D419">
            <v>142.44999999999999</v>
          </cell>
        </row>
        <row r="420">
          <cell r="A420" t="str">
            <v>72969</v>
          </cell>
          <cell r="B420" t="str">
            <v xml:space="preserve">CARGA DE PEDRA PARA PAVIMENTO POLIEDRICO                                                                                                                                                                </v>
          </cell>
          <cell r="C420" t="str">
            <v xml:space="preserve">M2    </v>
          </cell>
          <cell r="D420">
            <v>0.46</v>
          </cell>
        </row>
        <row r="421">
          <cell r="A421" t="str">
            <v>72973</v>
          </cell>
          <cell r="B421" t="str">
            <v xml:space="preserve">CORTE E PREPARO DE CORDAO DE PEDRA PARA PAVIMENTO POLIEDRICO                                                                                                                                            </v>
          </cell>
          <cell r="C421" t="str">
            <v xml:space="preserve">M     </v>
          </cell>
          <cell r="D421">
            <v>0.69</v>
          </cell>
        </row>
        <row r="422">
          <cell r="A422" t="str">
            <v>72974</v>
          </cell>
          <cell r="B422" t="str">
            <v xml:space="preserve">CORTE E PREPARO DE PEDRA PARA PAVIMENTO POLIEDRICO                                                                                                                                                      </v>
          </cell>
          <cell r="C422" t="str">
            <v xml:space="preserve">M2    </v>
          </cell>
          <cell r="D422">
            <v>2.31</v>
          </cell>
        </row>
        <row r="423">
          <cell r="A423" t="str">
            <v>72975</v>
          </cell>
          <cell r="B423" t="str">
            <v xml:space="preserve">DESMONTE MANUAL DE PEDRA PARA PAVIMENTO POLIEDRICO                                                                                                                                                      </v>
          </cell>
          <cell r="C423" t="str">
            <v xml:space="preserve">M2    </v>
          </cell>
          <cell r="D423">
            <v>0.26</v>
          </cell>
        </row>
        <row r="424">
          <cell r="A424" t="str">
            <v>73286</v>
          </cell>
          <cell r="B424" t="str">
            <v xml:space="preserve">DEPRECIACAO E JUROS-AQUECEDOR DE FLUIDO TERMICO C/CALDEIRA                                                                                                                                              </v>
          </cell>
          <cell r="C424" t="str">
            <v xml:space="preserve">H     </v>
          </cell>
          <cell r="D424">
            <v>5.41</v>
          </cell>
        </row>
        <row r="425">
          <cell r="A425" t="str">
            <v>73287</v>
          </cell>
          <cell r="B425" t="str">
            <v xml:space="preserve">DEPRECIACAO/TANQUE ESTACIONARIO FERLEX TAA-SERPENTINA CAP. 30.H 5,11                                                                                                                                    </v>
          </cell>
          <cell r="C425" t="str">
            <v xml:space="preserve">H     </v>
          </cell>
          <cell r="D425">
            <v>5.22</v>
          </cell>
        </row>
        <row r="426">
          <cell r="A426" t="str">
            <v>73288</v>
          </cell>
          <cell r="B426" t="str">
            <v xml:space="preserve">CUSTOS C/MATERIAL NA OPERACAO/TANQUE ESTACIONARIO FERLEX TAA-SERPENT.CAP. 30.000L                                                                                                                       </v>
          </cell>
          <cell r="C426" t="str">
            <v xml:space="preserve">H     </v>
          </cell>
          <cell r="D426">
            <v>385.27</v>
          </cell>
        </row>
        <row r="427">
          <cell r="A427" t="str">
            <v>73289</v>
          </cell>
          <cell r="B427" t="str">
            <v xml:space="preserve">CUSTOS C/MATRIAL-AQUECEDOR DE FLUIDO TERMICO C/CALDEIRA                                                                                                                                                 </v>
          </cell>
          <cell r="C427" t="str">
            <v xml:space="preserve">H     </v>
          </cell>
          <cell r="D427">
            <v>4.24</v>
          </cell>
        </row>
        <row r="428">
          <cell r="A428" t="str">
            <v>73290</v>
          </cell>
          <cell r="B428" t="str">
            <v xml:space="preserve">JUROS/TANQUE ESTACIONARIO FERLEX TAA-SERPENTINA CAP.30.H 1,92                                                                                                                                           </v>
          </cell>
          <cell r="C428" t="str">
            <v xml:space="preserve">H     </v>
          </cell>
          <cell r="D428">
            <v>1.97</v>
          </cell>
        </row>
        <row r="429">
          <cell r="A429" t="str">
            <v>73291</v>
          </cell>
          <cell r="B429" t="str">
            <v xml:space="preserve">MANUTENCAO-AQUECEDOR DE FLUIDO TERMICO C/CALDEIRA                                                                                                                                                       </v>
          </cell>
          <cell r="C429" t="str">
            <v xml:space="preserve">H     </v>
          </cell>
          <cell r="D429">
            <v>2.52</v>
          </cell>
        </row>
        <row r="430">
          <cell r="A430" t="str">
            <v>73292</v>
          </cell>
          <cell r="B430" t="str">
            <v xml:space="preserve">MANUTENCAO/TANQUE ESTACIONARIO FERLEX TAA-SERPENTINA CAP. 30.H 2,55                                                                                                                                     </v>
          </cell>
          <cell r="C430" t="str">
            <v xml:space="preserve">H     </v>
          </cell>
          <cell r="D430">
            <v>2.62</v>
          </cell>
        </row>
        <row r="431">
          <cell r="A431" t="str">
            <v>73293</v>
          </cell>
          <cell r="B431" t="str">
            <v xml:space="preserve">CONCRETO DOSADO 15 MPA SOMENTE MATERIAIS INCL 5% PERDAS                                                                                                                                                 </v>
          </cell>
          <cell r="C431" t="str">
            <v xml:space="preserve">M3    </v>
          </cell>
          <cell r="D431">
            <v>203.86999999999998</v>
          </cell>
        </row>
        <row r="432">
          <cell r="A432" t="str">
            <v>73294</v>
          </cell>
          <cell r="B432" t="str">
            <v xml:space="preserve">BETONEIRA MOTOR GAS P/320L MIST SECA (CP) CARREG MEC E TAMBOR REVERSI-VEL - EXCL OPERADOR                                                                                                               </v>
          </cell>
          <cell r="C432" t="str">
            <v xml:space="preserve">H     </v>
          </cell>
          <cell r="D432">
            <v>8.120000000000001</v>
          </cell>
        </row>
        <row r="433">
          <cell r="A433" t="str">
            <v>73295</v>
          </cell>
          <cell r="B433" t="str">
            <v xml:space="preserve">BETONEIRA MOTOR GAS P/320L MIST SECA (CI) CARREG MEC E TAMBOR REVERSI-VEL - EXCL OPERADOR                                                                                                               </v>
          </cell>
          <cell r="C433" t="str">
            <v xml:space="preserve">H     </v>
          </cell>
          <cell r="D433">
            <v>1.21</v>
          </cell>
        </row>
        <row r="434">
          <cell r="A434" t="str">
            <v>73296</v>
          </cell>
          <cell r="B434" t="str">
            <v xml:space="preserve">ALUGUEL ELEVADOR EQUIPADO P/TRANSP CONCR A 10M ALT-CP-S/OPERADOR COM GUINCHO DE 10CV 16M TORRE DESMONTAVEL CACAMBA AUTOMATICA DE 550L FUNIL P/DESCARGA E SILO DE ESPERA DE 1000L                        </v>
          </cell>
          <cell r="C434" t="str">
            <v xml:space="preserve">H     </v>
          </cell>
          <cell r="D434">
            <v>8.08</v>
          </cell>
        </row>
        <row r="435">
          <cell r="A435" t="str">
            <v>73297</v>
          </cell>
          <cell r="B435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C435" t="str">
            <v xml:space="preserve">M3    </v>
          </cell>
          <cell r="D435">
            <v>186.43</v>
          </cell>
        </row>
        <row r="436">
          <cell r="A436" t="str">
            <v>73298</v>
          </cell>
          <cell r="B436" t="str">
            <v xml:space="preserve">VIBRADOR DE IMERSAO MOTOR ELETR 2CV (CP) TUBO DE 48X48 C/MANGOTEDE 5M COMP -EXCL OPERADOR                                                                                                               </v>
          </cell>
          <cell r="C436" t="str">
            <v xml:space="preserve">H     </v>
          </cell>
          <cell r="D436">
            <v>1.4</v>
          </cell>
        </row>
        <row r="437">
          <cell r="A437" t="str">
            <v>73299</v>
          </cell>
          <cell r="B437" t="str">
            <v xml:space="preserve">VIBRADOR DE IMERSAO MOTOR ELETR 2CV (CI) TUBO 48X480MM C/MANGOTEDE 5M COMP - EXCL OPERADOR                                                                                                              </v>
          </cell>
          <cell r="C437" t="str">
            <v xml:space="preserve">H     </v>
          </cell>
          <cell r="D437">
            <v>0.97</v>
          </cell>
        </row>
        <row r="438">
          <cell r="A438" t="str">
            <v>73300</v>
          </cell>
          <cell r="B438" t="str">
            <v xml:space="preserve">ALUGUEL ELEVADOR EQUIPADO P/TRANSP CONCR A 10M ALT-CI-S/OPERADOR COMGUINCHO DE 10CV 16M TORRE DESMONTAVEL CACAMBA AUTOMATICA DE 550L FUNILP/DESCARGA E SILO ESPERA DE 1000L                             </v>
          </cell>
          <cell r="C438" t="str">
            <v xml:space="preserve">H     </v>
          </cell>
          <cell r="D438">
            <v>4.42</v>
          </cell>
        </row>
        <row r="439">
          <cell r="A439" t="str">
            <v>73302</v>
          </cell>
          <cell r="B439" t="str">
            <v xml:space="preserve">FORMA MADEIRA 1,4 VEZES PINHO 3A ESP=2,5CM P/PECAS CONCRETOARMADO INCL FORN MATERIAIS E DESMOLDAGEM EXCL ESCORAMENTO.                                                                                   </v>
          </cell>
          <cell r="C439" t="str">
            <v xml:space="preserve">M2    </v>
          </cell>
          <cell r="D439">
            <v>39.78</v>
          </cell>
        </row>
        <row r="440">
          <cell r="A440" t="str">
            <v>73303</v>
          </cell>
          <cell r="B440" t="str">
            <v xml:space="preserve">DEPRECIAO E JUROS - GRUPO GERADOR 150 KVA                                                                                                                                                               </v>
          </cell>
          <cell r="C440" t="str">
            <v xml:space="preserve">H     </v>
          </cell>
          <cell r="D440">
            <v>4.66</v>
          </cell>
        </row>
        <row r="441">
          <cell r="A441" t="str">
            <v>73304</v>
          </cell>
          <cell r="B441" t="str">
            <v xml:space="preserve">CUSTOS COMBUSTIVEL + MATERIAL DISTRIBUIDOR DE AGREGADO SPRE*                                                                                                                                            </v>
          </cell>
          <cell r="C441" t="str">
            <v xml:space="preserve">H     </v>
          </cell>
          <cell r="D441">
            <v>39.65</v>
          </cell>
        </row>
        <row r="442">
          <cell r="A442" t="str">
            <v>73305</v>
          </cell>
          <cell r="B442" t="str">
            <v xml:space="preserve">DISTRIBUIDOR DE AGREGADOS AUTOPROPELIDO CAP 3 M3, A DIESEL, 6 CC, 140CV - JUROS                                                                                                                         </v>
          </cell>
          <cell r="C442" t="str">
            <v xml:space="preserve">H     </v>
          </cell>
          <cell r="D442">
            <v>30.94</v>
          </cell>
        </row>
        <row r="443">
          <cell r="A443" t="str">
            <v>73306</v>
          </cell>
          <cell r="B443" t="str">
            <v xml:space="preserve">ALUGUEL CAMINHAO BASCUL NO TOCO 5M3 MOTOR DIESEL 132CV (CP) C/MOTORISTA                                                                                                                                 </v>
          </cell>
          <cell r="C443" t="str">
            <v xml:space="preserve">H     </v>
          </cell>
          <cell r="D443">
            <v>79.38</v>
          </cell>
        </row>
        <row r="444">
          <cell r="A444" t="str">
            <v>73307</v>
          </cell>
          <cell r="B444" t="str">
            <v xml:space="preserve">MANUTENCAO - GRUPO GERADOR 150 KVA                                                                                                                                                                      </v>
          </cell>
          <cell r="C444" t="str">
            <v xml:space="preserve">H     </v>
          </cell>
          <cell r="D444">
            <v>1.65</v>
          </cell>
        </row>
        <row r="445">
          <cell r="A445" t="str">
            <v>73308</v>
          </cell>
          <cell r="B445" t="str">
            <v xml:space="preserve">DISTRIBUIDOR DE AGREGADOS AUTOPROPELIDO CAP 3 M3, A DIESEL, 6 CC, 140CV - DEPRECIACAO                                                                                                                   </v>
          </cell>
          <cell r="C445" t="str">
            <v xml:space="preserve">H     </v>
          </cell>
          <cell r="D445">
            <v>81.93</v>
          </cell>
        </row>
        <row r="446">
          <cell r="A446" t="str">
            <v>73309</v>
          </cell>
          <cell r="B446" t="str">
            <v xml:space="preserve">ROLO COMPACTADOR VIBRATORIO PE DE CARNEIRO PARA SOLOS, POTENCIA 80HP,PESO MÁXIMO OPERACIONAL 8,8T - DEPRECIACAO                                                                                         </v>
          </cell>
          <cell r="C446" t="str">
            <v xml:space="preserve">H     </v>
          </cell>
          <cell r="D446">
            <v>17.43</v>
          </cell>
        </row>
        <row r="447">
          <cell r="A447" t="str">
            <v>73310</v>
          </cell>
          <cell r="B447" t="str">
            <v xml:space="preserve">RETRO-ESCAVADEIRA SOBRE RODAS -CASE 580 H - 74 HP - CHP C/DEPR-JUROS                                                                                                                                    </v>
          </cell>
          <cell r="C447" t="str">
            <v xml:space="preserve">H     </v>
          </cell>
          <cell r="D447">
            <v>26.06</v>
          </cell>
        </row>
        <row r="448">
          <cell r="A448" t="str">
            <v>73311</v>
          </cell>
          <cell r="B448" t="str">
            <v xml:space="preserve">CUSTOS C/MATERIAL OPERACAO - GRUPO GERADOR 150 KVA                                                                                                                                                      </v>
          </cell>
          <cell r="C448" t="str">
            <v xml:space="preserve">H     </v>
          </cell>
          <cell r="D448">
            <v>72.900000000000006</v>
          </cell>
        </row>
        <row r="449">
          <cell r="A449" t="str">
            <v>73312</v>
          </cell>
          <cell r="B449" t="str">
            <v xml:space="preserve">DISTRIBUIDOR DE AGREGADOS AUTOPROPELIDO CAP 3 M3, A DIESEL, 6 CC, 140CV - MANUTENCAO                                                                                                                    </v>
          </cell>
          <cell r="C449" t="str">
            <v xml:space="preserve">H     </v>
          </cell>
          <cell r="D449">
            <v>40.97</v>
          </cell>
        </row>
        <row r="450">
          <cell r="A450" t="str">
            <v>73313</v>
          </cell>
          <cell r="B450" t="str">
            <v xml:space="preserve">ROLO COMPACTADOR VIBRATORIO PE DE CARNEIRO PARA SOLOS, POTENCIA 80HP,PESO MÁXIMO OPERACIONAL 8,8T - JUROS                                                                                               </v>
          </cell>
          <cell r="C450" t="str">
            <v xml:space="preserve">H     </v>
          </cell>
          <cell r="D450">
            <v>8.7200000000000006</v>
          </cell>
        </row>
        <row r="451">
          <cell r="A451" t="str">
            <v>73314</v>
          </cell>
          <cell r="B451" t="str">
            <v xml:space="preserve">RETRO-ESCAVADEIRA SO-BRE RODAS - CASE 580 H - 74 HP - CHP C/OPERADOR                                                                                                                                    </v>
          </cell>
          <cell r="C451" t="str">
            <v xml:space="preserve">H     </v>
          </cell>
          <cell r="D451">
            <v>16.88</v>
          </cell>
        </row>
        <row r="452">
          <cell r="A452" t="str">
            <v>73315</v>
          </cell>
          <cell r="B452" t="str">
            <v xml:space="preserve">CUSTOS COMBUSTIVEL + MATERIAL NA OPERACAO DE ROLO VIBRATORIO TT SPV 84PE-DE-CARNEIRO                                                                                                                    </v>
          </cell>
          <cell r="C452" t="str">
            <v xml:space="preserve">H     </v>
          </cell>
          <cell r="D452">
            <v>66.83</v>
          </cell>
        </row>
        <row r="453">
          <cell r="A453" t="str">
            <v>73316</v>
          </cell>
          <cell r="B453" t="str">
            <v xml:space="preserve">RETRO-ESCAVADEIRA SOBRE RODAS - CASE 580H - 74 HP - CHP C/MANUT.                                                                                                                                        </v>
          </cell>
          <cell r="C453" t="str">
            <v xml:space="preserve">H     </v>
          </cell>
          <cell r="D453">
            <v>15.14</v>
          </cell>
        </row>
        <row r="454">
          <cell r="A454" t="str">
            <v>73317</v>
          </cell>
          <cell r="B454" t="str">
            <v xml:space="preserve">CUSTO HORARIO COM MATERIAIS NA OPERACAO-RETRO-ESCAVADEIRA SOBRE RODAS- CASE 580 H - 74 HP                                                                                                               </v>
          </cell>
          <cell r="C454" t="str">
            <v xml:space="preserve">H     </v>
          </cell>
          <cell r="D454">
            <v>34.020000000000003</v>
          </cell>
        </row>
        <row r="455">
          <cell r="A455" t="str">
            <v>73318</v>
          </cell>
          <cell r="B455" t="str">
            <v xml:space="preserve">TRATOR CARREGADEIRA E RETRO-ESCAVADEIRA DIESEL 75CV (CP) INCL OPERADOR-CAPAC CACAMBA 0,76M3                                                                                                             </v>
          </cell>
          <cell r="C455" t="str">
            <v xml:space="preserve">H     </v>
          </cell>
          <cell r="D455">
            <v>93.08</v>
          </cell>
        </row>
        <row r="456">
          <cell r="A456" t="str">
            <v>73319</v>
          </cell>
          <cell r="B456" t="str">
            <v xml:space="preserve">COMPRESSOR ATLAS COPCO - XA80 170 PCM 80 HP - CHP C/DEPR-JUROS                                                                                                                                          </v>
          </cell>
          <cell r="C456" t="str">
            <v xml:space="preserve">H     </v>
          </cell>
          <cell r="D456">
            <v>11.5</v>
          </cell>
        </row>
        <row r="457">
          <cell r="A457" t="str">
            <v>73320</v>
          </cell>
          <cell r="B457" t="str">
            <v xml:space="preserve">TRATOR CARREGADEIRA E RETRO-ESCAVADEIRA DIESEL 75CV (CI) INCL OPERADOR-CAPAC CACAMBA 0,76M3                                                                                                             </v>
          </cell>
          <cell r="C457" t="str">
            <v xml:space="preserve">H     </v>
          </cell>
          <cell r="D457">
            <v>38.019999999999996</v>
          </cell>
        </row>
        <row r="458">
          <cell r="A458" t="str">
            <v>73321</v>
          </cell>
          <cell r="B458" t="str">
            <v xml:space="preserve">GRUPO GERADOR TRANSPORTAVEL SOBRE RODAS 60/66KVA (CP) DIESEL 85CV(1.800RPM) - EXCL OPERADOR                                                                                                             </v>
          </cell>
          <cell r="C458" t="str">
            <v xml:space="preserve">H     </v>
          </cell>
          <cell r="D458">
            <v>43.7</v>
          </cell>
        </row>
        <row r="459">
          <cell r="A459" t="str">
            <v>73322</v>
          </cell>
          <cell r="B459" t="str">
            <v xml:space="preserve">CUSTO HORARIO COM MATERIAIS NA OPERACAO - COMPRESSOR ATLAS COPCO - XA80 170 PCM 80 HP                                                                                                                   </v>
          </cell>
          <cell r="C459" t="str">
            <v xml:space="preserve">H     </v>
          </cell>
          <cell r="D459">
            <v>32.4</v>
          </cell>
        </row>
        <row r="460">
          <cell r="A460" t="str">
            <v>73323</v>
          </cell>
          <cell r="B460" t="str">
            <v xml:space="preserve">COMPRESSOR ATLAS COPCO - XA80 170 PCM80 HP - CHP C/MANUT.                                                                                                                                               </v>
          </cell>
          <cell r="C460" t="str">
            <v xml:space="preserve">H     </v>
          </cell>
          <cell r="D460">
            <v>2.34</v>
          </cell>
        </row>
        <row r="461">
          <cell r="A461" t="str">
            <v>73324</v>
          </cell>
          <cell r="B461" t="str">
            <v xml:space="preserve">CARREGADOR FRONTAL RODAS DIESEL 1CAPAC RASA 1,30M3 (CP) INCLOPERADOR                                                                                                                                    </v>
          </cell>
          <cell r="C461" t="str">
            <v xml:space="preserve">H     </v>
          </cell>
          <cell r="D461">
            <v>111.68</v>
          </cell>
        </row>
        <row r="462">
          <cell r="A462" t="str">
            <v>73325</v>
          </cell>
          <cell r="B462" t="str">
            <v xml:space="preserve">COMPRESSOR ATLAS COPCO - XA80 170 PCM 80 HP - CHP C/OPERADOR                                                                                                                                            </v>
          </cell>
          <cell r="C462" t="str">
            <v xml:space="preserve">H     </v>
          </cell>
          <cell r="D462">
            <v>5.63</v>
          </cell>
        </row>
        <row r="463">
          <cell r="A463" t="str">
            <v>73326</v>
          </cell>
          <cell r="B463" t="str">
            <v xml:space="preserve">ALUGUEL CAMINHAO BASCUL NO TOCO 5M3 MOTOR DIESEL 132CV (CI) C/MOTORISTA                                                                                                                                 </v>
          </cell>
          <cell r="C463" t="str">
            <v xml:space="preserve">H     </v>
          </cell>
          <cell r="D463">
            <v>28.67</v>
          </cell>
        </row>
        <row r="464">
          <cell r="A464" t="str">
            <v>73327</v>
          </cell>
          <cell r="B464" t="str">
            <v xml:space="preserve">MARTELETE OU ROMPE-DOR ATLAS COPCO - TEX 31 - CHP C/OPERADOR                                                                                                                                            </v>
          </cell>
          <cell r="C464" t="str">
            <v xml:space="preserve">H     </v>
          </cell>
          <cell r="D464">
            <v>9.57</v>
          </cell>
        </row>
        <row r="465">
          <cell r="A465" t="str">
            <v>73328</v>
          </cell>
          <cell r="B465" t="str">
            <v xml:space="preserve">ACO CA-50 B DIAM DE 5/8" A 1" ( MEDIA )                                                                                                                                                                 </v>
          </cell>
          <cell r="C465" t="str">
            <v xml:space="preserve">KG    </v>
          </cell>
          <cell r="D465">
            <v>3.4499999999999993</v>
          </cell>
        </row>
        <row r="466">
          <cell r="A466" t="str">
            <v>73329</v>
          </cell>
          <cell r="B466" t="str">
            <v xml:space="preserve">CAMINHAO CARROCERIA MERCEDESBENZ - 1418/48 184 HP                                                                                                                                                       </v>
          </cell>
          <cell r="C466" t="str">
            <v xml:space="preserve">H     </v>
          </cell>
          <cell r="D466">
            <v>16.350000000000001</v>
          </cell>
        </row>
        <row r="467">
          <cell r="A467" t="str">
            <v>73330</v>
          </cell>
          <cell r="B467" t="str">
            <v xml:space="preserve">CARREGADOR FRONTAL RODAS DIESEL 1CAPAC RASA 1,30M3 (CI) INCLOPERADOR                                                                                                                                    </v>
          </cell>
          <cell r="C467" t="str">
            <v xml:space="preserve">H     </v>
          </cell>
          <cell r="D467">
            <v>49.97</v>
          </cell>
        </row>
        <row r="468">
          <cell r="A468" t="str">
            <v>73331</v>
          </cell>
          <cell r="B468" t="str">
            <v xml:space="preserve">VIBRADOR DE IMERSAO MOTOR GAS 3,5CV (CP) TUBO 48X480MM C/MANGOTEDE 5M COMP - EXCL OPERADOR                                                                                                              </v>
          </cell>
          <cell r="C468" t="str">
            <v xml:space="preserve">H     </v>
          </cell>
          <cell r="D468">
            <v>3.33</v>
          </cell>
        </row>
        <row r="469">
          <cell r="A469" t="str">
            <v>73332</v>
          </cell>
          <cell r="B469" t="str">
            <v xml:space="preserve">MARTELETE OU ROMPEDOR ATLAS COPCO - TEX31 - CHP C/MANUT.                                                                                                                                                </v>
          </cell>
          <cell r="C469" t="str">
            <v xml:space="preserve">H     </v>
          </cell>
          <cell r="D469">
            <v>2.5</v>
          </cell>
        </row>
        <row r="470">
          <cell r="A470" t="str">
            <v>73333</v>
          </cell>
          <cell r="B470" t="str">
            <v xml:space="preserve">GRUPO GERADOR C/POTENCIA 1450W/110V C.A OU 12V C.C. (CI) GAS 3,4HP(3.600RPM) DE 4 TEMPOS REFRIGERACAO A AR - EXCL OPERADOR                                                                              </v>
          </cell>
          <cell r="C470" t="str">
            <v xml:space="preserve">H     </v>
          </cell>
          <cell r="D470">
            <v>0.57999999999999996</v>
          </cell>
        </row>
        <row r="471">
          <cell r="A471" t="str">
            <v>73334</v>
          </cell>
          <cell r="B471" t="str">
            <v xml:space="preserve">BETONEIRA DIESEL P/MIST SECA (CP) CARREG MEC E TAMBOR REVERSIVELEXCL OPERADOR                                                                                                                           </v>
          </cell>
          <cell r="C471" t="str">
            <v xml:space="preserve">H     </v>
          </cell>
          <cell r="D471">
            <v>14.71</v>
          </cell>
        </row>
        <row r="472">
          <cell r="A472" t="str">
            <v>73335</v>
          </cell>
          <cell r="B472" t="str">
            <v xml:space="preserve">CAMINHAO CARROCERIA MERCEDES BENZ -1418/48 184 HP - CHP C/MANUT.                                                                                                                                        </v>
          </cell>
          <cell r="C472" t="str">
            <v xml:space="preserve">H     </v>
          </cell>
          <cell r="D472">
            <v>8.1300000000000008</v>
          </cell>
        </row>
        <row r="473">
          <cell r="A473" t="str">
            <v>73336</v>
          </cell>
          <cell r="B473" t="str">
            <v xml:space="preserve">USINA MIST A FRIO CAPAC 50T/H (CP) INCL EQUIPE DE OPERACAO                                                                                                                                              </v>
          </cell>
          <cell r="C473" t="str">
            <v xml:space="preserve">H     </v>
          </cell>
          <cell r="D473">
            <v>247.70999999999998</v>
          </cell>
        </row>
        <row r="474">
          <cell r="A474" t="str">
            <v>73337</v>
          </cell>
          <cell r="B474" t="str">
            <v xml:space="preserve">MARTELETE OU ROMPEDOR ATLAS COPCO - TEX 31 - CHP C/DEPR-JUROS                                                                                                                                           </v>
          </cell>
          <cell r="C474" t="str">
            <v xml:space="preserve">H     </v>
          </cell>
          <cell r="D474">
            <v>1.89</v>
          </cell>
        </row>
        <row r="475">
          <cell r="A475" t="str">
            <v>73338</v>
          </cell>
          <cell r="B475" t="str">
            <v xml:space="preserve">COMPRESSOR AR PORTATIL/REBOCAVEL DESC 170PCM DIESEL 40CV (CI) PRESSAODE TRABALHO DE 102PSI - EXCL OPERADOR                                                                                              </v>
          </cell>
          <cell r="C475" t="str">
            <v xml:space="preserve">H     </v>
          </cell>
          <cell r="D475">
            <v>7.12</v>
          </cell>
        </row>
        <row r="476">
          <cell r="A476" t="str">
            <v>73339</v>
          </cell>
          <cell r="B476" t="str">
            <v xml:space="preserve">TRATOR DE PNEUS MOTOR DIESEL 61CV (CI) INCL OPERADOR                                                                                                                                                    </v>
          </cell>
          <cell r="C476" t="str">
            <v xml:space="preserve">H     </v>
          </cell>
          <cell r="D476">
            <v>19.79</v>
          </cell>
        </row>
        <row r="477">
          <cell r="A477" t="str">
            <v>73340</v>
          </cell>
          <cell r="B477" t="str">
            <v xml:space="preserve">CAMINHAO CARROCERIA MERCEDESBENZ - 1418/48 HP - CHP C/MAT. DE OPERACAO                                                                                                                                  </v>
          </cell>
          <cell r="C477" t="str">
            <v xml:space="preserve">H     </v>
          </cell>
          <cell r="D477">
            <v>74.52</v>
          </cell>
        </row>
        <row r="478">
          <cell r="A478" t="str">
            <v>73341</v>
          </cell>
          <cell r="B478" t="str">
            <v xml:space="preserve">GUINDAUTO CAPAC 3,5T APROX 2M ALCANCE VERT 7M (CP) SOBRE CHASSIS DECAMINHAO (EXCL ESTE) EXCL OPERADOR                                                                                                   </v>
          </cell>
          <cell r="C478" t="str">
            <v xml:space="preserve">H     </v>
          </cell>
          <cell r="D478">
            <v>19.48</v>
          </cell>
        </row>
        <row r="479">
          <cell r="A479" t="str">
            <v>73342</v>
          </cell>
          <cell r="B479" t="str">
            <v xml:space="preserve">CAMINHAO CARROCERIAMERCEDES BENZ - 1418/48 184 HP - CHP C/OPERADOR                                                                                                                                      </v>
          </cell>
          <cell r="C479" t="str">
            <v xml:space="preserve">H     </v>
          </cell>
          <cell r="D479">
            <v>8.26</v>
          </cell>
        </row>
        <row r="480">
          <cell r="A480" t="str">
            <v>73344</v>
          </cell>
          <cell r="B480" t="str">
            <v xml:space="preserve">GRUPO GERADOR ESTACIONARIO C/ALTERNADOR 125/145KVA (CP) DIESEL 165CVEXCL OPERADOR                                                                                                                       </v>
          </cell>
          <cell r="C480" t="str">
            <v xml:space="preserve">H     </v>
          </cell>
          <cell r="D480">
            <v>90.41</v>
          </cell>
        </row>
        <row r="481">
          <cell r="A481" t="str">
            <v>73345</v>
          </cell>
          <cell r="B481" t="str">
            <v xml:space="preserve">ROLO COMPACTADOR TANDEM 5 A 10T DIESEL 58,5CV (CI) INCL OPERADOR                                                                                                                                        </v>
          </cell>
          <cell r="C481" t="str">
            <v xml:space="preserve">H     </v>
          </cell>
          <cell r="D481">
            <v>31.200000000000003</v>
          </cell>
        </row>
        <row r="482">
          <cell r="A482" t="str">
            <v>73347</v>
          </cell>
          <cell r="B482" t="str">
            <v xml:space="preserve">CORTE ACO CA-5AB OU CA 50-A DIAM 8,0 A 12,5MM                                                                                                                                                           </v>
          </cell>
          <cell r="C482" t="str">
            <v xml:space="preserve">KG    </v>
          </cell>
          <cell r="D482">
            <v>1.75</v>
          </cell>
        </row>
        <row r="483">
          <cell r="A483" t="str">
            <v>73348</v>
          </cell>
          <cell r="B483" t="str">
            <v xml:space="preserve">GUINDASTE AUTOPROPELIDO MADAL- MD 10 A 45 HP - CHP C/DEPR-JUROS                                                                                                                                         </v>
          </cell>
          <cell r="C483" t="str">
            <v xml:space="preserve">H     </v>
          </cell>
          <cell r="D483">
            <v>34.29</v>
          </cell>
        </row>
        <row r="484">
          <cell r="A484" t="str">
            <v>73349</v>
          </cell>
          <cell r="B484" t="str">
            <v xml:space="preserve">BARRA ACO CA-50B DIAM ACIMA 12,5MM                                                                                                                                                                      </v>
          </cell>
          <cell r="C484" t="str">
            <v xml:space="preserve">KG    </v>
          </cell>
          <cell r="D484">
            <v>4.03</v>
          </cell>
        </row>
        <row r="485">
          <cell r="A485" t="str">
            <v>73351</v>
          </cell>
          <cell r="B485" t="str">
            <v xml:space="preserve">ALVENARIA TIJOLO FURADO 10X20X20CM                                                                                                                                                                      </v>
          </cell>
          <cell r="C485" t="str">
            <v xml:space="preserve">M2    </v>
          </cell>
          <cell r="D485">
            <v>26.509999999999998</v>
          </cell>
        </row>
        <row r="486">
          <cell r="A486" t="str">
            <v>73352</v>
          </cell>
          <cell r="B486" t="str">
            <v xml:space="preserve">GUINCHO 8 T MUNCK - 640/18S/ CAMINHAO MERCEDES BENZ 1418/51 184 HP - CHP C/DEPR-JUROS                                                                                                                   </v>
          </cell>
          <cell r="C486" t="str">
            <v xml:space="preserve">H     </v>
          </cell>
          <cell r="D486">
            <v>7.17</v>
          </cell>
        </row>
        <row r="487">
          <cell r="A487" t="str">
            <v>73353</v>
          </cell>
          <cell r="B487" t="str">
            <v xml:space="preserve">COMPACTADOR DE PNEUS AUTO-PROPULSOR DIESEL 76HP C/7 PNEUS-CI- PESO5,5/20T INCL OPERADOR                                                                                                                 </v>
          </cell>
          <cell r="C487" t="str">
            <v xml:space="preserve">H     </v>
          </cell>
          <cell r="D487">
            <v>46.33</v>
          </cell>
        </row>
        <row r="488">
          <cell r="A488" t="str">
            <v>73354</v>
          </cell>
          <cell r="B488" t="str">
            <v xml:space="preserve">MAQUINA DE JUNTAS GAS 8,25CV PART MANUAL (CI) INCL OPERADOR                                                                                                                                             </v>
          </cell>
          <cell r="C488" t="str">
            <v xml:space="preserve">H     </v>
          </cell>
          <cell r="D488">
            <v>12.959999999999999</v>
          </cell>
        </row>
        <row r="489">
          <cell r="A489" t="str">
            <v>73355</v>
          </cell>
          <cell r="B489" t="str">
            <v xml:space="preserve">ALUGUEL CAMINHAO CARROC FIXA TOCO 7,5T MOTOR DIESEL 132CV (CF) C/MOTORISTA                                                                                                                              </v>
          </cell>
          <cell r="C489" t="str">
            <v xml:space="preserve">H     </v>
          </cell>
          <cell r="D489">
            <v>36.53</v>
          </cell>
        </row>
        <row r="490">
          <cell r="A490" t="str">
            <v>73356</v>
          </cell>
          <cell r="B490" t="str">
            <v xml:space="preserve">BARRA ACO CA-50B DIAM 8,0 A 12,5MM                                                                                                                                                                      </v>
          </cell>
          <cell r="C490" t="str">
            <v xml:space="preserve">KG    </v>
          </cell>
          <cell r="D490">
            <v>4.2200000000000006</v>
          </cell>
        </row>
        <row r="491">
          <cell r="A491" t="str">
            <v>73357</v>
          </cell>
          <cell r="B491" t="str">
            <v xml:space="preserve">ESCAV MANUAL VALA/CAVA MAT 1A CAT ATE 1,50M EXCL ESG/ESCOR(AREIA ARGILA OU PICARRA)                                                                                                                     </v>
          </cell>
          <cell r="C491" t="str">
            <v xml:space="preserve">M3    </v>
          </cell>
          <cell r="D491">
            <v>24.26</v>
          </cell>
        </row>
        <row r="492">
          <cell r="A492" t="str">
            <v>73358</v>
          </cell>
          <cell r="B492" t="str">
            <v xml:space="preserve">CONCRETO DOSADO 20 MPA SOMENTE MATERIAIS INCL 5% PERDAS.                                                                                                                                                </v>
          </cell>
          <cell r="C492" t="str">
            <v xml:space="preserve">M3    </v>
          </cell>
          <cell r="D492">
            <v>222.98</v>
          </cell>
        </row>
        <row r="493">
          <cell r="A493" t="str">
            <v>73359</v>
          </cell>
          <cell r="B493" t="str">
            <v xml:space="preserve">GUINDASTE AUTOPROPELIDO MADAL -MD 10A 45 HP - CHP C/MANUT.                                                                                                                                              </v>
          </cell>
          <cell r="C493" t="str">
            <v xml:space="preserve">H     </v>
          </cell>
          <cell r="D493">
            <v>20.04</v>
          </cell>
        </row>
        <row r="494">
          <cell r="A494" t="str">
            <v>73360</v>
          </cell>
          <cell r="B494" t="str">
            <v xml:space="preserve">AQUECEDOR DE FLUIDO TERMICO C/CALDEIRA - CHP                                                                                                                                                            </v>
          </cell>
          <cell r="C494" t="str">
            <v xml:space="preserve">CHP   </v>
          </cell>
          <cell r="D494">
            <v>12.17</v>
          </cell>
        </row>
        <row r="495">
          <cell r="A495" t="str">
            <v>73361</v>
          </cell>
          <cell r="B495" t="str">
            <v xml:space="preserve">CONCRETO CICLOPICO C/CONC DOS RAC 10 MPA 30% PED DE MAO INCLTRANSP HORIZ C/CARRINHOS ATE 20M E COLOCACAO.                                                                                               </v>
          </cell>
          <cell r="C495" t="str">
            <v xml:space="preserve">M3    </v>
          </cell>
          <cell r="D495">
            <v>224.54</v>
          </cell>
        </row>
        <row r="496">
          <cell r="A496" t="str">
            <v>73362</v>
          </cell>
          <cell r="B496" t="str">
            <v xml:space="preserve">LANCAMENTO CONCRETO P/PECAS S/ARMAD PROD 7 M3/H INCL APENASTRANSP HORIZ C/CARRINHOS ATE 20M COLOCACAO ADENS E ACAB.                                                                                     </v>
          </cell>
          <cell r="C496" t="str">
            <v xml:space="preserve">M3    </v>
          </cell>
          <cell r="D496">
            <v>31.089999999999996</v>
          </cell>
        </row>
        <row r="497">
          <cell r="A497" t="str">
            <v>73364</v>
          </cell>
          <cell r="B497" t="str">
            <v xml:space="preserve">TANQUE ESTACIONARIO FERLEX TAA-SERPENTINA CAP. 30.CHP 358,90                                                                                                                                            </v>
          </cell>
          <cell r="C497" t="str">
            <v xml:space="preserve">CHP   </v>
          </cell>
          <cell r="D497">
            <v>395.08000000000004</v>
          </cell>
        </row>
        <row r="498">
          <cell r="A498" t="str">
            <v>73365</v>
          </cell>
          <cell r="B498" t="str">
            <v xml:space="preserve">CUSTO HORARIO C/ MANUTENCAO - GUINCHO 8 T MUNCK - 640/18 S/ CAMINHAOMERCEDES BENZ 1418/51 184 HP                                                                                                        </v>
          </cell>
          <cell r="C498" t="str">
            <v xml:space="preserve">H     </v>
          </cell>
          <cell r="D498">
            <v>3.56</v>
          </cell>
        </row>
        <row r="499">
          <cell r="A499" t="str">
            <v>73366</v>
          </cell>
          <cell r="B499" t="str">
            <v xml:space="preserve">ROLO VIBRATORIO LISO 7T AUTO-PROPULSOR DIESEL 76,5H (CI) INCL OPERADORLARG TOTAL 2,015M                                                                                                                 </v>
          </cell>
          <cell r="C499" t="str">
            <v xml:space="preserve">H     </v>
          </cell>
          <cell r="D499">
            <v>37.979999999999997</v>
          </cell>
        </row>
        <row r="500">
          <cell r="A500" t="str">
            <v>73367</v>
          </cell>
          <cell r="B500" t="str">
            <v xml:space="preserve">ROMPEDOR PNEUNATICO 32,6KG CONSUMO AR 38,8L (CI) S/OPERADOR PONTEIRAE MANGUEIRA - FREQUENCIA DE IMPACTOS 1110 IMP/MIN                                                                                   </v>
          </cell>
          <cell r="C500" t="str">
            <v xml:space="preserve">H     </v>
          </cell>
          <cell r="D500">
            <v>2.34</v>
          </cell>
        </row>
        <row r="501">
          <cell r="A501" t="str">
            <v>73368</v>
          </cell>
          <cell r="B501" t="str">
            <v xml:space="preserve">GUINDAUTO CAPAC 3,5T APROX 2M ALCANCE VERT 7M (CI) SOBRE CHASSI DECAMINHAO (EXCL ESTE) EXCL OPERADOR                                                                                                    </v>
          </cell>
          <cell r="C501" t="str">
            <v xml:space="preserve">H     </v>
          </cell>
          <cell r="D501">
            <v>17.14</v>
          </cell>
        </row>
        <row r="502">
          <cell r="A502" t="str">
            <v>73371</v>
          </cell>
          <cell r="B502" t="str">
            <v xml:space="preserve">ROLO COMPACTADOR TANDEM 5 A 10T DIESEL 58,5CV (CP) INCL OPERADOR                                                                                                                                        </v>
          </cell>
          <cell r="C502" t="str">
            <v xml:space="preserve">H     </v>
          </cell>
          <cell r="D502">
            <v>61.790000000000006</v>
          </cell>
        </row>
        <row r="503">
          <cell r="A503" t="str">
            <v>73372</v>
          </cell>
          <cell r="B503" t="str">
            <v xml:space="preserve">PINHO DE TERCEIRA 1" X 12" E 1" X 9"                                                                                                                                                                    </v>
          </cell>
          <cell r="C503" t="str">
            <v xml:space="preserve">M2    </v>
          </cell>
          <cell r="D503">
            <v>18.920000000000002</v>
          </cell>
        </row>
        <row r="504">
          <cell r="A504" t="str">
            <v>73373</v>
          </cell>
          <cell r="B504" t="str">
            <v xml:space="preserve">GUINDASTE AUTOPROPELIDO MADAL- MD 10A 45 HP - CHP C/MATERIAIS                                                                                                                                           </v>
          </cell>
          <cell r="C504" t="str">
            <v xml:space="preserve">H     </v>
          </cell>
          <cell r="D504">
            <v>18.23</v>
          </cell>
        </row>
        <row r="505">
          <cell r="A505" t="str">
            <v>73374</v>
          </cell>
          <cell r="B505" t="str">
            <v xml:space="preserve">USINA PRE-MISTURADORA DE SOLOS CAPAC 350/600T/H (CF) INCL EQUIPEDE OPERACAO                                                                                                                             </v>
          </cell>
          <cell r="C505" t="str">
            <v xml:space="preserve">H     </v>
          </cell>
          <cell r="D505">
            <v>173.14</v>
          </cell>
        </row>
        <row r="506">
          <cell r="A506" t="str">
            <v>73375</v>
          </cell>
          <cell r="B506" t="str">
            <v xml:space="preserve">CORTE ACO CA-5AB OU CA 50-A DIAM ACIMA 12,5MM                                                                                                                                                           </v>
          </cell>
          <cell r="C506" t="str">
            <v xml:space="preserve">KG    </v>
          </cell>
          <cell r="D506">
            <v>1.49</v>
          </cell>
        </row>
        <row r="507">
          <cell r="A507" t="str">
            <v>73376</v>
          </cell>
          <cell r="B507" t="str">
            <v xml:space="preserve">GUINCHO 8 T MUNCK -640/18 S/ CAMINHAO MERCEDES BENZ 1418/51 184 HP - CHP C/OPERADOR                                                                                                                     </v>
          </cell>
          <cell r="C507" t="str">
            <v xml:space="preserve">H     </v>
          </cell>
          <cell r="D507">
            <v>8.26</v>
          </cell>
        </row>
        <row r="508">
          <cell r="A508" t="str">
            <v>73377</v>
          </cell>
          <cell r="B508" t="str">
            <v xml:space="preserve">VIBRO-ACABADORA ASF SOBRE ESTEIRA DIESEL 69CV (CI) C/EXTENSAO P/PAVI-MENTO - INCL OPERADOR E AUXILIAR                                                                                                   </v>
          </cell>
          <cell r="C508" t="str">
            <v xml:space="preserve">H     </v>
          </cell>
          <cell r="D508">
            <v>137.74</v>
          </cell>
        </row>
        <row r="509">
          <cell r="A509" t="str">
            <v>73378</v>
          </cell>
          <cell r="B509" t="str">
            <v xml:space="preserve">ROMPEDOR PNEUMATICO 32,6KG CONSUMO AR 38,8L (CP) S/OPERADOR PONTEIRAE MANGUEIRA-FREQUENCIA DE IMPACTO DE 1110 IMP/MIN                                                                                   </v>
          </cell>
          <cell r="C509" t="str">
            <v xml:space="preserve">H     </v>
          </cell>
          <cell r="D509">
            <v>3.24</v>
          </cell>
        </row>
        <row r="510">
          <cell r="A510" t="str">
            <v>73379</v>
          </cell>
          <cell r="B510" t="str">
            <v xml:space="preserve">ESCAVADEIRA HIDR DIESEL 92CV CAPAC 0,78M3 (CP) INCL OPERADOR - COM3 BRACOS ARTICULADOS BRACO INTERMEDIARIO AJUSTAVEL EM 3 POSICOES                                                                      </v>
          </cell>
          <cell r="C510" t="str">
            <v xml:space="preserve">H     </v>
          </cell>
          <cell r="D510">
            <v>150.32999999999996</v>
          </cell>
        </row>
        <row r="511">
          <cell r="A511" t="str">
            <v>73380</v>
          </cell>
          <cell r="B511" t="str">
            <v xml:space="preserve">VIBRO-ACABADORA ASF SOBRE ESTEIRA DIESEL 69CV (CP) C/EXTENSAO P/PAVI-MENTO - INCL OPERADOR E AUXILIAR                                                                                                   </v>
          </cell>
          <cell r="C511" t="str">
            <v xml:space="preserve">H     </v>
          </cell>
          <cell r="D511">
            <v>231.23</v>
          </cell>
        </row>
        <row r="512">
          <cell r="A512" t="str">
            <v>73381</v>
          </cell>
          <cell r="B512" t="str">
            <v xml:space="preserve">CONCRETO DOSADO 25 MPA SOMENTE MATERIAIS INCL 5% PERDAS.                                                                                                                                                </v>
          </cell>
          <cell r="C512" t="str">
            <v xml:space="preserve">M3    </v>
          </cell>
          <cell r="D512">
            <v>238.55</v>
          </cell>
        </row>
        <row r="513">
          <cell r="A513" t="str">
            <v>73382</v>
          </cell>
          <cell r="B513" t="str">
            <v xml:space="preserve">GUINDASTEAUTOPROPELIDO MADAL - MD 10A 45 HP - CHP C/OPERADOR                                                                                                                                            </v>
          </cell>
          <cell r="C513" t="str">
            <v xml:space="preserve">H     </v>
          </cell>
          <cell r="D513">
            <v>8.26</v>
          </cell>
        </row>
        <row r="514">
          <cell r="A514" t="str">
            <v>73383</v>
          </cell>
          <cell r="B514" t="str">
            <v xml:space="preserve">GUINCHO 8 T MUNCK - 640/18S/ CAMINHAO MERCEDES BENZ 1418/51 184 HP - CHP C/MATERIAIS                                                                                                                    </v>
          </cell>
          <cell r="C514" t="str">
            <v xml:space="preserve">H     </v>
          </cell>
          <cell r="D514">
            <v>68.849999999999994</v>
          </cell>
        </row>
        <row r="515">
          <cell r="A515" t="str">
            <v>73384</v>
          </cell>
          <cell r="B515" t="str">
            <v xml:space="preserve">PREPARO DE CONCRETO COM MISTURA E AMASSAMENTO EM 2 BETONEIRAS COMPRODUCAO DE 7M3/H EXCL MATERIAIS.                                                                                                      </v>
          </cell>
          <cell r="C515" t="str">
            <v xml:space="preserve">M3    </v>
          </cell>
          <cell r="D515">
            <v>24.77</v>
          </cell>
        </row>
        <row r="516">
          <cell r="A516" t="str">
            <v>73385</v>
          </cell>
          <cell r="B516" t="str">
            <v xml:space="preserve">ESCAVADEIRA HIDR DIESEL 92CV CAPAC 0,78M3 (CI) INCL OPERADOR-COM3BRACOS ARTICULADOS AJUSTAVEIS EM 3 POSICOES                                                                                            </v>
          </cell>
          <cell r="C516" t="str">
            <v xml:space="preserve">H     </v>
          </cell>
          <cell r="D516">
            <v>65.27</v>
          </cell>
        </row>
        <row r="517">
          <cell r="A517" t="str">
            <v>73386</v>
          </cell>
          <cell r="B517" t="str">
            <v xml:space="preserve">ALUGUEL CAMINHAO BASCUL NO TOCO 4M3 DMOTOR DIESEL 85CV (CI) C/MOTORISTA                                                                                                                                 </v>
          </cell>
          <cell r="C517" t="str">
            <v xml:space="preserve">H     </v>
          </cell>
          <cell r="D517">
            <v>28.67</v>
          </cell>
        </row>
        <row r="518">
          <cell r="A518" t="str">
            <v>73387</v>
          </cell>
          <cell r="B518" t="str">
            <v xml:space="preserve">GRUPO GERADOR C/POTENCIA 1450W/110V C.A OU 12V C.C. (CP) GAS 3,4HPREFRIGERADO A AR - EXCL OPERADOR                                                                                                      </v>
          </cell>
          <cell r="C518" t="str">
            <v xml:space="preserve">H     </v>
          </cell>
          <cell r="D518">
            <v>6.8000000000000007</v>
          </cell>
        </row>
        <row r="519">
          <cell r="A519" t="str">
            <v>73388</v>
          </cell>
          <cell r="B519" t="str">
            <v xml:space="preserve">COMPRESSOR AR PORTATIL/REBOCAVEL DESC 170PCM DIESEL 40CV (CP) PRESSAODE TRABALHO DE 102PSI - EXCL OPERADOR                                                                                              </v>
          </cell>
          <cell r="C519" t="str">
            <v xml:space="preserve">H     </v>
          </cell>
          <cell r="D519">
            <v>44.669999999999995</v>
          </cell>
        </row>
        <row r="520">
          <cell r="A520" t="str">
            <v>73389</v>
          </cell>
          <cell r="B520" t="str">
            <v xml:space="preserve">ESPALHADOR AGREG REBOCAVEL CAPAC RASA 1,3M3 PESO 860KG (CP) DIAM ROLO127MM (5") - EXCL OPERADOR                                                                                                         </v>
          </cell>
          <cell r="C520" t="str">
            <v xml:space="preserve">H     </v>
          </cell>
          <cell r="D520">
            <v>11.41</v>
          </cell>
        </row>
        <row r="521">
          <cell r="A521" t="str">
            <v>73390</v>
          </cell>
          <cell r="B521" t="str">
            <v xml:space="preserve">COMPACTADOR DE PNEUS AUTO-PROPULSOR DIESEL 76HP C/7 PNEUS-CP -PESO5,5/20T INCL OPERADOR                                                                                                                 </v>
          </cell>
          <cell r="C521" t="str">
            <v xml:space="preserve">H     </v>
          </cell>
          <cell r="D521">
            <v>89.6</v>
          </cell>
        </row>
        <row r="522">
          <cell r="A522" t="str">
            <v>73391</v>
          </cell>
          <cell r="B522" t="str">
            <v xml:space="preserve">BARRA DE ACO CA-25 REDONDA DIAM DE 6,3 A 8,005/16) SEMSALIENCIA OU MOSSA                                                                                                                                </v>
          </cell>
          <cell r="C522" t="str">
            <v xml:space="preserve">KG    </v>
          </cell>
          <cell r="D522">
            <v>4.58</v>
          </cell>
        </row>
        <row r="523">
          <cell r="A523" t="str">
            <v>73392</v>
          </cell>
          <cell r="B523" t="str">
            <v xml:space="preserve">FORMA PLACAS MADEIRIT APROV 3 VEZES                                                                                                                                                                     </v>
          </cell>
          <cell r="C523" t="str">
            <v xml:space="preserve">M2    </v>
          </cell>
          <cell r="D523">
            <v>36.49</v>
          </cell>
        </row>
        <row r="524">
          <cell r="A524" t="str">
            <v>73393</v>
          </cell>
          <cell r="B524" t="str">
            <v xml:space="preserve">CORTE ACO CA-25 DIAM 6,3 A 8,0MM                                                                                                                                                                        </v>
          </cell>
          <cell r="C524" t="str">
            <v xml:space="preserve">KG    </v>
          </cell>
          <cell r="D524">
            <v>1.66</v>
          </cell>
        </row>
        <row r="525">
          <cell r="A525" t="str">
            <v>73394</v>
          </cell>
          <cell r="B525" t="str">
            <v xml:space="preserve">FORMA PLANA P/FUNDACAO E BALDRAME EM CHAPA RESINADA E=10 MM                                                                                                                                             </v>
          </cell>
          <cell r="C525" t="str">
            <v xml:space="preserve">M2    </v>
          </cell>
          <cell r="D525">
            <v>25.01</v>
          </cell>
        </row>
        <row r="526">
          <cell r="A526" t="str">
            <v>73395</v>
          </cell>
          <cell r="B526" t="str">
            <v xml:space="preserve">GRUPO GERADOR 150 KVA- CHI                                                                                                                                                                              </v>
          </cell>
          <cell r="C526" t="str">
            <v xml:space="preserve">CHI   </v>
          </cell>
          <cell r="D526">
            <v>4.66</v>
          </cell>
        </row>
        <row r="527">
          <cell r="A527" t="str">
            <v>73396</v>
          </cell>
          <cell r="B527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C527" t="str">
            <v xml:space="preserve">UN    </v>
          </cell>
          <cell r="D527">
            <v>28.44</v>
          </cell>
        </row>
        <row r="528">
          <cell r="A528" t="str">
            <v>73397</v>
          </cell>
          <cell r="B528" t="str">
            <v xml:space="preserve">EMBOCO CIMENTO AREIA 1:4 ESP=1,5CM INCL CHAPISCO 1:3 E=9MM                                                                                                                                              </v>
          </cell>
          <cell r="C528" t="str">
            <v xml:space="preserve">M2    </v>
          </cell>
          <cell r="D528">
            <v>15.76</v>
          </cell>
        </row>
        <row r="529">
          <cell r="A529" t="str">
            <v>73398</v>
          </cell>
          <cell r="B529" t="str">
            <v xml:space="preserve">BARRA ACO CA-25 DIAM MAIOR OU IGUAL 10MM                                                                                                                                                                </v>
          </cell>
          <cell r="C529" t="str">
            <v xml:space="preserve">KG    </v>
          </cell>
          <cell r="D529">
            <v>4.05</v>
          </cell>
        </row>
        <row r="530">
          <cell r="A530" t="str">
            <v>73399</v>
          </cell>
          <cell r="B530" t="str">
            <v xml:space="preserve">MAQUINA DE DEMARCAR FAIXAS AUTOPROP. - DEPRECIAO E JUROS                                                                                                                                                </v>
          </cell>
          <cell r="C530" t="str">
            <v xml:space="preserve">H     </v>
          </cell>
          <cell r="D530">
            <v>62.86</v>
          </cell>
        </row>
        <row r="531">
          <cell r="A531" t="str">
            <v>73400</v>
          </cell>
          <cell r="B531" t="str">
            <v xml:space="preserve">TRATOR ESTEIRAS DIESEL APROX 2C/LAMINA 25(CI) INCL OPERADOR                                                                                                                                             </v>
          </cell>
          <cell r="C531" t="str">
            <v xml:space="preserve">H     </v>
          </cell>
          <cell r="D531">
            <v>91.33</v>
          </cell>
        </row>
        <row r="532">
          <cell r="A532" t="str">
            <v>73401</v>
          </cell>
          <cell r="B532" t="str">
            <v xml:space="preserve">COMPRESSOR AR PORTATIL/REBOCAVEL DESC 170PCM DIESEL 40CV (CF) PRESSAODE TRABALHO DE 102PSI - EXCL OPERADOR                                                                                              </v>
          </cell>
          <cell r="C532" t="str">
            <v xml:space="preserve">H     </v>
          </cell>
          <cell r="D532">
            <v>11.24</v>
          </cell>
        </row>
        <row r="533">
          <cell r="A533" t="str">
            <v>73402</v>
          </cell>
          <cell r="B533" t="str">
            <v xml:space="preserve">USINA PRE-MISTURADORA DE SOLOS CAPAC 350/600T/H (CP) INCL EQUIPEDE OPERACAO                                                                                                                             </v>
          </cell>
          <cell r="C533" t="str">
            <v xml:space="preserve">H     </v>
          </cell>
          <cell r="D533">
            <v>246.48</v>
          </cell>
        </row>
        <row r="534">
          <cell r="A534" t="str">
            <v>73403</v>
          </cell>
          <cell r="B534" t="str">
            <v xml:space="preserve">ALUGUEL CAMINHAO TANQUE 6000L DIESEL 132CV (CP) C/MOTORISTA                                                                                                                                             </v>
          </cell>
          <cell r="C534" t="str">
            <v xml:space="preserve">H     </v>
          </cell>
          <cell r="D534">
            <v>78.709999999999994</v>
          </cell>
        </row>
        <row r="535">
          <cell r="A535" t="str">
            <v>73404</v>
          </cell>
          <cell r="B535" t="str">
            <v xml:space="preserve">FORMA MADEIRA 2 VEZES PINHO 3A ESP=2,5CM P/PECAS DE CONCRETOARMADO INCL FORN MATERIAIS E DESMOLDAGEM EXCL ESCORAMENTO.                                                                                  </v>
          </cell>
          <cell r="C535" t="str">
            <v xml:space="preserve">M2    </v>
          </cell>
          <cell r="D535">
            <v>33.22</v>
          </cell>
        </row>
        <row r="536">
          <cell r="A536" t="str">
            <v>73405</v>
          </cell>
          <cell r="B536" t="str">
            <v xml:space="preserve">RETROESCAVADEIRA SOBRE RODAS - CASE580 H - 74 HP - CHP                                                                                                                                                  </v>
          </cell>
          <cell r="C536" t="str">
            <v xml:space="preserve">CHP   </v>
          </cell>
          <cell r="D536">
            <v>92.1</v>
          </cell>
        </row>
        <row r="537">
          <cell r="A537" t="str">
            <v>73406</v>
          </cell>
          <cell r="B537" t="str">
            <v xml:space="preserve">CONCRETO FCK= 15,0 MPA                                                                                                                                                                                  </v>
          </cell>
          <cell r="C537" t="str">
            <v xml:space="preserve">M3    </v>
          </cell>
          <cell r="D537">
            <v>361.99</v>
          </cell>
        </row>
        <row r="538">
          <cell r="A538" t="str">
            <v>73407</v>
          </cell>
          <cell r="B538" t="str">
            <v xml:space="preserve">JUROS/CAMINHAO CARROCERIA FIXA FORD F-120142CV                                                                                                                                                          </v>
          </cell>
          <cell r="C538" t="str">
            <v xml:space="preserve">H     </v>
          </cell>
          <cell r="D538">
            <v>5.04</v>
          </cell>
        </row>
        <row r="539">
          <cell r="A539" t="str">
            <v>73408</v>
          </cell>
          <cell r="B539" t="str">
            <v xml:space="preserve">DISTRIBUIDOR DE AGREGADOS AUTOPROPELIDO, CAP 3 M3, A DIESEL, 6 CC, 140CV                                                                                                                                </v>
          </cell>
          <cell r="C539" t="str">
            <v xml:space="preserve">CHP   </v>
          </cell>
          <cell r="D539">
            <v>204.89000000000001</v>
          </cell>
        </row>
        <row r="540">
          <cell r="A540" t="str">
            <v>73409</v>
          </cell>
          <cell r="B540" t="str">
            <v xml:space="preserve">CARGA 200T/DIA 8H/DESC C/PA CARREG CAP BASC CAP 8TDIESEL INCL TEMPO ESPERA/MANOBRA/CARGA/DESC P/CAMINHAO/TEMPOESPERA/OPERACAO P/PA-CARREGADEIRA                                                         </v>
          </cell>
          <cell r="C540" t="str">
            <v xml:space="preserve">T     </v>
          </cell>
          <cell r="D540">
            <v>3.6999999999999997</v>
          </cell>
        </row>
        <row r="541">
          <cell r="A541" t="str">
            <v>73410</v>
          </cell>
          <cell r="B541" t="str">
            <v xml:space="preserve">FORMA PLANA P/VIGA, PILAR E PAREDE EM CHAPA RESINADA E= 10 MM                                                                                                                                           </v>
          </cell>
          <cell r="C541" t="str">
            <v xml:space="preserve">M2    </v>
          </cell>
          <cell r="D541">
            <v>44.069999999999993</v>
          </cell>
        </row>
        <row r="542">
          <cell r="A542" t="str">
            <v>73411</v>
          </cell>
          <cell r="B542" t="str">
            <v xml:space="preserve">MAQUINA DE DEMARCAR FAIXAS - CHP C/OPERADOR                                                                                                                                                             </v>
          </cell>
          <cell r="C542" t="str">
            <v xml:space="preserve">H     </v>
          </cell>
          <cell r="D542">
            <v>9.25</v>
          </cell>
        </row>
        <row r="543">
          <cell r="A543" t="str">
            <v>73412</v>
          </cell>
          <cell r="B543" t="str">
            <v xml:space="preserve">CUSTO HORARIO PRODUTIVO DIURNO - COMPRESSOR ATLAS COPCO - XA80 170 PCM80 HP                                                                                                                             </v>
          </cell>
          <cell r="C543" t="str">
            <v xml:space="preserve">CHP   </v>
          </cell>
          <cell r="D543">
            <v>51.87</v>
          </cell>
        </row>
        <row r="544">
          <cell r="A544" t="str">
            <v>73413</v>
          </cell>
          <cell r="B544" t="str">
            <v xml:space="preserve">ESCAVACAO VALA N ESCOR ATE 1,5M C/RETROESCAV MAT 1A CAT C/PEDRAS/INST PREDIAIS/OUTROS REDUTORES DE PRODUTIV OU CAVAS FUNDACAO EXCL ESGOTAMENTO                                                          </v>
          </cell>
          <cell r="C544" t="str">
            <v xml:space="preserve">M3    </v>
          </cell>
          <cell r="D544">
            <v>12.850000000000001</v>
          </cell>
        </row>
        <row r="545">
          <cell r="A545" t="str">
            <v>73414</v>
          </cell>
          <cell r="B545" t="str">
            <v xml:space="preserve">ROLO VIBRATORIO LISO 7T AUTO-PROPULSOR DIESEL 76,5H (CP) INCL OPERADORLARGURA TOTAL 2,015M                                                                                                              </v>
          </cell>
          <cell r="C545" t="str">
            <v xml:space="preserve">H     </v>
          </cell>
          <cell r="D545">
            <v>77.31</v>
          </cell>
        </row>
        <row r="546">
          <cell r="A546" t="str">
            <v>73415</v>
          </cell>
          <cell r="B546" t="str">
            <v xml:space="preserve">PINTURA DE SUPERFICIE COM LATEX                                                                                                                                                                         </v>
          </cell>
          <cell r="C546" t="str">
            <v xml:space="preserve">M2    </v>
          </cell>
          <cell r="D546">
            <v>5.45</v>
          </cell>
        </row>
        <row r="547">
          <cell r="A547" t="str">
            <v>73416</v>
          </cell>
          <cell r="B547" t="str">
            <v xml:space="preserve">CUSTOS C/MATERIAL NA OPERACAO/CAMINHAO CARROCERIA FIXA FORD F-120H142HP                                                                                                                                 </v>
          </cell>
          <cell r="C547" t="str">
            <v xml:space="preserve">H     </v>
          </cell>
          <cell r="D547">
            <v>57.51</v>
          </cell>
        </row>
        <row r="548">
          <cell r="A548" t="str">
            <v>73417</v>
          </cell>
          <cell r="B548" t="str">
            <v xml:space="preserve">GRUPO GERADOR 150 KVA- CHP                                                                                                                                                                              </v>
          </cell>
          <cell r="C548" t="str">
            <v xml:space="preserve">CHP   </v>
          </cell>
          <cell r="D548">
            <v>79.210000000000008</v>
          </cell>
        </row>
        <row r="549">
          <cell r="A549" t="str">
            <v>73418</v>
          </cell>
          <cell r="B549" t="str">
            <v xml:space="preserve">ALVENARIA P/CX ENTERR ATE 0,80M C/BL CONC 10X20X40CM C/ARGAMASSA 1:4CIMENTO E AREIA E CONCRETO 20MPA P/ENCHIMENTO DOS FUROS.                                                                            </v>
          </cell>
          <cell r="C549" t="str">
            <v xml:space="preserve">M2    </v>
          </cell>
          <cell r="D549">
            <v>37.6</v>
          </cell>
        </row>
        <row r="550">
          <cell r="A550" t="str">
            <v>73419</v>
          </cell>
          <cell r="B550" t="str">
            <v xml:space="preserve">USINA P/MISTURA BETUM ALTA CLASSE A QUENTE CAPAC 60/90T/H-CP INCLEQUIPE DE OPERACAO                                                                                                                     </v>
          </cell>
          <cell r="C550" t="str">
            <v xml:space="preserve">H     </v>
          </cell>
          <cell r="D550">
            <v>1333.23</v>
          </cell>
        </row>
        <row r="551">
          <cell r="A551" t="str">
            <v>73420</v>
          </cell>
          <cell r="B551" t="str">
            <v xml:space="preserve">LANCAMENTO CONCRETO P/PECAS S/ARMAD PROD 2 M3/H INCL APENASTRANSP HORIZ C/CARRINHOS ATE 20M COLOCACAO ADENS E ACAB.                                                                                     </v>
          </cell>
          <cell r="C551" t="str">
            <v xml:space="preserve">M3    </v>
          </cell>
          <cell r="D551">
            <v>31.57</v>
          </cell>
        </row>
        <row r="552">
          <cell r="A552" t="str">
            <v>73421</v>
          </cell>
          <cell r="B552" t="str">
            <v xml:space="preserve">MOTONIVELADORA CATERPILLAR 120 G125 HP - CHP C/DEPR-JUROS                                                                                                                                               </v>
          </cell>
          <cell r="C552" t="str">
            <v xml:space="preserve">H     </v>
          </cell>
          <cell r="D552">
            <v>45.47</v>
          </cell>
        </row>
        <row r="553">
          <cell r="A553" t="str">
            <v>73423</v>
          </cell>
          <cell r="B553" t="str">
            <v xml:space="preserve">ALVENARIA TIJOLO MACICO 7X10X20CM CIM/SB/AR 1:2:2 PROF=80A160CM 1 VEZP/CAIXAS ENTERRADAS                                                                                                                </v>
          </cell>
          <cell r="C553" t="str">
            <v xml:space="preserve">M2    </v>
          </cell>
          <cell r="D553">
            <v>112.6</v>
          </cell>
        </row>
        <row r="554">
          <cell r="A554" t="str">
            <v>73424</v>
          </cell>
          <cell r="B554" t="str">
            <v xml:space="preserve">ESCAV MANUAL VALA/CAVA MAT 1A CAT 3 A 4,5M EXCL ESG/ESCOR                                                                                                                                               </v>
          </cell>
          <cell r="C554" t="str">
            <v xml:space="preserve">M3    </v>
          </cell>
          <cell r="D554">
            <v>41.58</v>
          </cell>
        </row>
        <row r="555">
          <cell r="A555" t="str">
            <v>73425</v>
          </cell>
          <cell r="B555" t="str">
            <v xml:space="preserve">TRATOR DE ESTEIRAS CATERPILLARD6D PS - 163 6A - 140 HP - CHP C/DEPR-JUROS                                                                                                                               </v>
          </cell>
          <cell r="C555" t="str">
            <v xml:space="preserve">H     </v>
          </cell>
          <cell r="D555">
            <v>58.48</v>
          </cell>
        </row>
        <row r="556">
          <cell r="A556" t="str">
            <v>73426</v>
          </cell>
          <cell r="B556" t="str">
            <v xml:space="preserve">PERFURACAO MANUAL DIAMETRO 20 CM (5 TF)                                                                                                                                                                 </v>
          </cell>
          <cell r="C556" t="str">
            <v xml:space="preserve">M     </v>
          </cell>
          <cell r="D556">
            <v>35.64</v>
          </cell>
        </row>
        <row r="557">
          <cell r="A557" t="str">
            <v>73427</v>
          </cell>
          <cell r="B557" t="str">
            <v xml:space="preserve">BOMBA C/MOTOR A GASOLINA AUTOESCORVANTE PARA AGUA SUJA - 3/4 HPDEPRECIACAO E JUROS                                                                                                                      </v>
          </cell>
          <cell r="C557" t="str">
            <v xml:space="preserve">H     </v>
          </cell>
          <cell r="D557">
            <v>0.25</v>
          </cell>
        </row>
        <row r="558">
          <cell r="A558" t="str">
            <v>73428</v>
          </cell>
          <cell r="B558" t="str">
            <v xml:space="preserve">CUSTO HORARIO PRODUTIVO DIURNO - MARTELETE OU ROMPEDOR ATLAS COPCO -TEX 31                                                                                                                              </v>
          </cell>
          <cell r="C558" t="str">
            <v xml:space="preserve">CHP   </v>
          </cell>
          <cell r="D558">
            <v>13.96</v>
          </cell>
        </row>
        <row r="559">
          <cell r="A559" t="str">
            <v>73429</v>
          </cell>
          <cell r="B559" t="str">
            <v xml:space="preserve">ALUGUEL CAMINHAO TANQUE 6.DIESEL 132CV (CI) C/MOTORISTA                                                                                                                                                 </v>
          </cell>
          <cell r="C559" t="str">
            <v xml:space="preserve">H     </v>
          </cell>
          <cell r="D559">
            <v>28.57</v>
          </cell>
        </row>
        <row r="560">
          <cell r="A560" t="str">
            <v>73430</v>
          </cell>
          <cell r="B560" t="str">
            <v xml:space="preserve">ESCAVACAO VALA N ESCOR MAT 1A C/RETROESCAV ENTRE 1,5 14,77PEDRAS/INST PREDIAIS/OUTROS REDUTORES PRODUTIV OU CAVAS FUNDACAOEXCL ESGOTAMENTO.                                                             </v>
          </cell>
          <cell r="C560" t="str">
            <v xml:space="preserve">M3    </v>
          </cell>
          <cell r="D560">
            <v>6.68</v>
          </cell>
        </row>
        <row r="561">
          <cell r="A561" t="str">
            <v>73431</v>
          </cell>
          <cell r="B561" t="str">
            <v xml:space="preserve">PINHO TERCEIRA 2,5X10CM                                                                                                                                                                                 </v>
          </cell>
          <cell r="C561" t="str">
            <v xml:space="preserve">M     </v>
          </cell>
          <cell r="D561">
            <v>1.94</v>
          </cell>
        </row>
        <row r="562">
          <cell r="A562" t="str">
            <v>73432</v>
          </cell>
          <cell r="B562" t="str">
            <v xml:space="preserve">CHP - BETONEIRA CAPAC. 320 L, MOTOR DIESEL 6 HP, ALFA 320 OU SIMILAR                                                                                                                                    </v>
          </cell>
          <cell r="C562" t="str">
            <v xml:space="preserve">H     </v>
          </cell>
          <cell r="D562">
            <v>13.270000000000001</v>
          </cell>
        </row>
        <row r="563">
          <cell r="A563" t="str">
            <v>73433</v>
          </cell>
          <cell r="B563" t="str">
            <v xml:space="preserve">DEPRECIACAO/CAMINHAO CARROCERIA FIXA FORD F-12000 CHASSI 194" - 142CV                                                                                                                                   </v>
          </cell>
          <cell r="C563" t="str">
            <v xml:space="preserve">H     </v>
          </cell>
          <cell r="D563">
            <v>13.32</v>
          </cell>
        </row>
        <row r="564">
          <cell r="A564" t="str">
            <v>73434</v>
          </cell>
          <cell r="B564" t="str">
            <v xml:space="preserve">TRATOR DE ESTEIRAS CATERPILLARD6D PS - 163 6A - 140 HP - CHP C/MANUT.                                                                                                                                   </v>
          </cell>
          <cell r="C564" t="str">
            <v xml:space="preserve">H     </v>
          </cell>
          <cell r="D564">
            <v>33</v>
          </cell>
        </row>
        <row r="565">
          <cell r="A565" t="str">
            <v>73435</v>
          </cell>
          <cell r="B565" t="str">
            <v xml:space="preserve">MANUTENCAO - MAQUINA DE DEMARCAR FAIXAS AUTOPROP.                                                                                                                                                       </v>
          </cell>
          <cell r="C565" t="str">
            <v xml:space="preserve">H     </v>
          </cell>
          <cell r="D565">
            <v>43.09</v>
          </cell>
        </row>
        <row r="566">
          <cell r="A566" t="str">
            <v>73436</v>
          </cell>
          <cell r="B566" t="str">
            <v xml:space="preserve">ROLO COMPACTADOR VIBRATORIO PE DE CARNEIRO PARA SOLOS, POTENCIA 80HP,PESO MÁXIMO OPERACIONAL 8,8T                                                                                                       </v>
          </cell>
          <cell r="C566" t="str">
            <v xml:space="preserve">CHP   </v>
          </cell>
          <cell r="D566">
            <v>142.04000000000002</v>
          </cell>
        </row>
        <row r="567">
          <cell r="A567" t="str">
            <v>73437</v>
          </cell>
          <cell r="B567" t="str">
            <v xml:space="preserve">SERRA CIRCULAR MAKITA 5900B 7` 2,3HP - CHP                                                                                                                                                              </v>
          </cell>
          <cell r="C567" t="str">
            <v xml:space="preserve">CHP   </v>
          </cell>
          <cell r="D567">
            <v>11.81</v>
          </cell>
        </row>
        <row r="568">
          <cell r="A568" t="str">
            <v>73438</v>
          </cell>
          <cell r="B568" t="str">
            <v xml:space="preserve">ESCAVACAO MANUAL VALA/CAVA ENTRE 6,7,50M PROF EM MAT 1ACAT (AREIA ARGILA OU PICARRA) EXCL ESCORAMENTO E ESGOTAMENTO.                                                                                    </v>
          </cell>
          <cell r="C568" t="str">
            <v xml:space="preserve">M3    </v>
          </cell>
          <cell r="D568">
            <v>69.3</v>
          </cell>
        </row>
        <row r="569">
          <cell r="A569" t="str">
            <v>73439</v>
          </cell>
          <cell r="B569" t="str">
            <v xml:space="preserve">MOTO BOMBA SOBRE RODAS GAS DE 10,5CV A 3600RPM (CI) C/BOMBA CENTRIFUGAAUTO-ESCORVANTE DE ROTOR ABERTO BOCAIS DE 3" - EXCL OPERADOR                                                                      </v>
          </cell>
          <cell r="C569" t="str">
            <v xml:space="preserve">H     </v>
          </cell>
          <cell r="D569">
            <v>2.21</v>
          </cell>
        </row>
        <row r="570">
          <cell r="A570" t="str">
            <v>73440</v>
          </cell>
          <cell r="B570" t="str">
            <v xml:space="preserve">USINA DOSADOR/MISTURADOR AGREG CONCR C/SILO (CI) INCLMAO-DE-OBRA P/ALIMENTACAO E OPERACAO DA CENTRAL                                                                                                    </v>
          </cell>
          <cell r="C570" t="str">
            <v xml:space="preserve">H     </v>
          </cell>
          <cell r="D570">
            <v>166.79</v>
          </cell>
        </row>
        <row r="571">
          <cell r="A571" t="str">
            <v>73441</v>
          </cell>
          <cell r="B571" t="str">
            <v xml:space="preserve">USINA DOSADORA/MIST AGREG CONCR C/SILO (CP) INCL MAO-DE-OBRAP/ALIMENTACAO E OPER                                                                                                                        </v>
          </cell>
          <cell r="C571" t="str">
            <v xml:space="preserve">H     </v>
          </cell>
          <cell r="D571">
            <v>208.69</v>
          </cell>
        </row>
        <row r="572">
          <cell r="A572" t="str">
            <v>73443</v>
          </cell>
          <cell r="B572" t="str">
            <v xml:space="preserve">MOTONIVELADORA CATERPILLAR 120 G - 125 HP - CHP C/MANUT.                                                                                                                                                </v>
          </cell>
          <cell r="C572" t="str">
            <v xml:space="preserve">H     </v>
          </cell>
          <cell r="D572">
            <v>34.799999999999997</v>
          </cell>
        </row>
        <row r="573">
          <cell r="A573" t="str">
            <v>73444</v>
          </cell>
          <cell r="B573" t="str">
            <v xml:space="preserve">PREPARO DE CONCRETO COM MISTURA E AMASSAMENTO EM 1 BETONEIRA 320L COMPRODUCAO DE 2M3/H, EXCLUSIVE MATERIAIS.                                                                                            </v>
          </cell>
          <cell r="C573" t="str">
            <v xml:space="preserve">M3    </v>
          </cell>
          <cell r="D573">
            <v>35.25</v>
          </cell>
        </row>
        <row r="574">
          <cell r="A574" t="str">
            <v>73445</v>
          </cell>
          <cell r="B574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C574" t="str">
            <v xml:space="preserve">M2    </v>
          </cell>
          <cell r="D574">
            <v>3.9599999999999995</v>
          </cell>
        </row>
        <row r="575">
          <cell r="A575" t="str">
            <v>73446</v>
          </cell>
          <cell r="B575" t="str">
            <v xml:space="preserve">PINTURA DE SUPERFICIE C/TINTA GRAFITE                                                                                                                                                                   </v>
          </cell>
          <cell r="C575" t="str">
            <v xml:space="preserve">M2    </v>
          </cell>
          <cell r="D575">
            <v>9.5</v>
          </cell>
        </row>
        <row r="576">
          <cell r="A576" t="str">
            <v>73447</v>
          </cell>
          <cell r="B576" t="str">
            <v xml:space="preserve">ESCAVACAO MANUAL DE VALAS EM TERRA COMPACTA, PROF. 2 M &lt; H &lt;= 3 M                                                                                                                                       </v>
          </cell>
          <cell r="C576" t="str">
            <v xml:space="preserve">M3    </v>
          </cell>
          <cell r="D576">
            <v>26.45</v>
          </cell>
        </row>
        <row r="577">
          <cell r="A577" t="str">
            <v>73448</v>
          </cell>
          <cell r="B577" t="str">
            <v xml:space="preserve">BOMBA C/MOTOR A GASOLINA AUTOESCORVANTE PARA AGUA SUJA - 3/4 HPMANUTENCAO                                                                                                                               </v>
          </cell>
          <cell r="C577" t="str">
            <v xml:space="preserve">H     </v>
          </cell>
          <cell r="D577">
            <v>0.1</v>
          </cell>
        </row>
        <row r="578">
          <cell r="A578" t="str">
            <v>73449</v>
          </cell>
          <cell r="B578" t="str">
            <v xml:space="preserve">ARGAMASSA CIMENTO/AREIA 1:4 - PREPARO MANUAL - P                                                                                                                                                        </v>
          </cell>
          <cell r="C578" t="str">
            <v xml:space="preserve">M3    </v>
          </cell>
          <cell r="D578">
            <v>284.62</v>
          </cell>
        </row>
        <row r="579">
          <cell r="A579" t="str">
            <v>73450</v>
          </cell>
          <cell r="B579" t="str">
            <v xml:space="preserve">CUSTO HORARIO IMPRODUTIVO DIURNO - MARTELETE OU ROMPEDOR ATLAS COPCO -TEX 31                                                                                                                            </v>
          </cell>
          <cell r="C579" t="str">
            <v xml:space="preserve">CHI   </v>
          </cell>
          <cell r="D579">
            <v>11.46</v>
          </cell>
        </row>
        <row r="580">
          <cell r="A580" t="str">
            <v>73451</v>
          </cell>
          <cell r="B580" t="str">
            <v xml:space="preserve">TRATOR ESTEIRAS DIESEL APROX 2C/LAMINA 25(CP) INCL OPERADOR                                                                                                                                             </v>
          </cell>
          <cell r="C580" t="str">
            <v xml:space="preserve">H     </v>
          </cell>
          <cell r="D580">
            <v>112.13000000000001</v>
          </cell>
        </row>
        <row r="581">
          <cell r="A581" t="str">
            <v>73452</v>
          </cell>
          <cell r="B581" t="str">
            <v xml:space="preserve">MOTONIVELADORA MOTOR DIESEL 125CV INCL OPERADOR (CP)                                                                                                                                                    </v>
          </cell>
          <cell r="C581" t="str">
            <v xml:space="preserve">H     </v>
          </cell>
          <cell r="D581">
            <v>176.3</v>
          </cell>
        </row>
        <row r="582">
          <cell r="A582" t="str">
            <v>73453</v>
          </cell>
          <cell r="B582" t="str">
            <v xml:space="preserve">TRATOR DE PNEUS MOTOR DIESEL 61CV INCL OPERADOR (CP)                                                                                                                                                    </v>
          </cell>
          <cell r="C582" t="str">
            <v xml:space="preserve">H     </v>
          </cell>
          <cell r="D582">
            <v>48.699999999999989</v>
          </cell>
        </row>
        <row r="583">
          <cell r="A583" t="str">
            <v>73454</v>
          </cell>
          <cell r="B583" t="str">
            <v xml:space="preserve">ALUGUEL CAMINHAO CARROC FIXA TOCO 7,5T MOTOR DIESEL 132CV(CP) C/MOTORISTA                                                                                                                               </v>
          </cell>
          <cell r="C583" t="str">
            <v xml:space="preserve">H     </v>
          </cell>
          <cell r="D583">
            <v>80.100000000000009</v>
          </cell>
        </row>
        <row r="584">
          <cell r="A584" t="str">
            <v>73455</v>
          </cell>
          <cell r="B584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C584" t="str">
            <v xml:space="preserve">M3    </v>
          </cell>
          <cell r="D584">
            <v>255.21</v>
          </cell>
        </row>
        <row r="585">
          <cell r="A585" t="str">
            <v>73456</v>
          </cell>
          <cell r="B585" t="str">
            <v xml:space="preserve">MANUTENCAO/CAMINHAO CARROCERIA FIXA FORD F-120142CV                                                                                                                                                     </v>
          </cell>
          <cell r="C585" t="str">
            <v xml:space="preserve">H     </v>
          </cell>
          <cell r="D585">
            <v>10.67</v>
          </cell>
        </row>
        <row r="586">
          <cell r="A586" t="str">
            <v>73457</v>
          </cell>
          <cell r="B586" t="str">
            <v xml:space="preserve">CUSTO HORARIO C/MATERIAIS NA OPERACAO - MOTONIVELADORA CATERPILLAR120G - 125 HP                                                                                                                         </v>
          </cell>
          <cell r="C586" t="str">
            <v xml:space="preserve">H     </v>
          </cell>
          <cell r="D586">
            <v>56.7</v>
          </cell>
        </row>
        <row r="587">
          <cell r="A587" t="str">
            <v>73458</v>
          </cell>
          <cell r="B587" t="str">
            <v xml:space="preserve">CUSTO HORARIO COM MATERIAIS NA OPERACAO - TRATOR DE ESTEIRASCATERPILLAR D6D PS - 163 6A - 140 HP                                                                                                        </v>
          </cell>
          <cell r="C587" t="str">
            <v xml:space="preserve">H     </v>
          </cell>
          <cell r="D587">
            <v>56.7</v>
          </cell>
        </row>
        <row r="588">
          <cell r="A588" t="str">
            <v>73459</v>
          </cell>
          <cell r="B588" t="str">
            <v xml:space="preserve">CUSTOS C/MATERIAL OPERCAO -MAQUINA DE DEMARCAR FAIXAS AUTO                                                                                                                                              </v>
          </cell>
          <cell r="C588" t="str">
            <v xml:space="preserve">H     </v>
          </cell>
          <cell r="D588">
            <v>12.15</v>
          </cell>
        </row>
        <row r="589">
          <cell r="A589" t="str">
            <v>73460</v>
          </cell>
          <cell r="B589" t="str">
            <v xml:space="preserve">MACARANDUBA APARELHADA 3" X 4.1/2"                                                                                                                                                                      </v>
          </cell>
          <cell r="C589" t="str">
            <v xml:space="preserve">M     </v>
          </cell>
          <cell r="D589">
            <v>25.68</v>
          </cell>
        </row>
        <row r="590">
          <cell r="A590" t="str">
            <v>73461</v>
          </cell>
          <cell r="B590" t="str">
            <v xml:space="preserve">LANCAMENTO CONCRETO P/PECAS S/ARMAD PR 3.5 M3/H INCL APENASTRANSP HORIZ C/CARRINHOS ATE 20M COLOCACAO ADENS E ACAB.                                                                                     </v>
          </cell>
          <cell r="C590" t="str">
            <v xml:space="preserve">M3    </v>
          </cell>
          <cell r="D590">
            <v>31.279999999999998</v>
          </cell>
        </row>
        <row r="591">
          <cell r="A591" t="str">
            <v>73463</v>
          </cell>
          <cell r="B591" t="str">
            <v xml:space="preserve">MOTO BOMBA SOBRE RODAS GAS DE 10,5CV A 3600RPM (CP) C/BOMBA CENTRIFUGAAUTO-ESCORVANTE DE ROTOR ABERTO BOCAIS DE 3" - EXCL OPERADOR                                                                      </v>
          </cell>
          <cell r="C591" t="str">
            <v xml:space="preserve">H     </v>
          </cell>
          <cell r="D591">
            <v>15.42</v>
          </cell>
        </row>
        <row r="592">
          <cell r="A592" t="str">
            <v>73464</v>
          </cell>
          <cell r="B592" t="str">
            <v xml:space="preserve">CHP MAQUINA PROJETORA DE CONCRETO                                                                                                                                                                       </v>
          </cell>
          <cell r="C592" t="str">
            <v xml:space="preserve">H     </v>
          </cell>
          <cell r="D592">
            <v>13.27</v>
          </cell>
        </row>
        <row r="593">
          <cell r="A593" t="str">
            <v>73465</v>
          </cell>
          <cell r="B593" t="str">
            <v xml:space="preserve">PISO CIMENTADO E=1,5CM C/ARGAMASSA 1:3 CIMENTO AREIA ALISADO COLHER SOBRE BASE EXISTENTE.                                                                                                               </v>
          </cell>
          <cell r="C593" t="str">
            <v xml:space="preserve">M2    </v>
          </cell>
          <cell r="D593">
            <v>17.279999999999998</v>
          </cell>
        </row>
        <row r="594">
          <cell r="A594" t="str">
            <v>73466</v>
          </cell>
          <cell r="B594" t="str">
            <v xml:space="preserve">ESCORAMENTO FORMAS 1,50 A 5,00M APROV 2 VEZES                                                                                                                                                           </v>
          </cell>
          <cell r="C594" t="str">
            <v xml:space="preserve">M2    </v>
          </cell>
          <cell r="D594">
            <v>23.32</v>
          </cell>
        </row>
        <row r="595">
          <cell r="A595" t="str">
            <v>73467</v>
          </cell>
          <cell r="B595" t="str">
            <v xml:space="preserve">CAMINHAO CARROCERIA MERCEDES BENZ -1418/48 184 HP - CHP                                                                                                                                                 </v>
          </cell>
          <cell r="C595" t="str">
            <v xml:space="preserve">CHP   </v>
          </cell>
          <cell r="D595">
            <v>107.26</v>
          </cell>
        </row>
        <row r="596">
          <cell r="A596" t="str">
            <v>73468</v>
          </cell>
          <cell r="B596" t="str">
            <v xml:space="preserve">ARGAMASSA CIMENTO/AREIA 1:3 - PREPARO MECANICO                                                                                                                                                          </v>
          </cell>
          <cell r="C596" t="str">
            <v xml:space="preserve">M3    </v>
          </cell>
          <cell r="D596">
            <v>280.76</v>
          </cell>
        </row>
        <row r="597">
          <cell r="A597" t="str">
            <v>73469</v>
          </cell>
          <cell r="B597" t="str">
            <v xml:space="preserve">BOMBA C/MOTOR A GASOLINA AUTOESCORVANTE PARA AGUA SUJA - 3/4 HP MATERIAIS - OPERACAO                                                                                                                    </v>
          </cell>
          <cell r="C597" t="str">
            <v xml:space="preserve">H     </v>
          </cell>
          <cell r="D597">
            <v>3.27</v>
          </cell>
        </row>
        <row r="598">
          <cell r="A598" t="str">
            <v>73470</v>
          </cell>
          <cell r="B598" t="str">
            <v xml:space="preserve">AREIA PENEIRADA - PREPARO MANUAL - P                                                                                                                                                                    </v>
          </cell>
          <cell r="C598" t="str">
            <v xml:space="preserve">M3    </v>
          </cell>
          <cell r="D598">
            <v>224.82</v>
          </cell>
        </row>
        <row r="599">
          <cell r="A599" t="str">
            <v>73471</v>
          </cell>
          <cell r="B599" t="str">
            <v xml:space="preserve">ARGAMASSA CIMENTO/AREIA 1:3 - PREPARO MANUAL - P                                                                                                                                                        </v>
          </cell>
          <cell r="C599" t="str">
            <v xml:space="preserve">M3    </v>
          </cell>
          <cell r="D599">
            <v>330.17</v>
          </cell>
        </row>
        <row r="600">
          <cell r="A600" t="str">
            <v>73472</v>
          </cell>
          <cell r="B600" t="str">
            <v xml:space="preserve">COMPRESSOR ATLAS COPCO - XA80 170PCM 80 HP - CHP                                                                                                                                                        </v>
          </cell>
          <cell r="C600" t="str">
            <v xml:space="preserve">CHI   </v>
          </cell>
          <cell r="D600">
            <v>17.13</v>
          </cell>
        </row>
        <row r="601">
          <cell r="A601" t="str">
            <v>73473</v>
          </cell>
          <cell r="B601" t="str">
            <v xml:space="preserve">VASSOURA MEC REBOCAVEL LARG DE TRAB 2,44M (CI) EXCL OPERADOR                                                                                                                                            </v>
          </cell>
          <cell r="C601" t="str">
            <v xml:space="preserve">H     </v>
          </cell>
          <cell r="D601">
            <v>6.29</v>
          </cell>
        </row>
        <row r="602">
          <cell r="A602" t="str">
            <v>73474</v>
          </cell>
          <cell r="B602" t="str">
            <v xml:space="preserve">ALUGUEL CAMINHAO CARROC FIXA TOCO 7,5T MOTOR DIESEL 132CV (CI) C/MOTORISTA                                                                                                                              </v>
          </cell>
          <cell r="C602" t="str">
            <v xml:space="preserve">H     </v>
          </cell>
          <cell r="D602">
            <v>30.61</v>
          </cell>
        </row>
        <row r="603">
          <cell r="A603" t="str">
            <v>73475</v>
          </cell>
          <cell r="B603" t="str">
            <v xml:space="preserve">TACO DE ALVENARIA (2,5X10X20)CM                                                                                                                                                                         </v>
          </cell>
          <cell r="C603" t="str">
            <v xml:space="preserve">UN    </v>
          </cell>
          <cell r="D603">
            <v>0.56000000000000005</v>
          </cell>
        </row>
        <row r="604">
          <cell r="A604" t="str">
            <v>73476</v>
          </cell>
          <cell r="B604" t="str">
            <v xml:space="preserve">MOTONIVELADORA MOTOR DIESEL 125CV INCL OPERADOR (CI)                                                                                                                                                    </v>
          </cell>
          <cell r="C604" t="str">
            <v xml:space="preserve">CHI   </v>
          </cell>
          <cell r="D604">
            <v>78.97</v>
          </cell>
        </row>
        <row r="605">
          <cell r="A605" t="str">
            <v>73477</v>
          </cell>
          <cell r="B605" t="str">
            <v xml:space="preserve">MAQUINA DE SOLDA A ARCO 375A DIESEL 33CV (CP) EXCL OPERADOR                                                                                                                                             </v>
          </cell>
          <cell r="C605" t="str">
            <v xml:space="preserve">H     </v>
          </cell>
          <cell r="D605">
            <v>32.300000000000004</v>
          </cell>
        </row>
        <row r="606">
          <cell r="A606" t="str">
            <v>73478</v>
          </cell>
          <cell r="B606" t="str">
            <v xml:space="preserve">MAQUINA DE JUNTAS GAS 8,25CV PART MANUAL (CP) INCL OPERADOR                                                                                                                                             </v>
          </cell>
          <cell r="C606" t="str">
            <v xml:space="preserve">H     </v>
          </cell>
          <cell r="D606">
            <v>91.15</v>
          </cell>
        </row>
        <row r="607">
          <cell r="A607" t="str">
            <v>73479</v>
          </cell>
          <cell r="B607" t="str">
            <v xml:space="preserve">DISTRIBUIDOR BETUME SOB PRESSAO GAS (CP) SOBRE CHASSIS CAMINHAO -INCL ESTE C/MOTORISTA                                                                                                                  </v>
          </cell>
          <cell r="C607" t="str">
            <v xml:space="preserve">H     </v>
          </cell>
          <cell r="D607">
            <v>155.70999999999998</v>
          </cell>
        </row>
        <row r="608">
          <cell r="A608" t="str">
            <v>73480</v>
          </cell>
          <cell r="B608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C608" t="str">
            <v xml:space="preserve">H     </v>
          </cell>
          <cell r="D608">
            <v>95.32</v>
          </cell>
        </row>
        <row r="609">
          <cell r="A609" t="str">
            <v>73481</v>
          </cell>
          <cell r="B609" t="str">
            <v xml:space="preserve">ESCAVACAO MANUAL DE VALAS EM TERRA COMPACTA, PROF. DE 0 M &lt; H &lt;= 1 M                                                                                                                                    </v>
          </cell>
          <cell r="C609" t="str">
            <v xml:space="preserve">M3    </v>
          </cell>
          <cell r="D609">
            <v>20.21</v>
          </cell>
        </row>
        <row r="610">
          <cell r="A610" t="str">
            <v>73482</v>
          </cell>
          <cell r="B610" t="str">
            <v xml:space="preserve">ARGAMASSA DE CIMENTO E AREIA, NO TRACO 1:3                                                                                                                                                              </v>
          </cell>
          <cell r="C610" t="str">
            <v xml:space="preserve">M3    </v>
          </cell>
          <cell r="D610">
            <v>305.55</v>
          </cell>
        </row>
        <row r="611">
          <cell r="A611" t="str">
            <v>73483</v>
          </cell>
          <cell r="B611" t="str">
            <v xml:space="preserve">CAMINHAO CARROCERIA FIXA FORD F-120- 142HP - CHP C/OPERADOR                                                                                                                                             </v>
          </cell>
          <cell r="C611" t="str">
            <v xml:space="preserve">H     </v>
          </cell>
          <cell r="D611">
            <v>11.4</v>
          </cell>
        </row>
        <row r="612">
          <cell r="A612" t="str">
            <v>73484</v>
          </cell>
          <cell r="B612" t="str">
            <v xml:space="preserve">MOTONIVELADORA CATERPILLAR120G - 125 HP - CHP C/OPERADOR                                                                                                                                                </v>
          </cell>
          <cell r="C612" t="str">
            <v xml:space="preserve">H     </v>
          </cell>
          <cell r="D612">
            <v>9.25</v>
          </cell>
        </row>
        <row r="613">
          <cell r="A613" t="str">
            <v>73485</v>
          </cell>
          <cell r="B613" t="str">
            <v xml:space="preserve">TRATOR DE ESTEIRAS CATERPILLAR D6D PS - 163 6A - 140 HP - CHP C/OPERADOR                                                                                                                                </v>
          </cell>
          <cell r="C613" t="str">
            <v xml:space="preserve">H     </v>
          </cell>
          <cell r="D613">
            <v>9.1300000000000008</v>
          </cell>
        </row>
        <row r="614">
          <cell r="A614" t="str">
            <v>73486</v>
          </cell>
          <cell r="B614" t="str">
            <v xml:space="preserve">MARCO MADEIRA REGIONAL 1A 7X3,5CM - P                                                                                                                                                                   </v>
          </cell>
          <cell r="C614" t="str">
            <v xml:space="preserve">M     </v>
          </cell>
          <cell r="D614">
            <v>20.09</v>
          </cell>
        </row>
        <row r="615">
          <cell r="A615" t="str">
            <v>73487</v>
          </cell>
          <cell r="B615" t="str">
            <v xml:space="preserve">SERRA CIRCULAR MAKITA 5900B 7` 2,3HP -                                                                                                                                                                  </v>
          </cell>
          <cell r="C615" t="str">
            <v xml:space="preserve">CHI   </v>
          </cell>
          <cell r="D615">
            <v>8.83</v>
          </cell>
        </row>
        <row r="616">
          <cell r="A616" t="str">
            <v>73488</v>
          </cell>
          <cell r="B616" t="str">
            <v xml:space="preserve">MACARANDUBA APARELHADA 3" X 6"                                                                                                                                                                          </v>
          </cell>
          <cell r="C616" t="str">
            <v xml:space="preserve">M     </v>
          </cell>
          <cell r="D616">
            <v>33.53</v>
          </cell>
        </row>
        <row r="617">
          <cell r="A617" t="str">
            <v>73489</v>
          </cell>
          <cell r="B617" t="str">
            <v xml:space="preserve">MACARANDUBA APARELHADA DE 3" X 9"                                                                                                                                                                       </v>
          </cell>
          <cell r="C617" t="str">
            <v xml:space="preserve">M     </v>
          </cell>
          <cell r="D617">
            <v>51.38</v>
          </cell>
        </row>
        <row r="618">
          <cell r="A618" t="str">
            <v>73490</v>
          </cell>
          <cell r="B618" t="str">
            <v xml:space="preserve">TUBO CA-1 CONCR ARMADO P/GALERIAS AGUAS PLUV DIAM=0,80M FORNEC MATCOM AREIA CIMENTO 1:4 - FORNECIMENTO E ASSENTAMENTO                                                                                   </v>
          </cell>
          <cell r="C618" t="str">
            <v xml:space="preserve">M     </v>
          </cell>
          <cell r="D618">
            <v>212.62000000000003</v>
          </cell>
        </row>
        <row r="619">
          <cell r="A619" t="str">
            <v>73491</v>
          </cell>
          <cell r="B619" t="str">
            <v xml:space="preserve">MAQUINA POLIDORA 4HP 12A 220V EXCL ESMERIL E OPERADOR (CP)                                                                                                                                              </v>
          </cell>
          <cell r="C619" t="str">
            <v xml:space="preserve">CHP   </v>
          </cell>
          <cell r="D619">
            <v>3.5999999999999996</v>
          </cell>
        </row>
        <row r="620">
          <cell r="A620" t="str">
            <v>73492</v>
          </cell>
          <cell r="B620" t="str">
            <v xml:space="preserve">EXTRUSORA DE GUIAS E SARJETAS S/FORMAS DIESEL 14CV (CP) EXCL OPERADOR                                                                                                                                   </v>
          </cell>
          <cell r="C620" t="str">
            <v xml:space="preserve">CHP   </v>
          </cell>
          <cell r="D620">
            <v>11.120000000000001</v>
          </cell>
        </row>
        <row r="621">
          <cell r="A621" t="str">
            <v>73493</v>
          </cell>
          <cell r="B621" t="str">
            <v xml:space="preserve">TEODOLITO CONVENCIONAL DE MICROMETRO C/LEITURA NUMERICA (CP) PRECISAODE 6S PARA LEVANTAMENTO DE TERRENOS DIVERSOS                                                                                       </v>
          </cell>
          <cell r="C621" t="str">
            <v xml:space="preserve">H     </v>
          </cell>
          <cell r="D621">
            <v>3.2</v>
          </cell>
        </row>
        <row r="622">
          <cell r="A622" t="str">
            <v>73494</v>
          </cell>
          <cell r="B622" t="str">
            <v xml:space="preserve">PORTA DE UMA ALMOFADA DE CEDRO 60X210X3CM.                                                                                                                                                              </v>
          </cell>
          <cell r="C622" t="str">
            <v xml:space="preserve">UN    </v>
          </cell>
          <cell r="D622">
            <v>215.42</v>
          </cell>
        </row>
        <row r="623">
          <cell r="A623" t="str">
            <v>73495</v>
          </cell>
          <cell r="B623" t="str">
            <v xml:space="preserve">TRATOR ESTEIRAS DIESEL APROX 335CV C/LAMINA 50(CP) INCL OPERADOR                                                                                                                                        </v>
          </cell>
          <cell r="C623" t="str">
            <v xml:space="preserve">H     </v>
          </cell>
          <cell r="D623">
            <v>486.87</v>
          </cell>
        </row>
        <row r="624">
          <cell r="A624" t="str">
            <v>73496</v>
          </cell>
          <cell r="B624" t="str">
            <v xml:space="preserve">SOCADOR PNEUMATICO 18,5KG CONSUMO AR 0,82M3/M (CP) INCL OPERADOR                                                                                                                                        </v>
          </cell>
          <cell r="C624" t="str">
            <v xml:space="preserve">H     </v>
          </cell>
          <cell r="D624">
            <v>3.18</v>
          </cell>
        </row>
        <row r="625">
          <cell r="A625" t="str">
            <v>73497</v>
          </cell>
          <cell r="B625" t="str">
            <v xml:space="preserve">CHP - COMPRESSOR DE 760PCM, MOTOR DIESEL 269HP, ATLAS COPCO, MOD XA360SB, OU SIMILAR                                                                                                                    </v>
          </cell>
          <cell r="C625" t="str">
            <v xml:space="preserve">H     </v>
          </cell>
          <cell r="D625">
            <v>126.08</v>
          </cell>
        </row>
        <row r="626">
          <cell r="A626" t="str">
            <v>73499</v>
          </cell>
          <cell r="B626" t="str">
            <v xml:space="preserve">VERGAS DE CONCRETO ARMADO PARA ALVENARIA COM APROVEITAMENTO DA MADEIRAPOR 10 VEZES                                                                                                                      </v>
          </cell>
          <cell r="C626" t="str">
            <v xml:space="preserve">M3    </v>
          </cell>
          <cell r="D626">
            <v>984.87999999999988</v>
          </cell>
        </row>
        <row r="627">
          <cell r="A627" t="str">
            <v>73500</v>
          </cell>
          <cell r="B627" t="str">
            <v xml:space="preserve">ESCAV MANUAL VALA/CAVA MAT 1A CAT 1,5 A 3M EXCL ESG/ESCOR(AREIA ARGILA OU PICARRA)                                                                                                                      </v>
          </cell>
          <cell r="C627" t="str">
            <v xml:space="preserve">M3    </v>
          </cell>
          <cell r="D627">
            <v>31.19</v>
          </cell>
        </row>
        <row r="628">
          <cell r="A628" t="str">
            <v>73501</v>
          </cell>
          <cell r="B628" t="str">
            <v xml:space="preserve">GUINCHO 8 T MUNCK - 640/18 S/CAMINHAO MERCEDES BENZ 1418/51 184 HP                                                                                                                                      </v>
          </cell>
          <cell r="C628" t="str">
            <v xml:space="preserve">CHP   </v>
          </cell>
          <cell r="D628">
            <v>87.84</v>
          </cell>
        </row>
        <row r="629">
          <cell r="A629" t="str">
            <v>73502</v>
          </cell>
          <cell r="B629" t="str">
            <v xml:space="preserve">GUINDASTE AUTOPROPELIDO MADAL -MD 10A 45 HP                                                                                                                                                             </v>
          </cell>
          <cell r="C629" t="str">
            <v xml:space="preserve">CHP   </v>
          </cell>
          <cell r="D629">
            <v>80.820000000000007</v>
          </cell>
        </row>
        <row r="630">
          <cell r="A630" t="str">
            <v>73503</v>
          </cell>
          <cell r="B630" t="str">
            <v xml:space="preserve">TRANSPORTE DE TUBOS DE PVC DN 1000                                                                                                                                                                      </v>
          </cell>
          <cell r="C630" t="str">
            <v xml:space="preserve">M     </v>
          </cell>
          <cell r="D630">
            <v>4.12</v>
          </cell>
        </row>
        <row r="631">
          <cell r="A631" t="str">
            <v>73504</v>
          </cell>
          <cell r="B631" t="str">
            <v xml:space="preserve">TRANSPORTE DE TUBOS DE PVC DN 900                                                                                                                                                                       </v>
          </cell>
          <cell r="C631" t="str">
            <v xml:space="preserve">M     </v>
          </cell>
          <cell r="D631">
            <v>3.4699999999999998</v>
          </cell>
        </row>
        <row r="632">
          <cell r="A632" t="str">
            <v>73505</v>
          </cell>
          <cell r="B632" t="str">
            <v xml:space="preserve">TRANSPORTE DE TUBOS DE PVC DN 800                                                                                                                                                                       </v>
          </cell>
          <cell r="C632" t="str">
            <v xml:space="preserve">M     </v>
          </cell>
          <cell r="D632">
            <v>2.86</v>
          </cell>
        </row>
        <row r="633">
          <cell r="A633" t="str">
            <v>73506</v>
          </cell>
          <cell r="B633" t="str">
            <v xml:space="preserve">TRANSPORTE DE TUBOS DE PVC DN 700                                                                                                                                                                       </v>
          </cell>
          <cell r="C633" t="str">
            <v xml:space="preserve">M     </v>
          </cell>
          <cell r="D633">
            <v>2.33</v>
          </cell>
        </row>
        <row r="634">
          <cell r="A634" t="str">
            <v>73507</v>
          </cell>
          <cell r="B634" t="str">
            <v xml:space="preserve">TRANSPORTE DE TUBOS DE PVC DN 600                                                                                                                                                                       </v>
          </cell>
          <cell r="C634" t="str">
            <v xml:space="preserve">M     </v>
          </cell>
          <cell r="D634">
            <v>1.83</v>
          </cell>
        </row>
        <row r="635">
          <cell r="A635" t="str">
            <v>73508</v>
          </cell>
          <cell r="B635" t="str">
            <v xml:space="preserve">TRANSPORTE DE TUBOS DE PVC DN 500                                                                                                                                                                       </v>
          </cell>
          <cell r="C635" t="str">
            <v xml:space="preserve">M     </v>
          </cell>
          <cell r="D635">
            <v>1.39</v>
          </cell>
        </row>
        <row r="636">
          <cell r="A636" t="str">
            <v>73509</v>
          </cell>
          <cell r="B636" t="str">
            <v xml:space="preserve">TRANSPORTE DE TUBOS DE PVC DN 400                                                                                                                                                                       </v>
          </cell>
          <cell r="C636" t="str">
            <v xml:space="preserve">M     </v>
          </cell>
          <cell r="D636">
            <v>1.01</v>
          </cell>
        </row>
        <row r="637">
          <cell r="A637" t="str">
            <v>73510</v>
          </cell>
          <cell r="B637" t="str">
            <v xml:space="preserve">TRANSPORTE DE TUBOS DE FERRO DUTIL DN 1200                                                                                                                                                              </v>
          </cell>
          <cell r="C637" t="str">
            <v xml:space="preserve">M     </v>
          </cell>
          <cell r="D637">
            <v>10.599999999999998</v>
          </cell>
        </row>
        <row r="638">
          <cell r="A638" t="str">
            <v>73511</v>
          </cell>
          <cell r="B638" t="str">
            <v xml:space="preserve">TRANSPORTE DE TUBOS DE FERRO DUTIL DN 1100                                                                                                                                                              </v>
          </cell>
          <cell r="C638" t="str">
            <v xml:space="preserve">M     </v>
          </cell>
          <cell r="D638">
            <v>9.16</v>
          </cell>
        </row>
        <row r="639">
          <cell r="A639" t="str">
            <v>73512</v>
          </cell>
          <cell r="B639" t="str">
            <v xml:space="preserve">TRANSPORTE DE TUBOS DE FERRO DUTIL DN 1000                                                                                                                                                              </v>
          </cell>
          <cell r="C639" t="str">
            <v xml:space="preserve">M     </v>
          </cell>
          <cell r="D639">
            <v>7.9399999999999995</v>
          </cell>
        </row>
        <row r="640">
          <cell r="A640" t="str">
            <v>73513</v>
          </cell>
          <cell r="B640" t="str">
            <v xml:space="preserve">TRANSPORTE DE TUBOS DE FERRO DUTIL DN 900                                                                                                                                                               </v>
          </cell>
          <cell r="C640" t="str">
            <v xml:space="preserve">M     </v>
          </cell>
          <cell r="D640">
            <v>6.6899999999999995</v>
          </cell>
        </row>
        <row r="641">
          <cell r="A641" t="str">
            <v>73514</v>
          </cell>
          <cell r="B641" t="str">
            <v xml:space="preserve">TRANSPORTE DE TUBOS DE FERRO DUTIL DN 800                                                                                                                                                               </v>
          </cell>
          <cell r="C641" t="str">
            <v xml:space="preserve">M     </v>
          </cell>
          <cell r="D641">
            <v>5.5600000000000005</v>
          </cell>
        </row>
        <row r="642">
          <cell r="A642" t="str">
            <v>73515</v>
          </cell>
          <cell r="B642" t="str">
            <v xml:space="preserve">TRANSPORTE DE TUBOS DE FERRO DUTIL DN 700                                                                                                                                                               </v>
          </cell>
          <cell r="C642" t="str">
            <v xml:space="preserve">M     </v>
          </cell>
          <cell r="D642">
            <v>4.5</v>
          </cell>
        </row>
        <row r="643">
          <cell r="A643" t="str">
            <v>73516</v>
          </cell>
          <cell r="B643" t="str">
            <v xml:space="preserve">TRANSPORTE DE TUBOS DE FERRO DUTIL DN 600                                                                                                                                                               </v>
          </cell>
          <cell r="C643" t="str">
            <v xml:space="preserve">M     </v>
          </cell>
          <cell r="D643">
            <v>3.5500000000000003</v>
          </cell>
        </row>
        <row r="644">
          <cell r="A644" t="str">
            <v>73517</v>
          </cell>
          <cell r="B644" t="str">
            <v xml:space="preserve">TRANSPORTE DE TUBOS DE FERRO DUTIL DN 500                                                                                                                                                               </v>
          </cell>
          <cell r="C644" t="str">
            <v xml:space="preserve">M     </v>
          </cell>
          <cell r="D644">
            <v>2.68</v>
          </cell>
        </row>
        <row r="645">
          <cell r="A645" t="str">
            <v>73518</v>
          </cell>
          <cell r="B645" t="str">
            <v xml:space="preserve">TRANSPORTE DE TUBOS DE FERRO DUTIL DN 450                                                                                                                                                               </v>
          </cell>
          <cell r="C645" t="str">
            <v xml:space="preserve">M     </v>
          </cell>
          <cell r="D645">
            <v>2.3199999999999998</v>
          </cell>
        </row>
        <row r="646">
          <cell r="A646" t="str">
            <v>73519</v>
          </cell>
          <cell r="B646" t="str">
            <v xml:space="preserve">TRANSPORTE DE TUBOS DE FERRO DUTIL DN 400                                                                                                                                                               </v>
          </cell>
          <cell r="C646" t="str">
            <v xml:space="preserve">M     </v>
          </cell>
          <cell r="D646">
            <v>1.9400000000000002</v>
          </cell>
        </row>
        <row r="647">
          <cell r="A647" t="str">
            <v>73520</v>
          </cell>
          <cell r="B647" t="str">
            <v xml:space="preserve">TRANSPORTE DE TUBOS DE FERRO DUTIL DN 350                                                                                                                                                               </v>
          </cell>
          <cell r="C647" t="str">
            <v xml:space="preserve">M     </v>
          </cell>
          <cell r="D647">
            <v>1.6300000000000001</v>
          </cell>
        </row>
        <row r="648">
          <cell r="A648" t="str">
            <v>73521</v>
          </cell>
          <cell r="B648" t="str">
            <v xml:space="preserve">TRANSPORTE DE TUBOS DE FERRO DUTIL DN 300                                                                                                                                                               </v>
          </cell>
          <cell r="C648" t="str">
            <v xml:space="preserve">M     </v>
          </cell>
          <cell r="D648">
            <v>1.31</v>
          </cell>
        </row>
        <row r="649">
          <cell r="A649" t="str">
            <v>73522</v>
          </cell>
          <cell r="B649" t="str">
            <v xml:space="preserve">TRANSPORTE DE TUBOS DE FERRO DUTIL DN 250                                                                                                                                                               </v>
          </cell>
          <cell r="C649" t="str">
            <v xml:space="preserve">M     </v>
          </cell>
          <cell r="D649">
            <v>1.04</v>
          </cell>
        </row>
        <row r="650">
          <cell r="A650" t="str">
            <v>73523</v>
          </cell>
          <cell r="B650" t="str">
            <v xml:space="preserve">TRANSPORTE DE TUBOS DE FERRO DUTIL DN 200                                                                                                                                                               </v>
          </cell>
          <cell r="C650" t="str">
            <v xml:space="preserve">M     </v>
          </cell>
          <cell r="D650">
            <v>0.78</v>
          </cell>
        </row>
        <row r="651">
          <cell r="A651" t="str">
            <v>73524</v>
          </cell>
          <cell r="B651" t="str">
            <v xml:space="preserve">TRANSPORTE DE TUBOS DE FERRO DUTIL DN 150                                                                                                                                                               </v>
          </cell>
          <cell r="C651" t="str">
            <v xml:space="preserve">M     </v>
          </cell>
          <cell r="D651">
            <v>0.62</v>
          </cell>
        </row>
        <row r="652">
          <cell r="A652" t="str">
            <v>73525</v>
          </cell>
          <cell r="B652" t="str">
            <v xml:space="preserve">CORTE ACO CA-60 DIAM 6,4 A 8,0MM                                                                                                                                                                        </v>
          </cell>
          <cell r="C652" t="str">
            <v xml:space="preserve">KG    </v>
          </cell>
          <cell r="D652">
            <v>1.9899999999999998</v>
          </cell>
        </row>
        <row r="653">
          <cell r="A653" t="str">
            <v>73526</v>
          </cell>
          <cell r="B653" t="str">
            <v xml:space="preserve">ARGAMASSA TRACO 1:7 (CIMENTO E AREIA), PREPARO MANUAL                                                                                                                                                   </v>
          </cell>
          <cell r="C653" t="str">
            <v xml:space="preserve">M3    </v>
          </cell>
          <cell r="D653">
            <v>215.54</v>
          </cell>
        </row>
        <row r="654">
          <cell r="A654" t="str">
            <v>73527</v>
          </cell>
          <cell r="B654" t="str">
            <v xml:space="preserve">ARGAMASSA TRACO 1:2 (CIMENTO E AREIA), PREPARO MANUAL                                                                                                                                                   </v>
          </cell>
          <cell r="C654" t="str">
            <v xml:space="preserve">M3    </v>
          </cell>
          <cell r="D654">
            <v>400.42</v>
          </cell>
        </row>
        <row r="655">
          <cell r="A655" t="str">
            <v>73528</v>
          </cell>
          <cell r="B655" t="str">
            <v xml:space="preserve">LANCAMENTO CONCRETO P/PECAS ARMADAS PROD 2 M3/H INCL TRANSP HORIZ C/CARRINHOS ATE 20M VERT C/TORRE ATE 10M GUINCHO COLO CACAO ADENS E ACAB                                                                                                                                                   </v>
          </cell>
          <cell r="C655" t="str">
            <v xml:space="preserve">M3    </v>
          </cell>
          <cell r="D655">
            <v>52.44</v>
          </cell>
        </row>
        <row r="656">
          <cell r="A656" t="str">
            <v>73529</v>
          </cell>
          <cell r="B656" t="str">
            <v xml:space="preserve">INSTALACAO DE AQUECIMENTO E ARMAZENAMENTO DE ASFALTO (CP) EM 2 TANQUESDE 30CADA - INCL OPERADOR                                                                                                         </v>
          </cell>
          <cell r="C656" t="str">
            <v xml:space="preserve">H     </v>
          </cell>
          <cell r="D656">
            <v>53.010000000000005</v>
          </cell>
        </row>
        <row r="657">
          <cell r="A657" t="str">
            <v>73530</v>
          </cell>
          <cell r="B657" t="str">
            <v xml:space="preserve">VASSOURA MEC REBOCAVEL LARG DE TRAB 2,44M (CP) EXCL OPERADOR                                                                                                                                            </v>
          </cell>
          <cell r="C657" t="str">
            <v xml:space="preserve">H     </v>
          </cell>
          <cell r="D657">
            <v>8.7000000000000011</v>
          </cell>
        </row>
        <row r="658">
          <cell r="A658" t="str">
            <v>73531</v>
          </cell>
          <cell r="B658" t="str">
            <v xml:space="preserve">ALUGUEL CAMINHAO BASCUL NO TOCO 4M3 MOTOR DIESEL 85CV (CP) C/MOTORISTA                                                                                                                                  </v>
          </cell>
          <cell r="C658" t="str">
            <v xml:space="preserve">H     </v>
          </cell>
          <cell r="D658">
            <v>72.609999999999985</v>
          </cell>
        </row>
        <row r="659">
          <cell r="A659" t="str">
            <v>73532</v>
          </cell>
          <cell r="B659" t="str">
            <v xml:space="preserve">CUSTO HORARIO PRODUTIVO - TALHA MANUAL                                                                                                                                                                  </v>
          </cell>
          <cell r="C659" t="str">
            <v xml:space="preserve">CHP   </v>
          </cell>
          <cell r="D659">
            <v>0.37</v>
          </cell>
        </row>
        <row r="660">
          <cell r="A660" t="str">
            <v>73533</v>
          </cell>
          <cell r="B660" t="str">
            <v xml:space="preserve">CONCRETO P/CAMADAS PREPARATORIAS 180KG/M3 CIMENTO SOMENTE MATERIAISINCL 5% PERDAS.                                                                                                                      </v>
          </cell>
          <cell r="C660" t="str">
            <v xml:space="preserve">M3    </v>
          </cell>
          <cell r="D660">
            <v>152.51</v>
          </cell>
        </row>
        <row r="661">
          <cell r="A661" t="str">
            <v>73534</v>
          </cell>
          <cell r="B661" t="str">
            <v xml:space="preserve">CUSTO HORARIO IMPRODUTIVO DIURNO-RETRO-ESCAVADEIRA SOBRE RODAS - CASE580 H - 74 HP                                                                                                                      </v>
          </cell>
          <cell r="C661" t="str">
            <v xml:space="preserve">CHI   </v>
          </cell>
          <cell r="D661">
            <v>42.94</v>
          </cell>
        </row>
        <row r="662">
          <cell r="A662" t="str">
            <v>73535</v>
          </cell>
          <cell r="B662" t="str">
            <v xml:space="preserve">CHP - CAMINHAO C/GUINCHO 6T, MOTOR DIESEL 136HP, M. BENZ MOD L1214,MUNCK MOD, OU SIMILAR                                                                                                                </v>
          </cell>
          <cell r="C662" t="str">
            <v xml:space="preserve">H     </v>
          </cell>
          <cell r="D662">
            <v>74.97</v>
          </cell>
        </row>
        <row r="663">
          <cell r="A663" t="str">
            <v>73536</v>
          </cell>
          <cell r="B663" t="str">
            <v xml:space="preserve">BOMBA C/MOTOR A GASOLINA AUTOESCORVANTE PARA AGUA SUJCHP 3,42CHP DIURNA                                                                                                                                 </v>
          </cell>
          <cell r="C663" t="str">
            <v xml:space="preserve">CHP   </v>
          </cell>
          <cell r="D663">
            <v>3.62</v>
          </cell>
        </row>
        <row r="664">
          <cell r="A664" t="str">
            <v>73537</v>
          </cell>
          <cell r="B664" t="str">
            <v xml:space="preserve">ESCAV MANUAL VALA/CAVA MAT 1A CAT 4,5 A 6M EXCL ESG/ESCOR(AREIA ARGILA OU PICARRA)                                                                                                                      </v>
          </cell>
          <cell r="C664" t="str">
            <v xml:space="preserve">M3    </v>
          </cell>
          <cell r="D664">
            <v>55.44</v>
          </cell>
        </row>
        <row r="665">
          <cell r="A665" t="str">
            <v>73538</v>
          </cell>
          <cell r="B665" t="str">
            <v xml:space="preserve">MAQUINA DE DEMARCAR FAIXAS AUTOPROP. - CHP                                                                                                                                                              </v>
          </cell>
          <cell r="C665" t="str">
            <v xml:space="preserve">CHP   </v>
          </cell>
          <cell r="D665">
            <v>127.35000000000001</v>
          </cell>
        </row>
        <row r="666">
          <cell r="A666" t="str">
            <v>73539</v>
          </cell>
          <cell r="B666" t="str">
            <v xml:space="preserve">DOBRADICA LATAO CROMADO 3X3" C/ANEL - P                                                                                                                                                                 </v>
          </cell>
          <cell r="C666" t="str">
            <v xml:space="preserve">UN    </v>
          </cell>
          <cell r="D666">
            <v>28.18</v>
          </cell>
        </row>
        <row r="667">
          <cell r="A667" t="str">
            <v>73540</v>
          </cell>
          <cell r="B667" t="str">
            <v xml:space="preserve">COLOCACAO CUBA INOX EXCLUSIVE CUBA/COMPLEMENTO - P                                                                                                                                                      </v>
          </cell>
          <cell r="C667" t="str">
            <v xml:space="preserve">UN    </v>
          </cell>
          <cell r="D667">
            <v>17.32</v>
          </cell>
        </row>
        <row r="668">
          <cell r="A668" t="str">
            <v>73541</v>
          </cell>
          <cell r="B668" t="str">
            <v xml:space="preserve">COLOCACAO BANCA MARMORE/GRINOX EXCLUSIVE BANCA - P                                                                                                                                                      </v>
          </cell>
          <cell r="C668" t="str">
            <v xml:space="preserve">M     </v>
          </cell>
          <cell r="D668">
            <v>34.71</v>
          </cell>
        </row>
        <row r="669">
          <cell r="A669" t="str">
            <v>73542</v>
          </cell>
          <cell r="B669" t="str">
            <v xml:space="preserve">BUCHA/ARRUELA ALUMINIO 3/4" - P CJ 0,51                                                                                                                                                                 </v>
          </cell>
          <cell r="C669" t="str">
            <v xml:space="preserve">CJ    </v>
          </cell>
          <cell r="D669">
            <v>0.65999999999999992</v>
          </cell>
        </row>
        <row r="670">
          <cell r="A670" t="str">
            <v>73543</v>
          </cell>
          <cell r="B670" t="str">
            <v xml:space="preserve">BUCHA/ARRUELA ALUMINIO 1/2" - P CJ 0,44                                                                                                                                                                 </v>
          </cell>
          <cell r="C670" t="str">
            <v xml:space="preserve">CJ    </v>
          </cell>
          <cell r="D670">
            <v>0.56000000000000005</v>
          </cell>
        </row>
        <row r="671">
          <cell r="A671" t="str">
            <v>73544</v>
          </cell>
          <cell r="B671" t="str">
            <v xml:space="preserve">ARGAMASSA CIHIDRATADA/AREIA PENEIRADA 1:3:10 - PREPARO MANUAL - P                                                                                                                                       </v>
          </cell>
          <cell r="C671" t="str">
            <v xml:space="preserve">M3    </v>
          </cell>
          <cell r="D671">
            <v>533.94000000000005</v>
          </cell>
        </row>
        <row r="672">
          <cell r="A672" t="str">
            <v>73545</v>
          </cell>
          <cell r="B672" t="str">
            <v xml:space="preserve">ARGAMASSA TRACO 1:2:9 (CIMENTO, CAL E AREIA), PREPARO MANUAL                                                                                                                                            </v>
          </cell>
          <cell r="C672" t="str">
            <v xml:space="preserve">M3    </v>
          </cell>
          <cell r="D672">
            <v>289.26</v>
          </cell>
        </row>
        <row r="673">
          <cell r="A673" t="str">
            <v>73546</v>
          </cell>
          <cell r="B673" t="str">
            <v xml:space="preserve">ARGAMASSA TRACO 1:2:8 (CIMENTO, CAL E AREIA), PREPARO MANUAL                                                                                                                                            </v>
          </cell>
          <cell r="C673" t="str">
            <v xml:space="preserve">M3    </v>
          </cell>
          <cell r="D673">
            <v>309.65999999999997</v>
          </cell>
        </row>
        <row r="674">
          <cell r="A674" t="str">
            <v>73547</v>
          </cell>
          <cell r="B674" t="str">
            <v xml:space="preserve">ARGAMASSA TRACO 1:2:6 (CIMENTO, CAL E AREIA), PREPARO MANUAL                                                                                                                                            </v>
          </cell>
          <cell r="C674" t="str">
            <v xml:space="preserve">M3    </v>
          </cell>
          <cell r="D674">
            <v>371.88</v>
          </cell>
        </row>
        <row r="675">
          <cell r="A675" t="str">
            <v>73548</v>
          </cell>
          <cell r="B675" t="str">
            <v xml:space="preserve">ARGAMASSA TRACO 1:3 (CIMENTO E AREIA), PREPARO MANUAL, INCLUSO ADITIVOIMPERMEABILIZANTE                                                                                                                 </v>
          </cell>
          <cell r="C675" t="str">
            <v xml:space="preserve">M3    </v>
          </cell>
          <cell r="D675">
            <v>390.83000000000004</v>
          </cell>
        </row>
        <row r="676">
          <cell r="A676" t="str">
            <v>73549</v>
          </cell>
          <cell r="B676" t="str">
            <v xml:space="preserve">ARGAMASSA TRACO 1:4 (CIMENTO E AREIA), PREPARO MANUAL, INCLUSO ADITIVOIMPERMEABILIZANTE                                                                                                                 </v>
          </cell>
          <cell r="C676" t="str">
            <v xml:space="preserve">M3    </v>
          </cell>
          <cell r="D676">
            <v>389.02</v>
          </cell>
        </row>
        <row r="677">
          <cell r="A677" t="str">
            <v>73550</v>
          </cell>
          <cell r="B677" t="str">
            <v xml:space="preserve">ARGAMASSA TRACO 1:1:6 (CIMENTO, CAL E AREIA), PREPARO MANUAL                                                                                                                                            </v>
          </cell>
          <cell r="C677" t="str">
            <v xml:space="preserve">M3    </v>
          </cell>
          <cell r="D677">
            <v>301.7</v>
          </cell>
        </row>
        <row r="678">
          <cell r="A678" t="str">
            <v>73551</v>
          </cell>
          <cell r="B678" t="str">
            <v xml:space="preserve">ARGAMASSA TRACO 1:4 (CIMENTO E PEDRISCO), PREPARO MANUAL                                                                                                                                                </v>
          </cell>
          <cell r="C678" t="str">
            <v xml:space="preserve">M3    </v>
          </cell>
          <cell r="D678">
            <v>257.42</v>
          </cell>
        </row>
        <row r="679">
          <cell r="A679" t="str">
            <v>73552</v>
          </cell>
          <cell r="B679" t="str">
            <v xml:space="preserve">ARGAMASSA TRACO 1:6 (CIMENTO E AREIA), PREPARO MANUAL                                                                                                                                                   </v>
          </cell>
          <cell r="C679" t="str">
            <v xml:space="preserve">M3    </v>
          </cell>
          <cell r="D679">
            <v>230.94</v>
          </cell>
        </row>
        <row r="680">
          <cell r="A680" t="str">
            <v>73554</v>
          </cell>
          <cell r="B680" t="str">
            <v xml:space="preserve">MACARANDUBA APARELHADA 3" X 3"                                                                                                                                                                          </v>
          </cell>
          <cell r="C680" t="str">
            <v xml:space="preserve">M     </v>
          </cell>
          <cell r="D680">
            <v>16.75</v>
          </cell>
        </row>
        <row r="681">
          <cell r="A681" t="str">
            <v>73555</v>
          </cell>
          <cell r="B681" t="str">
            <v xml:space="preserve">TACO DE CANELA 2,5X10X10CM                                                                                                                                                                              </v>
          </cell>
          <cell r="C681" t="str">
            <v xml:space="preserve">UN    </v>
          </cell>
          <cell r="D681">
            <v>0.28000000000000003</v>
          </cell>
        </row>
        <row r="682">
          <cell r="A682" t="str">
            <v>73556</v>
          </cell>
          <cell r="B682" t="str">
            <v xml:space="preserve">ACO CA50 B DIAM DE 1/4" E 1/2" (MEDIA)                                                                                                                                                                  </v>
          </cell>
          <cell r="C682" t="str">
            <v xml:space="preserve">KG    </v>
          </cell>
          <cell r="D682">
            <v>3.5300000000000002</v>
          </cell>
        </row>
        <row r="683">
          <cell r="A683" t="str">
            <v>73557</v>
          </cell>
          <cell r="B683" t="str">
            <v xml:space="preserve">MAQUINA POLIDORA 4HP 12AMP 220V EXCL ESMERIL E OPERADOR (CI)                                                                                                                                            </v>
          </cell>
          <cell r="C683" t="str">
            <v xml:space="preserve">H     </v>
          </cell>
          <cell r="D683">
            <v>1.45</v>
          </cell>
        </row>
        <row r="684">
          <cell r="A684" t="str">
            <v>73558</v>
          </cell>
          <cell r="B684" t="str">
            <v xml:space="preserve">EXTRUSORA DE GUIAS E SARJETAS S/FORMAS DIESEL 14CV (CI) EXCL OPERADOR                                                                                                                                   </v>
          </cell>
          <cell r="C684" t="str">
            <v xml:space="preserve">H     </v>
          </cell>
          <cell r="D684">
            <v>4.0999999999999996</v>
          </cell>
        </row>
        <row r="685">
          <cell r="A685" t="str">
            <v>73559</v>
          </cell>
          <cell r="B685" t="str">
            <v xml:space="preserve">USINA PRE-MISTURADORA DE SOLOS CAPAC 350/600T/H (CI) INCL EQUIPEDE OPERACAO                                                                                                                             </v>
          </cell>
          <cell r="C685" t="str">
            <v xml:space="preserve">H     </v>
          </cell>
          <cell r="D685">
            <v>164.99</v>
          </cell>
        </row>
        <row r="686">
          <cell r="A686" t="str">
            <v>73560</v>
          </cell>
          <cell r="B686" t="str">
            <v xml:space="preserve">SOCADOR PNEUMATICO 18.5KG CONSUMO AR 0,82M3/M (CI) INCL OPERADOR                                                                                                                                        </v>
          </cell>
          <cell r="C686" t="str">
            <v xml:space="preserve">H     </v>
          </cell>
          <cell r="D686">
            <v>2.46</v>
          </cell>
        </row>
        <row r="687">
          <cell r="A687" t="str">
            <v>73561</v>
          </cell>
          <cell r="B687" t="str">
            <v xml:space="preserve">POSTE CONCRETO CIRCULAR 11,0M - 6UN 997,02                                                                                                                                                              </v>
          </cell>
          <cell r="C687" t="str">
            <v xml:space="preserve">UN    </v>
          </cell>
          <cell r="D687">
            <v>1126.6699999999998</v>
          </cell>
        </row>
        <row r="688">
          <cell r="A688" t="str">
            <v>73562</v>
          </cell>
          <cell r="B688" t="str">
            <v xml:space="preserve">NIVEL WILD-NA-Z                                                                                                                                                                                         </v>
          </cell>
          <cell r="C688" t="str">
            <v xml:space="preserve">H     </v>
          </cell>
          <cell r="D688">
            <v>1.06</v>
          </cell>
        </row>
        <row r="689">
          <cell r="A689" t="str">
            <v>73563</v>
          </cell>
          <cell r="B689" t="str">
            <v xml:space="preserve">TRATOR ESTEIRAS DIESEL APROX 335CV C/LAMINA 50(CI) INCL OPERADOR                                                                                                                                        </v>
          </cell>
          <cell r="C689" t="str">
            <v xml:space="preserve">H     </v>
          </cell>
          <cell r="D689">
            <v>205.76</v>
          </cell>
        </row>
        <row r="690">
          <cell r="A690" t="str">
            <v>73564</v>
          </cell>
          <cell r="B690" t="str">
            <v xml:space="preserve">CORTE REMOCAO DO PAVIMENTO APICOAMENTO LAJE FORMAS E CONCRETAGEM BER-COS FCK=25MPA-24H UTILIZANDO GRAUTH                                                                                                </v>
          </cell>
          <cell r="C690" t="str">
            <v xml:space="preserve">M     </v>
          </cell>
          <cell r="D690">
            <v>272.39000000000004</v>
          </cell>
        </row>
        <row r="691">
          <cell r="A691" t="str">
            <v>73565</v>
          </cell>
          <cell r="B691" t="str">
            <v xml:space="preserve">LANCAMENTO CONCRETO P/PECAS ARMADAS PROD 2 M3/H INCL APENASTRANSP HORIZ C/CARRINHOS ATE 20M COLOCACAO ADENS E ACAB.                                                                                     </v>
          </cell>
          <cell r="C691" t="str">
            <v xml:space="preserve">M3    </v>
          </cell>
          <cell r="D691">
            <v>36.309999999999995</v>
          </cell>
        </row>
        <row r="692">
          <cell r="A692" t="str">
            <v>73566</v>
          </cell>
          <cell r="B692" t="str">
            <v xml:space="preserve">ESCAV(ESCAV HIDR)VALA ESCOR PROF=4,5 A 6M MAT 1A CAT EXCL ESGOTAMENTO E ESCORAMENTO.                                                                                                                    </v>
          </cell>
          <cell r="C692" t="str">
            <v xml:space="preserve">M3    </v>
          </cell>
          <cell r="D692">
            <v>11.62</v>
          </cell>
        </row>
        <row r="693">
          <cell r="A693" t="str">
            <v>73567</v>
          </cell>
          <cell r="B693" t="str">
            <v xml:space="preserve">ESCAV(ESCAV HIDR)VALA ESCOR PROF=3 A 4,5M MAT 1A CAT EXCLESGOTAMENTO E ESCORAMENTO.                                                                                                                     </v>
          </cell>
          <cell r="C693" t="str">
            <v xml:space="preserve">M3    </v>
          </cell>
          <cell r="D693">
            <v>7.9699999999999989</v>
          </cell>
        </row>
        <row r="694">
          <cell r="A694" t="str">
            <v>73568</v>
          </cell>
          <cell r="B694" t="str">
            <v xml:space="preserve">ESCAV(ESCAV HIDR)VALA ESCOR PROF=1,5 A 3M MAT 1A CAT EXCLESGOTAMENTO E ESCORAMENTO.                                                                                                                     </v>
          </cell>
          <cell r="C694" t="str">
            <v xml:space="preserve">M3    </v>
          </cell>
          <cell r="D694">
            <v>5.39</v>
          </cell>
        </row>
        <row r="695">
          <cell r="A695" t="str">
            <v>73569</v>
          </cell>
          <cell r="B695" t="str">
            <v xml:space="preserve">ESCAV(ESCAV HIDR)VALA ESCOR PROF&gt;1,5M MAT 1A CAT EXCL ESG/ESCORAMENTO.                                                                                                                                  </v>
          </cell>
          <cell r="C695" t="str">
            <v xml:space="preserve">M3    </v>
          </cell>
          <cell r="D695">
            <v>4.72</v>
          </cell>
        </row>
        <row r="696">
          <cell r="A696" t="str">
            <v>73570</v>
          </cell>
          <cell r="B696" t="str">
            <v xml:space="preserve">ESCAV(ESCAV HIDR)VALA ESCOR PROF=4,5 A 6M MAT 1A C/REDUTORESPRODUT(CAVAS FUNDACOES/PEDRAS/INST PREDIAIS/OUTROS)EXCL ESG//ESCORAMENTO.                                                                   </v>
          </cell>
          <cell r="C696" t="str">
            <v xml:space="preserve">M3    </v>
          </cell>
          <cell r="D696">
            <v>30.29</v>
          </cell>
        </row>
        <row r="697">
          <cell r="A697" t="str">
            <v>73571</v>
          </cell>
          <cell r="B697" t="str">
            <v xml:space="preserve">ESCAV(ESCAV HIDR)VALA ESCOR DE 3 A 4,5M MAT 1A C/REDUTORESPRODUTIVIDADE(CAVAS FUNDACOES/PEDRAS/INST PREDIAIS/OUTROS)EXCLUSIVE ESGOTAMENTO E ESCORAMENTO.                                                </v>
          </cell>
          <cell r="C697" t="str">
            <v xml:space="preserve">M3    </v>
          </cell>
          <cell r="D697">
            <v>18.959999999999997</v>
          </cell>
        </row>
        <row r="698">
          <cell r="A698" t="str">
            <v>73572</v>
          </cell>
          <cell r="B698" t="str">
            <v xml:space="preserve">ESCAV(ESCAV HIDR)VALA ESCOR DE 1,5 A 3MMAT 1A C/REDUTOR PRODUTIVIDADE(CAVAS FUNDACOES/PEDRAS/INST PREDIAIS/OUTROS)EXCLESGOTAMENTO E ESCORAMENTO.                                                        </v>
          </cell>
          <cell r="C698" t="str">
            <v xml:space="preserve">M3    </v>
          </cell>
          <cell r="D698">
            <v>13.07</v>
          </cell>
        </row>
        <row r="699">
          <cell r="A699" t="str">
            <v>73573</v>
          </cell>
          <cell r="B699" t="str">
            <v xml:space="preserve">ESCAV VALA(ESCAV HIDR)ESCOR ATE 1,5MMAT 1A C/REDUTOR PRODUT(CAVA FUNDACAO/PEDRAS/INST PREDIAIS/OUTROS EXCL ESGOTAMENTO//ESCORAMENTO.                                                                    </v>
          </cell>
          <cell r="C699" t="str">
            <v xml:space="preserve">M3    </v>
          </cell>
          <cell r="D699">
            <v>12.409999999999998</v>
          </cell>
        </row>
        <row r="700">
          <cell r="A700" t="str">
            <v>73574</v>
          </cell>
          <cell r="B700" t="str">
            <v xml:space="preserve">ESCAVAC VALA N ESCOR DE 4,5 A 6M(ESCAV HIDRAUL 0,78M3)MAT1ACAT EXCL ESGOTAMENTO.                                                                                                                        </v>
          </cell>
          <cell r="C700" t="str">
            <v xml:space="preserve">M3    </v>
          </cell>
          <cell r="D700">
            <v>6.8</v>
          </cell>
        </row>
        <row r="701">
          <cell r="A701" t="str">
            <v>73575</v>
          </cell>
          <cell r="B701" t="str">
            <v xml:space="preserve">ESCAVAC VALA N ESCOR DE 3 A 4,5M(ESCAV HIDRAUL O,78M3)MAT 1ACAT EXCL ESGOTAMENTO.                                                                                                                       </v>
          </cell>
          <cell r="C701" t="str">
            <v xml:space="preserve">M3    </v>
          </cell>
          <cell r="D701">
            <v>5.5699999999999994</v>
          </cell>
        </row>
        <row r="702">
          <cell r="A702" t="str">
            <v>73576</v>
          </cell>
          <cell r="B702" t="str">
            <v xml:space="preserve">ESCAVAC VALA N ESCOR DE1,5 A 3M(ESCAV HIDRAUL 0,78M3)MAT 1ACAT EXCL ESGOTAMENTOO.                                                                                                                       </v>
          </cell>
          <cell r="C702" t="str">
            <v xml:space="preserve">M3    </v>
          </cell>
          <cell r="D702">
            <v>4.43</v>
          </cell>
        </row>
        <row r="703">
          <cell r="A703" t="str">
            <v>73577</v>
          </cell>
          <cell r="B703" t="str">
            <v xml:space="preserve">ESCAVACAO VALA N ESCOR DE 4,5 A 6M PROF C/ESCAV HIDR 0,78M3MAT 1A CAT C/PEDRAS/INST PREDIAIS/OUTROS REDUTORES PRODUTIVOU CAVAS FUNDACAO EXCL ESGOTAMENTO                                                </v>
          </cell>
          <cell r="C703" t="str">
            <v xml:space="preserve">M3    </v>
          </cell>
          <cell r="D703">
            <v>16.619999999999997</v>
          </cell>
        </row>
        <row r="704">
          <cell r="A704" t="str">
            <v>73578</v>
          </cell>
          <cell r="B704" t="str">
            <v xml:space="preserve">ESCAVACAO VALA N ESCOR DE 3 A 4,5M PROF C/ESCAV HIDR0,78M3MAT 1A CAT C/PEDRAS/INST PREDIAIS/OUTROS REDUTORES PRODUTIVOU CAVAS FUNDACAO EXCL ESGOTAMENTO                                                 </v>
          </cell>
          <cell r="C704" t="str">
            <v xml:space="preserve">M3    </v>
          </cell>
          <cell r="D704">
            <v>13.34</v>
          </cell>
        </row>
        <row r="705">
          <cell r="A705" t="str">
            <v>73579</v>
          </cell>
          <cell r="B705" t="str">
            <v xml:space="preserve">ESCAV VALA N ESCOR DE 1,5 A 3M PROF C/ESCAV HIDRAUL 0,78M3MAT 1A CAT C/PEDRAS/INST PREDIAIS/OUTROS REDUTORES PRODUTIVOUCAVAS FUNDACAO EXCL ESGOTAMENTO.                                                 </v>
          </cell>
          <cell r="C705" t="str">
            <v xml:space="preserve">M3    </v>
          </cell>
          <cell r="D705">
            <v>11.55</v>
          </cell>
        </row>
        <row r="706">
          <cell r="A706" t="str">
            <v>73580</v>
          </cell>
          <cell r="B706" t="str">
            <v xml:space="preserve">ESCAV VALA N ESCORADA C/ESCAV HIDRAUL 0,78M3 ATE 1,5M PROFMAT 1A C/PEDRAS/INST PREDIAIS/OUTROS REDUTORES PRODUTIV OUCAVAS FUNDACAO EXCL ESGOTAM                                                         </v>
          </cell>
          <cell r="C706" t="str">
            <v xml:space="preserve">M3    </v>
          </cell>
          <cell r="D706">
            <v>10.08</v>
          </cell>
        </row>
        <row r="707">
          <cell r="A707" t="str">
            <v>73581</v>
          </cell>
          <cell r="B707" t="str">
            <v xml:space="preserve">POSTE CONCRETO CIRC 7M/CARGA TOPO 3C/ESCAV-EXCL TRANSP                                                                                                                                                  </v>
          </cell>
          <cell r="C707" t="str">
            <v xml:space="preserve">UN    </v>
          </cell>
          <cell r="D707">
            <v>568.99999999999989</v>
          </cell>
        </row>
        <row r="708">
          <cell r="A708" t="str">
            <v>73582</v>
          </cell>
          <cell r="B708" t="str">
            <v xml:space="preserve">TRATOR ESTEIRAS DIESEL APROX 2C/LAMINA 25(CF) INCL OPERADOR                                                                                                                                             </v>
          </cell>
          <cell r="C708" t="str">
            <v xml:space="preserve">H     </v>
          </cell>
          <cell r="D708">
            <v>112.13000000000001</v>
          </cell>
        </row>
        <row r="709">
          <cell r="A709" t="str">
            <v>73583</v>
          </cell>
          <cell r="B709" t="str">
            <v xml:space="preserve">MOTONIVELADORA CATERPILLAR 120G - 125 HP  - CHP                                                                                                                                                         </v>
          </cell>
          <cell r="C709" t="str">
            <v xml:space="preserve">H     </v>
          </cell>
          <cell r="D709">
            <v>146.22</v>
          </cell>
        </row>
        <row r="710">
          <cell r="A710" t="str">
            <v>73584</v>
          </cell>
          <cell r="B710" t="str">
            <v xml:space="preserve">PEROBA ROSA 3" X 3"                                                                                                                                                                                     </v>
          </cell>
          <cell r="C710" t="str">
            <v xml:space="preserve">M     </v>
          </cell>
          <cell r="D710">
            <v>16.75</v>
          </cell>
        </row>
        <row r="711">
          <cell r="A711" t="str">
            <v>73585</v>
          </cell>
          <cell r="B711" t="str">
            <v xml:space="preserve">CAMINHAO CARROCERIA FIXA FORD F-12000 12T / 142CV                                                                                                                                                       </v>
          </cell>
          <cell r="C711" t="str">
            <v xml:space="preserve">CHP   </v>
          </cell>
          <cell r="D711">
            <v>97.940000000000012</v>
          </cell>
        </row>
        <row r="712">
          <cell r="A712" t="str">
            <v>73586</v>
          </cell>
          <cell r="B712" t="str">
            <v xml:space="preserve">CUSTO HORARIO PRODUTIVO DIURNO - TRATOR DE ESTEIRAS CATERPILLARD6D PS - 163 6A - 140 HP                                                                                                                 </v>
          </cell>
          <cell r="C712" t="str">
            <v xml:space="preserve">CHP   </v>
          </cell>
          <cell r="D712">
            <v>157.31</v>
          </cell>
        </row>
        <row r="713">
          <cell r="A713" t="str">
            <v>73587</v>
          </cell>
          <cell r="B713" t="str">
            <v xml:space="preserve">TRANSPORTE DE TUBOS DE PVC DN 350                                                                                                                                                                       </v>
          </cell>
          <cell r="C713" t="str">
            <v xml:space="preserve">M     </v>
          </cell>
          <cell r="D713">
            <v>0.70000000000000007</v>
          </cell>
        </row>
        <row r="714">
          <cell r="A714" t="str">
            <v>73588</v>
          </cell>
          <cell r="B714" t="str">
            <v xml:space="preserve">TRANSPORTE DE TUBOS DE PVC DN 300                                                                                                                                                                       </v>
          </cell>
          <cell r="C714" t="str">
            <v xml:space="preserve">M     </v>
          </cell>
          <cell r="D714">
            <v>0.48000000000000004</v>
          </cell>
        </row>
        <row r="715">
          <cell r="A715" t="str">
            <v>73589</v>
          </cell>
          <cell r="B715" t="str">
            <v xml:space="preserve">TRANSPORTE DE TUBOS DE PVC DN 250                                                                                                                                                                       </v>
          </cell>
          <cell r="C715" t="str">
            <v xml:space="preserve">M     </v>
          </cell>
          <cell r="D715">
            <v>0.34</v>
          </cell>
        </row>
        <row r="716">
          <cell r="A716" t="str">
            <v>73590</v>
          </cell>
          <cell r="B716" t="str">
            <v xml:space="preserve">TRANSPORTE DE TUBOS DE PVC DN 200                                                                                                                                                                       </v>
          </cell>
          <cell r="C716" t="str">
            <v xml:space="preserve">M     </v>
          </cell>
          <cell r="D716">
            <v>0.2</v>
          </cell>
        </row>
        <row r="717">
          <cell r="A717" t="str">
            <v>73591</v>
          </cell>
          <cell r="B717" t="str">
            <v xml:space="preserve">TRANSPORTE DE TUBOS DE PVC DN 150                                                                                                                                                                       </v>
          </cell>
          <cell r="C717" t="str">
            <v xml:space="preserve">M     </v>
          </cell>
          <cell r="D717">
            <v>0.13</v>
          </cell>
        </row>
        <row r="718">
          <cell r="A718" t="str">
            <v>73592</v>
          </cell>
          <cell r="B718" t="str">
            <v xml:space="preserve">TRANSPORTE DE TUBOS DE PVC DN 125                                                                                                                                                                       </v>
          </cell>
          <cell r="C718" t="str">
            <v xml:space="preserve">M     </v>
          </cell>
          <cell r="D718">
            <v>9.0000000000000011E-2</v>
          </cell>
        </row>
        <row r="719">
          <cell r="A719" t="str">
            <v>73593</v>
          </cell>
          <cell r="B719" t="str">
            <v xml:space="preserve">TRANSPORTE DE TUBOS DE PVC DN 100                                                                                                                                                                       </v>
          </cell>
          <cell r="C719" t="str">
            <v xml:space="preserve">M     </v>
          </cell>
          <cell r="D719">
            <v>0.16</v>
          </cell>
        </row>
        <row r="720">
          <cell r="A720" t="str">
            <v>73594</v>
          </cell>
          <cell r="B720" t="str">
            <v xml:space="preserve">TRANSPORTE DE TUBOS DE PVC DN 75                                                                                                                                                                        </v>
          </cell>
          <cell r="C720" t="str">
            <v xml:space="preserve">M     </v>
          </cell>
          <cell r="D720">
            <v>0.12</v>
          </cell>
        </row>
        <row r="721">
          <cell r="A721" t="str">
            <v>73595</v>
          </cell>
          <cell r="B721" t="str">
            <v xml:space="preserve">TRANSPORTE DE TUBOS DE PVC DN 50                                                                                                                                                                        </v>
          </cell>
          <cell r="C721" t="str">
            <v xml:space="preserve">M     </v>
          </cell>
          <cell r="D721">
            <v>9.0000000000000011E-2</v>
          </cell>
        </row>
        <row r="722">
          <cell r="A722" t="str">
            <v>73596</v>
          </cell>
          <cell r="B722" t="str">
            <v xml:space="preserve">TRANSPORTE DE TUBOS DE PVC DN 25                                                                                                                                                                        </v>
          </cell>
          <cell r="C722" t="str">
            <v xml:space="preserve">M     </v>
          </cell>
          <cell r="D722">
            <v>0.02</v>
          </cell>
        </row>
        <row r="723">
          <cell r="A723" t="str">
            <v>73597</v>
          </cell>
          <cell r="B723" t="str">
            <v xml:space="preserve">TRANSPORTE DE TUBOS DE FERRO DUTIL DN 100                                                                                                                                                   </v>
          </cell>
          <cell r="C723" t="str">
            <v xml:space="preserve">M     </v>
          </cell>
          <cell r="D723">
            <v>0.47000000000000003</v>
          </cell>
        </row>
        <row r="724">
          <cell r="A724" t="str">
            <v>73598</v>
          </cell>
          <cell r="B724" t="str">
            <v xml:space="preserve">TRANSPORTE DE TUBOS DE FERRO DUTIL DN 75                                                                                                                                                                </v>
          </cell>
          <cell r="C724" t="str">
            <v xml:space="preserve">M     </v>
          </cell>
          <cell r="D724">
            <v>0.31</v>
          </cell>
        </row>
        <row r="725">
          <cell r="A725" t="str">
            <v>73600</v>
          </cell>
          <cell r="B725" t="str">
            <v xml:space="preserve">ARGAMASSA DE CIMENTO E AREIA, NO TRACO 1:4                                                                                                                                                              </v>
          </cell>
          <cell r="C725" t="str">
            <v xml:space="preserve">M3    </v>
          </cell>
          <cell r="D725">
            <v>268.05</v>
          </cell>
        </row>
        <row r="726">
          <cell r="A726" t="str">
            <v>73785/001</v>
          </cell>
          <cell r="B726" t="str">
            <v xml:space="preserve">FORMA PINHO 3A P/MOLDAGEM DE CINTA SOBRE BALDRAME UTIL 4X INCL FORNECI MENTO DE MATERIAIS E DESMOLDAGEM.                                                                                                </v>
          </cell>
          <cell r="C726" t="str">
            <v xml:space="preserve">M2    </v>
          </cell>
          <cell r="D726">
            <v>14.059999999999999</v>
          </cell>
        </row>
        <row r="727">
          <cell r="A727" t="str">
            <v>73936/003</v>
          </cell>
          <cell r="B727" t="str">
            <v xml:space="preserve">CONCRETO 1:2,5:5 C/BETONEIRA                                                                                                                                                                            </v>
          </cell>
          <cell r="C727" t="str">
            <v xml:space="preserve">M3    </v>
          </cell>
          <cell r="D727">
            <v>228.96</v>
          </cell>
        </row>
        <row r="728">
          <cell r="A728" t="str">
            <v>73936/005</v>
          </cell>
          <cell r="B728" t="str">
            <v xml:space="preserve">CONCRETO 1:3:5 C/BETONEIRA                                                                                                                                                                              </v>
          </cell>
          <cell r="C728" t="str">
            <v xml:space="preserve">M3    </v>
          </cell>
          <cell r="D728">
            <v>221.35</v>
          </cell>
        </row>
        <row r="729">
          <cell r="A729" t="str">
            <v>73936/011</v>
          </cell>
          <cell r="B729" t="str">
            <v xml:space="preserve">CONCRETO 1:4:8 C/BETONEIRA                                                                                                                                                                              </v>
          </cell>
          <cell r="C729" t="str">
            <v xml:space="preserve">M3    </v>
          </cell>
          <cell r="D729">
            <v>194.91000000000003</v>
          </cell>
        </row>
        <row r="730">
          <cell r="A730" t="str">
            <v>73942/001</v>
          </cell>
          <cell r="B730" t="str">
            <v xml:space="preserve">ARMAÇÃO C/AÇO CA-60 5,00MM                                                                                                                                                                              </v>
          </cell>
          <cell r="C730" t="str">
            <v xml:space="preserve">KG    </v>
          </cell>
          <cell r="D730">
            <v>5.8000000000000007</v>
          </cell>
        </row>
        <row r="731">
          <cell r="A731" t="str">
            <v>73964/006</v>
          </cell>
          <cell r="B731" t="str">
            <v xml:space="preserve">REATERRO MANUAL DE VALAS                                                                                                                                                                                </v>
          </cell>
          <cell r="C731" t="str">
            <v xml:space="preserve">M3    </v>
          </cell>
          <cell r="D731">
            <v>20.79</v>
          </cell>
        </row>
        <row r="732">
          <cell r="A732" t="str">
            <v>73965/010</v>
          </cell>
          <cell r="B732" t="str">
            <v xml:space="preserve">ESCAVACAO MANUAL DE VALA EM MATERIAL DE 1A CATEGORIA ATE 1,5M EXCLUINDO ESGOTAMENTO / ESCORAMENTO                                                                                                       </v>
          </cell>
          <cell r="C732" t="str">
            <v xml:space="preserve">M3    </v>
          </cell>
          <cell r="D732">
            <v>24.26</v>
          </cell>
        </row>
        <row r="733">
          <cell r="A733" t="str">
            <v>73967/005</v>
          </cell>
          <cell r="B733" t="str">
            <v xml:space="preserve">ESTACA MANGUE                                                                                                                                                                                           </v>
          </cell>
          <cell r="C733" t="str">
            <v xml:space="preserve">UN    </v>
          </cell>
          <cell r="D733">
            <v>6.03</v>
          </cell>
        </row>
        <row r="734">
          <cell r="A734" t="str">
            <v>73972/001</v>
          </cell>
          <cell r="B734" t="str">
            <v xml:space="preserve">CONCRETO ESTRUTURAL FCK=25MPA, VIRADO EM BETONEIRA, NA OBRA, SEM LANÇA MENTO                                                                                                                            </v>
          </cell>
          <cell r="C734" t="str">
            <v xml:space="preserve">M3    </v>
          </cell>
          <cell r="D734">
            <v>285.15999999999997</v>
          </cell>
        </row>
        <row r="735">
          <cell r="A735" t="str">
            <v>73972/002</v>
          </cell>
          <cell r="B735" t="str">
            <v xml:space="preserve">FORMA PLANA EM COMPENSADO PLASTIFICADO 18MM PARA LAJE MACICA REAP. 12XINCL. ESCORAMENTO/MONT/DESMONTAGE                                                                                                                            </v>
          </cell>
          <cell r="C735" t="str">
            <v xml:space="preserve">M2    </v>
          </cell>
          <cell r="D735">
            <v>273.83000000000004</v>
          </cell>
        </row>
        <row r="736">
          <cell r="A736" t="str">
            <v>73979/002</v>
          </cell>
          <cell r="B736" t="str">
            <v xml:space="preserve">FORMA PLANA EM COMPENSADO PLASTIFICADO 18MM PARA LAJE MACICA REAP. 12X INCL. ESCORAMENTO/MONT/DESMONTAGEM                                                                                                                       </v>
          </cell>
          <cell r="C736" t="str">
            <v xml:space="preserve">M2    </v>
          </cell>
          <cell r="D736">
            <v>31.929999999999996</v>
          </cell>
        </row>
        <row r="737">
          <cell r="A737" t="str">
            <v>73979/004</v>
          </cell>
          <cell r="B737" t="str">
            <v xml:space="preserve">DESFORMA DE ESTRUTURAS, H=1,50M                                                                                                                                                                         </v>
          </cell>
          <cell r="C737" t="str">
            <v xml:space="preserve">M     </v>
          </cell>
          <cell r="D737">
            <v>7.41</v>
          </cell>
        </row>
        <row r="738">
          <cell r="A738" t="str">
            <v>73989/001</v>
          </cell>
          <cell r="B738" t="str">
            <v xml:space="preserve">FORMA PLANA EM CHAPA COMPENSADA RESINADA, ESTRUTURAL, E = 14 MM.                                                                                                                                        </v>
          </cell>
          <cell r="C738" t="str">
            <v xml:space="preserve">M2    </v>
          </cell>
          <cell r="D738">
            <v>48.809999999999995</v>
          </cell>
        </row>
        <row r="739">
          <cell r="A739" t="str">
            <v>74016/001</v>
          </cell>
          <cell r="B739" t="str">
            <v xml:space="preserve">REGULARIZACAO E COMPACTACAO DE TERRENO, COM SOQUETE                                                                                                                                                     </v>
          </cell>
          <cell r="C739" t="str">
            <v xml:space="preserve">M2    </v>
          </cell>
          <cell r="D739">
            <v>2.29</v>
          </cell>
        </row>
        <row r="740">
          <cell r="A740" t="str">
            <v>74022/001</v>
          </cell>
          <cell r="B740" t="str">
            <v xml:space="preserve">ENSAIO DE PENETRACAO - MATERIAL BETUMINOSO                                                                                                                                                              </v>
          </cell>
          <cell r="C740" t="str">
            <v xml:space="preserve">UN    </v>
          </cell>
          <cell r="D740">
            <v>45.760000000000005</v>
          </cell>
        </row>
        <row r="741">
          <cell r="A741" t="str">
            <v>74022/002</v>
          </cell>
          <cell r="B741" t="str">
            <v xml:space="preserve">ENSAIO DE VISCOSIDADE SAYBOLT - FUROL - MATERIAL BETUMINOSO                                                                                                                                             </v>
          </cell>
          <cell r="C741" t="str">
            <v xml:space="preserve">UN    </v>
          </cell>
          <cell r="D741">
            <v>59.22</v>
          </cell>
        </row>
        <row r="742">
          <cell r="A742" t="str">
            <v>74022/003</v>
          </cell>
          <cell r="B742" t="str">
            <v xml:space="preserve">ENSAIO DE DETERMINACAO DA PENEIRACAO - EMULSAO ASFALTICA                                                                                                                                                </v>
          </cell>
          <cell r="C742" t="str">
            <v xml:space="preserve">UN    </v>
          </cell>
          <cell r="D742">
            <v>53.84</v>
          </cell>
        </row>
        <row r="743">
          <cell r="A743" t="str">
            <v>74022/004</v>
          </cell>
          <cell r="B743" t="str">
            <v xml:space="preserve">ENSAIO DE DETERMINACAO DA SEDIMENTACAO - EMULSAO ASFALTICA                                                                                                                                              </v>
          </cell>
          <cell r="C743" t="str">
            <v xml:space="preserve">UN    </v>
          </cell>
          <cell r="D743">
            <v>59.22</v>
          </cell>
        </row>
        <row r="744">
          <cell r="A744" t="str">
            <v>74022/006</v>
          </cell>
          <cell r="B744" t="str">
            <v xml:space="preserve">ENSAIO DE GRANULOMETRIA POR PENEIRAMENTO - SOLOS                                                                                                                                                        </v>
          </cell>
          <cell r="C744" t="str">
            <v xml:space="preserve">UN    </v>
          </cell>
          <cell r="D744">
            <v>43.08</v>
          </cell>
        </row>
        <row r="745">
          <cell r="A745" t="str">
            <v>74022/008</v>
          </cell>
          <cell r="B745" t="str">
            <v xml:space="preserve">ENSAIO DE LIMITE DE LIQUIDEZ - SOLOS                                                                                                                                                                    </v>
          </cell>
          <cell r="C745" t="str">
            <v xml:space="preserve">UN    </v>
          </cell>
          <cell r="D745">
            <v>26.92</v>
          </cell>
        </row>
        <row r="746">
          <cell r="A746" t="str">
            <v>74022/009</v>
          </cell>
          <cell r="B746" t="str">
            <v xml:space="preserve">ENSAIO DE LIMITE DE PLASTICIDADE - SOLOS                                                                                                                                                                </v>
          </cell>
          <cell r="C746" t="str">
            <v xml:space="preserve">UN    </v>
          </cell>
          <cell r="D746">
            <v>24.22</v>
          </cell>
        </row>
        <row r="747">
          <cell r="A747" t="str">
            <v>74022/010</v>
          </cell>
          <cell r="B747" t="str">
            <v xml:space="preserve">ENSAIO DE COMPACTACAO - AMOSTRAS NAO TRABALHADAS - ENERGIA NORMAL - SOLOS                                                                                                                               </v>
          </cell>
          <cell r="C747" t="str">
            <v xml:space="preserve">UN    </v>
          </cell>
          <cell r="D747">
            <v>51.14</v>
          </cell>
        </row>
        <row r="748">
          <cell r="A748" t="str">
            <v>74022/014</v>
          </cell>
          <cell r="B748" t="str">
            <v xml:space="preserve">ENSAIO DE MASSA ESPECIFICA - IN SITU - METODO FRASCO DE AREIA - SOLOS                                                                                                                                   </v>
          </cell>
          <cell r="C748" t="str">
            <v xml:space="preserve">UN    </v>
          </cell>
          <cell r="D748">
            <v>18.84</v>
          </cell>
        </row>
        <row r="749">
          <cell r="A749" t="str">
            <v>74022/015</v>
          </cell>
          <cell r="B749" t="str">
            <v xml:space="preserve">ENSAIO DE MASSA ESPECIFICA - IN SITU - METODO BALAO DE BORRACHA - SOLOS                                                                                                                                 </v>
          </cell>
          <cell r="C749" t="str">
            <v xml:space="preserve">UN    </v>
          </cell>
          <cell r="D749">
            <v>21.54</v>
          </cell>
        </row>
        <row r="750">
          <cell r="A750" t="str">
            <v>74022/018</v>
          </cell>
          <cell r="B750" t="str">
            <v xml:space="preserve">ENSAIO DE MASSA ESPECIFICA - IN SITU - EMPREGO DO OLEO - SOLOS                                                                                                                                          </v>
          </cell>
          <cell r="C750" t="str">
            <v xml:space="preserve">UN    </v>
          </cell>
          <cell r="D750">
            <v>29.619999999999997</v>
          </cell>
        </row>
        <row r="751">
          <cell r="A751" t="str">
            <v>74022/019</v>
          </cell>
          <cell r="B751" t="str">
            <v xml:space="preserve">ENSAIO DE INDICE DE SUPORTE CALIFORNIA - AMOSTRAS NAO TRABALHADAS - ENERGIA NORMAL - SOLOS                                                                                                              </v>
          </cell>
          <cell r="C751" t="str">
            <v xml:space="preserve">UN    </v>
          </cell>
          <cell r="D751">
            <v>61.92</v>
          </cell>
        </row>
        <row r="752">
          <cell r="A752" t="str">
            <v>74022/023</v>
          </cell>
          <cell r="B752" t="str">
            <v xml:space="preserve">ENSAIO DE TEOR DE UMIDADE - PROCESSO SPEEDY - SOLOS E AGREGADOS MIUDOS                                                                                                                                  </v>
          </cell>
          <cell r="C752" t="str">
            <v xml:space="preserve">UN    </v>
          </cell>
          <cell r="D752">
            <v>16.16</v>
          </cell>
        </row>
        <row r="753">
          <cell r="A753" t="str">
            <v>74022/025</v>
          </cell>
          <cell r="B753" t="str">
            <v xml:space="preserve">ENSAIO DE PONTO DE FULGOR - MATERIAL BETUMINOSO                                                                                                                                                         </v>
          </cell>
          <cell r="C753" t="str">
            <v xml:space="preserve">UN    </v>
          </cell>
          <cell r="D753">
            <v>43.08</v>
          </cell>
        </row>
        <row r="754">
          <cell r="A754" t="str">
            <v>74022/027</v>
          </cell>
          <cell r="B754" t="str">
            <v xml:space="preserve">ENSAIO DE CONTROLE DE TAXA DE APLICACAO DE LIGANTE BETUMINOSO                                                                                                                                           </v>
          </cell>
          <cell r="C754" t="str">
            <v xml:space="preserve">UN    </v>
          </cell>
          <cell r="D754">
            <v>18.84</v>
          </cell>
        </row>
        <row r="755">
          <cell r="A755" t="str">
            <v>74022/028</v>
          </cell>
          <cell r="B755" t="str">
            <v xml:space="preserve">ENSAIO DE SUSCEPTIBILIDADE TERMICA - INDICE PFEIFFER - MATERIAL ASFALTICO                                                                                                                               </v>
          </cell>
          <cell r="C755" t="str">
            <v xml:space="preserve">UN    </v>
          </cell>
          <cell r="D755">
            <v>67.3</v>
          </cell>
        </row>
        <row r="756">
          <cell r="A756" t="str">
            <v>74022/029</v>
          </cell>
          <cell r="B756" t="str">
            <v xml:space="preserve">ENSAIO DE ESPUMA - MATERIAL ASFALTICO                                                                                                                                                                   </v>
          </cell>
          <cell r="C756" t="str">
            <v xml:space="preserve">UN    </v>
          </cell>
          <cell r="D756">
            <v>48.459999999999994</v>
          </cell>
        </row>
        <row r="757">
          <cell r="A757" t="str">
            <v>74022/030</v>
          </cell>
          <cell r="B757" t="str">
            <v xml:space="preserve">ENSAIO DE RESISTENCIA A COMPRESSAO SIMPLES - CONCRETO                                                                                                                                                   </v>
          </cell>
          <cell r="C757" t="str">
            <v xml:space="preserve">UN    </v>
          </cell>
          <cell r="D757">
            <v>48.459999999999994</v>
          </cell>
        </row>
        <row r="758">
          <cell r="A758" t="str">
            <v>74022/032</v>
          </cell>
          <cell r="B758" t="str">
            <v xml:space="preserve">ENSAIO DE RESISTENCIA A TRACAO NA FLEXAO DE CONCRETO                                                                                                                                                    </v>
          </cell>
          <cell r="C758" t="str">
            <v xml:space="preserve">UN    </v>
          </cell>
          <cell r="D758">
            <v>53.84</v>
          </cell>
        </row>
        <row r="759">
          <cell r="A759" t="str">
            <v>74022/037</v>
          </cell>
          <cell r="B759" t="str">
            <v xml:space="preserve">ENSAIO DE ADESIVIDADE A LIGANTE BETUMINOSO - AGREGADO GRAUDO                                                                                                                                            </v>
          </cell>
          <cell r="C759" t="str">
            <v xml:space="preserve">UN    </v>
          </cell>
          <cell r="D759">
            <v>26.92</v>
          </cell>
        </row>
        <row r="760">
          <cell r="A760" t="str">
            <v>74022/040</v>
          </cell>
          <cell r="B760" t="str">
            <v xml:space="preserve">ENSAIO MARSHALL - MISTURA BETUMINOSA A QUENTE                                                                                                                                                           </v>
          </cell>
          <cell r="C760" t="str">
            <v xml:space="preserve">UN    </v>
          </cell>
          <cell r="D760">
            <v>94.22</v>
          </cell>
        </row>
        <row r="761">
          <cell r="A761" t="str">
            <v>74022/041</v>
          </cell>
          <cell r="B761" t="str">
            <v xml:space="preserve">ENSAIO DE DETERMINACAO DO INDICE DE FORMA - AGREGADOS                                                                                                                                                   </v>
          </cell>
          <cell r="C761" t="str">
            <v xml:space="preserve">UN    </v>
          </cell>
          <cell r="D761">
            <v>26.92</v>
          </cell>
        </row>
        <row r="762">
          <cell r="A762" t="str">
            <v>74022/042</v>
          </cell>
          <cell r="B762" t="str">
            <v xml:space="preserve">ENSAIO DE EQUIVALENTE EM AREIA - SOLOS                                                                                                                                                                  </v>
          </cell>
          <cell r="C762" t="str">
            <v xml:space="preserve">UN    </v>
          </cell>
          <cell r="D762">
            <v>24.22</v>
          </cell>
        </row>
        <row r="763">
          <cell r="A763" t="str">
            <v>74022/043</v>
          </cell>
          <cell r="B763" t="str">
            <v xml:space="preserve">ENSAIO DE MOLDAGEM E CURA DE SOLO CIMENTO                                                                                                                                                               </v>
          </cell>
          <cell r="C763" t="str">
            <v xml:space="preserve">UN    </v>
          </cell>
          <cell r="D763">
            <v>26.92</v>
          </cell>
        </row>
        <row r="764">
          <cell r="A764" t="str">
            <v>74022/044</v>
          </cell>
          <cell r="B764" t="str">
            <v xml:space="preserve">ENSAIO DE COMPRESSAO AXIAL DE SOLO CIMENTO                                                                                                                                                              </v>
          </cell>
          <cell r="C764" t="str">
            <v xml:space="preserve">UN    </v>
          </cell>
          <cell r="D764">
            <v>21.54</v>
          </cell>
        </row>
        <row r="765">
          <cell r="A765" t="str">
            <v>74022/047</v>
          </cell>
          <cell r="B765" t="str">
            <v xml:space="preserve">ENSAIO DE RESIDUO POR EVAPORACAO - EMULSAO ASFALTICA                                                                                                                                                    </v>
          </cell>
          <cell r="C765" t="str">
            <v xml:space="preserve">UN    </v>
          </cell>
          <cell r="D765">
            <v>26.92</v>
          </cell>
        </row>
        <row r="766">
          <cell r="A766" t="str">
            <v>74022/048</v>
          </cell>
          <cell r="B766" t="str">
            <v xml:space="preserve">ENSAIO DE CARGA DA PARTICULA - EMULSAO ASFALTICA                                                                                                                                                        </v>
          </cell>
          <cell r="C766" t="str">
            <v xml:space="preserve">UN    </v>
          </cell>
          <cell r="D766">
            <v>20.189999999999998</v>
          </cell>
        </row>
        <row r="767">
          <cell r="A767" t="str">
            <v>74022/049</v>
          </cell>
          <cell r="B767" t="str">
            <v xml:space="preserve">ENSAIO DE DESEMULSIBILIDADE - EMULSAO ASFALTICA                                                                                                                                                         </v>
          </cell>
          <cell r="C767" t="str">
            <v xml:space="preserve">UN    </v>
          </cell>
          <cell r="D767">
            <v>53.84</v>
          </cell>
        </row>
        <row r="768">
          <cell r="A768" t="str">
            <v>74022/050</v>
          </cell>
          <cell r="B768" t="str">
            <v xml:space="preserve">ENSAIO DE DETERMINACAO DA TAXA DE ESPALHAMENTO DO AGREGADO                                                                                                                                              </v>
          </cell>
          <cell r="C768" t="str">
            <v xml:space="preserve">UN    </v>
          </cell>
          <cell r="D768">
            <v>13.46</v>
          </cell>
        </row>
        <row r="769">
          <cell r="A769" t="str">
            <v>74022/051</v>
          </cell>
          <cell r="B769" t="str">
            <v xml:space="preserve">ENSAIO DE ADESIVIDADE A LIGANTE BETUMINOSO - AGREGADO                                                                                                                                                   </v>
          </cell>
          <cell r="C769" t="str">
            <v xml:space="preserve">UN    </v>
          </cell>
          <cell r="D769">
            <v>29.619999999999997</v>
          </cell>
        </row>
        <row r="770">
          <cell r="A770" t="str">
            <v>74022/052</v>
          </cell>
          <cell r="B770" t="str">
            <v xml:space="preserve">ENSAIO DE GRANULOMETRIA DO AGREGADO                                                                                                                                                                     </v>
          </cell>
          <cell r="C770" t="str">
            <v xml:space="preserve">UN    </v>
          </cell>
          <cell r="D770">
            <v>26.92</v>
          </cell>
        </row>
        <row r="771">
          <cell r="A771" t="str">
            <v>74022/053</v>
          </cell>
          <cell r="B771" t="str">
            <v xml:space="preserve">ENSAIO DE CONTROLE DO GRAU DE COMPACTACAO DA MISTURA ASFALTICA                                                                                                                                          </v>
          </cell>
          <cell r="C771" t="str">
            <v xml:space="preserve">UN    </v>
          </cell>
          <cell r="D771">
            <v>24.22</v>
          </cell>
        </row>
        <row r="772">
          <cell r="A772" t="str">
            <v>74022/054</v>
          </cell>
          <cell r="B772" t="str">
            <v xml:space="preserve">ENSAIO DE GRANULOMETRIA DO FILLER                                                                                                                                                                       </v>
          </cell>
          <cell r="C772" t="str">
            <v xml:space="preserve">UN    </v>
          </cell>
          <cell r="D772">
            <v>24.22</v>
          </cell>
        </row>
        <row r="773">
          <cell r="A773" t="str">
            <v>74022/055</v>
          </cell>
          <cell r="B773" t="str">
            <v xml:space="preserve">ENSAIO DE TRACAO POR COMPRESSAO DIAMETRAL - MISTURAS BETUMINOSAS                                                                                                                                        </v>
          </cell>
          <cell r="C773" t="str">
            <v xml:space="preserve">UN    </v>
          </cell>
          <cell r="D773">
            <v>67.3</v>
          </cell>
        </row>
        <row r="774">
          <cell r="A774" t="str">
            <v>74022/056</v>
          </cell>
          <cell r="B774" t="str">
            <v xml:space="preserve">ENSAIO DE DENSIDADE DO MATERIAL BETUMINOSO                                                                                                                                                              </v>
          </cell>
          <cell r="C774" t="str">
            <v xml:space="preserve">UN    </v>
          </cell>
          <cell r="D774">
            <v>19.84</v>
          </cell>
        </row>
        <row r="775">
          <cell r="A775" t="str">
            <v>74022/057</v>
          </cell>
          <cell r="B775" t="str">
            <v xml:space="preserve">ENSAIO DE CONSISTENCIA DO CONCRETO CCR - INDICE VEBE                                                                                                                                                    </v>
          </cell>
          <cell r="C775" t="str">
            <v xml:space="preserve">UN    </v>
          </cell>
          <cell r="D775">
            <v>19.84</v>
          </cell>
        </row>
        <row r="776">
          <cell r="A776" t="str">
            <v>74022/058</v>
          </cell>
          <cell r="B776" t="str">
            <v xml:space="preserve">ENSAIO DE ABATIMENTO DO TRONCO DE CONE                                                                                                                                                                  </v>
          </cell>
          <cell r="C776" t="str">
            <v xml:space="preserve">UN    </v>
          </cell>
          <cell r="D776">
            <v>19.84</v>
          </cell>
        </row>
        <row r="777">
          <cell r="A777" t="str">
            <v>74027/001</v>
          </cell>
          <cell r="B777" t="str">
            <v xml:space="preserve">GRUPO GERADOR 150/170 KVA MOTOR DIESEL - DEPRECIACAO                                                                                                                                                    </v>
          </cell>
          <cell r="C777" t="str">
            <v xml:space="preserve">H     </v>
          </cell>
          <cell r="D777">
            <v>5.46</v>
          </cell>
        </row>
        <row r="778">
          <cell r="A778" t="str">
            <v>74027/002</v>
          </cell>
          <cell r="B778" t="str">
            <v xml:space="preserve">GRUPO GERADOR 150/170 KVA MOTOR DIESEL - JUROS                                                                                                                                                          </v>
          </cell>
          <cell r="C778" t="str">
            <v xml:space="preserve">H     </v>
          </cell>
          <cell r="D778">
            <v>2.04</v>
          </cell>
        </row>
        <row r="779">
          <cell r="A779" t="str">
            <v>74027/003</v>
          </cell>
          <cell r="B779" t="str">
            <v xml:space="preserve">GRUPO GERADOR 150/170 KVA MOTOR DIESEL - MANUTENCAO                                                                                                                                                     </v>
          </cell>
          <cell r="C779" t="str">
            <v xml:space="preserve">H     </v>
          </cell>
          <cell r="D779">
            <v>2.76</v>
          </cell>
        </row>
        <row r="780">
          <cell r="A780" t="str">
            <v>74027/004</v>
          </cell>
          <cell r="B780" t="str">
            <v xml:space="preserve">GRUPO GERADOR 150/170 KVA MOTOR DIESEL - MATERIAL NA OPERACAO                                                                                                                                           </v>
          </cell>
          <cell r="C780" t="str">
            <v xml:space="preserve">H     </v>
          </cell>
          <cell r="D780">
            <v>68.040000000000006</v>
          </cell>
        </row>
        <row r="781">
          <cell r="A781" t="str">
            <v>74028/001</v>
          </cell>
          <cell r="B781" t="str">
            <v xml:space="preserve">GRUPO GERADOR 40 KVA MOTOR DIESEL - DEPRECIACAO E JUROS                                                                                                                                                 </v>
          </cell>
          <cell r="C781" t="str">
            <v xml:space="preserve">H     </v>
          </cell>
          <cell r="D781">
            <v>2.5099999999999998</v>
          </cell>
        </row>
        <row r="782">
          <cell r="A782" t="str">
            <v>74028/002</v>
          </cell>
          <cell r="B782" t="str">
            <v xml:space="preserve">GRUPO GERADOR 40 KVA MOTOR DIESEL - MANUTENCAO                                                                                                                                                          </v>
          </cell>
          <cell r="C782" t="str">
            <v xml:space="preserve">H     </v>
          </cell>
          <cell r="D782">
            <v>0.88</v>
          </cell>
        </row>
        <row r="783">
          <cell r="A783" t="str">
            <v>74028/003</v>
          </cell>
          <cell r="B783" t="str">
            <v xml:space="preserve">GRUPO GERADOR 40 KVA MOTOR DIESEL - MATERIAL NA OPERACAO                                                                                                                                                </v>
          </cell>
          <cell r="C783" t="str">
            <v xml:space="preserve">H     </v>
          </cell>
          <cell r="D783">
            <v>22.28</v>
          </cell>
        </row>
        <row r="784">
          <cell r="A784" t="str">
            <v>74032/001</v>
          </cell>
          <cell r="B784" t="str">
            <v xml:space="preserve">ESCAVADEIRA HIDRAULICA SOBRE ESTEIRAS 110HP A DIESEL - CHP - INCLUSIVEOPERADOR                                                                                                                          </v>
          </cell>
          <cell r="C784" t="str">
            <v xml:space="preserve">CHP   </v>
          </cell>
          <cell r="D784">
            <v>150.32999999999996</v>
          </cell>
        </row>
        <row r="785">
          <cell r="A785" t="str">
            <v>74032/002</v>
          </cell>
          <cell r="B785" t="str">
            <v xml:space="preserve">ESCAVADEIRA HIDRAULICA SOBRE ESTEIRAS 110HP A DIESEL - CHI - INCLUISVEOPERADOR                                                                                                                          </v>
          </cell>
          <cell r="C785" t="str">
            <v xml:space="preserve">CHI   </v>
          </cell>
          <cell r="D785">
            <v>65.27</v>
          </cell>
        </row>
        <row r="786">
          <cell r="A786" t="str">
            <v>74036/001</v>
          </cell>
          <cell r="B786" t="str">
            <v xml:space="preserve">TRATOR DE ESTEIRAS, 153HP - CHI - INCLUSIVE OPERADOR                                                                                                                                                    </v>
          </cell>
          <cell r="C786" t="str">
            <v xml:space="preserve">H     </v>
          </cell>
          <cell r="D786">
            <v>88.25</v>
          </cell>
        </row>
        <row r="787">
          <cell r="A787" t="str">
            <v>74036/002</v>
          </cell>
          <cell r="B787" t="str">
            <v xml:space="preserve">TRATOR ESTEIRAS DIESEL 140CV - CHP - INCLUSIVE OPERADOR                                                                                                                                                 </v>
          </cell>
          <cell r="C787" t="str">
            <v xml:space="preserve">H     </v>
          </cell>
          <cell r="D787">
            <v>203.55</v>
          </cell>
        </row>
        <row r="788">
          <cell r="A788" t="str">
            <v>74039/001</v>
          </cell>
          <cell r="B788" t="str">
            <v xml:space="preserve">CERCA COM MOURÕES DE MADEIRA ROLIÇA D=11CM, ESPAÇAMENTO DE 2M, ALTURALIVRE DE 1M, CRAVADOS 0,50M, COM 5 FIOS DE ARAME FARPADO Nº14 CLASSE 250 - FORNEC E COLOC.                                         </v>
          </cell>
          <cell r="C788" t="str">
            <v xml:space="preserve">M     </v>
          </cell>
          <cell r="D788">
            <v>10.3</v>
          </cell>
        </row>
        <row r="789">
          <cell r="A789" t="str">
            <v>74157/003</v>
          </cell>
          <cell r="B789" t="str">
            <v xml:space="preserve">LANCAMENTO/APLICACAO MANUAL DE CONCRETO EM ESTRUTURAS                                                                                                                                                   </v>
          </cell>
          <cell r="C789" t="str">
            <v xml:space="preserve">M3    </v>
          </cell>
          <cell r="D789">
            <v>103.84</v>
          </cell>
        </row>
        <row r="790">
          <cell r="A790" t="str">
            <v>74164/004</v>
          </cell>
          <cell r="B790" t="str">
            <v xml:space="preserve">LASTRO DE BRITA                                                                                                                                                                                         </v>
          </cell>
          <cell r="C790" t="str">
            <v xml:space="preserve">M3    </v>
          </cell>
          <cell r="D790">
            <v>66.36</v>
          </cell>
        </row>
        <row r="791">
          <cell r="A791" t="str">
            <v>74254/003</v>
          </cell>
          <cell r="B791" t="str">
            <v xml:space="preserve">CORTE/DOBRA E COLOCACAO DE ARMADURA ACO CA-50/60 (NAO INCLUI O ACO)                                                                                                                                     </v>
          </cell>
          <cell r="C791" t="str">
            <v xml:space="preserve">KG    </v>
          </cell>
          <cell r="D791">
            <v>1.72</v>
          </cell>
        </row>
        <row r="792">
          <cell r="A792" t="str">
            <v>72976</v>
          </cell>
          <cell r="B792" t="str">
            <v>CARGA DE CORDAO DE PEDRA PARA PAVIMENTO POLIEDRICO</v>
          </cell>
          <cell r="C792" t="str">
            <v>M</v>
          </cell>
          <cell r="D792">
            <v>0.23</v>
          </cell>
        </row>
        <row r="793">
          <cell r="A793" t="str">
            <v>73965/015</v>
          </cell>
          <cell r="B793" t="str">
            <v>ESCAVACAO MANUAL DE VALA EM ARGILA OU PEDRA SOLTA DO TAMANHO MEDIO DEPEDRA DE MAO, ATE 1,5M, EXCLUINDO ESGOTAMENTO/ESCORAMENTO.</v>
          </cell>
          <cell r="C793" t="str">
            <v>M3</v>
          </cell>
          <cell r="D793">
            <v>33.26</v>
          </cell>
        </row>
        <row r="794">
          <cell r="A794" t="str">
            <v>73942/002</v>
          </cell>
          <cell r="B794" t="str">
            <v>ARMACAO DE ACO CA-60 DIAM. 3,4 A 6,0MM.- FORNECIMENTO / CORTE (C/PERDA DE 10%) / DOBRA / COLOCAÇÃO.</v>
          </cell>
          <cell r="C794" t="str">
            <v xml:space="preserve">KG    </v>
          </cell>
          <cell r="D794">
            <v>6.2900000000000009</v>
          </cell>
        </row>
      </sheetData>
      <sheetData sheetId="3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tabSelected="1" view="pageBreakPreview" zoomScale="130" zoomScaleSheetLayoutView="130" workbookViewId="0">
      <selection activeCell="A5" sqref="A5:C5"/>
    </sheetView>
  </sheetViews>
  <sheetFormatPr defaultRowHeight="12.75" x14ac:dyDescent="0.25"/>
  <cols>
    <col min="1" max="1" width="4.7109375" style="73" customWidth="1"/>
    <col min="2" max="2" width="8.7109375" style="73" customWidth="1"/>
    <col min="3" max="3" width="44.7109375" style="73" customWidth="1"/>
    <col min="4" max="4" width="9.7109375" style="73" customWidth="1"/>
    <col min="5" max="5" width="10.85546875" style="73" bestFit="1" customWidth="1"/>
    <col min="6" max="6" width="11.42578125" style="73" bestFit="1" customWidth="1"/>
    <col min="7" max="7" width="12.5703125" style="73" customWidth="1"/>
    <col min="8" max="8" width="11" style="73" customWidth="1"/>
    <col min="9" max="9" width="9.5703125" style="73" bestFit="1" customWidth="1"/>
    <col min="10" max="16384" width="9.140625" style="73"/>
  </cols>
  <sheetData>
    <row r="1" spans="1:10" s="47" customFormat="1" x14ac:dyDescent="0.25">
      <c r="A1" s="401" t="s">
        <v>0</v>
      </c>
      <c r="B1" s="402"/>
      <c r="C1" s="402"/>
      <c r="D1" s="402"/>
      <c r="E1" s="402"/>
      <c r="F1" s="403"/>
    </row>
    <row r="2" spans="1:10" s="47" customFormat="1" x14ac:dyDescent="0.25">
      <c r="A2" s="404" t="s">
        <v>1</v>
      </c>
      <c r="B2" s="405"/>
      <c r="C2" s="405"/>
      <c r="D2" s="405"/>
      <c r="E2" s="405"/>
      <c r="F2" s="406"/>
    </row>
    <row r="3" spans="1:10" s="47" customFormat="1" x14ac:dyDescent="0.25">
      <c r="A3" s="407" t="s">
        <v>2</v>
      </c>
      <c r="B3" s="408"/>
      <c r="C3" s="408"/>
      <c r="D3" s="408"/>
      <c r="E3" s="408"/>
      <c r="F3" s="409"/>
    </row>
    <row r="4" spans="1:10" s="49" customFormat="1" x14ac:dyDescent="0.25">
      <c r="A4" s="48"/>
      <c r="B4" s="48"/>
      <c r="C4" s="48"/>
      <c r="D4" s="48"/>
      <c r="E4" s="48"/>
      <c r="F4" s="48"/>
      <c r="G4" s="48"/>
    </row>
    <row r="5" spans="1:10" s="47" customFormat="1" ht="24.75" customHeight="1" x14ac:dyDescent="0.25">
      <c r="A5" s="410" t="s">
        <v>1450</v>
      </c>
      <c r="B5" s="411"/>
      <c r="C5" s="412"/>
      <c r="D5" s="50" t="s">
        <v>147</v>
      </c>
      <c r="E5" s="51">
        <f>F13</f>
        <v>1303172.0099999998</v>
      </c>
      <c r="F5" s="52" t="s">
        <v>3</v>
      </c>
    </row>
    <row r="6" spans="1:10" s="47" customFormat="1" ht="25.5" customHeight="1" x14ac:dyDescent="0.25">
      <c r="A6" s="413" t="s">
        <v>493</v>
      </c>
      <c r="B6" s="414"/>
      <c r="C6" s="415"/>
      <c r="D6" s="53" t="s">
        <v>148</v>
      </c>
      <c r="E6" s="54">
        <f>E13</f>
        <v>676252.2799999998</v>
      </c>
      <c r="F6" s="416" t="s">
        <v>1257</v>
      </c>
    </row>
    <row r="7" spans="1:10" s="47" customFormat="1" x14ac:dyDescent="0.25">
      <c r="A7" s="418" t="s">
        <v>317</v>
      </c>
      <c r="B7" s="419"/>
      <c r="C7" s="420"/>
      <c r="D7" s="55" t="s">
        <v>149</v>
      </c>
      <c r="E7" s="56">
        <f>D13</f>
        <v>626919.72999999986</v>
      </c>
      <c r="F7" s="417"/>
    </row>
    <row r="8" spans="1:10" s="49" customFormat="1" x14ac:dyDescent="0.25">
      <c r="A8" s="48"/>
      <c r="B8" s="48"/>
      <c r="C8" s="48"/>
      <c r="D8" s="57"/>
      <c r="E8" s="58"/>
      <c r="F8" s="59"/>
      <c r="G8" s="48"/>
    </row>
    <row r="9" spans="1:10" s="9" customFormat="1" x14ac:dyDescent="0.25">
      <c r="A9" s="399" t="s">
        <v>4</v>
      </c>
      <c r="B9" s="399" t="s">
        <v>5</v>
      </c>
      <c r="C9" s="399" t="s">
        <v>6</v>
      </c>
      <c r="D9" s="400" t="s">
        <v>284</v>
      </c>
      <c r="E9" s="400"/>
      <c r="F9" s="400" t="s">
        <v>285</v>
      </c>
      <c r="G9" s="47"/>
    </row>
    <row r="10" spans="1:10" s="9" customFormat="1" x14ac:dyDescent="0.25">
      <c r="A10" s="399"/>
      <c r="B10" s="399"/>
      <c r="C10" s="399"/>
      <c r="D10" s="60" t="s">
        <v>286</v>
      </c>
      <c r="E10" s="61" t="s">
        <v>287</v>
      </c>
      <c r="F10" s="400"/>
      <c r="G10" s="62"/>
    </row>
    <row r="11" spans="1:10" s="9" customFormat="1" x14ac:dyDescent="0.25">
      <c r="A11" s="66">
        <v>1</v>
      </c>
      <c r="B11" s="63"/>
      <c r="C11" s="80" t="s">
        <v>288</v>
      </c>
      <c r="D11" s="202"/>
      <c r="E11" s="203">
        <f>'01_S. AUX'!G5</f>
        <v>188023.01</v>
      </c>
      <c r="F11" s="294">
        <f>SUM(D11:E11)</f>
        <v>188023.01</v>
      </c>
      <c r="G11" s="62"/>
      <c r="H11" s="65"/>
    </row>
    <row r="12" spans="1:10" x14ac:dyDescent="0.25">
      <c r="A12" s="66">
        <v>2</v>
      </c>
      <c r="B12" s="67"/>
      <c r="C12" s="68" t="s">
        <v>487</v>
      </c>
      <c r="D12" s="204">
        <f>'02_OBRA_N.N.L'!G7</f>
        <v>626919.72999999986</v>
      </c>
      <c r="E12" s="204">
        <f>'02_OBRA_N.N.L'!G6</f>
        <v>488229.26999999984</v>
      </c>
      <c r="F12" s="70">
        <f>SUM(D12:E12)</f>
        <v>1115148.9999999998</v>
      </c>
      <c r="G12" s="71"/>
      <c r="H12" s="72"/>
      <c r="J12" s="74"/>
    </row>
    <row r="13" spans="1:10" x14ac:dyDescent="0.25">
      <c r="A13" s="75"/>
      <c r="B13" s="76"/>
      <c r="C13" s="77" t="s">
        <v>289</v>
      </c>
      <c r="D13" s="78">
        <f>SUM(D12:D12)</f>
        <v>626919.72999999986</v>
      </c>
      <c r="E13" s="78">
        <f>SUM(E11:E12)</f>
        <v>676252.2799999998</v>
      </c>
      <c r="F13" s="78">
        <f>SUM(D13:E13)</f>
        <v>1303172.0099999998</v>
      </c>
      <c r="G13" s="79"/>
      <c r="H13" s="74"/>
      <c r="J13" s="74"/>
    </row>
  </sheetData>
  <mergeCells count="12">
    <mergeCell ref="A1:F1"/>
    <mergeCell ref="A2:F2"/>
    <mergeCell ref="A3:F3"/>
    <mergeCell ref="A5:C5"/>
    <mergeCell ref="A6:C6"/>
    <mergeCell ref="F6:F7"/>
    <mergeCell ref="A7:C7"/>
    <mergeCell ref="A9:A10"/>
    <mergeCell ref="B9:B10"/>
    <mergeCell ref="C9:C10"/>
    <mergeCell ref="D9:E9"/>
    <mergeCell ref="F9:F10"/>
  </mergeCells>
  <printOptions horizontalCentered="1"/>
  <pageMargins left="0.39370078740157483" right="0.39370078740157483" top="0.78740157480314965" bottom="0.39370078740157483" header="0.19685039370078741" footer="0.19685039370078741"/>
  <pageSetup paperSize="9" orientation="portrait" r:id="rId1"/>
  <headerFooter>
    <oddFooter>&amp;R&amp;"Arial Narrow,Normal"&amp;6&amp;F
Folha &amp;P de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  <pageSetUpPr fitToPage="1"/>
  </sheetPr>
  <dimension ref="A1:H22"/>
  <sheetViews>
    <sheetView view="pageBreakPreview" zoomScale="130" zoomScaleNormal="100" zoomScaleSheetLayoutView="130" workbookViewId="0">
      <pane ySplit="9" topLeftCell="A10" activePane="bottomLeft" state="frozen"/>
      <selection activeCell="F11" sqref="F11"/>
      <selection pane="bottomLeft" activeCell="H11" sqref="H11"/>
    </sheetView>
  </sheetViews>
  <sheetFormatPr defaultRowHeight="12.75" x14ac:dyDescent="0.25"/>
  <cols>
    <col min="1" max="1" width="5.7109375" style="12" customWidth="1"/>
    <col min="2" max="2" width="9.85546875" style="9" customWidth="1"/>
    <col min="3" max="3" width="32.85546875" style="12" customWidth="1"/>
    <col min="4" max="4" width="4.85546875" style="9" customWidth="1"/>
    <col min="5" max="5" width="14.5703125" style="9" bestFit="1" customWidth="1"/>
    <col min="6" max="6" width="14.28515625" style="9" bestFit="1" customWidth="1"/>
    <col min="7" max="7" width="15" style="9" bestFit="1" customWidth="1"/>
    <col min="8" max="16384" width="9.140625" style="9"/>
  </cols>
  <sheetData>
    <row r="1" spans="1:8" s="1" customFormat="1" x14ac:dyDescent="0.25">
      <c r="A1" s="429" t="s">
        <v>0</v>
      </c>
      <c r="B1" s="430"/>
      <c r="C1" s="430"/>
      <c r="D1" s="430"/>
      <c r="E1" s="430"/>
      <c r="F1" s="430"/>
      <c r="G1" s="431"/>
    </row>
    <row r="2" spans="1:8" s="1" customFormat="1" x14ac:dyDescent="0.25">
      <c r="A2" s="432" t="s">
        <v>1</v>
      </c>
      <c r="B2" s="433"/>
      <c r="C2" s="433"/>
      <c r="D2" s="433"/>
      <c r="E2" s="433"/>
      <c r="F2" s="433"/>
      <c r="G2" s="434"/>
    </row>
    <row r="3" spans="1:8" s="1" customFormat="1" x14ac:dyDescent="0.25">
      <c r="A3" s="435" t="s">
        <v>2</v>
      </c>
      <c r="B3" s="436"/>
      <c r="C3" s="436"/>
      <c r="D3" s="436"/>
      <c r="E3" s="436"/>
      <c r="F3" s="436"/>
      <c r="G3" s="437"/>
    </row>
    <row r="4" spans="1:8" s="3" customFormat="1" x14ac:dyDescent="0.25">
      <c r="A4" s="2"/>
      <c r="B4" s="2"/>
      <c r="C4" s="2"/>
      <c r="D4" s="2"/>
      <c r="E4" s="2"/>
      <c r="F4" s="281" t="s">
        <v>3</v>
      </c>
      <c r="G4" s="282" t="s">
        <v>1257</v>
      </c>
    </row>
    <row r="5" spans="1:8" s="1" customFormat="1" ht="20.25" customHeight="1" x14ac:dyDescent="0.25">
      <c r="A5" s="421" t="s">
        <v>478</v>
      </c>
      <c r="B5" s="422"/>
      <c r="C5" s="422"/>
      <c r="D5" s="422"/>
      <c r="E5" s="423"/>
      <c r="F5" s="24" t="s">
        <v>147</v>
      </c>
      <c r="G5" s="21">
        <f>G6</f>
        <v>188023.01</v>
      </c>
    </row>
    <row r="6" spans="1:8" s="1" customFormat="1" ht="27.75" customHeight="1" x14ac:dyDescent="0.25">
      <c r="A6" s="426" t="s">
        <v>494</v>
      </c>
      <c r="B6" s="427"/>
      <c r="C6" s="427"/>
      <c r="D6" s="427"/>
      <c r="E6" s="428"/>
      <c r="F6" s="25" t="s">
        <v>148</v>
      </c>
      <c r="G6" s="22">
        <f>G21</f>
        <v>188023.01</v>
      </c>
    </row>
    <row r="7" spans="1:8" s="1" customFormat="1" x14ac:dyDescent="0.25">
      <c r="A7" s="424" t="s">
        <v>489</v>
      </c>
      <c r="B7" s="425"/>
      <c r="C7" s="425"/>
      <c r="D7" s="425"/>
      <c r="E7" s="425"/>
      <c r="F7" s="46"/>
      <c r="G7" s="23"/>
    </row>
    <row r="8" spans="1:8" s="3" customFormat="1" x14ac:dyDescent="0.25">
      <c r="A8" s="2"/>
      <c r="B8" s="2"/>
      <c r="C8" s="2"/>
      <c r="D8" s="6"/>
      <c r="E8" s="2"/>
    </row>
    <row r="9" spans="1:8" x14ac:dyDescent="0.25">
      <c r="A9" s="7" t="s">
        <v>4</v>
      </c>
      <c r="B9" s="7" t="s">
        <v>5</v>
      </c>
      <c r="C9" s="7" t="s">
        <v>6</v>
      </c>
      <c r="D9" s="7" t="s">
        <v>7</v>
      </c>
      <c r="E9" s="8" t="s">
        <v>52</v>
      </c>
      <c r="F9" s="8" t="s">
        <v>53</v>
      </c>
      <c r="G9" s="8" t="s">
        <v>54</v>
      </c>
    </row>
    <row r="10" spans="1:8" x14ac:dyDescent="0.25">
      <c r="A10" s="243"/>
      <c r="B10" s="34"/>
      <c r="C10" s="35"/>
      <c r="D10" s="35"/>
      <c r="E10" s="36"/>
      <c r="F10" s="36"/>
      <c r="G10" s="36"/>
    </row>
    <row r="11" spans="1:8" x14ac:dyDescent="0.25">
      <c r="A11" s="245"/>
      <c r="B11" s="33"/>
      <c r="C11" s="32" t="s">
        <v>163</v>
      </c>
      <c r="D11" s="30"/>
      <c r="E11" s="31"/>
      <c r="F11" s="31"/>
      <c r="G11" s="242"/>
    </row>
    <row r="12" spans="1:8" x14ac:dyDescent="0.25">
      <c r="A12" s="244"/>
      <c r="B12" s="35"/>
      <c r="C12" s="37"/>
      <c r="D12" s="35"/>
      <c r="E12" s="36"/>
      <c r="F12" s="36"/>
      <c r="G12" s="36"/>
    </row>
    <row r="13" spans="1:8" x14ac:dyDescent="0.25">
      <c r="A13" s="246" t="s">
        <v>8</v>
      </c>
      <c r="B13" s="247"/>
      <c r="C13" s="248" t="s">
        <v>1105</v>
      </c>
      <c r="D13" s="249"/>
      <c r="E13" s="249"/>
      <c r="F13" s="249"/>
      <c r="G13" s="250"/>
    </row>
    <row r="14" spans="1:8" x14ac:dyDescent="0.25">
      <c r="A14" s="11" t="s">
        <v>9</v>
      </c>
      <c r="B14" s="14" t="s">
        <v>17</v>
      </c>
      <c r="C14" s="15" t="s">
        <v>18</v>
      </c>
      <c r="D14" s="19" t="s">
        <v>19</v>
      </c>
      <c r="E14" s="14">
        <v>1</v>
      </c>
      <c r="F14" s="13">
        <f>'03 COMP.'!G16</f>
        <v>100800.2</v>
      </c>
      <c r="G14" s="16">
        <f>TRUNC(E14*F14,2)</f>
        <v>100800.2</v>
      </c>
    </row>
    <row r="15" spans="1:8" ht="51" x14ac:dyDescent="0.25">
      <c r="A15" s="11" t="s">
        <v>11</v>
      </c>
      <c r="B15" s="14" t="s">
        <v>1217</v>
      </c>
      <c r="C15" s="17" t="s">
        <v>1238</v>
      </c>
      <c r="D15" s="19" t="s">
        <v>19</v>
      </c>
      <c r="E15" s="14">
        <v>1</v>
      </c>
      <c r="F15" s="13">
        <f>'03 COMP.'!G147</f>
        <v>24639.45</v>
      </c>
      <c r="G15" s="16">
        <f>TRUNC(E15*F15,2)</f>
        <v>24639.45</v>
      </c>
      <c r="H15" s="347"/>
    </row>
    <row r="16" spans="1:8" x14ac:dyDescent="0.25">
      <c r="A16" s="11" t="s">
        <v>13</v>
      </c>
      <c r="B16" s="14" t="s">
        <v>1236</v>
      </c>
      <c r="C16" s="17" t="s">
        <v>1237</v>
      </c>
      <c r="D16" s="19" t="s">
        <v>19</v>
      </c>
      <c r="E16" s="14">
        <v>1</v>
      </c>
      <c r="F16" s="13">
        <f>'03 COMP.'!G161</f>
        <v>2194.48</v>
      </c>
      <c r="G16" s="16">
        <f>TRUNC(E16*F16,2)</f>
        <v>2194.48</v>
      </c>
    </row>
    <row r="17" spans="1:7" x14ac:dyDescent="0.25">
      <c r="A17" s="246" t="s">
        <v>21</v>
      </c>
      <c r="B17" s="247"/>
      <c r="C17" s="248" t="s">
        <v>292</v>
      </c>
      <c r="D17" s="249"/>
      <c r="E17" s="249"/>
      <c r="F17" s="249"/>
      <c r="G17" s="250"/>
    </row>
    <row r="18" spans="1:7" x14ac:dyDescent="0.25">
      <c r="A18" s="11" t="s">
        <v>22</v>
      </c>
      <c r="B18" s="18" t="s">
        <v>291</v>
      </c>
      <c r="C18" s="17" t="s">
        <v>327</v>
      </c>
      <c r="D18" s="19" t="s">
        <v>328</v>
      </c>
      <c r="E18" s="14">
        <v>5</v>
      </c>
      <c r="F18" s="13">
        <v>4651.01</v>
      </c>
      <c r="G18" s="16">
        <f>TRUNC(E18*F18,2)</f>
        <v>23255.05</v>
      </c>
    </row>
    <row r="19" spans="1:7" x14ac:dyDescent="0.25">
      <c r="A19" s="251"/>
      <c r="B19" s="252"/>
      <c r="C19" s="253"/>
      <c r="D19" s="252"/>
      <c r="E19" s="81"/>
      <c r="F19" s="81" t="s">
        <v>203</v>
      </c>
      <c r="G19" s="254">
        <f>SUM(G14:G18)</f>
        <v>150889.18</v>
      </c>
    </row>
    <row r="20" spans="1:7" x14ac:dyDescent="0.25">
      <c r="A20" s="255"/>
      <c r="B20" s="256"/>
      <c r="C20" s="257" t="s">
        <v>143</v>
      </c>
      <c r="D20" s="256" t="s">
        <v>144</v>
      </c>
      <c r="E20" s="293">
        <f>BDI!C33</f>
        <v>0.24610000000000001</v>
      </c>
      <c r="F20" s="258"/>
      <c r="G20" s="259">
        <f>ROUND(E20*G19,2)</f>
        <v>37133.83</v>
      </c>
    </row>
    <row r="21" spans="1:7" x14ac:dyDescent="0.25">
      <c r="A21" s="260"/>
      <c r="B21" s="261"/>
      <c r="C21" s="262"/>
      <c r="D21" s="261"/>
      <c r="E21" s="261"/>
      <c r="F21" s="263" t="s">
        <v>204</v>
      </c>
      <c r="G21" s="264">
        <f>G19+G20</f>
        <v>188023.01</v>
      </c>
    </row>
    <row r="22" spans="1:7" x14ac:dyDescent="0.25">
      <c r="B22" s="73"/>
    </row>
  </sheetData>
  <autoFilter ref="A9:G16"/>
  <mergeCells count="6">
    <mergeCell ref="A5:E5"/>
    <mergeCell ref="A7:E7"/>
    <mergeCell ref="A6:E6"/>
    <mergeCell ref="A1:G1"/>
    <mergeCell ref="A2:G2"/>
    <mergeCell ref="A3:G3"/>
  </mergeCells>
  <printOptions horizontalCentered="1"/>
  <pageMargins left="0.39370078740157483" right="0.39370078740157483" top="0.78740157480314965" bottom="0.59055118110236227" header="0.31496062992125984" footer="0.31496062992125984"/>
  <pageSetup paperSize="9" fitToHeight="50" orientation="portrait" horizontalDpi="300" verticalDpi="300" r:id="rId1"/>
  <headerFooter>
    <oddFooter>&amp;R&amp;"Arial Narrow,Normal"&amp;8&amp;F
Folha &amp;P de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  <pageSetUpPr fitToPage="1"/>
  </sheetPr>
  <dimension ref="A1:G324"/>
  <sheetViews>
    <sheetView view="pageBreakPreview" zoomScaleNormal="100" zoomScaleSheetLayoutView="100" workbookViewId="0">
      <selection activeCell="H14" sqref="H14"/>
    </sheetView>
  </sheetViews>
  <sheetFormatPr defaultRowHeight="12.75" x14ac:dyDescent="0.25"/>
  <cols>
    <col min="1" max="1" width="5.7109375" style="12" customWidth="1"/>
    <col min="2" max="2" width="9.85546875" style="9" customWidth="1"/>
    <col min="3" max="3" width="32.85546875" style="12" customWidth="1"/>
    <col min="4" max="4" width="4.85546875" style="9" customWidth="1"/>
    <col min="5" max="5" width="14.5703125" style="9" bestFit="1" customWidth="1"/>
    <col min="6" max="6" width="14.28515625" style="9" bestFit="1" customWidth="1"/>
    <col min="7" max="7" width="15" style="9" bestFit="1" customWidth="1"/>
    <col min="8" max="16384" width="9.140625" style="9"/>
  </cols>
  <sheetData>
    <row r="1" spans="1:7" s="1" customFormat="1" x14ac:dyDescent="0.25">
      <c r="A1" s="429" t="s">
        <v>0</v>
      </c>
      <c r="B1" s="430"/>
      <c r="C1" s="430"/>
      <c r="D1" s="430"/>
      <c r="E1" s="430"/>
      <c r="F1" s="430"/>
      <c r="G1" s="431"/>
    </row>
    <row r="2" spans="1:7" s="1" customFormat="1" x14ac:dyDescent="0.25">
      <c r="A2" s="432" t="s">
        <v>1</v>
      </c>
      <c r="B2" s="433"/>
      <c r="C2" s="433"/>
      <c r="D2" s="433"/>
      <c r="E2" s="433"/>
      <c r="F2" s="433"/>
      <c r="G2" s="434"/>
    </row>
    <row r="3" spans="1:7" s="1" customFormat="1" x14ac:dyDescent="0.25">
      <c r="A3" s="435" t="s">
        <v>2</v>
      </c>
      <c r="B3" s="436"/>
      <c r="C3" s="436"/>
      <c r="D3" s="436"/>
      <c r="E3" s="436"/>
      <c r="F3" s="436"/>
      <c r="G3" s="437"/>
    </row>
    <row r="4" spans="1:7" s="3" customFormat="1" x14ac:dyDescent="0.25">
      <c r="A4" s="269"/>
      <c r="B4" s="2"/>
      <c r="C4" s="2"/>
      <c r="D4" s="2"/>
      <c r="E4" s="2"/>
      <c r="F4" s="268" t="s">
        <v>3</v>
      </c>
      <c r="G4" s="5" t="s">
        <v>1257</v>
      </c>
    </row>
    <row r="5" spans="1:7" s="1" customFormat="1" ht="15" customHeight="1" x14ac:dyDescent="0.25">
      <c r="A5" s="438" t="s">
        <v>478</v>
      </c>
      <c r="B5" s="439"/>
      <c r="C5" s="439"/>
      <c r="D5" s="439"/>
      <c r="E5" s="439"/>
      <c r="F5" s="266" t="s">
        <v>147</v>
      </c>
      <c r="G5" s="267">
        <f>G6+G7</f>
        <v>1115148.9999999998</v>
      </c>
    </row>
    <row r="6" spans="1:7" s="1" customFormat="1" ht="15" customHeight="1" x14ac:dyDescent="0.25">
      <c r="A6" s="438" t="s">
        <v>495</v>
      </c>
      <c r="B6" s="439"/>
      <c r="C6" s="439"/>
      <c r="D6" s="439"/>
      <c r="E6" s="439"/>
      <c r="F6" s="25" t="s">
        <v>148</v>
      </c>
      <c r="G6" s="22">
        <f>G111</f>
        <v>488229.26999999984</v>
      </c>
    </row>
    <row r="7" spans="1:7" s="1" customFormat="1" ht="25.5" x14ac:dyDescent="0.25">
      <c r="A7" s="424" t="s">
        <v>488</v>
      </c>
      <c r="B7" s="425"/>
      <c r="C7" s="425"/>
      <c r="D7" s="425"/>
      <c r="E7" s="425"/>
      <c r="F7" s="46" t="s">
        <v>275</v>
      </c>
      <c r="G7" s="23">
        <f>G323</f>
        <v>626919.72999999986</v>
      </c>
    </row>
    <row r="8" spans="1:7" s="3" customFormat="1" x14ac:dyDescent="0.25">
      <c r="A8" s="270"/>
      <c r="B8" s="2"/>
      <c r="C8" s="2"/>
      <c r="D8" s="6"/>
      <c r="E8" s="2"/>
    </row>
    <row r="9" spans="1:7" x14ac:dyDescent="0.25">
      <c r="A9" s="265" t="s">
        <v>4</v>
      </c>
      <c r="B9" s="7" t="s">
        <v>5</v>
      </c>
      <c r="C9" s="7" t="s">
        <v>6</v>
      </c>
      <c r="D9" s="7" t="s">
        <v>7</v>
      </c>
      <c r="E9" s="8" t="s">
        <v>52</v>
      </c>
      <c r="F9" s="8" t="s">
        <v>53</v>
      </c>
      <c r="G9" s="8" t="s">
        <v>54</v>
      </c>
    </row>
    <row r="10" spans="1:7" x14ac:dyDescent="0.25">
      <c r="A10" s="271"/>
      <c r="B10" s="35"/>
      <c r="C10" s="35"/>
      <c r="D10" s="35"/>
      <c r="E10" s="36"/>
      <c r="F10" s="36"/>
      <c r="G10" s="36"/>
    </row>
    <row r="11" spans="1:7" x14ac:dyDescent="0.25">
      <c r="A11" s="245"/>
      <c r="B11" s="40"/>
      <c r="C11" s="32" t="s">
        <v>163</v>
      </c>
      <c r="D11" s="30"/>
      <c r="E11" s="31"/>
      <c r="F11" s="31"/>
      <c r="G11" s="242"/>
    </row>
    <row r="12" spans="1:7" x14ac:dyDescent="0.25">
      <c r="A12" s="35"/>
      <c r="B12" s="35"/>
      <c r="C12" s="35"/>
      <c r="D12" s="35"/>
      <c r="E12" s="36"/>
      <c r="F12" s="36"/>
      <c r="G12" s="36"/>
    </row>
    <row r="13" spans="1:7" x14ac:dyDescent="0.25">
      <c r="A13" s="295" t="s">
        <v>8</v>
      </c>
      <c r="B13" s="296"/>
      <c r="C13" s="297" t="s">
        <v>496</v>
      </c>
      <c r="D13" s="298"/>
      <c r="E13" s="311"/>
      <c r="F13" s="311"/>
      <c r="G13" s="312"/>
    </row>
    <row r="14" spans="1:7" ht="25.5" x14ac:dyDescent="0.25">
      <c r="A14" s="299" t="s">
        <v>9</v>
      </c>
      <c r="B14" s="14" t="s">
        <v>10</v>
      </c>
      <c r="C14" s="301" t="s">
        <v>140</v>
      </c>
      <c r="D14" s="14" t="s">
        <v>497</v>
      </c>
      <c r="E14" s="205">
        <f>ROUND(SUMIF('[6]01_M.Q.S_N.N.L '!$B$10:$B$239,$B14,'[6]01_M.Q.S_N.N.L '!$I$10:$I$239),2)</f>
        <v>1</v>
      </c>
      <c r="F14" s="13">
        <f>ROUND(VLOOKUP(B14,'03 COMP.'!$A$10:$G$698,7,FALSE),2)</f>
        <v>3350</v>
      </c>
      <c r="G14" s="234">
        <f>ROUND(E14*F14,2)</f>
        <v>3350</v>
      </c>
    </row>
    <row r="15" spans="1:7" ht="25.5" x14ac:dyDescent="0.25">
      <c r="A15" s="299" t="s">
        <v>11</v>
      </c>
      <c r="B15" s="300" t="s">
        <v>12</v>
      </c>
      <c r="C15" s="301" t="s">
        <v>141</v>
      </c>
      <c r="D15" s="14" t="s">
        <v>497</v>
      </c>
      <c r="E15" s="205">
        <f>ROUND(SUMIF('[6]01_M.Q.S_N.N.L '!$B$10:$B$239,$B15,'[6]01_M.Q.S_N.N.L '!$I$10:$I$239),2)</f>
        <v>1</v>
      </c>
      <c r="F15" s="13">
        <f>ROUND(VLOOKUP(B15,'03 COMP.'!$A$10:$G$698,7,FALSE),2)</f>
        <v>3350</v>
      </c>
      <c r="G15" s="234">
        <f t="shared" ref="G15:G87" si="0">ROUND(E15*F15,2)</f>
        <v>3350</v>
      </c>
    </row>
    <row r="16" spans="1:7" ht="51" x14ac:dyDescent="0.25">
      <c r="A16" s="299" t="s">
        <v>13</v>
      </c>
      <c r="B16" s="314" t="s">
        <v>59</v>
      </c>
      <c r="C16" s="301" t="s">
        <v>337</v>
      </c>
      <c r="D16" s="14" t="s">
        <v>338</v>
      </c>
      <c r="E16" s="205">
        <f>ROUND(SUMIF('[6]01_M.Q.S_N.N.L '!$B$10:$B$239,$B16,'[6]01_M.Q.S_N.N.L '!$I$10:$I$239),2)</f>
        <v>37.5</v>
      </c>
      <c r="F16" s="13">
        <f>ROUND(VLOOKUP(B16,'03 COMP.'!$A$10:$G$698,7,FALSE),2)</f>
        <v>169.23</v>
      </c>
      <c r="G16" s="234">
        <f t="shared" si="0"/>
        <v>6346.13</v>
      </c>
    </row>
    <row r="17" spans="1:7" ht="38.25" x14ac:dyDescent="0.25">
      <c r="A17" s="299" t="s">
        <v>14</v>
      </c>
      <c r="B17" s="300" t="s">
        <v>61</v>
      </c>
      <c r="C17" s="301" t="s">
        <v>498</v>
      </c>
      <c r="D17" s="14" t="s">
        <v>338</v>
      </c>
      <c r="E17" s="205">
        <f>ROUND(SUMIF('[6]01_M.Q.S_N.N.L '!$B$10:$B$239,$B17,'[6]01_M.Q.S_N.N.L '!$I$10:$I$239),2)</f>
        <v>24</v>
      </c>
      <c r="F17" s="13">
        <f>ROUND(VLOOKUP(B17,'03 COMP.'!$A$10:$G$698,7,FALSE),2)</f>
        <v>148.86000000000001</v>
      </c>
      <c r="G17" s="234">
        <f t="shared" si="0"/>
        <v>3572.64</v>
      </c>
    </row>
    <row r="18" spans="1:7" ht="38.25" x14ac:dyDescent="0.25">
      <c r="A18" s="299" t="s">
        <v>15</v>
      </c>
      <c r="B18" s="300" t="s">
        <v>60</v>
      </c>
      <c r="C18" s="301" t="s">
        <v>381</v>
      </c>
      <c r="D18" s="14" t="s">
        <v>338</v>
      </c>
      <c r="E18" s="205">
        <f>ROUND(SUMIF('[6]01_M.Q.S_N.N.L '!$B$10:$B$239,$B18,'[6]01_M.Q.S_N.N.L '!$I$10:$I$239),2)</f>
        <v>32</v>
      </c>
      <c r="F18" s="13">
        <f>ROUND(VLOOKUP(B18,'03 COMP.'!$A$10:$G$698,7,FALSE),2)</f>
        <v>215.07</v>
      </c>
      <c r="G18" s="234">
        <f t="shared" si="0"/>
        <v>6882.24</v>
      </c>
    </row>
    <row r="19" spans="1:7" ht="25.5" x14ac:dyDescent="0.25">
      <c r="A19" s="299" t="s">
        <v>16</v>
      </c>
      <c r="B19" s="10" t="s">
        <v>1448</v>
      </c>
      <c r="C19" s="302" t="s">
        <v>1446</v>
      </c>
      <c r="D19" s="303" t="s">
        <v>338</v>
      </c>
      <c r="E19" s="205">
        <f>ROUND(SUMIF('[6]01_M.Q.S_N.N.L '!$B$10:$B$239,$B19,'[6]01_M.Q.S_N.N.L '!$I$10:$I$239),2)</f>
        <v>2500</v>
      </c>
      <c r="F19" s="13">
        <f>ROUND(VLOOKUP(B19,'03 COMP.'!$A$10:$G$698,7,FALSE),2)</f>
        <v>3.11</v>
      </c>
      <c r="G19" s="234">
        <f t="shared" si="0"/>
        <v>7775</v>
      </c>
    </row>
    <row r="20" spans="1:7" ht="25.5" x14ac:dyDescent="0.25">
      <c r="A20" s="299" t="s">
        <v>20</v>
      </c>
      <c r="B20" s="26" t="s">
        <v>63</v>
      </c>
      <c r="C20" s="302" t="s">
        <v>413</v>
      </c>
      <c r="D20" s="303" t="s">
        <v>338</v>
      </c>
      <c r="E20" s="205">
        <f>ROUND(SUMIF('[6]01_M.Q.S_N.N.L '!$B$10:$B$239,$B20,'[6]01_M.Q.S_N.N.L '!$I$10:$I$239),2)</f>
        <v>15</v>
      </c>
      <c r="F20" s="13">
        <f>ROUND(VLOOKUP(B20,'03 COMP.'!$A$10:$G$698,7,FALSE),2)</f>
        <v>2.08</v>
      </c>
      <c r="G20" s="234">
        <f t="shared" ref="G20" si="1">ROUND(E20*F20,2)</f>
        <v>31.2</v>
      </c>
    </row>
    <row r="21" spans="1:7" ht="25.5" x14ac:dyDescent="0.25">
      <c r="A21" s="299" t="s">
        <v>58</v>
      </c>
      <c r="B21" s="39" t="s">
        <v>499</v>
      </c>
      <c r="C21" s="302" t="s">
        <v>500</v>
      </c>
      <c r="D21" s="303" t="s">
        <v>338</v>
      </c>
      <c r="E21" s="205">
        <f>ROUND(SUMIF('[6]01_M.Q.S_N.N.L '!$B$10:$B$239,$B21,'[6]01_M.Q.S_N.N.L '!$I$10:$I$239),2)</f>
        <v>428</v>
      </c>
      <c r="F21" s="13">
        <f>ROUND(VLOOKUP(B21,'03 COMP.'!$A$10:$G$698,7,FALSE),2)</f>
        <v>4.3499999999999996</v>
      </c>
      <c r="G21" s="234">
        <f t="shared" si="0"/>
        <v>1861.8</v>
      </c>
    </row>
    <row r="22" spans="1:7" ht="38.25" x14ac:dyDescent="0.25">
      <c r="A22" s="299" t="s">
        <v>502</v>
      </c>
      <c r="B22" s="300" t="s">
        <v>62</v>
      </c>
      <c r="C22" s="301" t="s">
        <v>501</v>
      </c>
      <c r="D22" s="14" t="s">
        <v>338</v>
      </c>
      <c r="E22" s="205">
        <f>ROUND(SUMIF('[6]01_M.Q.S_N.N.L '!$B$10:$B$239,$B22,'[6]01_M.Q.S_N.N.L '!$I$10:$I$239),2)</f>
        <v>19.5</v>
      </c>
      <c r="F22" s="13">
        <f>ROUND(VLOOKUP(B22,'03 COMP.'!$A$10:$G$698,7,FALSE),2)</f>
        <v>217.79</v>
      </c>
      <c r="G22" s="234">
        <f t="shared" si="0"/>
        <v>4246.91</v>
      </c>
    </row>
    <row r="23" spans="1:7" ht="25.5" x14ac:dyDescent="0.25">
      <c r="A23" s="299" t="s">
        <v>611</v>
      </c>
      <c r="B23" s="304" t="s">
        <v>62</v>
      </c>
      <c r="C23" s="301" t="s">
        <v>503</v>
      </c>
      <c r="D23" s="14" t="s">
        <v>338</v>
      </c>
      <c r="E23" s="205">
        <f>ROUND(SUMIF('[6]01_M.Q.S_N.N.L '!$B$10:$B$239,$B23,'[6]01_M.Q.S_N.N.L '!$I$10:$I$239),2)</f>
        <v>19.5</v>
      </c>
      <c r="F23" s="13">
        <f>ROUND(VLOOKUP(B23,'03 COMP.'!$A$10:$G$698,7,FALSE),2)</f>
        <v>217.79</v>
      </c>
      <c r="G23" s="234">
        <f t="shared" si="0"/>
        <v>4246.91</v>
      </c>
    </row>
    <row r="24" spans="1:7" x14ac:dyDescent="0.25">
      <c r="A24" s="295" t="s">
        <v>21</v>
      </c>
      <c r="B24" s="296"/>
      <c r="C24" s="297" t="s">
        <v>504</v>
      </c>
      <c r="D24" s="298"/>
      <c r="E24" s="308"/>
      <c r="F24" s="309"/>
      <c r="G24" s="310"/>
    </row>
    <row r="25" spans="1:7" ht="51" x14ac:dyDescent="0.25">
      <c r="A25" s="305" t="s">
        <v>22</v>
      </c>
      <c r="B25" s="10" t="s">
        <v>110</v>
      </c>
      <c r="C25" s="302" t="s">
        <v>505</v>
      </c>
      <c r="D25" s="303" t="s">
        <v>24</v>
      </c>
      <c r="E25" s="205">
        <f>ROUND(SUMIF('[6]01_M.Q.S_N.N.L '!$B$10:$B$239,$B25,'[6]01_M.Q.S_N.N.L '!$I$10:$I$239),2)</f>
        <v>491.1</v>
      </c>
      <c r="F25" s="13">
        <f>ROUND(VLOOKUP(B25,'03 COMP.'!$A$10:$G$698,7,FALSE),2)</f>
        <v>108.22</v>
      </c>
      <c r="G25" s="234">
        <f t="shared" si="0"/>
        <v>53146.84</v>
      </c>
    </row>
    <row r="26" spans="1:7" ht="38.25" x14ac:dyDescent="0.25">
      <c r="A26" s="305" t="s">
        <v>23</v>
      </c>
      <c r="B26" s="10" t="s">
        <v>1440</v>
      </c>
      <c r="C26" s="306" t="s">
        <v>1441</v>
      </c>
      <c r="D26" s="26" t="s">
        <v>24</v>
      </c>
      <c r="E26" s="205">
        <f>ROUND(SUMIF('[6]01_M.Q.S_N.N.L '!$B$10:$B$239,$B26,'[6]01_M.Q.S_N.N.L '!$I$10:$I$239),2)</f>
        <v>739.12</v>
      </c>
      <c r="F26" s="13">
        <f>ROUND(VLOOKUP(B26,'03 COMP.'!$A$10:$G$698,7,FALSE),2)</f>
        <v>5.07</v>
      </c>
      <c r="G26" s="234">
        <f t="shared" si="0"/>
        <v>3747.34</v>
      </c>
    </row>
    <row r="27" spans="1:7" ht="25.5" x14ac:dyDescent="0.25">
      <c r="A27" s="305" t="s">
        <v>506</v>
      </c>
      <c r="B27" s="10" t="s">
        <v>108</v>
      </c>
      <c r="C27" s="306" t="s">
        <v>414</v>
      </c>
      <c r="D27" s="26" t="s">
        <v>24</v>
      </c>
      <c r="E27" s="205">
        <f>ROUND(SUMIF('[6]01_M.Q.S_N.N.L '!$B$10:$B$239,$B27,'[6]01_M.Q.S_N.N.L '!$I$10:$I$239),2)</f>
        <v>171.81</v>
      </c>
      <c r="F27" s="13">
        <f>ROUND(VLOOKUP(B27,'03 COMP.'!$A$10:$G$698,7,FALSE),2)</f>
        <v>24.26</v>
      </c>
      <c r="G27" s="234">
        <f t="shared" ref="G27" si="2">ROUND(E27*F27,2)</f>
        <v>4168.1099999999997</v>
      </c>
    </row>
    <row r="28" spans="1:7" x14ac:dyDescent="0.25">
      <c r="A28" s="305" t="s">
        <v>509</v>
      </c>
      <c r="B28" s="10" t="s">
        <v>1233</v>
      </c>
      <c r="C28" s="306" t="s">
        <v>1234</v>
      </c>
      <c r="D28" s="26" t="s">
        <v>338</v>
      </c>
      <c r="E28" s="205">
        <f>ROUND(SUMIF('[6]01_M.Q.S_N.N.L '!$B$10:$B$239,$B28,'[6]01_M.Q.S_N.N.L '!$I$10:$I$239),2)</f>
        <v>416.4</v>
      </c>
      <c r="F28" s="13">
        <f>ROUND(VLOOKUP(B28,'03 COMP.'!$A$10:$G$698,7,FALSE),2)</f>
        <v>2.29</v>
      </c>
      <c r="G28" s="234">
        <f t="shared" ref="G28" si="3">ROUND(E28*F28,2)</f>
        <v>953.56</v>
      </c>
    </row>
    <row r="29" spans="1:7" ht="25.5" x14ac:dyDescent="0.25">
      <c r="A29" s="305" t="s">
        <v>510</v>
      </c>
      <c r="B29" s="39" t="s">
        <v>507</v>
      </c>
      <c r="C29" s="302" t="s">
        <v>508</v>
      </c>
      <c r="D29" s="303" t="s">
        <v>24</v>
      </c>
      <c r="E29" s="205">
        <f>ROUND(SUMIF('[6]01_M.Q.S_N.N.L '!$B$10:$B$239,$B29,'[6]01_M.Q.S_N.N.L '!$I$10:$I$239),2)</f>
        <v>350</v>
      </c>
      <c r="F29" s="13">
        <f>ROUND(VLOOKUP(B29,'03 COMP.'!$A$10:$G$698,7,FALSE),2)</f>
        <v>1.99</v>
      </c>
      <c r="G29" s="234">
        <f t="shared" si="0"/>
        <v>696.5</v>
      </c>
    </row>
    <row r="30" spans="1:7" ht="25.5" x14ac:dyDescent="0.25">
      <c r="A30" s="305" t="s">
        <v>511</v>
      </c>
      <c r="B30" s="10" t="s">
        <v>65</v>
      </c>
      <c r="C30" s="302" t="s">
        <v>420</v>
      </c>
      <c r="D30" s="303" t="s">
        <v>24</v>
      </c>
      <c r="E30" s="205">
        <f>ROUND(SUMIF('[6]01_M.Q.S_N.N.L '!$B$10:$B$239,$B30,'[6]01_M.Q.S_N.N.L '!$I$10:$I$239),2)</f>
        <v>85.92</v>
      </c>
      <c r="F30" s="13">
        <f>ROUND(VLOOKUP(B30,'03 COMP.'!$A$10:$G$698,7,FALSE),2)</f>
        <v>14.55</v>
      </c>
      <c r="G30" s="234">
        <f t="shared" si="0"/>
        <v>1250.1400000000001</v>
      </c>
    </row>
    <row r="31" spans="1:7" ht="38.25" x14ac:dyDescent="0.25">
      <c r="A31" s="305" t="s">
        <v>512</v>
      </c>
      <c r="B31" s="10" t="s">
        <v>66</v>
      </c>
      <c r="C31" s="302" t="s">
        <v>421</v>
      </c>
      <c r="D31" s="303" t="s">
        <v>24</v>
      </c>
      <c r="E31" s="205">
        <f>ROUND(SUMIF('[6]01_M.Q.S_N.N.L '!$B$10:$B$239,$B31,'[6]01_M.Q.S_N.N.L '!$I$10:$I$239),2)</f>
        <v>626.29</v>
      </c>
      <c r="F31" s="13">
        <f>ROUND(VLOOKUP(B31,'03 COMP.'!$A$10:$G$698,7,FALSE),2)</f>
        <v>5.84</v>
      </c>
      <c r="G31" s="234">
        <f t="shared" si="0"/>
        <v>3657.53</v>
      </c>
    </row>
    <row r="32" spans="1:7" ht="25.5" x14ac:dyDescent="0.25">
      <c r="A32" s="305" t="s">
        <v>514</v>
      </c>
      <c r="B32" s="10" t="s">
        <v>107</v>
      </c>
      <c r="C32" s="302" t="s">
        <v>25</v>
      </c>
      <c r="D32" s="303" t="s">
        <v>24</v>
      </c>
      <c r="E32" s="205">
        <f>ROUND(SUMIF('[6]01_M.Q.S_N.N.L '!$B$10:$B$239,$B32,'[6]01_M.Q.S_N.N.L '!$I$10:$I$239),2)</f>
        <v>71.28</v>
      </c>
      <c r="F32" s="13">
        <f>ROUND(VLOOKUP(B32,'03 COMP.'!$A$10:$G$698,7,FALSE),2)</f>
        <v>41.23</v>
      </c>
      <c r="G32" s="234">
        <f t="shared" si="0"/>
        <v>2938.87</v>
      </c>
    </row>
    <row r="33" spans="1:7" ht="25.5" x14ac:dyDescent="0.25">
      <c r="A33" s="305" t="s">
        <v>1232</v>
      </c>
      <c r="B33" s="10" t="s">
        <v>55</v>
      </c>
      <c r="C33" s="302" t="s">
        <v>513</v>
      </c>
      <c r="D33" s="303" t="s">
        <v>24</v>
      </c>
      <c r="E33" s="205">
        <f>ROUND(SUMIF('[6]01_M.Q.S_N.N.L '!$B$10:$B$239,$B33,'[6]01_M.Q.S_N.N.L '!$I$10:$I$239),2)</f>
        <v>71.28</v>
      </c>
      <c r="F33" s="13">
        <f>ROUND(VLOOKUP(B33,'03 COMP.'!$A$10:$G$698,7,FALSE),2)</f>
        <v>66.94</v>
      </c>
      <c r="G33" s="234">
        <f t="shared" si="0"/>
        <v>4771.4799999999996</v>
      </c>
    </row>
    <row r="34" spans="1:7" x14ac:dyDescent="0.25">
      <c r="A34" s="305" t="s">
        <v>1442</v>
      </c>
      <c r="B34" s="10" t="s">
        <v>64</v>
      </c>
      <c r="C34" s="302" t="s">
        <v>417</v>
      </c>
      <c r="D34" s="303" t="s">
        <v>24</v>
      </c>
      <c r="E34" s="205">
        <f>ROUND(SUMIF('[6]01_M.Q.S_N.N.L '!$B$10:$B$239,$B34,'[6]01_M.Q.S_N.N.L '!$I$10:$I$239),2)</f>
        <v>613.88</v>
      </c>
      <c r="F34" s="13">
        <f>ROUND(VLOOKUP(B34,'03 COMP.'!$A$10:$G$698,7,FALSE),2)</f>
        <v>7.54</v>
      </c>
      <c r="G34" s="234">
        <f t="shared" si="0"/>
        <v>4628.66</v>
      </c>
    </row>
    <row r="35" spans="1:7" x14ac:dyDescent="0.25">
      <c r="A35" s="295" t="s">
        <v>27</v>
      </c>
      <c r="B35" s="296"/>
      <c r="C35" s="297" t="s">
        <v>515</v>
      </c>
      <c r="D35" s="298"/>
      <c r="E35" s="308"/>
      <c r="F35" s="309"/>
      <c r="G35" s="312"/>
    </row>
    <row r="36" spans="1:7" ht="38.25" x14ac:dyDescent="0.25">
      <c r="A36" s="305" t="s">
        <v>28</v>
      </c>
      <c r="B36" s="10" t="s">
        <v>72</v>
      </c>
      <c r="C36" s="313" t="s">
        <v>516</v>
      </c>
      <c r="D36" s="303" t="s">
        <v>24</v>
      </c>
      <c r="E36" s="205">
        <f>ROUND(SUMIF('[6]01_M.Q.S_N.N.L '!$B$10:$B$239,$B36,'[6]01_M.Q.S_N.N.L '!$I$10:$I$239),2)</f>
        <v>33.840000000000003</v>
      </c>
      <c r="F36" s="13">
        <f>ROUND(VLOOKUP(B36,'03 COMP.'!$A$10:$G$698,7,FALSE),2)</f>
        <v>230.5</v>
      </c>
      <c r="G36" s="234">
        <f t="shared" si="0"/>
        <v>7800.12</v>
      </c>
    </row>
    <row r="37" spans="1:7" ht="38.25" x14ac:dyDescent="0.25">
      <c r="A37" s="305" t="s">
        <v>29</v>
      </c>
      <c r="B37" s="10" t="s">
        <v>69</v>
      </c>
      <c r="C37" s="302" t="s">
        <v>330</v>
      </c>
      <c r="D37" s="303" t="s">
        <v>338</v>
      </c>
      <c r="E37" s="205">
        <f>ROUND(SUMIF('[6]01_M.Q.S_N.N.L '!$B$10:$B$239,$B37,'[6]01_M.Q.S_N.N.L '!$I$10:$I$239),2)</f>
        <v>821.48</v>
      </c>
      <c r="F37" s="13">
        <f>ROUND(VLOOKUP(B37,'03 COMP.'!$A$10:$G$698,7,FALSE),2)</f>
        <v>24.67</v>
      </c>
      <c r="G37" s="234">
        <f t="shared" si="0"/>
        <v>20265.91</v>
      </c>
    </row>
    <row r="38" spans="1:7" ht="38.25" x14ac:dyDescent="0.25">
      <c r="A38" s="305" t="s">
        <v>30</v>
      </c>
      <c r="B38" s="10" t="s">
        <v>517</v>
      </c>
      <c r="C38" s="302" t="s">
        <v>518</v>
      </c>
      <c r="D38" s="303" t="s">
        <v>236</v>
      </c>
      <c r="E38" s="205">
        <f>ROUND(SUMIF('[6]01_M.Q.S_N.N.L '!$B$10:$B$239,$B38,'[6]01_M.Q.S_N.N.L '!$I$10:$I$239),2)</f>
        <v>5788</v>
      </c>
      <c r="F38" s="13">
        <f>ROUND(VLOOKUP(B38,'03 COMP.'!$A$10:$G$698,7,FALSE),2)</f>
        <v>5.7</v>
      </c>
      <c r="G38" s="234">
        <f t="shared" si="0"/>
        <v>32991.599999999999</v>
      </c>
    </row>
    <row r="39" spans="1:7" ht="38.25" x14ac:dyDescent="0.25">
      <c r="A39" s="305" t="s">
        <v>31</v>
      </c>
      <c r="B39" s="10" t="s">
        <v>519</v>
      </c>
      <c r="C39" s="302" t="s">
        <v>1150</v>
      </c>
      <c r="D39" s="303" t="s">
        <v>236</v>
      </c>
      <c r="E39" s="205">
        <f>ROUND(SUMIF('[6]01_M.Q.S_N.N.L '!$B$10:$B$239,$B39,'[6]01_M.Q.S_N.N.L '!$I$10:$I$239),2)</f>
        <v>821</v>
      </c>
      <c r="F39" s="13">
        <f>ROUND(VLOOKUP(B39,'03 COMP.'!$A$10:$G$698,7,FALSE),2)</f>
        <v>6.29</v>
      </c>
      <c r="G39" s="234">
        <f t="shared" si="0"/>
        <v>5164.09</v>
      </c>
    </row>
    <row r="40" spans="1:7" ht="25.5" x14ac:dyDescent="0.25">
      <c r="A40" s="305" t="s">
        <v>32</v>
      </c>
      <c r="B40" s="10" t="s">
        <v>68</v>
      </c>
      <c r="C40" s="302" t="s">
        <v>520</v>
      </c>
      <c r="D40" s="303" t="s">
        <v>24</v>
      </c>
      <c r="E40" s="205">
        <f>ROUND(SUMIF('[6]01_M.Q.S_N.N.L '!$B$10:$B$239,$B40,'[6]01_M.Q.S_N.N.L '!$I$10:$I$239),2)</f>
        <v>9.32</v>
      </c>
      <c r="F40" s="13">
        <f>ROUND(VLOOKUP(B40,'03 COMP.'!$A$10:$G$698,7,FALSE),2)</f>
        <v>1323.15</v>
      </c>
      <c r="G40" s="234">
        <f t="shared" si="0"/>
        <v>12331.76</v>
      </c>
    </row>
    <row r="41" spans="1:7" ht="25.5" x14ac:dyDescent="0.25">
      <c r="A41" s="305" t="s">
        <v>154</v>
      </c>
      <c r="B41" s="39" t="s">
        <v>521</v>
      </c>
      <c r="C41" s="302" t="s">
        <v>522</v>
      </c>
      <c r="D41" s="303" t="s">
        <v>24</v>
      </c>
      <c r="E41" s="205">
        <f>ROUND(SUMIF('[6]01_M.Q.S_N.N.L '!$B$10:$B$239,$B41,'[6]01_M.Q.S_N.N.L '!$I$10:$I$239),2)</f>
        <v>132.35</v>
      </c>
      <c r="F41" s="13">
        <f>ROUND(VLOOKUP(B41,'03 COMP.'!$A$10:$G$698,7,FALSE),2)</f>
        <v>273.83</v>
      </c>
      <c r="G41" s="234">
        <f t="shared" si="0"/>
        <v>36241.4</v>
      </c>
    </row>
    <row r="42" spans="1:7" x14ac:dyDescent="0.25">
      <c r="A42" s="305" t="s">
        <v>523</v>
      </c>
      <c r="B42" s="10" t="s">
        <v>33</v>
      </c>
      <c r="C42" s="302" t="s">
        <v>334</v>
      </c>
      <c r="D42" s="303" t="s">
        <v>24</v>
      </c>
      <c r="E42" s="205">
        <f>ROUND(SUMIF('[6]01_M.Q.S_N.N.L '!$B$10:$B$239,$B42,'[6]01_M.Q.S_N.N.L '!$I$10:$I$239),2)</f>
        <v>24.39</v>
      </c>
      <c r="F42" s="13">
        <f>ROUND(VLOOKUP(B42,'03 COMP.'!$A$10:$G$698,7,FALSE),2)</f>
        <v>235.3</v>
      </c>
      <c r="G42" s="234">
        <f t="shared" si="0"/>
        <v>5738.97</v>
      </c>
    </row>
    <row r="43" spans="1:7" ht="25.5" x14ac:dyDescent="0.25">
      <c r="A43" s="305" t="s">
        <v>524</v>
      </c>
      <c r="B43" s="10" t="s">
        <v>525</v>
      </c>
      <c r="C43" s="302" t="s">
        <v>526</v>
      </c>
      <c r="D43" s="303" t="s">
        <v>24</v>
      </c>
      <c r="E43" s="205">
        <f>ROUND(SUMIF('[6]01_M.Q.S_N.N.L '!$B$10:$B$239,$B43,'[6]01_M.Q.S_N.N.L '!$I$10:$I$239),2)</f>
        <v>132.36000000000001</v>
      </c>
      <c r="F43" s="13">
        <f>ROUND(VLOOKUP(B43,'03 COMP.'!$A$10:$G$698,7,FALSE),2)</f>
        <v>104.13</v>
      </c>
      <c r="G43" s="234">
        <f t="shared" si="0"/>
        <v>13782.65</v>
      </c>
    </row>
    <row r="44" spans="1:7" ht="25.5" x14ac:dyDescent="0.25">
      <c r="A44" s="305" t="s">
        <v>527</v>
      </c>
      <c r="B44" s="10" t="s">
        <v>528</v>
      </c>
      <c r="C44" s="302" t="s">
        <v>529</v>
      </c>
      <c r="D44" s="303" t="s">
        <v>338</v>
      </c>
      <c r="E44" s="205">
        <f>ROUND(SUMIF('[6]01_M.Q.S_N.N.L '!$B$10:$B$239,$B44,'[6]01_M.Q.S_N.N.L '!$I$10:$I$239),2)</f>
        <v>25.84</v>
      </c>
      <c r="F44" s="13">
        <f>ROUND(VLOOKUP(B44,'03 COMP.'!$A$10:$G$698,7,FALSE),2)</f>
        <v>7.26</v>
      </c>
      <c r="G44" s="234">
        <f t="shared" si="0"/>
        <v>187.6</v>
      </c>
    </row>
    <row r="45" spans="1:7" x14ac:dyDescent="0.25">
      <c r="A45" s="295" t="s">
        <v>34</v>
      </c>
      <c r="B45" s="296"/>
      <c r="C45" s="297" t="s">
        <v>530</v>
      </c>
      <c r="D45" s="298"/>
      <c r="E45" s="308"/>
      <c r="F45" s="309"/>
      <c r="G45" s="310"/>
    </row>
    <row r="46" spans="1:7" x14ac:dyDescent="0.25">
      <c r="A46" s="305" t="s">
        <v>35</v>
      </c>
      <c r="B46" s="10" t="s">
        <v>531</v>
      </c>
      <c r="C46" s="302" t="s">
        <v>532</v>
      </c>
      <c r="D46" s="303" t="s">
        <v>338</v>
      </c>
      <c r="E46" s="205">
        <f>ROUND(SUMIF('[6]01_M.Q.S_N.N.L '!$B$10:$B$239,$B46,'[6]01_M.Q.S_N.N.L '!$I$10:$I$239),2)</f>
        <v>25.84</v>
      </c>
      <c r="F46" s="13">
        <f>ROUND(VLOOKUP(B46,'03 COMP.'!$A$10:$G$698,7,FALSE),2)</f>
        <v>19.690000000000001</v>
      </c>
      <c r="G46" s="234">
        <f t="shared" si="0"/>
        <v>508.79</v>
      </c>
    </row>
    <row r="47" spans="1:7" ht="25.5" x14ac:dyDescent="0.25">
      <c r="A47" s="305" t="s">
        <v>36</v>
      </c>
      <c r="B47" s="10" t="s">
        <v>533</v>
      </c>
      <c r="C47" s="302" t="s">
        <v>534</v>
      </c>
      <c r="D47" s="303" t="s">
        <v>338</v>
      </c>
      <c r="E47" s="205">
        <f>ROUND(SUMIF('[6]01_M.Q.S_N.N.L '!$B$10:$B$239,$B47,'[6]01_M.Q.S_N.N.L '!$I$10:$I$239),2)</f>
        <v>39</v>
      </c>
      <c r="F47" s="13">
        <f>ROUND(VLOOKUP(B47,'03 COMP.'!$A$10:$G$698,7,FALSE),2)</f>
        <v>21.22</v>
      </c>
      <c r="G47" s="234">
        <f t="shared" si="0"/>
        <v>827.58</v>
      </c>
    </row>
    <row r="48" spans="1:7" ht="25.5" x14ac:dyDescent="0.25">
      <c r="A48" s="305" t="s">
        <v>37</v>
      </c>
      <c r="B48" s="39" t="s">
        <v>67</v>
      </c>
      <c r="C48" s="302" t="s">
        <v>331</v>
      </c>
      <c r="D48" s="303" t="s">
        <v>24</v>
      </c>
      <c r="E48" s="205">
        <f>ROUND(SUMIF('[6]01_M.Q.S_N.N.L '!$B$10:$B$239,$B48,'[6]01_M.Q.S_N.N.L '!$I$10:$I$239),2)</f>
        <v>0.13</v>
      </c>
      <c r="F48" s="13">
        <f>ROUND(VLOOKUP(B48,'03 COMP.'!$A$10:$G$698,7,FALSE),2)</f>
        <v>66.36</v>
      </c>
      <c r="G48" s="234">
        <f t="shared" si="0"/>
        <v>8.6300000000000008</v>
      </c>
    </row>
    <row r="49" spans="1:7" x14ac:dyDescent="0.25">
      <c r="A49" s="295" t="s">
        <v>38</v>
      </c>
      <c r="B49" s="296"/>
      <c r="C49" s="297" t="s">
        <v>535</v>
      </c>
      <c r="D49" s="298"/>
      <c r="E49" s="308"/>
      <c r="F49" s="309"/>
      <c r="G49" s="310"/>
    </row>
    <row r="50" spans="1:7" x14ac:dyDescent="0.25">
      <c r="A50" s="305" t="s">
        <v>39</v>
      </c>
      <c r="B50" s="10" t="s">
        <v>536</v>
      </c>
      <c r="C50" s="302" t="s">
        <v>537</v>
      </c>
      <c r="D50" s="303" t="s">
        <v>151</v>
      </c>
      <c r="E50" s="205">
        <f>ROUND(SUMIF('[6]01_M.Q.S_N.N.L '!$B$10:$B$239,$B50,'[6]01_M.Q.S_N.N.L '!$I$10:$I$239),2)</f>
        <v>36.15</v>
      </c>
      <c r="F50" s="13">
        <f>ROUND(VLOOKUP(B50,'03 COMP.'!$A$10:$G$698,7,FALSE),2)</f>
        <v>2.66</v>
      </c>
      <c r="G50" s="234">
        <f t="shared" si="0"/>
        <v>96.16</v>
      </c>
    </row>
    <row r="51" spans="1:7" ht="38.25" x14ac:dyDescent="0.25">
      <c r="A51" s="305" t="s">
        <v>40</v>
      </c>
      <c r="B51" s="10" t="s">
        <v>538</v>
      </c>
      <c r="C51" s="302" t="s">
        <v>539</v>
      </c>
      <c r="D51" s="303" t="s">
        <v>338</v>
      </c>
      <c r="E51" s="205">
        <f>ROUND(SUMIF('[6]01_M.Q.S_N.N.L '!$B$10:$B$239,$B51,'[6]01_M.Q.S_N.N.L '!$I$10:$I$239),2)</f>
        <v>77.8</v>
      </c>
      <c r="F51" s="13">
        <f>ROUND(VLOOKUP(B51,'03 COMP.'!$A$10:$G$698,7,FALSE),2)</f>
        <v>48.42</v>
      </c>
      <c r="G51" s="234">
        <f t="shared" si="0"/>
        <v>3767.08</v>
      </c>
    </row>
    <row r="52" spans="1:7" ht="38.25" x14ac:dyDescent="0.25">
      <c r="A52" s="305" t="s">
        <v>41</v>
      </c>
      <c r="B52" s="10" t="s">
        <v>70</v>
      </c>
      <c r="C52" s="302" t="s">
        <v>540</v>
      </c>
      <c r="D52" s="303" t="s">
        <v>338</v>
      </c>
      <c r="E52" s="205">
        <f>ROUND(SUMIF('[6]01_M.Q.S_N.N.L '!$B$10:$B$239,$B52,'[6]01_M.Q.S_N.N.L '!$I$10:$I$239),2)</f>
        <v>531.03</v>
      </c>
      <c r="F52" s="13">
        <f>ROUND(VLOOKUP(B52,'03 COMP.'!$A$10:$G$698,7,FALSE),2)</f>
        <v>24.1</v>
      </c>
      <c r="G52" s="234">
        <f t="shared" si="0"/>
        <v>12797.82</v>
      </c>
    </row>
    <row r="53" spans="1:7" ht="25.5" x14ac:dyDescent="0.25">
      <c r="A53" s="305" t="s">
        <v>42</v>
      </c>
      <c r="B53" s="10" t="s">
        <v>541</v>
      </c>
      <c r="C53" s="302" t="s">
        <v>542</v>
      </c>
      <c r="D53" s="303" t="s">
        <v>338</v>
      </c>
      <c r="E53" s="205">
        <f>ROUND(SUMIF('[6]01_M.Q.S_N.N.L '!$B$10:$B$239,$B53,'[6]01_M.Q.S_N.N.L '!$I$10:$I$239),2)</f>
        <v>1520.78</v>
      </c>
      <c r="F53" s="13">
        <f>ROUND(VLOOKUP(B53,'03 COMP.'!$A$10:$G$698,7,FALSE),2)</f>
        <v>2.95</v>
      </c>
      <c r="G53" s="234">
        <f t="shared" si="0"/>
        <v>4486.3</v>
      </c>
    </row>
    <row r="54" spans="1:7" ht="25.5" x14ac:dyDescent="0.25">
      <c r="A54" s="305" t="s">
        <v>155</v>
      </c>
      <c r="B54" s="26" t="s">
        <v>543</v>
      </c>
      <c r="C54" s="302" t="s">
        <v>544</v>
      </c>
      <c r="D54" s="303" t="s">
        <v>338</v>
      </c>
      <c r="E54" s="205">
        <f>ROUND(SUMIF('[6]01_M.Q.S_N.N.L '!$B$10:$B$239,$B54,'[6]01_M.Q.S_N.N.L '!$I$10:$I$239),2)</f>
        <v>325.62</v>
      </c>
      <c r="F54" s="13">
        <f>ROUND(VLOOKUP(B54,'03 COMP.'!$A$10:$G$698,7,FALSE),2)</f>
        <v>3.62</v>
      </c>
      <c r="G54" s="234">
        <f t="shared" si="0"/>
        <v>1178.74</v>
      </c>
    </row>
    <row r="55" spans="1:7" ht="25.5" x14ac:dyDescent="0.25">
      <c r="A55" s="305" t="s">
        <v>545</v>
      </c>
      <c r="B55" s="10" t="s">
        <v>546</v>
      </c>
      <c r="C55" s="302" t="s">
        <v>547</v>
      </c>
      <c r="D55" s="303" t="s">
        <v>338</v>
      </c>
      <c r="E55" s="205">
        <f>ROUND(SUMIF('[6]01_M.Q.S_N.N.L '!$B$10:$B$239,$B55,'[6]01_M.Q.S_N.N.L '!$I$10:$I$239),2)</f>
        <v>1559.12</v>
      </c>
      <c r="F55" s="13">
        <f>ROUND(VLOOKUP(B55,'03 COMP.'!$A$10:$G$698,7,FALSE),2)</f>
        <v>15.63</v>
      </c>
      <c r="G55" s="234">
        <f t="shared" si="0"/>
        <v>24369.05</v>
      </c>
    </row>
    <row r="56" spans="1:7" ht="25.5" x14ac:dyDescent="0.25">
      <c r="A56" s="305" t="s">
        <v>548</v>
      </c>
      <c r="B56" s="26" t="s">
        <v>549</v>
      </c>
      <c r="C56" s="302" t="s">
        <v>550</v>
      </c>
      <c r="D56" s="303" t="s">
        <v>338</v>
      </c>
      <c r="E56" s="205">
        <f>ROUND(SUMIF('[6]01_M.Q.S_N.N.L '!$B$10:$B$239,$B56,'[6]01_M.Q.S_N.N.L '!$I$10:$I$239),2)</f>
        <v>97.74</v>
      </c>
      <c r="F56" s="13">
        <f>ROUND(VLOOKUP(B56,'03 COMP.'!$A$10:$G$698,7,FALSE),2)</f>
        <v>3.73</v>
      </c>
      <c r="G56" s="234">
        <f t="shared" si="0"/>
        <v>364.57</v>
      </c>
    </row>
    <row r="57" spans="1:7" ht="25.5" x14ac:dyDescent="0.25">
      <c r="A57" s="305" t="s">
        <v>551</v>
      </c>
      <c r="B57" s="26" t="s">
        <v>552</v>
      </c>
      <c r="C57" s="302" t="s">
        <v>553</v>
      </c>
      <c r="D57" s="303" t="s">
        <v>338</v>
      </c>
      <c r="E57" s="205">
        <f>ROUND(SUMIF('[6]01_M.Q.S_N.N.L '!$B$10:$B$239,$B57,'[6]01_M.Q.S_N.N.L '!$I$10:$I$239),2)</f>
        <v>162.81</v>
      </c>
      <c r="F57" s="13">
        <f>ROUND(VLOOKUP(B57,'03 COMP.'!$A$10:$G$698,7,FALSE),2)</f>
        <v>11.51</v>
      </c>
      <c r="G57" s="234">
        <f t="shared" si="0"/>
        <v>1873.94</v>
      </c>
    </row>
    <row r="58" spans="1:7" ht="25.5" x14ac:dyDescent="0.25">
      <c r="A58" s="305" t="s">
        <v>554</v>
      </c>
      <c r="B58" s="10" t="s">
        <v>71</v>
      </c>
      <c r="C58" s="302" t="s">
        <v>332</v>
      </c>
      <c r="D58" s="303" t="s">
        <v>338</v>
      </c>
      <c r="E58" s="205">
        <f>ROUND(SUMIF('[6]01_M.Q.S_N.N.L '!$B$10:$B$239,$B58,'[6]01_M.Q.S_N.N.L '!$I$10:$I$239),2)</f>
        <v>940</v>
      </c>
      <c r="F58" s="13">
        <f>ROUND(VLOOKUP(B58,'03 COMP.'!$A$10:$G$698,7,FALSE),2)</f>
        <v>3.96</v>
      </c>
      <c r="G58" s="234">
        <f t="shared" si="0"/>
        <v>3722.4</v>
      </c>
    </row>
    <row r="59" spans="1:7" x14ac:dyDescent="0.25">
      <c r="A59" s="295" t="s">
        <v>43</v>
      </c>
      <c r="B59" s="296"/>
      <c r="C59" s="297" t="s">
        <v>555</v>
      </c>
      <c r="D59" s="298"/>
      <c r="E59" s="308"/>
      <c r="F59" s="309"/>
      <c r="G59" s="310"/>
    </row>
    <row r="60" spans="1:7" ht="25.5" x14ac:dyDescent="0.25">
      <c r="A60" s="305" t="s">
        <v>44</v>
      </c>
      <c r="B60" s="10" t="s">
        <v>199</v>
      </c>
      <c r="C60" s="302" t="s">
        <v>464</v>
      </c>
      <c r="D60" s="303" t="s">
        <v>19</v>
      </c>
      <c r="E60" s="205">
        <f>ROUND(SUMIF('[6]01_M.Q.S_N.N.L '!$B$10:$B$239,$B60,'[6]01_M.Q.S_N.N.L '!$I$10:$I$239),2)</f>
        <v>1</v>
      </c>
      <c r="F60" s="13">
        <f>ROUND(VLOOKUP(B60,'03 COMP.'!$A$10:$G$698,7,FALSE),2)</f>
        <v>10.23</v>
      </c>
      <c r="G60" s="234">
        <f t="shared" si="0"/>
        <v>10.23</v>
      </c>
    </row>
    <row r="61" spans="1:7" ht="51" x14ac:dyDescent="0.25">
      <c r="A61" s="305" t="s">
        <v>45</v>
      </c>
      <c r="B61" s="10" t="s">
        <v>196</v>
      </c>
      <c r="C61" s="302" t="s">
        <v>446</v>
      </c>
      <c r="D61" s="303" t="s">
        <v>19</v>
      </c>
      <c r="E61" s="205">
        <f>ROUND(SUMIF('[6]01_M.Q.S_N.N.L '!$B$10:$B$239,$B61,'[6]01_M.Q.S_N.N.L '!$I$10:$I$239),2)</f>
        <v>1</v>
      </c>
      <c r="F61" s="13">
        <f>ROUND(VLOOKUP(B61,'03 COMP.'!$A$10:$G$698,7,FALSE),2)</f>
        <v>123.85</v>
      </c>
      <c r="G61" s="234">
        <f t="shared" si="0"/>
        <v>123.85</v>
      </c>
    </row>
    <row r="62" spans="1:7" ht="51" x14ac:dyDescent="0.25">
      <c r="A62" s="305" t="s">
        <v>46</v>
      </c>
      <c r="B62" s="10" t="s">
        <v>198</v>
      </c>
      <c r="C62" s="302" t="s">
        <v>458</v>
      </c>
      <c r="D62" s="303" t="s">
        <v>19</v>
      </c>
      <c r="E62" s="205">
        <f>ROUND(SUMIF('[6]01_M.Q.S_N.N.L '!$B$10:$B$239,$B62,'[6]01_M.Q.S_N.N.L '!$I$10:$I$239),2)</f>
        <v>1</v>
      </c>
      <c r="F62" s="13">
        <f>ROUND(VLOOKUP(B62,'03 COMP.'!$A$10:$G$698,7,FALSE),2)</f>
        <v>143.78</v>
      </c>
      <c r="G62" s="234">
        <f t="shared" si="0"/>
        <v>143.78</v>
      </c>
    </row>
    <row r="63" spans="1:7" ht="25.5" x14ac:dyDescent="0.25">
      <c r="A63" s="305" t="s">
        <v>158</v>
      </c>
      <c r="B63" s="26" t="s">
        <v>176</v>
      </c>
      <c r="C63" s="302" t="s">
        <v>462</v>
      </c>
      <c r="D63" s="303" t="s">
        <v>19</v>
      </c>
      <c r="E63" s="205">
        <f>ROUND(SUMIF('[6]01_M.Q.S_N.N.L '!$B$10:$B$239,$B63,'[6]01_M.Q.S_N.N.L '!$I$10:$I$239),2)</f>
        <v>1</v>
      </c>
      <c r="F63" s="13">
        <f>ROUND(VLOOKUP(B63,'03 COMP.'!$A$10:$G$698,7,FALSE),2)</f>
        <v>22.82</v>
      </c>
      <c r="G63" s="234">
        <f t="shared" si="0"/>
        <v>22.82</v>
      </c>
    </row>
    <row r="64" spans="1:7" ht="25.5" x14ac:dyDescent="0.25">
      <c r="A64" s="305" t="s">
        <v>172</v>
      </c>
      <c r="B64" s="10" t="s">
        <v>197</v>
      </c>
      <c r="C64" s="302" t="s">
        <v>441</v>
      </c>
      <c r="D64" s="303" t="s">
        <v>19</v>
      </c>
      <c r="E64" s="205">
        <f>ROUND(SUMIF('[6]01_M.Q.S_N.N.L '!$B$10:$B$239,$B64,'[6]01_M.Q.S_N.N.L '!$I$10:$I$239),2)</f>
        <v>1</v>
      </c>
      <c r="F64" s="13">
        <f>ROUND(VLOOKUP(B64,'03 COMP.'!$A$10:$G$698,7,FALSE),2)</f>
        <v>33.659999999999997</v>
      </c>
      <c r="G64" s="234">
        <f t="shared" si="0"/>
        <v>33.659999999999997</v>
      </c>
    </row>
    <row r="65" spans="1:7" ht="38.25" x14ac:dyDescent="0.25">
      <c r="A65" s="305" t="s">
        <v>173</v>
      </c>
      <c r="B65" s="10" t="s">
        <v>200</v>
      </c>
      <c r="C65" s="302" t="s">
        <v>465</v>
      </c>
      <c r="D65" s="303" t="s">
        <v>19</v>
      </c>
      <c r="E65" s="205">
        <f>ROUND(SUMIF('[6]01_M.Q.S_N.N.L '!$B$10:$B$239,$B65,'[6]01_M.Q.S_N.N.L '!$I$10:$I$239),2)</f>
        <v>1</v>
      </c>
      <c r="F65" s="13">
        <f>ROUND(VLOOKUP(B65,'03 COMP.'!$A$10:$G$698,7,FALSE),2)</f>
        <v>176.87</v>
      </c>
      <c r="G65" s="234">
        <f t="shared" si="0"/>
        <v>176.87</v>
      </c>
    </row>
    <row r="66" spans="1:7" ht="63.75" x14ac:dyDescent="0.25">
      <c r="A66" s="305" t="s">
        <v>159</v>
      </c>
      <c r="B66" s="45" t="s">
        <v>556</v>
      </c>
      <c r="C66" s="306" t="s">
        <v>557</v>
      </c>
      <c r="D66" s="26" t="s">
        <v>19</v>
      </c>
      <c r="E66" s="205">
        <f>ROUND(SUMIF('[6]01_M.Q.S_N.N.L '!$B$10:$B$239,$B66,'[6]01_M.Q.S_N.N.L '!$I$10:$I$239),2)</f>
        <v>1</v>
      </c>
      <c r="F66" s="13">
        <f>ROUND(VLOOKUP(B66,'03 COMP.'!$A$10:$G$698,7,FALSE),2)</f>
        <v>922.26</v>
      </c>
      <c r="G66" s="234">
        <f t="shared" si="0"/>
        <v>922.26</v>
      </c>
    </row>
    <row r="67" spans="1:7" ht="25.5" x14ac:dyDescent="0.25">
      <c r="A67" s="305" t="s">
        <v>160</v>
      </c>
      <c r="B67" s="10" t="s">
        <v>336</v>
      </c>
      <c r="C67" s="306" t="s">
        <v>559</v>
      </c>
      <c r="D67" s="26" t="s">
        <v>19</v>
      </c>
      <c r="E67" s="205">
        <f>ROUND(SUMIF('[6]01_M.Q.S_N.N.L '!$B$10:$B$239,$B67,'[6]01_M.Q.S_N.N.L '!$I$10:$I$239),2)</f>
        <v>2</v>
      </c>
      <c r="F67" s="13">
        <f>ROUND(VLOOKUP(B67,'03 COMP.'!$A$10:$G$698,7,FALSE),2)</f>
        <v>140.49</v>
      </c>
      <c r="G67" s="234">
        <f t="shared" si="0"/>
        <v>280.98</v>
      </c>
    </row>
    <row r="68" spans="1:7" ht="25.5" x14ac:dyDescent="0.25">
      <c r="A68" s="305" t="s">
        <v>161</v>
      </c>
      <c r="B68" s="10" t="s">
        <v>333</v>
      </c>
      <c r="C68" s="306" t="s">
        <v>1112</v>
      </c>
      <c r="D68" s="26" t="s">
        <v>19</v>
      </c>
      <c r="E68" s="205">
        <f>ROUND(SUMIF('[6]01_M.Q.S_N.N.L '!$B$10:$B$239,$B68,'[6]01_M.Q.S_N.N.L '!$I$10:$I$239),2)</f>
        <v>1</v>
      </c>
      <c r="F68" s="13">
        <f>ROUND(VLOOKUP(B68,'03 COMP.'!$A$10:$G$698,7,FALSE),2)</f>
        <v>564.96</v>
      </c>
      <c r="G68" s="234">
        <f t="shared" si="0"/>
        <v>564.96</v>
      </c>
    </row>
    <row r="69" spans="1:7" x14ac:dyDescent="0.25">
      <c r="A69" s="295" t="s">
        <v>47</v>
      </c>
      <c r="B69" s="296"/>
      <c r="C69" s="297" t="s">
        <v>560</v>
      </c>
      <c r="D69" s="298"/>
      <c r="E69" s="308"/>
      <c r="F69" s="309"/>
      <c r="G69" s="310"/>
    </row>
    <row r="70" spans="1:7" ht="25.5" x14ac:dyDescent="0.25">
      <c r="A70" s="305" t="s">
        <v>48</v>
      </c>
      <c r="B70" s="26" t="s">
        <v>177</v>
      </c>
      <c r="C70" s="302" t="s">
        <v>457</v>
      </c>
      <c r="D70" s="303" t="s">
        <v>19</v>
      </c>
      <c r="E70" s="205">
        <f>ROUND(SUMIF('[6]01_M.Q.S_N.N.L '!$B$10:$B$239,$B70,'[6]01_M.Q.S_N.N.L '!$I$10:$I$239),2)</f>
        <v>4</v>
      </c>
      <c r="F70" s="13">
        <f>ROUND(VLOOKUP(B70,'03 COMP.'!$A$10:$G$698,7,FALSE),2)</f>
        <v>53.84</v>
      </c>
      <c r="G70" s="234">
        <f t="shared" si="0"/>
        <v>215.36</v>
      </c>
    </row>
    <row r="71" spans="1:7" ht="25.5" x14ac:dyDescent="0.25">
      <c r="A71" s="305" t="s">
        <v>49</v>
      </c>
      <c r="B71" s="10" t="s">
        <v>561</v>
      </c>
      <c r="C71" s="302" t="s">
        <v>562</v>
      </c>
      <c r="D71" s="303" t="s">
        <v>338</v>
      </c>
      <c r="E71" s="205">
        <f>ROUND(SUMIF('[6]01_M.Q.S_N.N.L '!$B$10:$B$239,$B71,'[6]01_M.Q.S_N.N.L '!$I$10:$I$239),2)</f>
        <v>3.45</v>
      </c>
      <c r="F71" s="13">
        <f>ROUND(VLOOKUP(B71,'03 COMP.'!$A$10:$G$698,7,FALSE),2)</f>
        <v>272.61</v>
      </c>
      <c r="G71" s="234">
        <f t="shared" si="0"/>
        <v>940.5</v>
      </c>
    </row>
    <row r="72" spans="1:7" x14ac:dyDescent="0.25">
      <c r="A72" s="305" t="s">
        <v>50</v>
      </c>
      <c r="B72" s="10" t="s">
        <v>563</v>
      </c>
      <c r="C72" s="302" t="s">
        <v>564</v>
      </c>
      <c r="D72" s="303" t="s">
        <v>338</v>
      </c>
      <c r="E72" s="205">
        <f>ROUND(SUMIF('[6]01_M.Q.S_N.N.L '!$B$10:$B$239,$B72,'[6]01_M.Q.S_N.N.L '!$I$10:$I$239),2)</f>
        <v>6.72</v>
      </c>
      <c r="F72" s="13">
        <f>ROUND(VLOOKUP(B72,'03 COMP.'!$A$10:$G$698,7,FALSE),2)</f>
        <v>252.98</v>
      </c>
      <c r="G72" s="234">
        <f t="shared" si="0"/>
        <v>1700.03</v>
      </c>
    </row>
    <row r="73" spans="1:7" ht="38.25" x14ac:dyDescent="0.25">
      <c r="A73" s="305" t="s">
        <v>51</v>
      </c>
      <c r="B73" s="10" t="s">
        <v>565</v>
      </c>
      <c r="C73" s="302" t="s">
        <v>566</v>
      </c>
      <c r="D73" s="303" t="s">
        <v>19</v>
      </c>
      <c r="E73" s="205">
        <f>ROUND(SUMIF('[6]01_M.Q.S_N.N.L '!$B$10:$B$239,$B73,'[6]01_M.Q.S_N.N.L '!$I$10:$I$239),2)</f>
        <v>1</v>
      </c>
      <c r="F73" s="13">
        <f>ROUND(VLOOKUP(B73,'03 COMP.'!$A$10:$G$698,7,FALSE),2)</f>
        <v>251.62</v>
      </c>
      <c r="G73" s="234">
        <f t="shared" si="0"/>
        <v>251.62</v>
      </c>
    </row>
    <row r="74" spans="1:7" ht="25.5" x14ac:dyDescent="0.25">
      <c r="A74" s="305" t="s">
        <v>166</v>
      </c>
      <c r="B74" s="39" t="s">
        <v>57</v>
      </c>
      <c r="C74" s="307" t="s">
        <v>1108</v>
      </c>
      <c r="D74" s="303" t="s">
        <v>19</v>
      </c>
      <c r="E74" s="205">
        <f>ROUND(SUMIF('[6]01_M.Q.S_N.N.L '!$B$10:$B$239,$B74,'[6]01_M.Q.S_N.N.L '!$I$10:$I$239),2)</f>
        <v>1</v>
      </c>
      <c r="F74" s="13">
        <f>ROUND(VLOOKUP(B74,'03 COMP.'!$A$10:$G$698,7,FALSE),2)</f>
        <v>2188.41</v>
      </c>
      <c r="G74" s="234">
        <f t="shared" si="0"/>
        <v>2188.41</v>
      </c>
    </row>
    <row r="75" spans="1:7" x14ac:dyDescent="0.25">
      <c r="A75" s="305" t="s">
        <v>264</v>
      </c>
      <c r="B75" s="10" t="s">
        <v>202</v>
      </c>
      <c r="C75" s="302" t="s">
        <v>567</v>
      </c>
      <c r="D75" s="303" t="s">
        <v>338</v>
      </c>
      <c r="E75" s="205">
        <f>ROUND(SUMIF('[6]01_M.Q.S_N.N.L '!$B$10:$B$239,$B75,'[6]01_M.Q.S_N.N.L '!$I$10:$I$239),2)</f>
        <v>1.05</v>
      </c>
      <c r="F75" s="13">
        <f>ROUND(VLOOKUP(B75,'03 COMP.'!$A$10:$G$698,7,FALSE),2)</f>
        <v>58.91</v>
      </c>
      <c r="G75" s="234">
        <f t="shared" si="0"/>
        <v>61.86</v>
      </c>
    </row>
    <row r="76" spans="1:7" x14ac:dyDescent="0.25">
      <c r="A76" s="305" t="s">
        <v>265</v>
      </c>
      <c r="B76" s="10" t="s">
        <v>201</v>
      </c>
      <c r="C76" s="302" t="s">
        <v>452</v>
      </c>
      <c r="D76" s="303" t="s">
        <v>338</v>
      </c>
      <c r="E76" s="205">
        <f>ROUND(SUMIF('[6]01_M.Q.S_N.N.L '!$B$10:$B$239,$B76,'[6]01_M.Q.S_N.N.L '!$I$10:$I$239),2)</f>
        <v>5.6</v>
      </c>
      <c r="F76" s="13">
        <f>ROUND(VLOOKUP(B76,'03 COMP.'!$A$10:$G$698,7,FALSE),2)</f>
        <v>74.8</v>
      </c>
      <c r="G76" s="234">
        <f t="shared" si="0"/>
        <v>418.88</v>
      </c>
    </row>
    <row r="77" spans="1:7" x14ac:dyDescent="0.25">
      <c r="A77" s="295" t="s">
        <v>146</v>
      </c>
      <c r="B77" s="296"/>
      <c r="C77" s="297" t="s">
        <v>1222</v>
      </c>
      <c r="D77" s="298"/>
      <c r="E77" s="308"/>
      <c r="F77" s="309"/>
      <c r="G77" s="310"/>
    </row>
    <row r="78" spans="1:7" ht="25.5" x14ac:dyDescent="0.25">
      <c r="A78" s="305" t="s">
        <v>266</v>
      </c>
      <c r="B78" s="10" t="s">
        <v>329</v>
      </c>
      <c r="C78" s="306" t="s">
        <v>178</v>
      </c>
      <c r="D78" s="26" t="s">
        <v>338</v>
      </c>
      <c r="E78" s="205">
        <f>ROUND(SUMIF('[6]01_M.Q.S_N.N.L '!$B$10:$B$239,$B78,'[6]01_M.Q.S_N.N.L '!$I$10:$I$239),2)</f>
        <v>424</v>
      </c>
      <c r="F78" s="13">
        <f>ROUND(VLOOKUP(B78,'03 COMP.'!$A$10:$G$698,7,FALSE),2)</f>
        <v>4.16</v>
      </c>
      <c r="G78" s="234">
        <f t="shared" si="0"/>
        <v>1763.84</v>
      </c>
    </row>
    <row r="79" spans="1:7" ht="51" x14ac:dyDescent="0.25">
      <c r="A79" s="305" t="s">
        <v>1224</v>
      </c>
      <c r="B79" s="10" t="s">
        <v>56</v>
      </c>
      <c r="C79" s="306" t="s">
        <v>1106</v>
      </c>
      <c r="D79" s="26" t="s">
        <v>338</v>
      </c>
      <c r="E79" s="205">
        <f>ROUND(SUMIF('[6]01_M.Q.S_N.N.L '!$B$10:$B$239,$B79,'[6]01_M.Q.S_N.N.L '!$I$10:$I$239),2)</f>
        <v>83.5</v>
      </c>
      <c r="F79" s="13">
        <f>ROUND(VLOOKUP(B79,'03 COMP.'!$A$10:$G$698,7,FALSE),2)</f>
        <v>30.41</v>
      </c>
      <c r="G79" s="234">
        <f t="shared" si="0"/>
        <v>2539.2399999999998</v>
      </c>
    </row>
    <row r="80" spans="1:7" ht="51" x14ac:dyDescent="0.25">
      <c r="A80" s="305" t="s">
        <v>1225</v>
      </c>
      <c r="B80" s="10" t="s">
        <v>1227</v>
      </c>
      <c r="C80" s="306" t="s">
        <v>1228</v>
      </c>
      <c r="D80" s="26" t="s">
        <v>151</v>
      </c>
      <c r="E80" s="205">
        <f>ROUND(SUMIF('[6]01_M.Q.S_N.N.L '!$B$10:$B$239,$B80,'[6]01_M.Q.S_N.N.L '!$I$10:$I$239),2)</f>
        <v>80</v>
      </c>
      <c r="F80" s="13">
        <f>ROUND(VLOOKUP(B80,'03 COMP.'!$A$10:$G$698,7,FALSE),2)</f>
        <v>23.55</v>
      </c>
      <c r="G80" s="234">
        <f t="shared" ref="G80" si="4">ROUND(E80*F80,2)</f>
        <v>1884</v>
      </c>
    </row>
    <row r="81" spans="1:7" ht="38.25" x14ac:dyDescent="0.25">
      <c r="A81" s="305" t="s">
        <v>1226</v>
      </c>
      <c r="B81" s="10" t="s">
        <v>174</v>
      </c>
      <c r="C81" s="306" t="s">
        <v>467</v>
      </c>
      <c r="D81" s="26" t="s">
        <v>338</v>
      </c>
      <c r="E81" s="205">
        <f>ROUND(SUMIF('[6]01_M.Q.S_N.N.L '!$B$10:$B$239,$B81,'[6]01_M.Q.S_N.N.L '!$I$10:$I$239),2)</f>
        <v>630</v>
      </c>
      <c r="F81" s="13">
        <f>ROUND(VLOOKUP(B81,'03 COMP.'!$A$10:$G$698,7,FALSE),2)</f>
        <v>31.29</v>
      </c>
      <c r="G81" s="234">
        <f t="shared" si="0"/>
        <v>19712.7</v>
      </c>
    </row>
    <row r="82" spans="1:7" x14ac:dyDescent="0.25">
      <c r="A82" s="295" t="s">
        <v>164</v>
      </c>
      <c r="B82" s="296"/>
      <c r="C82" s="297" t="s">
        <v>568</v>
      </c>
      <c r="D82" s="298"/>
      <c r="E82" s="308"/>
      <c r="F82" s="309"/>
      <c r="G82" s="310"/>
    </row>
    <row r="83" spans="1:7" ht="38.25" x14ac:dyDescent="0.25">
      <c r="A83" s="305" t="s">
        <v>266</v>
      </c>
      <c r="B83" s="10" t="s">
        <v>569</v>
      </c>
      <c r="C83" s="302" t="s">
        <v>570</v>
      </c>
      <c r="D83" s="303" t="s">
        <v>338</v>
      </c>
      <c r="E83" s="205">
        <f>ROUND(SUMIF('[6]01_M.Q.S_N.N.L '!$B$10:$B$239,$B83,'[6]01_M.Q.S_N.N.L '!$I$10:$I$239),2)</f>
        <v>80.400000000000006</v>
      </c>
      <c r="F83" s="13">
        <f>ROUND(VLOOKUP(B83,'03 COMP.'!$A$10:$G$698,7,FALSE),2)</f>
        <v>79.05</v>
      </c>
      <c r="G83" s="234">
        <f t="shared" si="0"/>
        <v>6355.62</v>
      </c>
    </row>
    <row r="84" spans="1:7" x14ac:dyDescent="0.25">
      <c r="A84" s="295" t="s">
        <v>277</v>
      </c>
      <c r="B84" s="296"/>
      <c r="C84" s="297" t="s">
        <v>571</v>
      </c>
      <c r="D84" s="298"/>
      <c r="E84" s="308"/>
      <c r="F84" s="309"/>
      <c r="G84" s="310"/>
    </row>
    <row r="85" spans="1:7" ht="25.5" x14ac:dyDescent="0.25">
      <c r="A85" s="305" t="s">
        <v>270</v>
      </c>
      <c r="B85" s="10" t="s">
        <v>1115</v>
      </c>
      <c r="C85" s="302" t="s">
        <v>572</v>
      </c>
      <c r="D85" s="303" t="s">
        <v>151</v>
      </c>
      <c r="E85" s="205">
        <f>ROUND(SUMIF('[6]01_M.Q.S_N.N.L '!$B$10:$B$239,$B85,'[6]01_M.Q.S_N.N.L '!$I$10:$I$239),2)</f>
        <v>201.2</v>
      </c>
      <c r="F85" s="13">
        <f>ROUND(VLOOKUP(B85,'03 COMP.'!$A$10:$G$698,7,FALSE),2)</f>
        <v>1.46</v>
      </c>
      <c r="G85" s="234">
        <f t="shared" si="0"/>
        <v>293.75</v>
      </c>
    </row>
    <row r="86" spans="1:7" ht="25.5" x14ac:dyDescent="0.25">
      <c r="A86" s="305" t="s">
        <v>271</v>
      </c>
      <c r="B86" s="10" t="s">
        <v>1116</v>
      </c>
      <c r="C86" s="302" t="s">
        <v>1193</v>
      </c>
      <c r="D86" s="303" t="s">
        <v>151</v>
      </c>
      <c r="E86" s="205">
        <f>ROUND(SUMIF('[6]01_M.Q.S_N.N.L '!$B$10:$B$239,$B86,'[6]01_M.Q.S_N.N.L '!$I$10:$I$239),2)</f>
        <v>1149</v>
      </c>
      <c r="F86" s="13">
        <f>ROUND(VLOOKUP(B86,'03 COMP.'!$A$10:$G$698,7,FALSE),2)</f>
        <v>1.69</v>
      </c>
      <c r="G86" s="234">
        <f t="shared" ref="G86" si="5">ROUND(E86*F86,2)</f>
        <v>1941.81</v>
      </c>
    </row>
    <row r="87" spans="1:7" ht="25.5" x14ac:dyDescent="0.25">
      <c r="A87" s="305" t="s">
        <v>272</v>
      </c>
      <c r="B87" s="39" t="s">
        <v>75</v>
      </c>
      <c r="C87" s="307" t="s">
        <v>26</v>
      </c>
      <c r="D87" s="303" t="s">
        <v>19</v>
      </c>
      <c r="E87" s="205">
        <f>ROUND(SUMIF('[6]01_M.Q.S_N.N.L '!$B$10:$B$239,$B87,'[6]01_M.Q.S_N.N.L '!$I$10:$I$239),2)</f>
        <v>109</v>
      </c>
      <c r="F87" s="13">
        <f>ROUND(VLOOKUP(B87,'03 COMP.'!$A$10:$G$698,7,FALSE),2)</f>
        <v>3.28</v>
      </c>
      <c r="G87" s="234">
        <f t="shared" si="0"/>
        <v>357.52</v>
      </c>
    </row>
    <row r="88" spans="1:7" ht="25.5" x14ac:dyDescent="0.25">
      <c r="A88" s="305" t="s">
        <v>273</v>
      </c>
      <c r="B88" s="39" t="s">
        <v>94</v>
      </c>
      <c r="C88" s="307" t="s">
        <v>169</v>
      </c>
      <c r="D88" s="303" t="s">
        <v>19</v>
      </c>
      <c r="E88" s="205">
        <f>ROUND(SUMIF('[6]01_M.Q.S_N.N.L '!$B$10:$B$239,$B88,'[6]01_M.Q.S_N.N.L '!$I$10:$I$239),2)</f>
        <v>61</v>
      </c>
      <c r="F88" s="13">
        <f>ROUND(VLOOKUP(B88,'03 COMP.'!$A$10:$G$698,7,FALSE),2)</f>
        <v>6.27</v>
      </c>
      <c r="G88" s="234">
        <f t="shared" ref="G88:G107" si="6">ROUND(E88*F88,2)</f>
        <v>382.47</v>
      </c>
    </row>
    <row r="89" spans="1:7" ht="25.5" x14ac:dyDescent="0.25">
      <c r="A89" s="305" t="s">
        <v>274</v>
      </c>
      <c r="B89" s="39" t="s">
        <v>100</v>
      </c>
      <c r="C89" s="302" t="s">
        <v>574</v>
      </c>
      <c r="D89" s="303" t="s">
        <v>150</v>
      </c>
      <c r="E89" s="205">
        <f>ROUND(SUMIF('[6]01_M.Q.S_N.N.L '!$B$10:$B$239,$B89,'[6]01_M.Q.S_N.N.L '!$I$10:$I$239),2)</f>
        <v>15</v>
      </c>
      <c r="F89" s="13">
        <f>ROUND(VLOOKUP(B89,'03 COMP.'!$A$10:$G$698,7,FALSE),2)</f>
        <v>8.0299999999999994</v>
      </c>
      <c r="G89" s="234">
        <f t="shared" si="6"/>
        <v>120.45</v>
      </c>
    </row>
    <row r="90" spans="1:7" ht="25.5" x14ac:dyDescent="0.25">
      <c r="A90" s="305" t="s">
        <v>1114</v>
      </c>
      <c r="B90" s="39" t="s">
        <v>101</v>
      </c>
      <c r="C90" s="302" t="s">
        <v>575</v>
      </c>
      <c r="D90" s="303" t="s">
        <v>150</v>
      </c>
      <c r="E90" s="205">
        <f>ROUND(SUMIF('[6]01_M.Q.S_N.N.L '!$B$10:$B$239,$B90,'[6]01_M.Q.S_N.N.L '!$I$10:$I$239),2)</f>
        <v>27</v>
      </c>
      <c r="F90" s="13">
        <f>ROUND(VLOOKUP(B90,'03 COMP.'!$A$10:$G$698,7,FALSE),2)</f>
        <v>10.67</v>
      </c>
      <c r="G90" s="234">
        <f t="shared" si="6"/>
        <v>288.08999999999997</v>
      </c>
    </row>
    <row r="91" spans="1:7" x14ac:dyDescent="0.25">
      <c r="A91" s="295" t="s">
        <v>582</v>
      </c>
      <c r="B91" s="296"/>
      <c r="C91" s="297" t="s">
        <v>576</v>
      </c>
      <c r="D91" s="298"/>
      <c r="E91" s="308"/>
      <c r="F91" s="309"/>
      <c r="G91" s="310"/>
    </row>
    <row r="92" spans="1:7" ht="25.5" x14ac:dyDescent="0.25">
      <c r="A92" s="305" t="s">
        <v>279</v>
      </c>
      <c r="B92" s="10" t="s">
        <v>195</v>
      </c>
      <c r="C92" s="302" t="s">
        <v>471</v>
      </c>
      <c r="D92" s="303" t="s">
        <v>19</v>
      </c>
      <c r="E92" s="205">
        <f>ROUND(SUMIF('[6]01_M.Q.S_N.N.L '!$B$10:$B$239,$B92,'[6]01_M.Q.S_N.N.L '!$I$10:$I$239),2)</f>
        <v>19</v>
      </c>
      <c r="F92" s="13">
        <f>ROUND(VLOOKUP(B92,'03 COMP.'!$A$10:$G$698,7,FALSE),2)</f>
        <v>200.67</v>
      </c>
      <c r="G92" s="234">
        <f t="shared" si="6"/>
        <v>3812.73</v>
      </c>
    </row>
    <row r="93" spans="1:7" ht="51" x14ac:dyDescent="0.25">
      <c r="A93" s="305" t="s">
        <v>280</v>
      </c>
      <c r="B93" s="10" t="s">
        <v>577</v>
      </c>
      <c r="C93" s="302" t="s">
        <v>578</v>
      </c>
      <c r="D93" s="303" t="s">
        <v>19</v>
      </c>
      <c r="E93" s="205">
        <f>ROUND(SUMIF('[6]01_M.Q.S_N.N.L '!$B$10:$B$239,$B93,'[6]01_M.Q.S_N.N.L '!$I$10:$I$239),2)</f>
        <v>4</v>
      </c>
      <c r="F93" s="13">
        <f>ROUND(VLOOKUP(B93,'03 COMP.'!$A$10:$G$698,7,FALSE),2)</f>
        <v>128.87</v>
      </c>
      <c r="G93" s="234">
        <f t="shared" si="6"/>
        <v>515.48</v>
      </c>
    </row>
    <row r="94" spans="1:7" x14ac:dyDescent="0.25">
      <c r="A94" s="305" t="s">
        <v>281</v>
      </c>
      <c r="B94" s="10" t="s">
        <v>579</v>
      </c>
      <c r="C94" s="302" t="s">
        <v>580</v>
      </c>
      <c r="D94" s="303" t="s">
        <v>19</v>
      </c>
      <c r="E94" s="205">
        <f>ROUND(SUMIF('[6]01_M.Q.S_N.N.L '!$B$10:$B$239,$B94,'[6]01_M.Q.S_N.N.L '!$I$10:$I$239),2)</f>
        <v>4</v>
      </c>
      <c r="F94" s="13">
        <f>ROUND(VLOOKUP(B94,'03 COMP.'!$A$10:$G$698,7,FALSE),2)</f>
        <v>18.7</v>
      </c>
      <c r="G94" s="234">
        <f t="shared" si="6"/>
        <v>74.8</v>
      </c>
    </row>
    <row r="95" spans="1:7" ht="51" x14ac:dyDescent="0.25">
      <c r="A95" s="305" t="s">
        <v>282</v>
      </c>
      <c r="B95" s="45" t="s">
        <v>581</v>
      </c>
      <c r="C95" s="306" t="s">
        <v>1204</v>
      </c>
      <c r="D95" s="26" t="s">
        <v>19</v>
      </c>
      <c r="E95" s="205">
        <f>ROUND(SUMIF('[6]01_M.Q.S_N.N.L '!$B$10:$B$239,$B95,'[6]01_M.Q.S_N.N.L '!$I$10:$I$239),2)</f>
        <v>7</v>
      </c>
      <c r="F95" s="13">
        <f>ROUND(VLOOKUP(B95,'03 COMP.'!$A$10:$G$698,7,FALSE),2)</f>
        <v>89.55</v>
      </c>
      <c r="G95" s="234">
        <f t="shared" si="6"/>
        <v>626.85</v>
      </c>
    </row>
    <row r="96" spans="1:7" ht="51" x14ac:dyDescent="0.25">
      <c r="A96" s="305" t="s">
        <v>283</v>
      </c>
      <c r="B96" s="39" t="s">
        <v>191</v>
      </c>
      <c r="C96" s="17" t="s">
        <v>1107</v>
      </c>
      <c r="D96" s="303" t="s">
        <v>338</v>
      </c>
      <c r="E96" s="205">
        <f>ROUND(SUMIF('[6]01_M.Q.S_N.N.L '!$B$10:$B$239,$B96,'[6]01_M.Q.S_N.N.L '!$I$10:$I$239),2)</f>
        <v>3.4</v>
      </c>
      <c r="F96" s="13">
        <f>ROUND(VLOOKUP(B96,'03 COMP.'!$A$10:$G$698,7,FALSE),2)</f>
        <v>148.47</v>
      </c>
      <c r="G96" s="234">
        <f t="shared" si="6"/>
        <v>504.8</v>
      </c>
    </row>
    <row r="97" spans="1:7" x14ac:dyDescent="0.25">
      <c r="A97" s="295" t="s">
        <v>593</v>
      </c>
      <c r="B97" s="296"/>
      <c r="C97" s="297" t="s">
        <v>583</v>
      </c>
      <c r="D97" s="298"/>
      <c r="E97" s="308"/>
      <c r="F97" s="309"/>
      <c r="G97" s="310"/>
    </row>
    <row r="98" spans="1:7" x14ac:dyDescent="0.25">
      <c r="A98" s="305" t="s">
        <v>584</v>
      </c>
      <c r="B98" s="10" t="s">
        <v>335</v>
      </c>
      <c r="C98" s="306" t="s">
        <v>1111</v>
      </c>
      <c r="D98" s="26" t="s">
        <v>19</v>
      </c>
      <c r="E98" s="205">
        <f>ROUND(SUMIF('[6]01_M.Q.S_N.N.L '!$B$10:$B$239,$B98,'[6]01_M.Q.S_N.N.L '!$I$10:$I$239),2)</f>
        <v>7</v>
      </c>
      <c r="F98" s="13">
        <f>ROUND(VLOOKUP(B98,'03 COMP.'!$A$10:$G$698,7,FALSE),2)</f>
        <v>564.96</v>
      </c>
      <c r="G98" s="234">
        <f t="shared" si="6"/>
        <v>3954.72</v>
      </c>
    </row>
    <row r="99" spans="1:7" x14ac:dyDescent="0.25">
      <c r="A99" s="305" t="s">
        <v>585</v>
      </c>
      <c r="B99" s="10" t="s">
        <v>192</v>
      </c>
      <c r="C99" s="306" t="s">
        <v>586</v>
      </c>
      <c r="D99" s="26" t="s">
        <v>19</v>
      </c>
      <c r="E99" s="205">
        <f>ROUND(SUMIF('[6]01_M.Q.S_N.N.L '!$B$10:$B$239,$B99,'[6]01_M.Q.S_N.N.L '!$I$10:$I$239),2)</f>
        <v>4</v>
      </c>
      <c r="F99" s="13">
        <f>ROUND(VLOOKUP(B99,'03 COMP.'!$A$10:$G$698,7,FALSE),2)</f>
        <v>107.4</v>
      </c>
      <c r="G99" s="234">
        <f t="shared" si="6"/>
        <v>429.6</v>
      </c>
    </row>
    <row r="100" spans="1:7" x14ac:dyDescent="0.25">
      <c r="A100" s="305" t="s">
        <v>587</v>
      </c>
      <c r="B100" s="10" t="s">
        <v>193</v>
      </c>
      <c r="C100" s="306" t="s">
        <v>588</v>
      </c>
      <c r="D100" s="26" t="s">
        <v>19</v>
      </c>
      <c r="E100" s="205">
        <f>ROUND(SUMIF('[6]01_M.Q.S_N.N.L '!$B$10:$B$239,$B100,'[6]01_M.Q.S_N.N.L '!$I$10:$I$239),2)</f>
        <v>2</v>
      </c>
      <c r="F100" s="13">
        <f>ROUND(VLOOKUP(B100,'03 COMP.'!$A$10:$G$698,7,FALSE),2)</f>
        <v>66.44</v>
      </c>
      <c r="G100" s="234">
        <f t="shared" si="6"/>
        <v>132.88</v>
      </c>
    </row>
    <row r="101" spans="1:7" x14ac:dyDescent="0.25">
      <c r="A101" s="305" t="s">
        <v>589</v>
      </c>
      <c r="B101" s="39" t="s">
        <v>194</v>
      </c>
      <c r="C101" s="306" t="s">
        <v>590</v>
      </c>
      <c r="D101" s="26" t="s">
        <v>19</v>
      </c>
      <c r="E101" s="205">
        <f>ROUND(SUMIF('[6]01_M.Q.S_N.N.L '!$B$10:$B$239,$B101,'[6]01_M.Q.S_N.N.L '!$I$10:$I$239),2)</f>
        <v>2</v>
      </c>
      <c r="F101" s="13">
        <f>ROUND(VLOOKUP(B101,'03 COMP.'!$A$10:$G$698,7,FALSE),2)</f>
        <v>370.92</v>
      </c>
      <c r="G101" s="234">
        <f t="shared" si="6"/>
        <v>741.84</v>
      </c>
    </row>
    <row r="102" spans="1:7" x14ac:dyDescent="0.25">
      <c r="A102" s="305" t="s">
        <v>591</v>
      </c>
      <c r="B102" s="39" t="s">
        <v>573</v>
      </c>
      <c r="C102" s="306" t="s">
        <v>592</v>
      </c>
      <c r="D102" s="26" t="s">
        <v>19</v>
      </c>
      <c r="E102" s="205">
        <f>ROUND(SUMIF('[6]01_M.Q.S_N.N.L '!$B$10:$B$239,$B102,'[6]01_M.Q.S_N.N.L '!$I$10:$I$239),2)</f>
        <v>1</v>
      </c>
      <c r="F102" s="13">
        <f>ROUND(VLOOKUP(B102,'03 COMP.'!$A$10:$G$698,7,FALSE),2)</f>
        <v>232.54</v>
      </c>
      <c r="G102" s="234">
        <f t="shared" si="6"/>
        <v>232.54</v>
      </c>
    </row>
    <row r="103" spans="1:7" x14ac:dyDescent="0.25">
      <c r="A103" s="295" t="s">
        <v>1223</v>
      </c>
      <c r="B103" s="296"/>
      <c r="C103" s="297" t="s">
        <v>594</v>
      </c>
      <c r="D103" s="298"/>
      <c r="E103" s="308"/>
      <c r="F103" s="309"/>
      <c r="G103" s="310"/>
    </row>
    <row r="104" spans="1:7" ht="38.25" x14ac:dyDescent="0.25">
      <c r="A104" s="305" t="s">
        <v>595</v>
      </c>
      <c r="B104" s="10" t="s">
        <v>1128</v>
      </c>
      <c r="C104" s="302" t="s">
        <v>1218</v>
      </c>
      <c r="D104" s="303" t="s">
        <v>19</v>
      </c>
      <c r="E104" s="205">
        <f>ROUND(SUMIF('[6]01_M.Q.S_N.N.L '!$B$10:$B$239,$B104,'[6]01_M.Q.S_N.N.L '!$I$10:$I$239),2)</f>
        <v>2</v>
      </c>
      <c r="F104" s="13">
        <f>ROUND(VLOOKUP(B104,'03 COMP.'!$A$10:$G$698,7,FALSE),2)</f>
        <v>2061.66</v>
      </c>
      <c r="G104" s="234">
        <f t="shared" si="6"/>
        <v>4123.32</v>
      </c>
    </row>
    <row r="105" spans="1:7" ht="38.25" x14ac:dyDescent="0.25">
      <c r="A105" s="305" t="s">
        <v>596</v>
      </c>
      <c r="B105" s="10" t="s">
        <v>168</v>
      </c>
      <c r="C105" s="302" t="s">
        <v>597</v>
      </c>
      <c r="D105" s="303" t="s">
        <v>151</v>
      </c>
      <c r="E105" s="205">
        <f>ROUND(SUMIF('[6]01_M.Q.S_N.N.L '!$B$10:$B$239,$B105,'[6]01_M.Q.S_N.N.L '!$I$10:$I$239),2)</f>
        <v>192</v>
      </c>
      <c r="F105" s="13">
        <f>ROUND(VLOOKUP(B105,'03 COMP.'!$A$10:$G$698,7,FALSE),2)</f>
        <v>30</v>
      </c>
      <c r="G105" s="234">
        <f t="shared" si="6"/>
        <v>5760</v>
      </c>
    </row>
    <row r="106" spans="1:7" ht="38.25" x14ac:dyDescent="0.25">
      <c r="A106" s="305" t="s">
        <v>598</v>
      </c>
      <c r="B106" s="26" t="s">
        <v>175</v>
      </c>
      <c r="C106" s="302" t="s">
        <v>475</v>
      </c>
      <c r="D106" s="303" t="s">
        <v>19</v>
      </c>
      <c r="E106" s="205">
        <f>ROUND(SUMIF('[6]01_M.Q.S_N.N.L '!$B$10:$B$239,$B106,'[6]01_M.Q.S_N.N.L '!$I$10:$I$239),2)</f>
        <v>4</v>
      </c>
      <c r="F106" s="13">
        <f>ROUND(VLOOKUP(B106,'03 COMP.'!$A$10:$G$698,7,FALSE),2)</f>
        <v>406.61</v>
      </c>
      <c r="G106" s="234">
        <f t="shared" ref="G106" si="7">ROUND(E106*F106,2)</f>
        <v>1626.44</v>
      </c>
    </row>
    <row r="107" spans="1:7" ht="25.5" x14ac:dyDescent="0.25">
      <c r="A107" s="305" t="s">
        <v>1126</v>
      </c>
      <c r="B107" s="26" t="s">
        <v>558</v>
      </c>
      <c r="C107" s="302" t="s">
        <v>1127</v>
      </c>
      <c r="D107" s="303" t="s">
        <v>19</v>
      </c>
      <c r="E107" s="205">
        <f>ROUND(SUMIF('[6]01_M.Q.S_N.N.L '!$B$10:$B$239,$B107,'[6]01_M.Q.S_N.N.L '!$I$10:$I$239),2)</f>
        <v>3</v>
      </c>
      <c r="F107" s="13">
        <f>ROUND(VLOOKUP(B107,'03 COMP.'!$A$10:$G$698,7,FALSE),2)</f>
        <v>5149.09</v>
      </c>
      <c r="G107" s="234">
        <f t="shared" si="6"/>
        <v>15447.27</v>
      </c>
    </row>
    <row r="108" spans="1:7" x14ac:dyDescent="0.25">
      <c r="A108" s="251"/>
      <c r="B108" s="252"/>
      <c r="C108" s="253"/>
      <c r="D108" s="252"/>
      <c r="E108" s="20"/>
      <c r="F108" s="20" t="s">
        <v>142</v>
      </c>
      <c r="G108" s="254">
        <f>SUM(G14:G107)</f>
        <v>391805.84999999986</v>
      </c>
    </row>
    <row r="109" spans="1:7" x14ac:dyDescent="0.25">
      <c r="A109" s="255"/>
      <c r="B109" s="256"/>
      <c r="C109" s="257" t="s">
        <v>143</v>
      </c>
      <c r="D109" s="256" t="s">
        <v>144</v>
      </c>
      <c r="E109" s="293">
        <f>BDI!C33</f>
        <v>0.24610000000000001</v>
      </c>
      <c r="F109" s="315"/>
      <c r="G109" s="259">
        <f>ROUND(E109*G108,2)</f>
        <v>96423.42</v>
      </c>
    </row>
    <row r="110" spans="1:7" x14ac:dyDescent="0.25">
      <c r="A110" s="272"/>
      <c r="B110" s="273"/>
      <c r="C110" s="274"/>
      <c r="D110" s="273"/>
      <c r="E110" s="273"/>
      <c r="F110" s="273"/>
      <c r="G110" s="275"/>
    </row>
    <row r="111" spans="1:7" x14ac:dyDescent="0.25">
      <c r="A111" s="260"/>
      <c r="B111" s="261"/>
      <c r="C111" s="262"/>
      <c r="D111" s="261"/>
      <c r="E111" s="261"/>
      <c r="F111" s="263" t="s">
        <v>145</v>
      </c>
      <c r="G111" s="264">
        <f>G108+G109</f>
        <v>488229.26999999984</v>
      </c>
    </row>
    <row r="112" spans="1:7" x14ac:dyDescent="0.25">
      <c r="A112" s="243"/>
      <c r="B112" s="34"/>
      <c r="C112" s="35"/>
      <c r="D112" s="35"/>
      <c r="E112" s="36"/>
      <c r="F112" s="36"/>
      <c r="G112" s="36"/>
    </row>
    <row r="113" spans="1:7" x14ac:dyDescent="0.25">
      <c r="A113" s="245"/>
      <c r="B113" s="33"/>
      <c r="C113" s="32" t="s">
        <v>276</v>
      </c>
      <c r="D113" s="30"/>
      <c r="E113" s="31"/>
      <c r="F113" s="31"/>
      <c r="G113" s="242"/>
    </row>
    <row r="114" spans="1:7" x14ac:dyDescent="0.25">
      <c r="A114" s="244"/>
      <c r="B114" s="35"/>
      <c r="C114" s="37"/>
      <c r="D114" s="35"/>
      <c r="E114" s="36"/>
      <c r="F114" s="36"/>
      <c r="G114" s="36"/>
    </row>
    <row r="115" spans="1:7" x14ac:dyDescent="0.25">
      <c r="A115" s="318" t="s">
        <v>8</v>
      </c>
      <c r="B115" s="319"/>
      <c r="C115" s="320" t="s">
        <v>165</v>
      </c>
      <c r="D115" s="319"/>
      <c r="E115" s="321"/>
      <c r="F115" s="321"/>
      <c r="G115" s="322"/>
    </row>
    <row r="116" spans="1:7" x14ac:dyDescent="0.25">
      <c r="A116" s="323" t="s">
        <v>9</v>
      </c>
      <c r="B116" s="324" t="s">
        <v>1093</v>
      </c>
      <c r="C116" s="325" t="s">
        <v>599</v>
      </c>
      <c r="D116" s="326" t="s">
        <v>150</v>
      </c>
      <c r="E116" s="327">
        <f>ROUND(SUMIF('[6]02_M.Q.M_N.N.L'!$B$11:$B$340,B116,'[6]02_M.Q.M_N.N.L'!$F$11:$F$340),2)</f>
        <v>1</v>
      </c>
      <c r="F116" s="328">
        <v>17.5</v>
      </c>
      <c r="G116" s="329">
        <f>ROUND(E116*F116,2)</f>
        <v>17.5</v>
      </c>
    </row>
    <row r="117" spans="1:7" ht="25.5" x14ac:dyDescent="0.25">
      <c r="A117" s="11" t="s">
        <v>11</v>
      </c>
      <c r="B117" s="18" t="s">
        <v>157</v>
      </c>
      <c r="C117" s="17" t="s">
        <v>600</v>
      </c>
      <c r="D117" s="14" t="s">
        <v>150</v>
      </c>
      <c r="E117" s="205">
        <f>ROUND(SUMIF('[6]02_M.Q.M_N.N.L'!$B$11:$B$340,B117,'[6]02_M.Q.M_N.N.L'!$F$11:$F$340),2)</f>
        <v>2</v>
      </c>
      <c r="F117" s="13">
        <f>IF(ISERROR(FIND("i",B117)),VLOOKUP(B117,[7]CPUs!$A$6:$I$30000,9,FALSE),VLOOKUP(TRIM(LEFT(B117,LEN(B117)-1)),[7]Insumos!$A$1:$D$6000,4,FALSE))</f>
        <v>0.5</v>
      </c>
      <c r="G117" s="234">
        <f t="shared" ref="G117:G179" si="8">ROUND(E117*F117,2)</f>
        <v>1</v>
      </c>
    </row>
    <row r="118" spans="1:7" ht="25.5" x14ac:dyDescent="0.25">
      <c r="A118" s="11" t="s">
        <v>13</v>
      </c>
      <c r="B118" s="18" t="s">
        <v>216</v>
      </c>
      <c r="C118" s="17" t="s">
        <v>601</v>
      </c>
      <c r="D118" s="14" t="s">
        <v>150</v>
      </c>
      <c r="E118" s="205">
        <f>ROUND(SUMIF('[6]02_M.Q.M_N.N.L'!$B$11:$B$340,B118,'[6]02_M.Q.M_N.N.L'!$F$11:$F$340),2)</f>
        <v>5</v>
      </c>
      <c r="F118" s="13">
        <f>IF(ISERROR(FIND("i",B118)),VLOOKUP(B118,[7]CPUs!$A$6:$I$30000,9,FALSE),VLOOKUP(TRIM(LEFT(B118,LEN(B118)-1)),[7]Insumos!$A$1:$D$6000,4,FALSE))</f>
        <v>1.05</v>
      </c>
      <c r="G118" s="234">
        <f t="shared" si="8"/>
        <v>5.25</v>
      </c>
    </row>
    <row r="119" spans="1:7" x14ac:dyDescent="0.25">
      <c r="A119" s="11" t="s">
        <v>14</v>
      </c>
      <c r="B119" s="18" t="s">
        <v>602</v>
      </c>
      <c r="C119" s="316" t="s">
        <v>603</v>
      </c>
      <c r="D119" s="29" t="s">
        <v>19</v>
      </c>
      <c r="E119" s="205">
        <f>ROUND(SUMIF('[6]02_M.Q.M_N.N.L'!$B$11:$B$340,B119,'[6]02_M.Q.M_N.N.L'!$F$11:$F$340),2)</f>
        <v>94</v>
      </c>
      <c r="F119" s="13">
        <f>IF(ISERROR(FIND("i",B119)),VLOOKUP(B119,[7]CPUs!$A$6:$I$30000,9,FALSE),VLOOKUP(TRIM(LEFT(B119,LEN(B119)-1)),[7]Insumos!$A$1:$D$6000,4,FALSE))</f>
        <v>2.98</v>
      </c>
      <c r="G119" s="234">
        <f t="shared" si="8"/>
        <v>280.12</v>
      </c>
    </row>
    <row r="120" spans="1:7" x14ac:dyDescent="0.25">
      <c r="A120" s="11" t="s">
        <v>15</v>
      </c>
      <c r="B120" s="18" t="s">
        <v>604</v>
      </c>
      <c r="C120" s="316" t="s">
        <v>605</v>
      </c>
      <c r="D120" s="29" t="s">
        <v>19</v>
      </c>
      <c r="E120" s="205">
        <f>ROUND(SUMIF('[6]02_M.Q.M_N.N.L'!$B$11:$B$340,B120,'[6]02_M.Q.M_N.N.L'!$F$11:$F$340),2)</f>
        <v>208</v>
      </c>
      <c r="F120" s="13">
        <f>IF(ISERROR(FIND("i",B120)),VLOOKUP(B120,[7]CPUs!$A$6:$I$30000,9,FALSE),VLOOKUP(TRIM(LEFT(B120,LEN(B120)-1)),[7]Insumos!$A$1:$D$6000,4,FALSE))</f>
        <v>4.95</v>
      </c>
      <c r="G120" s="234">
        <f t="shared" si="8"/>
        <v>1029.5999999999999</v>
      </c>
    </row>
    <row r="121" spans="1:7" x14ac:dyDescent="0.25">
      <c r="A121" s="11" t="s">
        <v>16</v>
      </c>
      <c r="B121" s="18" t="s">
        <v>606</v>
      </c>
      <c r="C121" s="316" t="s">
        <v>607</v>
      </c>
      <c r="D121" s="29" t="s">
        <v>19</v>
      </c>
      <c r="E121" s="205">
        <f>ROUND(SUMIF('[6]02_M.Q.M_N.N.L'!$B$11:$B$340,B121,'[6]02_M.Q.M_N.N.L'!$F$11:$F$340),2)</f>
        <v>4</v>
      </c>
      <c r="F121" s="13">
        <f>IF(ISERROR(FIND("i",B121)),VLOOKUP(B121,[7]CPUs!$A$6:$I$30000,9,FALSE),VLOOKUP(TRIM(LEFT(B121,LEN(B121)-1)),[7]Insumos!$A$1:$D$6000,4,FALSE))</f>
        <v>18.47</v>
      </c>
      <c r="G121" s="234">
        <f t="shared" si="8"/>
        <v>73.88</v>
      </c>
    </row>
    <row r="122" spans="1:7" x14ac:dyDescent="0.25">
      <c r="A122" s="11" t="s">
        <v>20</v>
      </c>
      <c r="B122" s="18" t="s">
        <v>235</v>
      </c>
      <c r="C122" s="17" t="s">
        <v>608</v>
      </c>
      <c r="D122" s="14" t="s">
        <v>236</v>
      </c>
      <c r="E122" s="205">
        <f>ROUND(SUMIF('[6]02_M.Q.M_N.N.L'!$B$11:$B$340,B122,'[6]02_M.Q.M_N.N.L'!$F$11:$F$340),2)</f>
        <v>0.63</v>
      </c>
      <c r="F122" s="13">
        <f>IF(ISERROR(FIND("i",B122)),VLOOKUP(B122,[7]CPUs!$A$6:$I$30000,9,FALSE),VLOOKUP(TRIM(LEFT(B122,LEN(B122)-1)),[7]Insumos!$A$1:$D$6000,4,FALSE))</f>
        <v>7.51</v>
      </c>
      <c r="G122" s="234">
        <f t="shared" si="8"/>
        <v>4.7300000000000004</v>
      </c>
    </row>
    <row r="123" spans="1:7" ht="25.5" x14ac:dyDescent="0.25">
      <c r="A123" s="11" t="s">
        <v>58</v>
      </c>
      <c r="B123" s="39" t="s">
        <v>481</v>
      </c>
      <c r="C123" s="27" t="s">
        <v>609</v>
      </c>
      <c r="D123" s="14" t="s">
        <v>150</v>
      </c>
      <c r="E123" s="205">
        <f>ROUND(SUMIF('[6]02_M.Q.M_N.N.L'!$B$11:$B$340,B123,'[6]02_M.Q.M_N.N.L'!$F$11:$F$340),2)</f>
        <v>79</v>
      </c>
      <c r="F123" s="13">
        <v>26.33</v>
      </c>
      <c r="G123" s="234">
        <f t="shared" si="8"/>
        <v>2080.0700000000002</v>
      </c>
    </row>
    <row r="124" spans="1:7" ht="25.5" x14ac:dyDescent="0.25">
      <c r="A124" s="11" t="s">
        <v>502</v>
      </c>
      <c r="B124" s="39" t="s">
        <v>480</v>
      </c>
      <c r="C124" s="27" t="s">
        <v>610</v>
      </c>
      <c r="D124" s="14" t="s">
        <v>150</v>
      </c>
      <c r="E124" s="205">
        <f>ROUND(SUMIF('[6]02_M.Q.M_N.N.L'!$B$11:$B$340,B124,'[6]02_M.Q.M_N.N.L'!$F$11:$F$340),2)</f>
        <v>52</v>
      </c>
      <c r="F124" s="13">
        <v>47.53</v>
      </c>
      <c r="G124" s="234">
        <f t="shared" si="8"/>
        <v>2471.56</v>
      </c>
    </row>
    <row r="125" spans="1:7" ht="25.5" x14ac:dyDescent="0.25">
      <c r="A125" s="11" t="s">
        <v>611</v>
      </c>
      <c r="B125" s="39" t="s">
        <v>612</v>
      </c>
      <c r="C125" s="27" t="s">
        <v>613</v>
      </c>
      <c r="D125" s="43" t="s">
        <v>150</v>
      </c>
      <c r="E125" s="205">
        <f>ROUND(SUMIF('[6]02_M.Q.M_N.N.L'!$B$11:$B$340,B125,'[6]02_M.Q.M_N.N.L'!$F$11:$F$340),2)</f>
        <v>26</v>
      </c>
      <c r="F125" s="13">
        <v>59.07</v>
      </c>
      <c r="G125" s="234">
        <f t="shared" si="8"/>
        <v>1535.82</v>
      </c>
    </row>
    <row r="126" spans="1:7" ht="25.5" x14ac:dyDescent="0.25">
      <c r="A126" s="11" t="s">
        <v>614</v>
      </c>
      <c r="B126" s="39" t="s">
        <v>615</v>
      </c>
      <c r="C126" s="27" t="s">
        <v>616</v>
      </c>
      <c r="D126" s="14" t="s">
        <v>150</v>
      </c>
      <c r="E126" s="205">
        <f>ROUND(SUMIF('[6]02_M.Q.M_N.N.L'!$B$11:$B$340,B126,'[6]02_M.Q.M_N.N.L'!$F$11:$F$340),2)</f>
        <v>19</v>
      </c>
      <c r="F126" s="13">
        <v>122.94</v>
      </c>
      <c r="G126" s="234">
        <f t="shared" si="8"/>
        <v>2335.86</v>
      </c>
    </row>
    <row r="127" spans="1:7" ht="25.5" x14ac:dyDescent="0.25">
      <c r="A127" s="11" t="s">
        <v>617</v>
      </c>
      <c r="B127" s="18" t="s">
        <v>618</v>
      </c>
      <c r="C127" s="27" t="s">
        <v>619</v>
      </c>
      <c r="D127" s="14" t="s">
        <v>150</v>
      </c>
      <c r="E127" s="205">
        <f>ROUND(SUMIF('[6]02_M.Q.M_N.N.L'!$B$11:$B$340,B127,'[6]02_M.Q.M_N.N.L'!$F$11:$F$340),2)</f>
        <v>2</v>
      </c>
      <c r="F127" s="13">
        <v>18.77</v>
      </c>
      <c r="G127" s="234">
        <f t="shared" si="8"/>
        <v>37.54</v>
      </c>
    </row>
    <row r="128" spans="1:7" x14ac:dyDescent="0.25">
      <c r="A128" s="11" t="s">
        <v>620</v>
      </c>
      <c r="B128" s="18" t="s">
        <v>220</v>
      </c>
      <c r="C128" s="17" t="s">
        <v>621</v>
      </c>
      <c r="D128" s="14" t="s">
        <v>19</v>
      </c>
      <c r="E128" s="205">
        <f>ROUND(SUMIF('[6]02_M.Q.M_N.N.L'!$B$11:$B$340,B128,'[6]02_M.Q.M_N.N.L'!$F$11:$F$340),2)</f>
        <v>2</v>
      </c>
      <c r="F128" s="13">
        <f>IF(ISERROR(FIND("i",B128)),VLOOKUP(B128,[7]CPUs!$A$6:$I$30000,9,FALSE),VLOOKUP(TRIM(LEFT(B128,LEN(B128)-1)),[7]Insumos!$A$1:$D$6000,4,FALSE))</f>
        <v>34.21</v>
      </c>
      <c r="G128" s="234">
        <f t="shared" si="8"/>
        <v>68.42</v>
      </c>
    </row>
    <row r="129" spans="1:7" x14ac:dyDescent="0.25">
      <c r="A129" s="11" t="s">
        <v>622</v>
      </c>
      <c r="B129" s="18" t="s">
        <v>242</v>
      </c>
      <c r="C129" s="17" t="s">
        <v>623</v>
      </c>
      <c r="D129" s="14" t="s">
        <v>19</v>
      </c>
      <c r="E129" s="205">
        <f>ROUND(SUMIF('[6]02_M.Q.M_N.N.L'!$B$11:$B$340,B129,'[6]02_M.Q.M_N.N.L'!$F$11:$F$340),2)</f>
        <v>2</v>
      </c>
      <c r="F129" s="13">
        <f>IF(ISERROR(FIND("i",B129)),VLOOKUP(B129,[7]CPUs!$A$6:$I$30000,9,FALSE),VLOOKUP(TRIM(LEFT(B129,LEN(B129)-1)),[7]Insumos!$A$1:$D$6000,4,FALSE))</f>
        <v>31</v>
      </c>
      <c r="G129" s="234">
        <f t="shared" si="8"/>
        <v>62</v>
      </c>
    </row>
    <row r="130" spans="1:7" x14ac:dyDescent="0.25">
      <c r="A130" s="11" t="s">
        <v>624</v>
      </c>
      <c r="B130" s="18" t="s">
        <v>255</v>
      </c>
      <c r="C130" s="17" t="s">
        <v>625</v>
      </c>
      <c r="D130" s="14" t="s">
        <v>19</v>
      </c>
      <c r="E130" s="205">
        <f>ROUND(SUMIF('[6]02_M.Q.M_N.N.L'!$B$11:$B$340,B130,'[6]02_M.Q.M_N.N.L'!$F$11:$F$340),2)</f>
        <v>4</v>
      </c>
      <c r="F130" s="13">
        <v>5.05</v>
      </c>
      <c r="G130" s="234">
        <f t="shared" si="8"/>
        <v>20.2</v>
      </c>
    </row>
    <row r="131" spans="1:7" x14ac:dyDescent="0.25">
      <c r="A131" s="11" t="s">
        <v>626</v>
      </c>
      <c r="B131" s="18" t="s">
        <v>627</v>
      </c>
      <c r="C131" s="17" t="s">
        <v>628</v>
      </c>
      <c r="D131" s="14" t="s">
        <v>19</v>
      </c>
      <c r="E131" s="205">
        <f>ROUND(SUMIF('[6]02_M.Q.M_N.N.L'!$B$11:$B$340,B131,'[6]02_M.Q.M_N.N.L'!$F$11:$F$340),2)</f>
        <v>1</v>
      </c>
      <c r="F131" s="13">
        <v>7.6</v>
      </c>
      <c r="G131" s="234">
        <f t="shared" si="8"/>
        <v>7.6</v>
      </c>
    </row>
    <row r="132" spans="1:7" ht="25.5" x14ac:dyDescent="0.25">
      <c r="A132" s="11" t="s">
        <v>629</v>
      </c>
      <c r="B132" s="18" t="s">
        <v>246</v>
      </c>
      <c r="C132" s="17" t="s">
        <v>630</v>
      </c>
      <c r="D132" s="14" t="s">
        <v>151</v>
      </c>
      <c r="E132" s="205">
        <f>ROUND(SUMIF('[6]02_M.Q.M_N.N.L'!$B$11:$B$340,B132,'[6]02_M.Q.M_N.N.L'!$F$11:$F$340),2)</f>
        <v>215</v>
      </c>
      <c r="F132" s="13">
        <f>IF(ISERROR(FIND("i",B132)),VLOOKUP(B132,[7]CPUs!$A$6:$I$30000,9,FALSE),VLOOKUP(TRIM(LEFT(B132,LEN(B132)-1)),[7]Insumos!$A$1:$D$6000,4,FALSE))</f>
        <v>1.1499999999999999</v>
      </c>
      <c r="G132" s="234">
        <f t="shared" si="8"/>
        <v>247.25</v>
      </c>
    </row>
    <row r="133" spans="1:7" ht="25.5" x14ac:dyDescent="0.25">
      <c r="A133" s="11" t="s">
        <v>631</v>
      </c>
      <c r="B133" s="18" t="s">
        <v>214</v>
      </c>
      <c r="C133" s="17" t="s">
        <v>632</v>
      </c>
      <c r="D133" s="14" t="s">
        <v>151</v>
      </c>
      <c r="E133" s="205">
        <f>ROUND(SUMIF('[6]02_M.Q.M_N.N.L'!$B$11:$B$340,B133,'[6]02_M.Q.M_N.N.L'!$F$11:$F$340),2)</f>
        <v>835</v>
      </c>
      <c r="F133" s="13">
        <f>IF(ISERROR(FIND("i",B133)),VLOOKUP(B133,[7]CPUs!$A$6:$I$30000,9,FALSE),VLOOKUP(TRIM(LEFT(B133,LEN(B133)-1)),[7]Insumos!$A$1:$D$6000,4,FALSE))</f>
        <v>1.48</v>
      </c>
      <c r="G133" s="234">
        <f t="shared" si="8"/>
        <v>1235.8</v>
      </c>
    </row>
    <row r="134" spans="1:7" ht="25.5" x14ac:dyDescent="0.25">
      <c r="A134" s="11" t="s">
        <v>633</v>
      </c>
      <c r="B134" s="18" t="s">
        <v>634</v>
      </c>
      <c r="C134" s="17" t="s">
        <v>635</v>
      </c>
      <c r="D134" s="14" t="s">
        <v>151</v>
      </c>
      <c r="E134" s="205">
        <f>ROUND(SUMIF('[6]02_M.Q.M_N.N.L'!$B$11:$B$340,B134,'[6]02_M.Q.M_N.N.L'!$F$11:$F$340),2)</f>
        <v>25</v>
      </c>
      <c r="F134" s="13">
        <f>IF(ISERROR(FIND("i",B134)),VLOOKUP(B134,[7]CPUs!$A$6:$I$30000,9,FALSE),VLOOKUP(TRIM(LEFT(B134,LEN(B134)-1)),[7]Insumos!$A$1:$D$6000,4,FALSE))</f>
        <v>10.93</v>
      </c>
      <c r="G134" s="234">
        <f t="shared" si="8"/>
        <v>273.25</v>
      </c>
    </row>
    <row r="135" spans="1:7" ht="25.5" x14ac:dyDescent="0.25">
      <c r="A135" s="11" t="s">
        <v>636</v>
      </c>
      <c r="B135" s="18" t="s">
        <v>248</v>
      </c>
      <c r="C135" s="17" t="s">
        <v>637</v>
      </c>
      <c r="D135" s="14" t="s">
        <v>151</v>
      </c>
      <c r="E135" s="205">
        <f>ROUND(SUMIF('[6]02_M.Q.M_N.N.L'!$B$11:$B$340,B135,'[6]02_M.Q.M_N.N.L'!$F$11:$F$340),2)</f>
        <v>1535</v>
      </c>
      <c r="F135" s="13">
        <f>IF(ISERROR(FIND("i",B135)),VLOOKUP(B135,[7]CPUs!$A$6:$I$30000,9,FALSE),VLOOKUP(TRIM(LEFT(B135,LEN(B135)-1)),[7]Insumos!$A$1:$D$6000,4,FALSE))</f>
        <v>2.4700000000000002</v>
      </c>
      <c r="G135" s="234">
        <f t="shared" si="8"/>
        <v>3791.45</v>
      </c>
    </row>
    <row r="136" spans="1:7" ht="25.5" x14ac:dyDescent="0.25">
      <c r="A136" s="11" t="s">
        <v>638</v>
      </c>
      <c r="B136" s="18" t="s">
        <v>247</v>
      </c>
      <c r="C136" s="17" t="s">
        <v>639</v>
      </c>
      <c r="D136" s="14" t="s">
        <v>151</v>
      </c>
      <c r="E136" s="205">
        <f>ROUND(SUMIF('[6]02_M.Q.M_N.N.L'!$B$11:$B$340,B136,'[6]02_M.Q.M_N.N.L'!$F$11:$F$340),2)</f>
        <v>190</v>
      </c>
      <c r="F136" s="13">
        <f>IF(ISERROR(FIND("i",B136)),VLOOKUP(B136,[7]CPUs!$A$6:$I$30000,9,FALSE),VLOOKUP(TRIM(LEFT(B136,LEN(B136)-1)),[7]Insumos!$A$1:$D$6000,4,FALSE))</f>
        <v>3.07</v>
      </c>
      <c r="G136" s="234">
        <f t="shared" si="8"/>
        <v>583.29999999999995</v>
      </c>
    </row>
    <row r="137" spans="1:7" x14ac:dyDescent="0.25">
      <c r="A137" s="11" t="s">
        <v>640</v>
      </c>
      <c r="B137" s="18" t="s">
        <v>243</v>
      </c>
      <c r="C137" s="17" t="s">
        <v>641</v>
      </c>
      <c r="D137" s="14" t="s">
        <v>151</v>
      </c>
      <c r="E137" s="205">
        <f>ROUND(SUMIF('[6]02_M.Q.M_N.N.L'!$B$11:$B$340,B137,'[6]02_M.Q.M_N.N.L'!$F$11:$F$340),2)</f>
        <v>115</v>
      </c>
      <c r="F137" s="13">
        <f>IF(ISERROR(FIND("i",B137)),VLOOKUP(B137,[7]CPUs!$A$6:$I$30000,9,FALSE),VLOOKUP(TRIM(LEFT(B137,LEN(B137)-1)),[7]Insumos!$A$1:$D$6000,4,FALSE))</f>
        <v>9.74</v>
      </c>
      <c r="G137" s="234">
        <f t="shared" si="8"/>
        <v>1120.0999999999999</v>
      </c>
    </row>
    <row r="138" spans="1:7" ht="25.5" x14ac:dyDescent="0.25">
      <c r="A138" s="11" t="s">
        <v>642</v>
      </c>
      <c r="B138" s="18" t="s">
        <v>643</v>
      </c>
      <c r="C138" s="17" t="s">
        <v>644</v>
      </c>
      <c r="D138" s="14" t="s">
        <v>150</v>
      </c>
      <c r="E138" s="205">
        <f>ROUND(SUMIF('[6]02_M.Q.M_N.N.L'!$B$11:$B$340,B138,'[6]02_M.Q.M_N.N.L'!$F$11:$F$340),2)</f>
        <v>2</v>
      </c>
      <c r="F138" s="13">
        <f>IF(ISERROR(FIND("i",B138)),VLOOKUP(B138,[7]CPUs!$A$6:$I$30000,9,FALSE),VLOOKUP(TRIM(LEFT(B138,LEN(B138)-1)),[7]Insumos!$A$1:$D$6000,4,FALSE))</f>
        <v>17.89</v>
      </c>
      <c r="G138" s="234">
        <f t="shared" si="8"/>
        <v>35.78</v>
      </c>
    </row>
    <row r="139" spans="1:7" ht="25.5" x14ac:dyDescent="0.25">
      <c r="A139" s="11" t="s">
        <v>645</v>
      </c>
      <c r="B139" s="18" t="s">
        <v>1235</v>
      </c>
      <c r="C139" s="17" t="s">
        <v>1261</v>
      </c>
      <c r="D139" s="14" t="s">
        <v>150</v>
      </c>
      <c r="E139" s="205">
        <f>ROUND(SUMIF('[6]02_M.Q.M_N.N.L'!$B$11:$B$340,B139,'[6]02_M.Q.M_N.N.L'!$F$11:$F$340),2)</f>
        <v>3</v>
      </c>
      <c r="F139" s="13">
        <v>258</v>
      </c>
      <c r="G139" s="234">
        <f t="shared" si="8"/>
        <v>774</v>
      </c>
    </row>
    <row r="140" spans="1:7" x14ac:dyDescent="0.25">
      <c r="A140" s="11" t="s">
        <v>646</v>
      </c>
      <c r="B140" s="18" t="s">
        <v>1021</v>
      </c>
      <c r="C140" s="17" t="s">
        <v>647</v>
      </c>
      <c r="D140" s="14" t="s">
        <v>151</v>
      </c>
      <c r="E140" s="205">
        <f>ROUND(SUMIF('[6]02_M.Q.M_N.N.L'!$B$11:$B$340,B140,'[6]02_M.Q.M_N.N.L'!$F$11:$F$340),2)</f>
        <v>24</v>
      </c>
      <c r="F140" s="13">
        <f>IF(ISERROR(FIND("i",B140)),VLOOKUP(B140,[7]CPUs!$A$6:$I$30000,9,FALSE),VLOOKUP(TRIM(LEFT(B140,LEN(B140)-1)),[7]Insumos!$A$1:$D$6000,4,FALSE))</f>
        <v>41.35</v>
      </c>
      <c r="G140" s="234">
        <f t="shared" si="8"/>
        <v>992.4</v>
      </c>
    </row>
    <row r="141" spans="1:7" x14ac:dyDescent="0.25">
      <c r="A141" s="11" t="s">
        <v>648</v>
      </c>
      <c r="B141" s="18" t="s">
        <v>486</v>
      </c>
      <c r="C141" s="17" t="s">
        <v>649</v>
      </c>
      <c r="D141" s="14" t="s">
        <v>150</v>
      </c>
      <c r="E141" s="205">
        <f>ROUND(SUMIF('[6]02_M.Q.M_N.N.L'!$B$11:$B$340,B141,'[6]02_M.Q.M_N.N.L'!$F$11:$F$340),2)</f>
        <v>12</v>
      </c>
      <c r="F141" s="13">
        <v>41.09</v>
      </c>
      <c r="G141" s="234">
        <f t="shared" si="8"/>
        <v>493.08</v>
      </c>
    </row>
    <row r="142" spans="1:7" x14ac:dyDescent="0.25">
      <c r="A142" s="11" t="s">
        <v>650</v>
      </c>
      <c r="B142" s="18" t="s">
        <v>651</v>
      </c>
      <c r="C142" s="17" t="s">
        <v>652</v>
      </c>
      <c r="D142" s="14" t="s">
        <v>150</v>
      </c>
      <c r="E142" s="205">
        <f>ROUND(SUMIF('[6]02_M.Q.M_N.N.L'!$B$11:$B$340,B142,'[6]02_M.Q.M_N.N.L'!$F$11:$F$340),2)</f>
        <v>1</v>
      </c>
      <c r="F142" s="13">
        <f>IF(ISERROR(FIND("i",B142)),VLOOKUP(B142,[7]CPUs!$A$6:$I$30000,9,FALSE),VLOOKUP(TRIM(LEFT(B142,LEN(B142)-1)),[7]Insumos!$A$1:$D$6000,4,FALSE))</f>
        <v>7.35</v>
      </c>
      <c r="G142" s="234">
        <f t="shared" si="8"/>
        <v>7.35</v>
      </c>
    </row>
    <row r="143" spans="1:7" ht="25.5" x14ac:dyDescent="0.25">
      <c r="A143" s="11" t="s">
        <v>653</v>
      </c>
      <c r="B143" s="18" t="s">
        <v>1064</v>
      </c>
      <c r="C143" s="41" t="s">
        <v>1022</v>
      </c>
      <c r="D143" s="14" t="s">
        <v>150</v>
      </c>
      <c r="E143" s="205">
        <f>ROUND(SUMIF('[6]02_M.Q.M_N.N.L'!$B$11:$B$340,B143,'[6]02_M.Q.M_N.N.L'!$F$11:$F$340),2)</f>
        <v>1</v>
      </c>
      <c r="F143" s="13">
        <v>26.3</v>
      </c>
      <c r="G143" s="234">
        <f t="shared" si="8"/>
        <v>26.3</v>
      </c>
    </row>
    <row r="144" spans="1:7" ht="25.5" x14ac:dyDescent="0.25">
      <c r="A144" s="11" t="s">
        <v>654</v>
      </c>
      <c r="B144" s="18" t="s">
        <v>1065</v>
      </c>
      <c r="C144" s="17" t="s">
        <v>1023</v>
      </c>
      <c r="D144" s="14" t="s">
        <v>150</v>
      </c>
      <c r="E144" s="205">
        <f>ROUND(SUMIF('[6]02_M.Q.M_N.N.L'!$B$11:$B$340,B144,'[6]02_M.Q.M_N.N.L'!$F$11:$F$340),2)</f>
        <v>2</v>
      </c>
      <c r="F144" s="13">
        <v>29.6</v>
      </c>
      <c r="G144" s="234">
        <f t="shared" si="8"/>
        <v>59.2</v>
      </c>
    </row>
    <row r="145" spans="1:7" ht="25.5" x14ac:dyDescent="0.25">
      <c r="A145" s="11" t="s">
        <v>655</v>
      </c>
      <c r="B145" s="18" t="s">
        <v>1066</v>
      </c>
      <c r="C145" s="17" t="s">
        <v>1024</v>
      </c>
      <c r="D145" s="14" t="s">
        <v>150</v>
      </c>
      <c r="E145" s="205">
        <f>ROUND(SUMIF('[6]02_M.Q.M_N.N.L'!$B$11:$B$340,B145,'[6]02_M.Q.M_N.N.L'!$F$11:$F$340),2)</f>
        <v>1</v>
      </c>
      <c r="F145" s="13">
        <v>29.6</v>
      </c>
      <c r="G145" s="234">
        <f t="shared" si="8"/>
        <v>29.6</v>
      </c>
    </row>
    <row r="146" spans="1:7" ht="25.5" x14ac:dyDescent="0.25">
      <c r="A146" s="11" t="s">
        <v>656</v>
      </c>
      <c r="B146" s="18" t="s">
        <v>1067</v>
      </c>
      <c r="C146" s="17" t="s">
        <v>1025</v>
      </c>
      <c r="D146" s="14" t="s">
        <v>150</v>
      </c>
      <c r="E146" s="205">
        <f>ROUND(SUMIF('[6]02_M.Q.M_N.N.L'!$B$11:$B$340,B146,'[6]02_M.Q.M_N.N.L'!$F$11:$F$340),2)</f>
        <v>1</v>
      </c>
      <c r="F146" s="13">
        <v>39.799999999999997</v>
      </c>
      <c r="G146" s="234">
        <f t="shared" si="8"/>
        <v>39.799999999999997</v>
      </c>
    </row>
    <row r="147" spans="1:7" x14ac:dyDescent="0.25">
      <c r="A147" s="11" t="s">
        <v>657</v>
      </c>
      <c r="B147" s="18" t="s">
        <v>251</v>
      </c>
      <c r="C147" s="17" t="s">
        <v>658</v>
      </c>
      <c r="D147" s="14" t="s">
        <v>19</v>
      </c>
      <c r="E147" s="205">
        <f>ROUND(SUMIF('[6]02_M.Q.M_N.N.L'!$B$11:$B$340,B147,'[6]02_M.Q.M_N.N.L'!$F$11:$F$340),2)</f>
        <v>1</v>
      </c>
      <c r="F147" s="13">
        <f>IF(ISERROR(FIND("i",B147)),VLOOKUP(B147,[7]CPUs!$A$6:$I$30000,9,FALSE),VLOOKUP(TRIM(LEFT(B147,LEN(B147)-1)),[7]Insumos!$A$1:$D$6000,4,FALSE))</f>
        <v>7.41</v>
      </c>
      <c r="G147" s="234">
        <f t="shared" si="8"/>
        <v>7.41</v>
      </c>
    </row>
    <row r="148" spans="1:7" ht="25.5" x14ac:dyDescent="0.25">
      <c r="A148" s="11" t="s">
        <v>659</v>
      </c>
      <c r="B148" s="18" t="s">
        <v>218</v>
      </c>
      <c r="C148" s="17" t="s">
        <v>660</v>
      </c>
      <c r="D148" s="14" t="s">
        <v>19</v>
      </c>
      <c r="E148" s="205">
        <f>ROUND(SUMIF('[6]02_M.Q.M_N.N.L'!$B$11:$B$340,B148,'[6]02_M.Q.M_N.N.L'!$F$11:$F$340),2)</f>
        <v>8</v>
      </c>
      <c r="F148" s="13">
        <f>IF(ISERROR(FIND("i",B148)),VLOOKUP(B148,[7]CPUs!$A$6:$I$30000,9,FALSE),VLOOKUP(TRIM(LEFT(B148,LEN(B148)-1)),[7]Insumos!$A$1:$D$6000,4,FALSE))</f>
        <v>17.59</v>
      </c>
      <c r="G148" s="234">
        <f t="shared" si="8"/>
        <v>140.72</v>
      </c>
    </row>
    <row r="149" spans="1:7" ht="25.5" x14ac:dyDescent="0.25">
      <c r="A149" s="11" t="s">
        <v>661</v>
      </c>
      <c r="B149" s="18" t="s">
        <v>217</v>
      </c>
      <c r="C149" s="17" t="s">
        <v>662</v>
      </c>
      <c r="D149" s="14" t="s">
        <v>19</v>
      </c>
      <c r="E149" s="205">
        <f>ROUND(SUMIF('[6]02_M.Q.M_N.N.L'!$B$11:$B$340,B149,'[6]02_M.Q.M_N.N.L'!$F$11:$F$340),2)</f>
        <v>7</v>
      </c>
      <c r="F149" s="13">
        <f>IF(ISERROR(FIND("i",B149)),VLOOKUP(B149,[7]CPUs!$A$6:$I$30000,9,FALSE),VLOOKUP(TRIM(LEFT(B149,LEN(B149)-1)),[7]Insumos!$A$1:$D$6000,4,FALSE))</f>
        <v>18.5</v>
      </c>
      <c r="G149" s="234">
        <f t="shared" si="8"/>
        <v>129.5</v>
      </c>
    </row>
    <row r="150" spans="1:7" ht="25.5" x14ac:dyDescent="0.25">
      <c r="A150" s="11" t="s">
        <v>663</v>
      </c>
      <c r="B150" s="18" t="s">
        <v>218</v>
      </c>
      <c r="C150" s="17" t="s">
        <v>664</v>
      </c>
      <c r="D150" s="14" t="s">
        <v>19</v>
      </c>
      <c r="E150" s="205">
        <f>ROUND(SUMIF('[6]02_M.Q.M_N.N.L'!$B$11:$B$340,B150,'[6]02_M.Q.M_N.N.L'!$F$11:$F$340),2)</f>
        <v>8</v>
      </c>
      <c r="F150" s="13">
        <f>IF(ISERROR(FIND("i",B150)),VLOOKUP(B150,[7]CPUs!$A$6:$I$30000,9,FALSE),VLOOKUP(TRIM(LEFT(B150,LEN(B150)-1)),[7]Insumos!$A$1:$D$6000,4,FALSE))</f>
        <v>17.59</v>
      </c>
      <c r="G150" s="234">
        <f t="shared" si="8"/>
        <v>140.72</v>
      </c>
    </row>
    <row r="151" spans="1:7" ht="25.5" x14ac:dyDescent="0.25">
      <c r="A151" s="11" t="s">
        <v>665</v>
      </c>
      <c r="B151" s="18" t="s">
        <v>219</v>
      </c>
      <c r="C151" s="17" t="s">
        <v>666</v>
      </c>
      <c r="D151" s="14" t="s">
        <v>19</v>
      </c>
      <c r="E151" s="205">
        <f>ROUND(SUMIF('[6]02_M.Q.M_N.N.L'!$B$11:$B$340,B151,'[6]02_M.Q.M_N.N.L'!$F$11:$F$340),2)</f>
        <v>4</v>
      </c>
      <c r="F151" s="13">
        <f>IF(ISERROR(FIND("i",B151)),VLOOKUP(B151,[7]CPUs!$A$6:$I$30000,9,FALSE),VLOOKUP(TRIM(LEFT(B151,LEN(B151)-1)),[7]Insumos!$A$1:$D$6000,4,FALSE))</f>
        <v>13.81</v>
      </c>
      <c r="G151" s="234">
        <f t="shared" si="8"/>
        <v>55.24</v>
      </c>
    </row>
    <row r="152" spans="1:7" x14ac:dyDescent="0.25">
      <c r="A152" s="11" t="s">
        <v>667</v>
      </c>
      <c r="B152" s="18" t="s">
        <v>1068</v>
      </c>
      <c r="C152" s="17" t="s">
        <v>1063</v>
      </c>
      <c r="D152" s="14" t="s">
        <v>150</v>
      </c>
      <c r="E152" s="205">
        <f>ROUND(SUMIF('[6]02_M.Q.M_N.N.L'!$B$11:$B$340,B152,'[6]02_M.Q.M_N.N.L'!$F$11:$F$340),2)</f>
        <v>3</v>
      </c>
      <c r="F152" s="13">
        <v>257.48</v>
      </c>
      <c r="G152" s="234">
        <f t="shared" si="8"/>
        <v>772.44</v>
      </c>
    </row>
    <row r="153" spans="1:7" ht="25.5" x14ac:dyDescent="0.25">
      <c r="A153" s="11" t="s">
        <v>668</v>
      </c>
      <c r="B153" s="18" t="s">
        <v>669</v>
      </c>
      <c r="C153" s="17" t="s">
        <v>1239</v>
      </c>
      <c r="D153" s="14" t="s">
        <v>150</v>
      </c>
      <c r="E153" s="205">
        <f>ROUND(SUMIF('[6]02_M.Q.M_N.N.L'!$B$11:$B$340,B153,'[6]02_M.Q.M_N.N.L'!$F$11:$F$340),2)</f>
        <v>2</v>
      </c>
      <c r="F153" s="13">
        <v>146.27000000000001</v>
      </c>
      <c r="G153" s="234">
        <f t="shared" si="8"/>
        <v>292.54000000000002</v>
      </c>
    </row>
    <row r="154" spans="1:7" ht="25.5" x14ac:dyDescent="0.25">
      <c r="A154" s="11" t="s">
        <v>670</v>
      </c>
      <c r="B154" s="18" t="s">
        <v>1069</v>
      </c>
      <c r="C154" s="42" t="s">
        <v>1258</v>
      </c>
      <c r="D154" s="38" t="s">
        <v>150</v>
      </c>
      <c r="E154" s="205">
        <f>ROUND(SUMIF('[6]02_M.Q.M_N.N.L'!$B$11:$B$340,B154,'[6]02_M.Q.M_N.N.L'!$F$11:$F$340),2)</f>
        <v>1</v>
      </c>
      <c r="F154" s="13">
        <v>104.28</v>
      </c>
      <c r="G154" s="234">
        <f t="shared" si="8"/>
        <v>104.28</v>
      </c>
    </row>
    <row r="155" spans="1:7" ht="25.5" x14ac:dyDescent="0.25">
      <c r="A155" s="11" t="s">
        <v>671</v>
      </c>
      <c r="B155" s="18" t="s">
        <v>672</v>
      </c>
      <c r="C155" s="17" t="s">
        <v>1240</v>
      </c>
      <c r="D155" s="14" t="s">
        <v>150</v>
      </c>
      <c r="E155" s="205">
        <f>ROUND(SUMIF('[6]02_M.Q.M_N.N.L'!$B$11:$B$340,B155,'[6]02_M.Q.M_N.N.L'!$F$11:$F$340),2)</f>
        <v>3</v>
      </c>
      <c r="F155" s="13">
        <v>159.81</v>
      </c>
      <c r="G155" s="234">
        <f t="shared" si="8"/>
        <v>479.43</v>
      </c>
    </row>
    <row r="156" spans="1:7" ht="25.5" x14ac:dyDescent="0.25">
      <c r="A156" s="11" t="s">
        <v>673</v>
      </c>
      <c r="B156" s="18" t="s">
        <v>674</v>
      </c>
      <c r="C156" s="17" t="s">
        <v>1241</v>
      </c>
      <c r="D156" s="14" t="s">
        <v>150</v>
      </c>
      <c r="E156" s="205">
        <f>ROUND(SUMIF('[6]02_M.Q.M_N.N.L'!$B$11:$B$340,B156,'[6]02_M.Q.M_N.N.L'!$F$11:$F$340),2)</f>
        <v>2</v>
      </c>
      <c r="F156" s="13">
        <v>94.67</v>
      </c>
      <c r="G156" s="234">
        <f t="shared" si="8"/>
        <v>189.34</v>
      </c>
    </row>
    <row r="157" spans="1:7" ht="25.5" x14ac:dyDescent="0.25">
      <c r="A157" s="11" t="s">
        <v>675</v>
      </c>
      <c r="B157" s="18" t="s">
        <v>676</v>
      </c>
      <c r="C157" s="17" t="s">
        <v>1242</v>
      </c>
      <c r="D157" s="14" t="s">
        <v>150</v>
      </c>
      <c r="E157" s="205">
        <f>ROUND(SUMIF('[6]02_M.Q.M_N.N.L'!$B$11:$B$340,B157,'[6]02_M.Q.M_N.N.L'!$F$11:$F$340),2)</f>
        <v>7</v>
      </c>
      <c r="F157" s="13">
        <v>156.34</v>
      </c>
      <c r="G157" s="234">
        <f t="shared" si="8"/>
        <v>1094.3800000000001</v>
      </c>
    </row>
    <row r="158" spans="1:7" ht="25.5" x14ac:dyDescent="0.25">
      <c r="A158" s="11" t="s">
        <v>677</v>
      </c>
      <c r="B158" s="18" t="s">
        <v>1070</v>
      </c>
      <c r="C158" s="17" t="s">
        <v>1259</v>
      </c>
      <c r="D158" s="14" t="s">
        <v>150</v>
      </c>
      <c r="E158" s="205">
        <f>ROUND(SUMIF('[6]02_M.Q.M_N.N.L'!$B$11:$B$340,B158,'[6]02_M.Q.M_N.N.L'!$F$11:$F$340),2)</f>
        <v>1</v>
      </c>
      <c r="F158" s="13">
        <v>415.58</v>
      </c>
      <c r="G158" s="234">
        <f t="shared" si="8"/>
        <v>415.58</v>
      </c>
    </row>
    <row r="159" spans="1:7" ht="25.5" x14ac:dyDescent="0.25">
      <c r="A159" s="11" t="s">
        <v>678</v>
      </c>
      <c r="B159" s="39" t="s">
        <v>483</v>
      </c>
      <c r="C159" s="42" t="s">
        <v>1243</v>
      </c>
      <c r="D159" s="38" t="s">
        <v>150</v>
      </c>
      <c r="E159" s="205">
        <f>ROUND(SUMIF('[6]02_M.Q.M_N.N.L'!$B$11:$B$340,B159,'[6]02_M.Q.M_N.N.L'!$F$11:$F$340),2)</f>
        <v>12</v>
      </c>
      <c r="F159" s="13">
        <v>110.41</v>
      </c>
      <c r="G159" s="234">
        <f t="shared" si="8"/>
        <v>1324.92</v>
      </c>
    </row>
    <row r="160" spans="1:7" ht="25.5" x14ac:dyDescent="0.25">
      <c r="A160" s="11" t="s">
        <v>679</v>
      </c>
      <c r="B160" s="18" t="s">
        <v>680</v>
      </c>
      <c r="C160" s="17" t="s">
        <v>1244</v>
      </c>
      <c r="D160" s="14" t="s">
        <v>150</v>
      </c>
      <c r="E160" s="205">
        <f>ROUND(SUMIF('[6]02_M.Q.M_N.N.L'!$B$11:$B$340,B160,'[6]02_M.Q.M_N.N.L'!$F$11:$F$340),2)</f>
        <v>2</v>
      </c>
      <c r="F160" s="13">
        <v>177.29</v>
      </c>
      <c r="G160" s="234">
        <f t="shared" si="8"/>
        <v>354.58</v>
      </c>
    </row>
    <row r="161" spans="1:7" ht="25.5" x14ac:dyDescent="0.25">
      <c r="A161" s="11" t="s">
        <v>681</v>
      </c>
      <c r="B161" s="18" t="s">
        <v>682</v>
      </c>
      <c r="C161" s="17" t="s">
        <v>1245</v>
      </c>
      <c r="D161" s="14" t="s">
        <v>150</v>
      </c>
      <c r="E161" s="205">
        <f>ROUND(SUMIF('[6]02_M.Q.M_N.N.L'!$B$11:$B$340,B161,'[6]02_M.Q.M_N.N.L'!$F$11:$F$340),2)</f>
        <v>7</v>
      </c>
      <c r="F161" s="13">
        <v>201.62</v>
      </c>
      <c r="G161" s="234">
        <f t="shared" si="8"/>
        <v>1411.34</v>
      </c>
    </row>
    <row r="162" spans="1:7" ht="25.5" x14ac:dyDescent="0.25">
      <c r="A162" s="11" t="s">
        <v>683</v>
      </c>
      <c r="B162" s="18" t="s">
        <v>209</v>
      </c>
      <c r="C162" s="17" t="s">
        <v>1246</v>
      </c>
      <c r="D162" s="14" t="s">
        <v>150</v>
      </c>
      <c r="E162" s="205">
        <f>ROUND(SUMIF('[6]02_M.Q.M_N.N.L'!$B$11:$B$340,B162,'[6]02_M.Q.M_N.N.L'!$F$11:$F$340),2)</f>
        <v>3</v>
      </c>
      <c r="F162" s="13">
        <v>252.71</v>
      </c>
      <c r="G162" s="234">
        <f t="shared" si="8"/>
        <v>758.13</v>
      </c>
    </row>
    <row r="163" spans="1:7" ht="25.5" x14ac:dyDescent="0.25">
      <c r="A163" s="11" t="s">
        <v>1349</v>
      </c>
      <c r="B163" s="18" t="s">
        <v>685</v>
      </c>
      <c r="C163" s="17" t="s">
        <v>1247</v>
      </c>
      <c r="D163" s="14" t="s">
        <v>150</v>
      </c>
      <c r="E163" s="205">
        <f>ROUND(SUMIF('[6]02_M.Q.M_N.N.L'!$B$11:$B$340,B163,'[6]02_M.Q.M_N.N.L'!$F$11:$F$340),2)</f>
        <v>2</v>
      </c>
      <c r="F163" s="13">
        <v>306.77999999999997</v>
      </c>
      <c r="G163" s="234">
        <f t="shared" si="8"/>
        <v>613.55999999999995</v>
      </c>
    </row>
    <row r="164" spans="1:7" ht="25.5" x14ac:dyDescent="0.25">
      <c r="A164" s="11" t="s">
        <v>684</v>
      </c>
      <c r="B164" s="39" t="s">
        <v>687</v>
      </c>
      <c r="C164" s="17" t="s">
        <v>1248</v>
      </c>
      <c r="D164" s="14" t="s">
        <v>150</v>
      </c>
      <c r="E164" s="205">
        <f>ROUND(SUMIF('[6]02_M.Q.M_N.N.L'!$B$11:$B$340,B164,'[6]02_M.Q.M_N.N.L'!$F$11:$F$340),2)</f>
        <v>2</v>
      </c>
      <c r="F164" s="13">
        <v>637.09</v>
      </c>
      <c r="G164" s="234">
        <f t="shared" si="8"/>
        <v>1274.18</v>
      </c>
    </row>
    <row r="165" spans="1:7" ht="25.5" x14ac:dyDescent="0.25">
      <c r="A165" s="11" t="s">
        <v>686</v>
      </c>
      <c r="B165" s="18" t="s">
        <v>210</v>
      </c>
      <c r="C165" s="17" t="s">
        <v>1249</v>
      </c>
      <c r="D165" s="14" t="s">
        <v>150</v>
      </c>
      <c r="E165" s="205">
        <f>ROUND(SUMIF('[6]02_M.Q.M_N.N.L'!$B$11:$B$340,B165,'[6]02_M.Q.M_N.N.L'!$F$11:$F$340),2)</f>
        <v>16</v>
      </c>
      <c r="F165" s="13">
        <v>100.55</v>
      </c>
      <c r="G165" s="234">
        <f t="shared" si="8"/>
        <v>1608.8</v>
      </c>
    </row>
    <row r="166" spans="1:7" ht="25.5" x14ac:dyDescent="0.25">
      <c r="A166" s="11" t="s">
        <v>688</v>
      </c>
      <c r="B166" s="18" t="s">
        <v>211</v>
      </c>
      <c r="C166" s="17" t="s">
        <v>1250</v>
      </c>
      <c r="D166" s="14" t="s">
        <v>150</v>
      </c>
      <c r="E166" s="205">
        <f>ROUND(SUMIF('[6]02_M.Q.M_N.N.L'!$B$11:$B$340,B166,'[6]02_M.Q.M_N.N.L'!$F$11:$F$340),2)</f>
        <v>8</v>
      </c>
      <c r="F166" s="13">
        <v>188.4</v>
      </c>
      <c r="G166" s="234">
        <f t="shared" si="8"/>
        <v>1507.2</v>
      </c>
    </row>
    <row r="167" spans="1:7" ht="25.5" x14ac:dyDescent="0.25">
      <c r="A167" s="11" t="s">
        <v>689</v>
      </c>
      <c r="B167" s="18" t="s">
        <v>691</v>
      </c>
      <c r="C167" s="17" t="s">
        <v>1251</v>
      </c>
      <c r="D167" s="14" t="s">
        <v>150</v>
      </c>
      <c r="E167" s="205">
        <f>ROUND(SUMIF('[6]02_M.Q.M_N.N.L'!$B$11:$B$340,B167,'[6]02_M.Q.M_N.N.L'!$F$11:$F$340),2)</f>
        <v>5</v>
      </c>
      <c r="F167" s="13">
        <v>284.89</v>
      </c>
      <c r="G167" s="234">
        <f t="shared" si="8"/>
        <v>1424.45</v>
      </c>
    </row>
    <row r="168" spans="1:7" ht="25.5" x14ac:dyDescent="0.25">
      <c r="A168" s="11" t="s">
        <v>690</v>
      </c>
      <c r="B168" s="39" t="s">
        <v>693</v>
      </c>
      <c r="C168" s="17" t="s">
        <v>1252</v>
      </c>
      <c r="D168" s="14" t="s">
        <v>150</v>
      </c>
      <c r="E168" s="205">
        <f>ROUND(SUMIF('[6]02_M.Q.M_N.N.L'!$B$11:$B$340,B168,'[6]02_M.Q.M_N.N.L'!$F$11:$F$340),2)</f>
        <v>3</v>
      </c>
      <c r="F168" s="13">
        <v>495.1</v>
      </c>
      <c r="G168" s="234">
        <f t="shared" si="8"/>
        <v>1485.3</v>
      </c>
    </row>
    <row r="169" spans="1:7" ht="25.5" x14ac:dyDescent="0.25">
      <c r="A169" s="11" t="s">
        <v>692</v>
      </c>
      <c r="B169" s="18" t="s">
        <v>695</v>
      </c>
      <c r="C169" s="17" t="s">
        <v>696</v>
      </c>
      <c r="D169" s="14" t="s">
        <v>150</v>
      </c>
      <c r="E169" s="205">
        <f>ROUND(SUMIF('[6]02_M.Q.M_N.N.L'!$B$11:$B$340,B169,'[6]02_M.Q.M_N.N.L'!$F$11:$F$340),2)</f>
        <v>1</v>
      </c>
      <c r="F169" s="13">
        <f>IF(ISERROR(FIND("i",B169)),VLOOKUP(B169,[7]CPUs!$A$6:$I$30000,9,FALSE),VLOOKUP(TRIM(LEFT(B169,LEN(B169)-1)),[7]Insumos!$A$1:$D$6000,4,FALSE))</f>
        <v>13.11</v>
      </c>
      <c r="G169" s="234">
        <f t="shared" si="8"/>
        <v>13.11</v>
      </c>
    </row>
    <row r="170" spans="1:7" x14ac:dyDescent="0.25">
      <c r="A170" s="11" t="s">
        <v>694</v>
      </c>
      <c r="B170" s="18" t="s">
        <v>229</v>
      </c>
      <c r="C170" s="17" t="s">
        <v>698</v>
      </c>
      <c r="D170" s="14" t="s">
        <v>19</v>
      </c>
      <c r="E170" s="205">
        <f>ROUND(SUMIF('[6]02_M.Q.M_N.N.L'!$B$11:$B$340,B170,'[6]02_M.Q.M_N.N.L'!$F$11:$F$340),2)</f>
        <v>1</v>
      </c>
      <c r="F170" s="13">
        <f>IF(ISERROR(FIND("i",B170)),VLOOKUP(B170,[7]CPUs!$A$6:$I$30000,9,FALSE),VLOOKUP(TRIM(LEFT(B170,LEN(B170)-1)),[7]Insumos!$A$1:$D$6000,4,FALSE))</f>
        <v>3.5</v>
      </c>
      <c r="G170" s="234">
        <f t="shared" si="8"/>
        <v>3.5</v>
      </c>
    </row>
    <row r="171" spans="1:7" x14ac:dyDescent="0.25">
      <c r="A171" s="11" t="s">
        <v>697</v>
      </c>
      <c r="B171" s="18" t="s">
        <v>700</v>
      </c>
      <c r="C171" s="17" t="s">
        <v>701</v>
      </c>
      <c r="D171" s="14" t="s">
        <v>19</v>
      </c>
      <c r="E171" s="205">
        <f>ROUND(SUMIF('[6]02_M.Q.M_N.N.L'!$B$11:$B$340,B171,'[6]02_M.Q.M_N.N.L'!$F$11:$F$340),2)</f>
        <v>3</v>
      </c>
      <c r="F171" s="13">
        <f>IF(ISERROR(FIND("i",B171)),VLOOKUP(B171,[7]CPUs!$A$6:$I$30000,9,FALSE),VLOOKUP(TRIM(LEFT(B171,LEN(B171)-1)),[7]Insumos!$A$1:$D$6000,4,FALSE))</f>
        <v>17.02</v>
      </c>
      <c r="G171" s="234">
        <f t="shared" si="8"/>
        <v>51.06</v>
      </c>
    </row>
    <row r="172" spans="1:7" x14ac:dyDescent="0.25">
      <c r="A172" s="11" t="s">
        <v>699</v>
      </c>
      <c r="B172" s="18" t="s">
        <v>225</v>
      </c>
      <c r="C172" s="17" t="s">
        <v>703</v>
      </c>
      <c r="D172" s="14" t="s">
        <v>19</v>
      </c>
      <c r="E172" s="205">
        <f>ROUND(SUMIF('[6]02_M.Q.M_N.N.L'!$B$11:$B$340,B172,'[6]02_M.Q.M_N.N.L'!$F$11:$F$340),2)</f>
        <v>1</v>
      </c>
      <c r="F172" s="13">
        <f>IF(ISERROR(FIND("i",B172)),VLOOKUP(B172,[7]CPUs!$A$6:$I$30000,9,FALSE),VLOOKUP(TRIM(LEFT(B172,LEN(B172)-1)),[7]Insumos!$A$1:$D$6000,4,FALSE))</f>
        <v>3.94</v>
      </c>
      <c r="G172" s="234">
        <f t="shared" si="8"/>
        <v>3.94</v>
      </c>
    </row>
    <row r="173" spans="1:7" x14ac:dyDescent="0.25">
      <c r="A173" s="11" t="s">
        <v>702</v>
      </c>
      <c r="B173" s="18" t="s">
        <v>226</v>
      </c>
      <c r="C173" s="17" t="s">
        <v>705</v>
      </c>
      <c r="D173" s="14" t="s">
        <v>19</v>
      </c>
      <c r="E173" s="205">
        <f>ROUND(SUMIF('[6]02_M.Q.M_N.N.L'!$B$11:$B$340,B173,'[6]02_M.Q.M_N.N.L'!$F$11:$F$340),2)</f>
        <v>10</v>
      </c>
      <c r="F173" s="13">
        <f>IF(ISERROR(FIND("i",B173)),VLOOKUP(B173,[7]CPUs!$A$6:$I$30000,9,FALSE),VLOOKUP(TRIM(LEFT(B173,LEN(B173)-1)),[7]Insumos!$A$1:$D$6000,4,FALSE))</f>
        <v>3.94</v>
      </c>
      <c r="G173" s="234">
        <f t="shared" si="8"/>
        <v>39.4</v>
      </c>
    </row>
    <row r="174" spans="1:7" x14ac:dyDescent="0.25">
      <c r="A174" s="11" t="s">
        <v>704</v>
      </c>
      <c r="B174" s="18" t="s">
        <v>221</v>
      </c>
      <c r="C174" s="17" t="s">
        <v>707</v>
      </c>
      <c r="D174" s="14" t="s">
        <v>19</v>
      </c>
      <c r="E174" s="205">
        <f>ROUND(SUMIF('[6]02_M.Q.M_N.N.L'!$B$11:$B$340,B174,'[6]02_M.Q.M_N.N.L'!$F$11:$F$340),2)</f>
        <v>1</v>
      </c>
      <c r="F174" s="13">
        <f>IF(ISERROR(FIND("i",B174)),VLOOKUP(B174,[7]CPUs!$A$6:$I$30000,9,FALSE),VLOOKUP(TRIM(LEFT(B174,LEN(B174)-1)),[7]Insumos!$A$1:$D$6000,4,FALSE))</f>
        <v>3.96</v>
      </c>
      <c r="G174" s="234">
        <f t="shared" si="8"/>
        <v>3.96</v>
      </c>
    </row>
    <row r="175" spans="1:7" x14ac:dyDescent="0.25">
      <c r="A175" s="11" t="s">
        <v>706</v>
      </c>
      <c r="B175" s="18" t="s">
        <v>709</v>
      </c>
      <c r="C175" s="17" t="s">
        <v>710</v>
      </c>
      <c r="D175" s="14" t="s">
        <v>19</v>
      </c>
      <c r="E175" s="205">
        <f>ROUND(SUMIF('[6]02_M.Q.M_N.N.L'!$B$11:$B$340,B175,'[6]02_M.Q.M_N.N.L'!$F$11:$F$340),2)</f>
        <v>1</v>
      </c>
      <c r="F175" s="13">
        <f>IF(ISERROR(FIND("i",B175)),VLOOKUP(B175,[7]CPUs!$A$6:$I$30000,9,FALSE),VLOOKUP(TRIM(LEFT(B175,LEN(B175)-1)),[7]Insumos!$A$1:$D$6000,4,FALSE))</f>
        <v>5.91</v>
      </c>
      <c r="G175" s="234">
        <f t="shared" si="8"/>
        <v>5.91</v>
      </c>
    </row>
    <row r="176" spans="1:7" x14ac:dyDescent="0.25">
      <c r="A176" s="11" t="s">
        <v>708</v>
      </c>
      <c r="B176" s="18" t="s">
        <v>712</v>
      </c>
      <c r="C176" s="17" t="s">
        <v>713</v>
      </c>
      <c r="D176" s="14" t="s">
        <v>19</v>
      </c>
      <c r="E176" s="205">
        <f>ROUND(SUMIF('[6]02_M.Q.M_N.N.L'!$B$11:$B$340,B176,'[6]02_M.Q.M_N.N.L'!$F$11:$F$340),2)</f>
        <v>2</v>
      </c>
      <c r="F176" s="13">
        <f>IF(ISERROR(FIND("i",B176)),VLOOKUP(B176,[7]CPUs!$A$6:$I$30000,9,FALSE),VLOOKUP(TRIM(LEFT(B176,LEN(B176)-1)),[7]Insumos!$A$1:$D$6000,4,FALSE))</f>
        <v>49</v>
      </c>
      <c r="G176" s="234">
        <f t="shared" si="8"/>
        <v>98</v>
      </c>
    </row>
    <row r="177" spans="1:7" x14ac:dyDescent="0.25">
      <c r="A177" s="11" t="s">
        <v>711</v>
      </c>
      <c r="B177" s="18" t="s">
        <v>715</v>
      </c>
      <c r="C177" s="17" t="s">
        <v>716</v>
      </c>
      <c r="D177" s="14" t="s">
        <v>19</v>
      </c>
      <c r="E177" s="205">
        <f>ROUND(SUMIF('[6]02_M.Q.M_N.N.L'!$B$11:$B$340,B177,'[6]02_M.Q.M_N.N.L'!$F$11:$F$340),2)</f>
        <v>1</v>
      </c>
      <c r="F177" s="13">
        <f>IF(ISERROR(FIND("i",B177)),VLOOKUP(B177,[7]CPUs!$A$6:$I$30000,9,FALSE),VLOOKUP(TRIM(LEFT(B177,LEN(B177)-1)),[7]Insumos!$A$1:$D$6000,4,FALSE))</f>
        <v>48.94</v>
      </c>
      <c r="G177" s="234">
        <f t="shared" si="8"/>
        <v>48.94</v>
      </c>
    </row>
    <row r="178" spans="1:7" x14ac:dyDescent="0.25">
      <c r="A178" s="11" t="s">
        <v>714</v>
      </c>
      <c r="B178" s="18" t="s">
        <v>718</v>
      </c>
      <c r="C178" s="17" t="s">
        <v>719</v>
      </c>
      <c r="D178" s="14" t="s">
        <v>19</v>
      </c>
      <c r="E178" s="205">
        <f>ROUND(SUMIF('[6]02_M.Q.M_N.N.L'!$B$11:$B$340,B178,'[6]02_M.Q.M_N.N.L'!$F$11:$F$340),2)</f>
        <v>2</v>
      </c>
      <c r="F178" s="13">
        <f>IF(ISERROR(FIND("i",B178)),VLOOKUP(B178,[7]CPUs!$A$6:$I$30000,9,FALSE),VLOOKUP(TRIM(LEFT(B178,LEN(B178)-1)),[7]Insumos!$A$1:$D$6000,4,FALSE))</f>
        <v>70.48</v>
      </c>
      <c r="G178" s="234">
        <f t="shared" si="8"/>
        <v>140.96</v>
      </c>
    </row>
    <row r="179" spans="1:7" ht="25.5" x14ac:dyDescent="0.25">
      <c r="A179" s="11" t="s">
        <v>717</v>
      </c>
      <c r="B179" s="18" t="s">
        <v>231</v>
      </c>
      <c r="C179" s="17" t="s">
        <v>721</v>
      </c>
      <c r="D179" s="14" t="s">
        <v>151</v>
      </c>
      <c r="E179" s="205">
        <f>ROUND(SUMIF('[6]02_M.Q.M_N.N.L'!$B$11:$B$340,B179,'[6]02_M.Q.M_N.N.L'!$F$11:$F$340),2)</f>
        <v>170</v>
      </c>
      <c r="F179" s="13">
        <f>IF(ISERROR(FIND("i",B179)),VLOOKUP(B179,[7]CPUs!$A$6:$I$30000,9,FALSE),VLOOKUP(TRIM(LEFT(B179,LEN(B179)-1)),[7]Insumos!$A$1:$D$6000,4,FALSE))</f>
        <v>5.09</v>
      </c>
      <c r="G179" s="234">
        <f t="shared" si="8"/>
        <v>865.3</v>
      </c>
    </row>
    <row r="180" spans="1:7" ht="25.5" x14ac:dyDescent="0.25">
      <c r="A180" s="11" t="s">
        <v>720</v>
      </c>
      <c r="B180" s="18" t="s">
        <v>232</v>
      </c>
      <c r="C180" s="17" t="s">
        <v>723</v>
      </c>
      <c r="D180" s="14" t="s">
        <v>151</v>
      </c>
      <c r="E180" s="205">
        <f>ROUND(SUMIF('[6]02_M.Q.M_N.N.L'!$B$11:$B$340,B180,'[6]02_M.Q.M_N.N.L'!$F$11:$F$340),2)</f>
        <v>75</v>
      </c>
      <c r="F180" s="13">
        <f>IF(ISERROR(FIND("i",B180)),VLOOKUP(B180,[7]CPUs!$A$6:$I$30000,9,FALSE),VLOOKUP(TRIM(LEFT(B180,LEN(B180)-1)),[7]Insumos!$A$1:$D$6000,4,FALSE))</f>
        <v>4.07</v>
      </c>
      <c r="G180" s="234">
        <f t="shared" ref="G180:G241" si="9">ROUND(E180*F180,2)</f>
        <v>305.25</v>
      </c>
    </row>
    <row r="181" spans="1:7" x14ac:dyDescent="0.25">
      <c r="A181" s="11" t="s">
        <v>722</v>
      </c>
      <c r="B181" s="18" t="s">
        <v>233</v>
      </c>
      <c r="C181" s="17" t="s">
        <v>725</v>
      </c>
      <c r="D181" s="14" t="s">
        <v>151</v>
      </c>
      <c r="E181" s="205">
        <f>ROUND(SUMIF('[6]02_M.Q.M_N.N.L'!$B$11:$B$340,B181,'[6]02_M.Q.M_N.N.L'!$F$11:$F$340),2)</f>
        <v>145</v>
      </c>
      <c r="F181" s="13">
        <f>IF(ISERROR(FIND("i",B181)),VLOOKUP(B181,[7]CPUs!$A$6:$I$30000,9,FALSE),VLOOKUP(TRIM(LEFT(B181,LEN(B181)-1)),[7]Insumos!$A$1:$D$6000,4,FALSE))</f>
        <v>2.75</v>
      </c>
      <c r="G181" s="234">
        <f t="shared" si="9"/>
        <v>398.75</v>
      </c>
    </row>
    <row r="182" spans="1:7" x14ac:dyDescent="0.25">
      <c r="A182" s="11" t="s">
        <v>724</v>
      </c>
      <c r="B182" s="18" t="s">
        <v>727</v>
      </c>
      <c r="C182" s="17" t="s">
        <v>728</v>
      </c>
      <c r="D182" s="14" t="s">
        <v>151</v>
      </c>
      <c r="E182" s="205">
        <f>ROUND(SUMIF('[6]02_M.Q.M_N.N.L'!$B$11:$B$340,B182,'[6]02_M.Q.M_N.N.L'!$F$11:$F$340),2)</f>
        <v>20</v>
      </c>
      <c r="F182" s="13">
        <f>IF(ISERROR(FIND("i",B182)),VLOOKUP(B182,[7]CPUs!$A$6:$I$30000,9,FALSE),VLOOKUP(TRIM(LEFT(B182,LEN(B182)-1)),[7]Insumos!$A$1:$D$6000,4,FALSE))</f>
        <v>6.54</v>
      </c>
      <c r="G182" s="234">
        <f t="shared" si="9"/>
        <v>130.80000000000001</v>
      </c>
    </row>
    <row r="183" spans="1:7" ht="25.5" x14ac:dyDescent="0.25">
      <c r="A183" s="11" t="s">
        <v>726</v>
      </c>
      <c r="B183" s="18" t="s">
        <v>250</v>
      </c>
      <c r="C183" s="17" t="s">
        <v>730</v>
      </c>
      <c r="D183" s="14" t="s">
        <v>151</v>
      </c>
      <c r="E183" s="205">
        <f>ROUND(SUMIF('[6]02_M.Q.M_N.N.L'!$B$11:$B$340,B183,'[6]02_M.Q.M_N.N.L'!$F$11:$F$340),2)</f>
        <v>7</v>
      </c>
      <c r="F183" s="13">
        <f>IF(ISERROR(FIND("i",B183)),VLOOKUP(B183,[7]CPUs!$A$6:$I$30000,9,FALSE),VLOOKUP(TRIM(LEFT(B183,LEN(B183)-1)),[7]Insumos!$A$1:$D$6000,4,FALSE))</f>
        <v>10.52</v>
      </c>
      <c r="G183" s="234">
        <f t="shared" si="9"/>
        <v>73.64</v>
      </c>
    </row>
    <row r="184" spans="1:7" ht="25.5" x14ac:dyDescent="0.25">
      <c r="A184" s="11" t="s">
        <v>729</v>
      </c>
      <c r="B184" s="18" t="s">
        <v>1062</v>
      </c>
      <c r="C184" s="17" t="s">
        <v>732</v>
      </c>
      <c r="D184" s="14" t="s">
        <v>151</v>
      </c>
      <c r="E184" s="205">
        <f>ROUND(SUMIF('[6]02_M.Q.M_N.N.L'!$B$11:$B$340,B184,'[6]02_M.Q.M_N.N.L'!$F$11:$F$340),2)</f>
        <v>8</v>
      </c>
      <c r="F184" s="13">
        <f>IF(ISERROR(FIND("i",B184)),VLOOKUP(B184,[7]CPUs!$A$6:$I$30000,9,FALSE),VLOOKUP(TRIM(LEFT(B184,LEN(B184)-1)),[7]Insumos!$A$1:$D$6000,4,FALSE))</f>
        <v>27.89</v>
      </c>
      <c r="G184" s="234">
        <f t="shared" si="9"/>
        <v>223.12</v>
      </c>
    </row>
    <row r="185" spans="1:7" x14ac:dyDescent="0.25">
      <c r="A185" s="11" t="s">
        <v>731</v>
      </c>
      <c r="B185" s="18" t="s">
        <v>227</v>
      </c>
      <c r="C185" s="17" t="s">
        <v>734</v>
      </c>
      <c r="D185" s="14" t="s">
        <v>151</v>
      </c>
      <c r="E185" s="205">
        <f>ROUND(SUMIF('[6]02_M.Q.M_N.N.L'!$B$11:$B$340,B185,'[6]02_M.Q.M_N.N.L'!$F$11:$F$340),2)</f>
        <v>0.5</v>
      </c>
      <c r="F185" s="13">
        <f>IF(ISERROR(FIND("i",B185)),VLOOKUP(B185,[7]CPUs!$A$6:$I$30000,9,FALSE),VLOOKUP(TRIM(LEFT(B185,LEN(B185)-1)),[7]Insumos!$A$1:$D$6000,4,FALSE))</f>
        <v>17.170000000000002</v>
      </c>
      <c r="G185" s="234">
        <f t="shared" si="9"/>
        <v>8.59</v>
      </c>
    </row>
    <row r="186" spans="1:7" ht="25.5" x14ac:dyDescent="0.25">
      <c r="A186" s="11" t="s">
        <v>733</v>
      </c>
      <c r="B186" s="18" t="s">
        <v>736</v>
      </c>
      <c r="C186" s="17" t="s">
        <v>737</v>
      </c>
      <c r="D186" s="14" t="s">
        <v>151</v>
      </c>
      <c r="E186" s="205">
        <f>ROUND(SUMIF('[6]02_M.Q.M_N.N.L'!$B$11:$B$340,B186,'[6]02_M.Q.M_N.N.L'!$F$11:$F$340),2)</f>
        <v>2</v>
      </c>
      <c r="F186" s="13">
        <f>IF(ISERROR(FIND("i",B186)),VLOOKUP(B186,[7]CPUs!$A$6:$I$30000,9,FALSE),VLOOKUP(TRIM(LEFT(B186,LEN(B186)-1)),[7]Insumos!$A$1:$D$6000,4,FALSE))</f>
        <v>23.88</v>
      </c>
      <c r="G186" s="234">
        <f t="shared" si="9"/>
        <v>47.76</v>
      </c>
    </row>
    <row r="187" spans="1:7" ht="25.5" x14ac:dyDescent="0.25">
      <c r="A187" s="11" t="s">
        <v>735</v>
      </c>
      <c r="B187" s="18" t="s">
        <v>1029</v>
      </c>
      <c r="C187" s="41" t="s">
        <v>739</v>
      </c>
      <c r="D187" s="14" t="s">
        <v>150</v>
      </c>
      <c r="E187" s="205">
        <f>ROUND(SUMIF('[6]02_M.Q.M_N.N.L'!$B$11:$B$340,B187,'[6]02_M.Q.M_N.N.L'!$F$11:$F$340),2)</f>
        <v>4</v>
      </c>
      <c r="F187" s="13">
        <v>86.42</v>
      </c>
      <c r="G187" s="234">
        <f t="shared" si="9"/>
        <v>345.68</v>
      </c>
    </row>
    <row r="188" spans="1:7" ht="25.5" x14ac:dyDescent="0.25">
      <c r="A188" s="11" t="s">
        <v>738</v>
      </c>
      <c r="B188" s="18" t="s">
        <v>1030</v>
      </c>
      <c r="C188" s="17" t="s">
        <v>741</v>
      </c>
      <c r="D188" s="14" t="s">
        <v>150</v>
      </c>
      <c r="E188" s="205">
        <f>ROUND(SUMIF('[6]02_M.Q.M_N.N.L'!$B$11:$B$340,B188,'[6]02_M.Q.M_N.N.L'!$F$11:$F$340),2)</f>
        <v>1</v>
      </c>
      <c r="F188" s="13">
        <v>130.19999999999999</v>
      </c>
      <c r="G188" s="234">
        <f t="shared" si="9"/>
        <v>130.19999999999999</v>
      </c>
    </row>
    <row r="189" spans="1:7" ht="25.5" x14ac:dyDescent="0.25">
      <c r="A189" s="11" t="s">
        <v>740</v>
      </c>
      <c r="B189" s="45" t="s">
        <v>1031</v>
      </c>
      <c r="C189" s="17" t="s">
        <v>743</v>
      </c>
      <c r="D189" s="14" t="s">
        <v>150</v>
      </c>
      <c r="E189" s="205">
        <f>ROUND(SUMIF('[6]02_M.Q.M_N.N.L'!$B$11:$B$340,B189,'[6]02_M.Q.M_N.N.L'!$F$11:$F$340),2)</f>
        <v>2</v>
      </c>
      <c r="F189" s="13">
        <v>195.51</v>
      </c>
      <c r="G189" s="234">
        <f t="shared" si="9"/>
        <v>391.02</v>
      </c>
    </row>
    <row r="190" spans="1:7" ht="25.5" x14ac:dyDescent="0.25">
      <c r="A190" s="11" t="s">
        <v>742</v>
      </c>
      <c r="B190" s="18" t="s">
        <v>1032</v>
      </c>
      <c r="C190" s="17" t="s">
        <v>745</v>
      </c>
      <c r="D190" s="14" t="s">
        <v>150</v>
      </c>
      <c r="E190" s="205">
        <f>ROUND(SUMIF('[6]02_M.Q.M_N.N.L'!$B$11:$B$340,B190,'[6]02_M.Q.M_N.N.L'!$F$11:$F$340),2)</f>
        <v>1</v>
      </c>
      <c r="F190" s="13">
        <v>243.42</v>
      </c>
      <c r="G190" s="234">
        <f t="shared" si="9"/>
        <v>243.42</v>
      </c>
    </row>
    <row r="191" spans="1:7" ht="25.5" x14ac:dyDescent="0.25">
      <c r="A191" s="11" t="s">
        <v>744</v>
      </c>
      <c r="B191" s="18" t="s">
        <v>1071</v>
      </c>
      <c r="C191" s="17" t="s">
        <v>747</v>
      </c>
      <c r="D191" s="14" t="s">
        <v>150</v>
      </c>
      <c r="E191" s="205">
        <f>ROUND(SUMIF('[6]02_M.Q.M_N.N.L'!$B$11:$B$340,B191,'[6]02_M.Q.M_N.N.L'!$F$11:$F$340),2)</f>
        <v>1</v>
      </c>
      <c r="F191" s="13">
        <v>235.5</v>
      </c>
      <c r="G191" s="234">
        <f t="shared" si="9"/>
        <v>235.5</v>
      </c>
    </row>
    <row r="192" spans="1:7" ht="25.5" x14ac:dyDescent="0.25">
      <c r="A192" s="11" t="s">
        <v>746</v>
      </c>
      <c r="B192" s="18" t="s">
        <v>1033</v>
      </c>
      <c r="C192" s="17" t="s">
        <v>749</v>
      </c>
      <c r="D192" s="14" t="s">
        <v>150</v>
      </c>
      <c r="E192" s="205">
        <f>ROUND(SUMIF('[6]02_M.Q.M_N.N.L'!$B$11:$B$340,B192,'[6]02_M.Q.M_N.N.L'!$F$11:$F$340),2)</f>
        <v>2</v>
      </c>
      <c r="F192" s="13">
        <v>253.96</v>
      </c>
      <c r="G192" s="234">
        <f t="shared" si="9"/>
        <v>507.92</v>
      </c>
    </row>
    <row r="193" spans="1:7" ht="25.5" x14ac:dyDescent="0.25">
      <c r="A193" s="11" t="s">
        <v>748</v>
      </c>
      <c r="B193" s="18" t="s">
        <v>1034</v>
      </c>
      <c r="C193" s="17" t="s">
        <v>751</v>
      </c>
      <c r="D193" s="14" t="s">
        <v>150</v>
      </c>
      <c r="E193" s="205">
        <f>ROUND(SUMIF('[6]02_M.Q.M_N.N.L'!$B$11:$B$340,B193,'[6]02_M.Q.M_N.N.L'!$F$11:$F$340),2)</f>
        <v>3</v>
      </c>
      <c r="F193" s="13">
        <v>72.28</v>
      </c>
      <c r="G193" s="234">
        <f t="shared" si="9"/>
        <v>216.84</v>
      </c>
    </row>
    <row r="194" spans="1:7" ht="25.5" x14ac:dyDescent="0.25">
      <c r="A194" s="11" t="s">
        <v>750</v>
      </c>
      <c r="B194" s="18" t="s">
        <v>1035</v>
      </c>
      <c r="C194" s="17" t="s">
        <v>753</v>
      </c>
      <c r="D194" s="14" t="s">
        <v>150</v>
      </c>
      <c r="E194" s="205">
        <f>ROUND(SUMIF('[6]02_M.Q.M_N.N.L'!$B$11:$B$340,B194,'[6]02_M.Q.M_N.N.L'!$F$11:$F$340),2)</f>
        <v>6</v>
      </c>
      <c r="F194" s="13">
        <v>144.87</v>
      </c>
      <c r="G194" s="234">
        <f t="shared" si="9"/>
        <v>869.22</v>
      </c>
    </row>
    <row r="195" spans="1:7" ht="25.5" x14ac:dyDescent="0.25">
      <c r="A195" s="11" t="s">
        <v>752</v>
      </c>
      <c r="B195" s="18" t="s">
        <v>1036</v>
      </c>
      <c r="C195" s="17" t="s">
        <v>755</v>
      </c>
      <c r="D195" s="14" t="s">
        <v>150</v>
      </c>
      <c r="E195" s="205">
        <f>ROUND(SUMIF('[6]02_M.Q.M_N.N.L'!$B$11:$B$340,B195,'[6]02_M.Q.M_N.N.L'!$F$11:$F$340),2)</f>
        <v>1</v>
      </c>
      <c r="F195" s="13">
        <v>400.43</v>
      </c>
      <c r="G195" s="234">
        <f t="shared" si="9"/>
        <v>400.43</v>
      </c>
    </row>
    <row r="196" spans="1:7" x14ac:dyDescent="0.25">
      <c r="A196" s="11" t="s">
        <v>754</v>
      </c>
      <c r="B196" s="18" t="s">
        <v>1038</v>
      </c>
      <c r="C196" s="17" t="s">
        <v>1039</v>
      </c>
      <c r="D196" s="14" t="s">
        <v>150</v>
      </c>
      <c r="E196" s="205">
        <f>ROUND(SUMIF('[6]02_M.Q.M_N.N.L'!$B$11:$B$340,B197,'[6]02_M.Q.M_N.N.L'!$F$11:$F$340),2)</f>
        <v>1</v>
      </c>
      <c r="F196" s="13">
        <v>68.010000000000005</v>
      </c>
      <c r="G196" s="234">
        <f t="shared" si="9"/>
        <v>68.010000000000005</v>
      </c>
    </row>
    <row r="197" spans="1:7" x14ac:dyDescent="0.25">
      <c r="A197" s="11" t="s">
        <v>756</v>
      </c>
      <c r="B197" s="18" t="s">
        <v>1037</v>
      </c>
      <c r="C197" s="17" t="s">
        <v>1253</v>
      </c>
      <c r="D197" s="14" t="s">
        <v>150</v>
      </c>
      <c r="E197" s="205">
        <f>ROUND(SUMIF('[6]02_M.Q.M_N.N.L'!$B$11:$B$340,B197,'[6]02_M.Q.M_N.N.L'!$F$11:$F$340),2)</f>
        <v>1</v>
      </c>
      <c r="F197" s="13">
        <v>34.43</v>
      </c>
      <c r="G197" s="234">
        <f t="shared" si="9"/>
        <v>34.43</v>
      </c>
    </row>
    <row r="198" spans="1:7" x14ac:dyDescent="0.25">
      <c r="A198" s="11" t="s">
        <v>757</v>
      </c>
      <c r="B198" s="18" t="s">
        <v>1040</v>
      </c>
      <c r="C198" s="17" t="s">
        <v>1041</v>
      </c>
      <c r="D198" s="14" t="s">
        <v>150</v>
      </c>
      <c r="E198" s="205">
        <f>ROUND(SUMIF('[6]02_M.Q.M_N.N.L'!$B$11:$B$340,B198,'[6]02_M.Q.M_N.N.L'!$F$11:$F$340),2)</f>
        <v>3</v>
      </c>
      <c r="F198" s="13">
        <v>54.14</v>
      </c>
      <c r="G198" s="234">
        <f t="shared" si="9"/>
        <v>162.41999999999999</v>
      </c>
    </row>
    <row r="199" spans="1:7" x14ac:dyDescent="0.25">
      <c r="A199" s="11" t="s">
        <v>758</v>
      </c>
      <c r="B199" s="18" t="s">
        <v>1092</v>
      </c>
      <c r="C199" s="17" t="s">
        <v>761</v>
      </c>
      <c r="D199" s="14" t="s">
        <v>150</v>
      </c>
      <c r="E199" s="205">
        <f>ROUND(SUMIF('[6]02_M.Q.M_N.N.L'!$B$11:$B$340,B199,'[6]02_M.Q.M_N.N.L'!$F$11:$F$340),2)</f>
        <v>18</v>
      </c>
      <c r="F199" s="13">
        <v>150</v>
      </c>
      <c r="G199" s="234">
        <f t="shared" si="9"/>
        <v>2700</v>
      </c>
    </row>
    <row r="200" spans="1:7" ht="25.5" x14ac:dyDescent="0.25">
      <c r="A200" s="11" t="s">
        <v>759</v>
      </c>
      <c r="B200" s="18" t="s">
        <v>241</v>
      </c>
      <c r="C200" s="17" t="s">
        <v>763</v>
      </c>
      <c r="D200" s="14" t="s">
        <v>19</v>
      </c>
      <c r="E200" s="205">
        <f>ROUND(SUMIF('[6]02_M.Q.M_N.N.L'!$B$11:$B$340,B200,'[6]02_M.Q.M_N.N.L'!$F$11:$F$340),2)</f>
        <v>13</v>
      </c>
      <c r="F200" s="13">
        <f>IF(ISERROR(FIND("i",B200)),VLOOKUP(B200,[7]CPUs!$A$6:$I$30000,9,FALSE),VLOOKUP(TRIM(LEFT(B200,LEN(B200)-1)),[7]Insumos!$A$1:$D$6000,4,FALSE))</f>
        <v>1.07</v>
      </c>
      <c r="G200" s="234">
        <f t="shared" si="9"/>
        <v>13.91</v>
      </c>
    </row>
    <row r="201" spans="1:7" ht="25.5" x14ac:dyDescent="0.25">
      <c r="A201" s="11" t="s">
        <v>760</v>
      </c>
      <c r="B201" s="18" t="s">
        <v>234</v>
      </c>
      <c r="C201" s="17" t="s">
        <v>765</v>
      </c>
      <c r="D201" s="14" t="s">
        <v>19</v>
      </c>
      <c r="E201" s="205">
        <f>ROUND(SUMIF('[6]02_M.Q.M_N.N.L'!$B$11:$B$340,B201,'[6]02_M.Q.M_N.N.L'!$F$11:$F$340),2)</f>
        <v>13</v>
      </c>
      <c r="F201" s="13">
        <f>IF(ISERROR(FIND("i",B201)),VLOOKUP(B201,[7]CPUs!$A$6:$I$30000,9,FALSE),VLOOKUP(TRIM(LEFT(B201,LEN(B201)-1)),[7]Insumos!$A$1:$D$6000,4,FALSE))</f>
        <v>17.16</v>
      </c>
      <c r="G201" s="234">
        <f t="shared" si="9"/>
        <v>223.08</v>
      </c>
    </row>
    <row r="202" spans="1:7" ht="25.5" x14ac:dyDescent="0.25">
      <c r="A202" s="11" t="s">
        <v>762</v>
      </c>
      <c r="B202" s="18" t="s">
        <v>767</v>
      </c>
      <c r="C202" s="17" t="s">
        <v>768</v>
      </c>
      <c r="D202" s="14" t="s">
        <v>150</v>
      </c>
      <c r="E202" s="205">
        <f>ROUND(SUMIF('[6]02_M.Q.M_N.N.L'!$B$11:$B$340,B202,'[6]02_M.Q.M_N.N.L'!$F$11:$F$340),2)</f>
        <v>5</v>
      </c>
      <c r="F202" s="13">
        <f>IF(ISERROR(FIND("i",B202)),VLOOKUP(B202,[7]CPUs!$A$6:$I$30000,9,FALSE),VLOOKUP(TRIM(LEFT(B202,LEN(B202)-1)),[7]Insumos!$A$1:$D$6000,4,FALSE))</f>
        <v>2.2599999999999998</v>
      </c>
      <c r="G202" s="234">
        <f t="shared" si="9"/>
        <v>11.3</v>
      </c>
    </row>
    <row r="203" spans="1:7" ht="25.5" x14ac:dyDescent="0.25">
      <c r="A203" s="11" t="s">
        <v>764</v>
      </c>
      <c r="B203" s="18" t="s">
        <v>770</v>
      </c>
      <c r="C203" s="17" t="s">
        <v>771</v>
      </c>
      <c r="D203" s="14" t="s">
        <v>150</v>
      </c>
      <c r="E203" s="205">
        <f>ROUND(SUMIF('[6]02_M.Q.M_N.N.L'!$B$11:$B$340,B203,'[6]02_M.Q.M_N.N.L'!$F$11:$F$340),2)</f>
        <v>2</v>
      </c>
      <c r="F203" s="13">
        <f>IF(ISERROR(FIND("i",B203)),VLOOKUP(B203,[7]CPUs!$A$6:$I$30000,9,FALSE),VLOOKUP(TRIM(LEFT(B203,LEN(B203)-1)),[7]Insumos!$A$1:$D$6000,4,FALSE))</f>
        <v>1.1299999999999999</v>
      </c>
      <c r="G203" s="234">
        <f t="shared" si="9"/>
        <v>2.2599999999999998</v>
      </c>
    </row>
    <row r="204" spans="1:7" x14ac:dyDescent="0.25">
      <c r="A204" s="11" t="s">
        <v>766</v>
      </c>
      <c r="B204" s="18" t="s">
        <v>773</v>
      </c>
      <c r="C204" s="17" t="s">
        <v>774</v>
      </c>
      <c r="D204" s="14" t="s">
        <v>150</v>
      </c>
      <c r="E204" s="205">
        <f>ROUND(SUMIF('[6]02_M.Q.M_N.N.L'!$B$11:$B$340,B204,'[6]02_M.Q.M_N.N.L'!$F$11:$F$340),2)</f>
        <v>4</v>
      </c>
      <c r="F204" s="13">
        <f>IF(ISERROR(FIND("i",B204)),VLOOKUP(B204,[7]CPUs!$A$6:$I$30000,9,FALSE),VLOOKUP(TRIM(LEFT(B204,LEN(B204)-1)),[7]Insumos!$A$1:$D$6000,4,FALSE))</f>
        <v>0.26</v>
      </c>
      <c r="G204" s="234">
        <f t="shared" si="9"/>
        <v>1.04</v>
      </c>
    </row>
    <row r="205" spans="1:7" x14ac:dyDescent="0.25">
      <c r="A205" s="11" t="s">
        <v>769</v>
      </c>
      <c r="B205" s="18" t="s">
        <v>776</v>
      </c>
      <c r="C205" s="17" t="s">
        <v>777</v>
      </c>
      <c r="D205" s="14" t="s">
        <v>150</v>
      </c>
      <c r="E205" s="205">
        <f>ROUND(SUMIF('[6]02_M.Q.M_N.N.L'!$B$11:$B$340,B205,'[6]02_M.Q.M_N.N.L'!$F$11:$F$340),2)</f>
        <v>7</v>
      </c>
      <c r="F205" s="13">
        <f>IF(ISERROR(FIND("i",B205)),VLOOKUP(B205,[7]CPUs!$A$6:$I$30000,9,FALSE),VLOOKUP(TRIM(LEFT(B205,LEN(B205)-1)),[7]Insumos!$A$1:$D$6000,4,FALSE))</f>
        <v>0.68</v>
      </c>
      <c r="G205" s="234">
        <f t="shared" si="9"/>
        <v>4.76</v>
      </c>
    </row>
    <row r="206" spans="1:7" x14ac:dyDescent="0.25">
      <c r="A206" s="11" t="s">
        <v>772</v>
      </c>
      <c r="B206" s="18" t="s">
        <v>249</v>
      </c>
      <c r="C206" s="17" t="s">
        <v>779</v>
      </c>
      <c r="D206" s="14" t="s">
        <v>150</v>
      </c>
      <c r="E206" s="205">
        <f>ROUND(SUMIF('[6]02_M.Q.M_N.N.L'!$B$11:$B$340,B206,'[6]02_M.Q.M_N.N.L'!$F$11:$F$340),2)</f>
        <v>1</v>
      </c>
      <c r="F206" s="13">
        <f>IF(ISERROR(FIND("i",B206)),VLOOKUP(B206,[7]CPUs!$A$6:$I$30000,9,FALSE),VLOOKUP(TRIM(LEFT(B206,LEN(B206)-1)),[7]Insumos!$A$1:$D$6000,4,FALSE))</f>
        <v>5.62</v>
      </c>
      <c r="G206" s="234">
        <f t="shared" si="9"/>
        <v>5.62</v>
      </c>
    </row>
    <row r="207" spans="1:7" ht="25.5" x14ac:dyDescent="0.25">
      <c r="A207" s="11" t="s">
        <v>775</v>
      </c>
      <c r="B207" s="18" t="s">
        <v>781</v>
      </c>
      <c r="C207" s="17" t="s">
        <v>782</v>
      </c>
      <c r="D207" s="14" t="s">
        <v>150</v>
      </c>
      <c r="E207" s="205">
        <f>ROUND(SUMIF('[6]02_M.Q.M_N.N.L'!$B$11:$B$340,B207,'[6]02_M.Q.M_N.N.L'!$F$11:$F$340),2)</f>
        <v>1</v>
      </c>
      <c r="F207" s="13">
        <f>IF(ISERROR(FIND("i",B207)),VLOOKUP(B207,[7]CPUs!$A$6:$I$30000,9,FALSE),VLOOKUP(TRIM(LEFT(B207,LEN(B207)-1)),[7]Insumos!$A$1:$D$6000,4,FALSE))</f>
        <v>0.71</v>
      </c>
      <c r="G207" s="234">
        <f t="shared" si="9"/>
        <v>0.71</v>
      </c>
    </row>
    <row r="208" spans="1:7" ht="25.5" x14ac:dyDescent="0.25">
      <c r="A208" s="11" t="s">
        <v>778</v>
      </c>
      <c r="B208" s="18" t="s">
        <v>784</v>
      </c>
      <c r="C208" s="17" t="s">
        <v>785</v>
      </c>
      <c r="D208" s="14" t="s">
        <v>150</v>
      </c>
      <c r="E208" s="205">
        <f>ROUND(SUMIF('[6]02_M.Q.M_N.N.L'!$B$11:$B$340,B208,'[6]02_M.Q.M_N.N.L'!$F$11:$F$340),2)</f>
        <v>1</v>
      </c>
      <c r="F208" s="13">
        <f>IF(ISERROR(FIND("i",B208)),VLOOKUP(B208,[7]CPUs!$A$6:$I$30000,9,FALSE),VLOOKUP(TRIM(LEFT(B208,LEN(B208)-1)),[7]Insumos!$A$1:$D$6000,4,FALSE))</f>
        <v>1.18</v>
      </c>
      <c r="G208" s="234">
        <f t="shared" si="9"/>
        <v>1.18</v>
      </c>
    </row>
    <row r="209" spans="1:7" ht="25.5" x14ac:dyDescent="0.25">
      <c r="A209" s="11" t="s">
        <v>780</v>
      </c>
      <c r="B209" s="18" t="s">
        <v>787</v>
      </c>
      <c r="C209" s="17" t="s">
        <v>788</v>
      </c>
      <c r="D209" s="14" t="s">
        <v>150</v>
      </c>
      <c r="E209" s="205">
        <f>ROUND(SUMIF('[6]02_M.Q.M_N.N.L'!$B$11:$B$340,B209,'[6]02_M.Q.M_N.N.L'!$F$11:$F$340),2)</f>
        <v>6</v>
      </c>
      <c r="F209" s="13">
        <f>IF(ISERROR(FIND("i",B209)),VLOOKUP(B209,[7]CPUs!$A$6:$I$30000,9,FALSE),VLOOKUP(TRIM(LEFT(B209,LEN(B209)-1)),[7]Insumos!$A$1:$D$6000,4,FALSE))</f>
        <v>3.05</v>
      </c>
      <c r="G209" s="234">
        <f t="shared" si="9"/>
        <v>18.3</v>
      </c>
    </row>
    <row r="210" spans="1:7" ht="25.5" x14ac:dyDescent="0.25">
      <c r="A210" s="11" t="s">
        <v>783</v>
      </c>
      <c r="B210" s="18" t="s">
        <v>790</v>
      </c>
      <c r="C210" s="17" t="s">
        <v>791</v>
      </c>
      <c r="D210" s="14" t="s">
        <v>150</v>
      </c>
      <c r="E210" s="205">
        <f>ROUND(SUMIF('[6]02_M.Q.M_N.N.L'!$B$11:$B$340,B210,'[6]02_M.Q.M_N.N.L'!$F$11:$F$340),2)</f>
        <v>2</v>
      </c>
      <c r="F210" s="13">
        <f>IF(ISERROR(FIND("i",B210)),VLOOKUP(B210,[7]CPUs!$A$6:$I$30000,9,FALSE),VLOOKUP(TRIM(LEFT(B210,LEN(B210)-1)),[7]Insumos!$A$1:$D$6000,4,FALSE))</f>
        <v>0.61</v>
      </c>
      <c r="G210" s="234">
        <f t="shared" si="9"/>
        <v>1.22</v>
      </c>
    </row>
    <row r="211" spans="1:7" ht="25.5" x14ac:dyDescent="0.25">
      <c r="A211" s="11" t="s">
        <v>786</v>
      </c>
      <c r="B211" s="18" t="s">
        <v>793</v>
      </c>
      <c r="C211" s="17" t="s">
        <v>794</v>
      </c>
      <c r="D211" s="14" t="s">
        <v>150</v>
      </c>
      <c r="E211" s="205">
        <f>ROUND(SUMIF('[6]02_M.Q.M_N.N.L'!$B$11:$B$340,B211,'[6]02_M.Q.M_N.N.L'!$F$11:$F$340),2)</f>
        <v>1</v>
      </c>
      <c r="F211" s="13">
        <f>IF(ISERROR(FIND("i",B211)),VLOOKUP(B211,[7]CPUs!$A$6:$I$30000,9,FALSE),VLOOKUP(TRIM(LEFT(B211,LEN(B211)-1)),[7]Insumos!$A$1:$D$6000,4,FALSE))</f>
        <v>0.92</v>
      </c>
      <c r="G211" s="234">
        <f t="shared" si="9"/>
        <v>0.92</v>
      </c>
    </row>
    <row r="212" spans="1:7" ht="25.5" x14ac:dyDescent="0.25">
      <c r="A212" s="11" t="s">
        <v>789</v>
      </c>
      <c r="B212" s="18" t="s">
        <v>796</v>
      </c>
      <c r="C212" s="17" t="s">
        <v>797</v>
      </c>
      <c r="D212" s="14" t="s">
        <v>150</v>
      </c>
      <c r="E212" s="205">
        <f>ROUND(SUMIF('[6]02_M.Q.M_N.N.L'!$B$11:$B$340,B212,'[6]02_M.Q.M_N.N.L'!$F$11:$F$340),2)</f>
        <v>1</v>
      </c>
      <c r="F212" s="13">
        <f>IF(ISERROR(FIND("i",B212)),VLOOKUP(B212,[7]CPUs!$A$6:$I$30000,9,FALSE),VLOOKUP(TRIM(LEFT(B212,LEN(B212)-1)),[7]Insumos!$A$1:$D$6000,4,FALSE))</f>
        <v>3.74</v>
      </c>
      <c r="G212" s="234">
        <f t="shared" si="9"/>
        <v>3.74</v>
      </c>
    </row>
    <row r="213" spans="1:7" x14ac:dyDescent="0.25">
      <c r="A213" s="11" t="s">
        <v>792</v>
      </c>
      <c r="B213" s="18" t="s">
        <v>1026</v>
      </c>
      <c r="C213" s="17" t="s">
        <v>799</v>
      </c>
      <c r="D213" s="14" t="s">
        <v>150</v>
      </c>
      <c r="E213" s="205">
        <f>ROUND(SUMIF('[6]02_M.Q.M_N.N.L'!$B$11:$B$340,B213,'[6]02_M.Q.M_N.N.L'!$F$11:$F$340),2)</f>
        <v>2</v>
      </c>
      <c r="F213" s="13">
        <f>IF(ISERROR(FIND("i",B213)),VLOOKUP(B213,[7]CPUs!$A$6:$I$30000,9,FALSE),VLOOKUP(TRIM(LEFT(B213,LEN(B213)-1)),[7]Insumos!$A$1:$D$6000,4,FALSE))</f>
        <v>445.39</v>
      </c>
      <c r="G213" s="234">
        <f t="shared" si="9"/>
        <v>890.78</v>
      </c>
    </row>
    <row r="214" spans="1:7" x14ac:dyDescent="0.25">
      <c r="A214" s="11" t="s">
        <v>795</v>
      </c>
      <c r="B214" s="18" t="s">
        <v>1027</v>
      </c>
      <c r="C214" s="17" t="s">
        <v>801</v>
      </c>
      <c r="D214" s="14" t="s">
        <v>150</v>
      </c>
      <c r="E214" s="205">
        <f>ROUND(SUMIF('[6]02_M.Q.M_N.N.L'!$B$11:$B$340,B214,'[6]02_M.Q.M_N.N.L'!$F$11:$F$340),2)</f>
        <v>2</v>
      </c>
      <c r="F214" s="13">
        <f>IF(ISERROR(FIND("i",B214)),VLOOKUP(B214,[7]CPUs!$A$6:$I$30000,9,FALSE),VLOOKUP(TRIM(LEFT(B214,LEN(B214)-1)),[7]Insumos!$A$1:$D$6000,4,FALSE))</f>
        <v>743.59</v>
      </c>
      <c r="G214" s="234">
        <f t="shared" si="9"/>
        <v>1487.18</v>
      </c>
    </row>
    <row r="215" spans="1:7" ht="25.5" x14ac:dyDescent="0.25">
      <c r="A215" s="11" t="s">
        <v>798</v>
      </c>
      <c r="B215" s="18" t="s">
        <v>1072</v>
      </c>
      <c r="C215" s="17" t="s">
        <v>803</v>
      </c>
      <c r="D215" s="14" t="s">
        <v>208</v>
      </c>
      <c r="E215" s="205">
        <f>ROUND(SUMIF('[6]02_M.Q.M_N.N.L'!$B$11:$B$340,B215,'[6]02_M.Q.M_N.N.L'!$F$11:$F$340),2)</f>
        <v>3</v>
      </c>
      <c r="F215" s="13">
        <v>471.9</v>
      </c>
      <c r="G215" s="234">
        <f t="shared" si="9"/>
        <v>1415.7</v>
      </c>
    </row>
    <row r="216" spans="1:7" ht="25.5" x14ac:dyDescent="0.25">
      <c r="A216" s="11" t="s">
        <v>800</v>
      </c>
      <c r="B216" s="18" t="s">
        <v>1073</v>
      </c>
      <c r="C216" s="17" t="s">
        <v>805</v>
      </c>
      <c r="D216" s="14" t="s">
        <v>150</v>
      </c>
      <c r="E216" s="205">
        <f>ROUND(SUMIF('[6]02_M.Q.M_N.N.L'!$B$11:$B$340,B216,'[6]02_M.Q.M_N.N.L'!$F$11:$F$340),2)</f>
        <v>2</v>
      </c>
      <c r="F216" s="13">
        <v>1039.5</v>
      </c>
      <c r="G216" s="234">
        <f t="shared" si="9"/>
        <v>2079</v>
      </c>
    </row>
    <row r="217" spans="1:7" ht="25.5" x14ac:dyDescent="0.25">
      <c r="A217" s="11" t="s">
        <v>802</v>
      </c>
      <c r="B217" s="18" t="s">
        <v>1074</v>
      </c>
      <c r="C217" s="17" t="s">
        <v>807</v>
      </c>
      <c r="D217" s="14" t="s">
        <v>150</v>
      </c>
      <c r="E217" s="205">
        <f>ROUND(SUMIF('[6]02_M.Q.M_N.N.L'!$B$11:$B$340,B217,'[6]02_M.Q.M_N.N.L'!$F$11:$F$340),2)</f>
        <v>2</v>
      </c>
      <c r="F217" s="13">
        <v>1108.8</v>
      </c>
      <c r="G217" s="234">
        <f t="shared" si="9"/>
        <v>2217.6</v>
      </c>
    </row>
    <row r="218" spans="1:7" x14ac:dyDescent="0.25">
      <c r="A218" s="11" t="s">
        <v>804</v>
      </c>
      <c r="B218" s="18" t="s">
        <v>1028</v>
      </c>
      <c r="C218" s="17" t="s">
        <v>809</v>
      </c>
      <c r="D218" s="14" t="s">
        <v>150</v>
      </c>
      <c r="E218" s="205">
        <f>ROUND(SUMIF('[6]02_M.Q.M_N.N.L'!$B$11:$B$340,B218,'[6]02_M.Q.M_N.N.L'!$F$11:$F$340),2)</f>
        <v>1</v>
      </c>
      <c r="F218" s="13">
        <f>IF(ISERROR(FIND("i",B218)),VLOOKUP(B218,[7]CPUs!$A$6:$I$30000,9,FALSE),VLOOKUP(TRIM(LEFT(B218,LEN(B218)-1)),[7]Insumos!$A$1:$D$6000,4,FALSE))</f>
        <v>210.11</v>
      </c>
      <c r="G218" s="234">
        <f t="shared" si="9"/>
        <v>210.11</v>
      </c>
    </row>
    <row r="219" spans="1:7" ht="25.5" x14ac:dyDescent="0.25">
      <c r="A219" s="11" t="s">
        <v>806</v>
      </c>
      <c r="B219" s="18" t="s">
        <v>206</v>
      </c>
      <c r="C219" s="17" t="s">
        <v>811</v>
      </c>
      <c r="D219" s="14" t="s">
        <v>19</v>
      </c>
      <c r="E219" s="205">
        <f>ROUND(SUMIF('[6]02_M.Q.M_N.N.L'!$B$11:$B$340,B219,'[6]02_M.Q.M_N.N.L'!$F$11:$F$340),2)</f>
        <v>8</v>
      </c>
      <c r="F219" s="13">
        <v>18.8</v>
      </c>
      <c r="G219" s="234">
        <f t="shared" si="9"/>
        <v>150.4</v>
      </c>
    </row>
    <row r="220" spans="1:7" ht="38.25" x14ac:dyDescent="0.25">
      <c r="A220" s="11" t="s">
        <v>808</v>
      </c>
      <c r="B220" s="18" t="s">
        <v>237</v>
      </c>
      <c r="C220" s="17" t="s">
        <v>813</v>
      </c>
      <c r="D220" s="14" t="s">
        <v>19</v>
      </c>
      <c r="E220" s="205">
        <f>ROUND(SUMIF('[6]02_M.Q.M_N.N.L'!$B$11:$B$340,B220,'[6]02_M.Q.M_N.N.L'!$F$11:$F$340),2)</f>
        <v>1</v>
      </c>
      <c r="F220" s="13">
        <f>IF(ISERROR(FIND("i",B220)),VLOOKUP(B220,[7]CPUs!$A$6:$I$30000,9,FALSE),VLOOKUP(TRIM(LEFT(B220,LEN(B220)-1)),[7]Insumos!$A$1:$D$6000,4,FALSE))</f>
        <v>34.32</v>
      </c>
      <c r="G220" s="234">
        <f t="shared" si="9"/>
        <v>34.32</v>
      </c>
    </row>
    <row r="221" spans="1:7" ht="38.25" x14ac:dyDescent="0.25">
      <c r="A221" s="11" t="s">
        <v>810</v>
      </c>
      <c r="B221" s="18" t="s">
        <v>238</v>
      </c>
      <c r="C221" s="17" t="s">
        <v>815</v>
      </c>
      <c r="D221" s="14" t="s">
        <v>19</v>
      </c>
      <c r="E221" s="205">
        <f>ROUND(SUMIF('[6]02_M.Q.M_N.N.L'!$B$11:$B$340,B221,'[6]02_M.Q.M_N.N.L'!$F$11:$F$340),2)</f>
        <v>5</v>
      </c>
      <c r="F221" s="13">
        <f>IF(ISERROR(FIND("i",B221)),VLOOKUP(B221,[7]CPUs!$A$6:$I$30000,9,FALSE),VLOOKUP(TRIM(LEFT(B221,LEN(B221)-1)),[7]Insumos!$A$1:$D$6000,4,FALSE))</f>
        <v>58.21</v>
      </c>
      <c r="G221" s="234">
        <f t="shared" si="9"/>
        <v>291.05</v>
      </c>
    </row>
    <row r="222" spans="1:7" ht="38.25" x14ac:dyDescent="0.25">
      <c r="A222" s="11" t="s">
        <v>812</v>
      </c>
      <c r="B222" s="18" t="s">
        <v>239</v>
      </c>
      <c r="C222" s="17" t="s">
        <v>817</v>
      </c>
      <c r="D222" s="14" t="s">
        <v>19</v>
      </c>
      <c r="E222" s="205">
        <f>ROUND(SUMIF('[6]02_M.Q.M_N.N.L'!$B$11:$B$340,B222,'[6]02_M.Q.M_N.N.L'!$F$11:$F$340),2)</f>
        <v>4</v>
      </c>
      <c r="F222" s="13">
        <f>IF(ISERROR(FIND("i",B222)),VLOOKUP(B222,[7]CPUs!$A$6:$I$30000,9,FALSE),VLOOKUP(TRIM(LEFT(B222,LEN(B222)-1)),[7]Insumos!$A$1:$D$6000,4,FALSE))</f>
        <v>84.52</v>
      </c>
      <c r="G222" s="234">
        <f t="shared" si="9"/>
        <v>338.08</v>
      </c>
    </row>
    <row r="223" spans="1:7" x14ac:dyDescent="0.25">
      <c r="A223" s="11" t="s">
        <v>814</v>
      </c>
      <c r="B223" s="18" t="s">
        <v>1042</v>
      </c>
      <c r="C223" s="17" t="s">
        <v>1043</v>
      </c>
      <c r="D223" s="14" t="s">
        <v>150</v>
      </c>
      <c r="E223" s="205">
        <f>ROUND(SUMIF('[6]02_M.Q.M_N.N.L'!$B$11:$B$340,B223,'[6]02_M.Q.M_N.N.L'!$F$11:$F$340),2)</f>
        <v>4</v>
      </c>
      <c r="F223" s="13">
        <v>91.92</v>
      </c>
      <c r="G223" s="234">
        <f t="shared" si="9"/>
        <v>367.68</v>
      </c>
    </row>
    <row r="224" spans="1:7" x14ac:dyDescent="0.25">
      <c r="A224" s="11" t="s">
        <v>816</v>
      </c>
      <c r="B224" s="18" t="s">
        <v>1044</v>
      </c>
      <c r="C224" s="17" t="s">
        <v>1045</v>
      </c>
      <c r="D224" s="14" t="s">
        <v>150</v>
      </c>
      <c r="E224" s="205">
        <f>ROUND(SUMIF('[6]02_M.Q.M_N.N.L'!$B$11:$B$340,B224,'[6]02_M.Q.M_N.N.L'!$F$11:$F$340),2)</f>
        <v>2</v>
      </c>
      <c r="F224" s="13">
        <v>138.30000000000001</v>
      </c>
      <c r="G224" s="234">
        <f t="shared" si="9"/>
        <v>276.60000000000002</v>
      </c>
    </row>
    <row r="225" spans="1:7" x14ac:dyDescent="0.25">
      <c r="A225" s="11" t="s">
        <v>818</v>
      </c>
      <c r="B225" s="18" t="s">
        <v>1046</v>
      </c>
      <c r="C225" s="17" t="s">
        <v>1047</v>
      </c>
      <c r="D225" s="14" t="s">
        <v>150</v>
      </c>
      <c r="E225" s="205">
        <f>ROUND(SUMIF('[6]02_M.Q.M_N.N.L'!$B$11:$B$340,B225,'[6]02_M.Q.M_N.N.L'!$F$11:$F$340),2)</f>
        <v>1</v>
      </c>
      <c r="F225" s="13">
        <v>254.89</v>
      </c>
      <c r="G225" s="234">
        <f t="shared" si="9"/>
        <v>254.89</v>
      </c>
    </row>
    <row r="226" spans="1:7" x14ac:dyDescent="0.25">
      <c r="A226" s="11" t="s">
        <v>819</v>
      </c>
      <c r="B226" s="18" t="s">
        <v>230</v>
      </c>
      <c r="C226" s="17" t="s">
        <v>822</v>
      </c>
      <c r="D226" s="14" t="s">
        <v>19</v>
      </c>
      <c r="E226" s="205">
        <f>ROUND(SUMIF('[6]02_M.Q.M_N.N.L'!$B$11:$B$340,B226,'[6]02_M.Q.M_N.N.L'!$F$11:$F$340),2)</f>
        <v>13</v>
      </c>
      <c r="F226" s="13">
        <f>IF(ISERROR(FIND("i",B226)),VLOOKUP(B226,[7]CPUs!$A$6:$I$30000,9,FALSE),VLOOKUP(TRIM(LEFT(B226,LEN(B226)-1)),[7]Insumos!$A$1:$D$6000,4,FALSE))</f>
        <v>1.1200000000000001</v>
      </c>
      <c r="G226" s="234">
        <f t="shared" si="9"/>
        <v>14.56</v>
      </c>
    </row>
    <row r="227" spans="1:7" x14ac:dyDescent="0.25">
      <c r="A227" s="11" t="s">
        <v>820</v>
      </c>
      <c r="B227" s="18" t="s">
        <v>824</v>
      </c>
      <c r="C227" s="17" t="s">
        <v>825</v>
      </c>
      <c r="D227" s="14" t="s">
        <v>19</v>
      </c>
      <c r="E227" s="205">
        <f>ROUND(SUMIF('[6]02_M.Q.M_N.N.L'!$B$11:$B$340,B227,'[6]02_M.Q.M_N.N.L'!$F$11:$F$340),2)</f>
        <v>3</v>
      </c>
      <c r="F227" s="13">
        <f>IF(ISERROR(FIND("i",B227)),VLOOKUP(B227,[7]CPUs!$A$6:$I$30000,9,FALSE),VLOOKUP(TRIM(LEFT(B227,LEN(B227)-1)),[7]Insumos!$A$1:$D$6000,4,FALSE))</f>
        <v>3.8</v>
      </c>
      <c r="G227" s="234">
        <f t="shared" si="9"/>
        <v>11.4</v>
      </c>
    </row>
    <row r="228" spans="1:7" x14ac:dyDescent="0.25">
      <c r="A228" s="11" t="s">
        <v>821</v>
      </c>
      <c r="B228" s="18" t="s">
        <v>222</v>
      </c>
      <c r="C228" s="17" t="s">
        <v>827</v>
      </c>
      <c r="D228" s="14" t="s">
        <v>19</v>
      </c>
      <c r="E228" s="205">
        <f>ROUND(SUMIF('[6]02_M.Q.M_N.N.L'!$B$11:$B$340,B228,'[6]02_M.Q.M_N.N.L'!$F$11:$F$340),2)</f>
        <v>52</v>
      </c>
      <c r="F228" s="13">
        <f>IF(ISERROR(FIND("i",B228)),VLOOKUP(B228,[7]CPUs!$A$6:$I$30000,9,FALSE),VLOOKUP(TRIM(LEFT(B228,LEN(B228)-1)),[7]Insumos!$A$1:$D$6000,4,FALSE))</f>
        <v>1.39</v>
      </c>
      <c r="G228" s="234">
        <f t="shared" si="9"/>
        <v>72.28</v>
      </c>
    </row>
    <row r="229" spans="1:7" x14ac:dyDescent="0.25">
      <c r="A229" s="11" t="s">
        <v>823</v>
      </c>
      <c r="B229" s="18" t="s">
        <v>223</v>
      </c>
      <c r="C229" s="17" t="s">
        <v>829</v>
      </c>
      <c r="D229" s="14" t="s">
        <v>19</v>
      </c>
      <c r="E229" s="205">
        <f>ROUND(SUMIF('[6]02_M.Q.M_N.N.L'!$B$11:$B$340,B229,'[6]02_M.Q.M_N.N.L'!$F$11:$F$340),2)</f>
        <v>60</v>
      </c>
      <c r="F229" s="13">
        <f>IF(ISERROR(FIND("i",B229)),VLOOKUP(B229,[7]CPUs!$A$6:$I$30000,9,FALSE),VLOOKUP(TRIM(LEFT(B229,LEN(B229)-1)),[7]Insumos!$A$1:$D$6000,4,FALSE))</f>
        <v>2.93</v>
      </c>
      <c r="G229" s="234">
        <f t="shared" si="9"/>
        <v>175.8</v>
      </c>
    </row>
    <row r="230" spans="1:7" x14ac:dyDescent="0.25">
      <c r="A230" s="11" t="s">
        <v>826</v>
      </c>
      <c r="B230" s="18" t="s">
        <v>224</v>
      </c>
      <c r="C230" s="17" t="s">
        <v>831</v>
      </c>
      <c r="D230" s="14" t="s">
        <v>19</v>
      </c>
      <c r="E230" s="205">
        <f>ROUND(SUMIF('[6]02_M.Q.M_N.N.L'!$B$11:$B$340,B230,'[6]02_M.Q.M_N.N.L'!$F$11:$F$340),2)</f>
        <v>25</v>
      </c>
      <c r="F230" s="13">
        <f>IF(ISERROR(FIND("i",B230)),VLOOKUP(B230,[7]CPUs!$A$6:$I$30000,9,FALSE),VLOOKUP(TRIM(LEFT(B230,LEN(B230)-1)),[7]Insumos!$A$1:$D$6000,4,FALSE))</f>
        <v>2.35</v>
      </c>
      <c r="G230" s="234">
        <f t="shared" si="9"/>
        <v>58.75</v>
      </c>
    </row>
    <row r="231" spans="1:7" x14ac:dyDescent="0.25">
      <c r="A231" s="11" t="s">
        <v>828</v>
      </c>
      <c r="B231" s="18" t="s">
        <v>833</v>
      </c>
      <c r="C231" s="17" t="s">
        <v>834</v>
      </c>
      <c r="D231" s="14" t="s">
        <v>19</v>
      </c>
      <c r="E231" s="205">
        <f>ROUND(SUMIF('[6]02_M.Q.M_N.N.L'!$B$11:$B$340,B231,'[6]02_M.Q.M_N.N.L'!$F$11:$F$340),2)</f>
        <v>10</v>
      </c>
      <c r="F231" s="13">
        <f>IF(ISERROR(FIND("i",B231)),VLOOKUP(B231,[7]CPUs!$A$6:$I$30000,9,FALSE),VLOOKUP(TRIM(LEFT(B231,LEN(B231)-1)),[7]Insumos!$A$1:$D$6000,4,FALSE))</f>
        <v>4.7300000000000004</v>
      </c>
      <c r="G231" s="234">
        <f t="shared" si="9"/>
        <v>47.3</v>
      </c>
    </row>
    <row r="232" spans="1:7" x14ac:dyDescent="0.25">
      <c r="A232" s="11" t="s">
        <v>830</v>
      </c>
      <c r="B232" s="18" t="s">
        <v>1091</v>
      </c>
      <c r="C232" s="17" t="s">
        <v>836</v>
      </c>
      <c r="D232" s="14" t="s">
        <v>151</v>
      </c>
      <c r="E232" s="205">
        <f>ROUND(SUMIF('[6]02_M.Q.M_N.N.L'!$B$11:$B$340,B232,'[6]02_M.Q.M_N.N.L'!$F$11:$F$340),2)</f>
        <v>35</v>
      </c>
      <c r="F232" s="13">
        <v>146.55000000000001</v>
      </c>
      <c r="G232" s="234">
        <f t="shared" si="9"/>
        <v>5129.25</v>
      </c>
    </row>
    <row r="233" spans="1:7" x14ac:dyDescent="0.25">
      <c r="A233" s="11" t="s">
        <v>832</v>
      </c>
      <c r="B233" s="18" t="s">
        <v>167</v>
      </c>
      <c r="C233" s="41" t="s">
        <v>838</v>
      </c>
      <c r="D233" s="14" t="s">
        <v>150</v>
      </c>
      <c r="E233" s="205">
        <f>ROUND(SUMIF('[6]02_M.Q.M_N.N.L'!$B$11:$B$340,B233,'[6]02_M.Q.M_N.N.L'!$F$11:$F$340),2)</f>
        <v>4</v>
      </c>
      <c r="F233" s="13">
        <f>IF(ISERROR(FIND("i",B233)),VLOOKUP(B233,[7]CPUs!$A$6:$I$30000,9,FALSE),VLOOKUP(TRIM(LEFT(B233,LEN(B233)-1)),[7]Insumos!$A$1:$D$6000,4,FALSE))</f>
        <v>2.42</v>
      </c>
      <c r="G233" s="234">
        <f t="shared" si="9"/>
        <v>9.68</v>
      </c>
    </row>
    <row r="234" spans="1:7" x14ac:dyDescent="0.25">
      <c r="A234" s="11" t="s">
        <v>835</v>
      </c>
      <c r="B234" s="18" t="s">
        <v>240</v>
      </c>
      <c r="C234" s="41" t="s">
        <v>840</v>
      </c>
      <c r="D234" s="14" t="s">
        <v>150</v>
      </c>
      <c r="E234" s="205">
        <f>ROUND(SUMIF('[6]02_M.Q.M_N.N.L'!$B$11:$B$340,B234,'[6]02_M.Q.M_N.N.L'!$F$11:$F$340),2)</f>
        <v>2</v>
      </c>
      <c r="F234" s="13">
        <f>IF(ISERROR(FIND("i",B234)),VLOOKUP(B234,[7]CPUs!$A$6:$I$30000,9,FALSE),VLOOKUP(TRIM(LEFT(B234,LEN(B234)-1)),[7]Insumos!$A$1:$D$6000,4,FALSE))</f>
        <v>4.08</v>
      </c>
      <c r="G234" s="234">
        <f t="shared" si="9"/>
        <v>8.16</v>
      </c>
    </row>
    <row r="235" spans="1:7" ht="25.5" x14ac:dyDescent="0.25">
      <c r="A235" s="11" t="s">
        <v>837</v>
      </c>
      <c r="B235" s="18" t="s">
        <v>842</v>
      </c>
      <c r="C235" s="17" t="s">
        <v>843</v>
      </c>
      <c r="D235" s="14" t="s">
        <v>19</v>
      </c>
      <c r="E235" s="205">
        <f>ROUND(SUMIF('[6]02_M.Q.M_N.N.L'!$B$11:$B$340,B235,'[6]02_M.Q.M_N.N.L'!$F$11:$F$340),2)</f>
        <v>1</v>
      </c>
      <c r="F235" s="13">
        <f>IF(ISERROR(FIND("i",B235)),VLOOKUP(B235,[7]CPUs!$A$6:$I$30000,9,FALSE),VLOOKUP(TRIM(LEFT(B235,LEN(B235)-1)),[7]Insumos!$A$1:$D$6000,4,FALSE))</f>
        <v>457.96</v>
      </c>
      <c r="G235" s="234">
        <f t="shared" si="9"/>
        <v>457.96</v>
      </c>
    </row>
    <row r="236" spans="1:7" ht="25.5" x14ac:dyDescent="0.25">
      <c r="A236" s="11" t="s">
        <v>839</v>
      </c>
      <c r="B236" s="10" t="s">
        <v>845</v>
      </c>
      <c r="C236" s="28" t="s">
        <v>846</v>
      </c>
      <c r="D236" s="14" t="s">
        <v>150</v>
      </c>
      <c r="E236" s="205">
        <f>ROUND(SUMIF('[6]02_M.Q.M_N.N.L'!$B$11:$B$340,B236,'[6]02_M.Q.M_N.N.L'!$F$11:$F$340),2)</f>
        <v>616</v>
      </c>
      <c r="F236" s="13">
        <v>5.43</v>
      </c>
      <c r="G236" s="234">
        <f t="shared" si="9"/>
        <v>3344.88</v>
      </c>
    </row>
    <row r="237" spans="1:7" ht="25.5" x14ac:dyDescent="0.25">
      <c r="A237" s="11" t="s">
        <v>841</v>
      </c>
      <c r="B237" s="10" t="s">
        <v>848</v>
      </c>
      <c r="C237" s="28" t="s">
        <v>849</v>
      </c>
      <c r="D237" s="14" t="s">
        <v>150</v>
      </c>
      <c r="E237" s="205">
        <f>ROUND(SUMIF('[6]02_M.Q.M_N.N.L'!$B$11:$B$340,B237,'[6]02_M.Q.M_N.N.L'!$F$11:$F$340),2)</f>
        <v>736</v>
      </c>
      <c r="F237" s="13">
        <v>8.66</v>
      </c>
      <c r="G237" s="234">
        <f t="shared" si="9"/>
        <v>6373.76</v>
      </c>
    </row>
    <row r="238" spans="1:7" ht="114.75" x14ac:dyDescent="0.25">
      <c r="A238" s="11" t="s">
        <v>844</v>
      </c>
      <c r="B238" s="18" t="s">
        <v>1350</v>
      </c>
      <c r="C238" s="317" t="s">
        <v>1380</v>
      </c>
      <c r="D238" s="14" t="s">
        <v>19</v>
      </c>
      <c r="E238" s="205">
        <f>ROUND(SUMIF('[6]02_M.Q.M_N.N.L'!$B$11:$B$340,B238,'[6]02_M.Q.M_N.N.L'!$F$11:$F$340),2)</f>
        <v>2</v>
      </c>
      <c r="F238" s="13">
        <f>ROUND(VLOOKUP(B238,'03 COMP.'!$A$10:$G$698,7,FALSE),2)</f>
        <v>6563.24</v>
      </c>
      <c r="G238" s="234">
        <f t="shared" si="9"/>
        <v>13126.48</v>
      </c>
    </row>
    <row r="239" spans="1:7" ht="114.75" x14ac:dyDescent="0.25">
      <c r="A239" s="11" t="s">
        <v>847</v>
      </c>
      <c r="B239" s="18" t="s">
        <v>1369</v>
      </c>
      <c r="C239" s="317" t="s">
        <v>1381</v>
      </c>
      <c r="D239" s="14" t="s">
        <v>19</v>
      </c>
      <c r="E239" s="205">
        <f>ROUND(SUMIF('[6]02_M.Q.M_N.N.L'!$B$11:$B$340,B239,'[6]02_M.Q.M_N.N.L'!$F$11:$F$340),2)</f>
        <v>1</v>
      </c>
      <c r="F239" s="13">
        <f>ROUND(VLOOKUP(B239,'03 COMP.'!$A$10:$G$698,7,FALSE),2)</f>
        <v>6568.22</v>
      </c>
      <c r="G239" s="234">
        <f t="shared" si="9"/>
        <v>6568.22</v>
      </c>
    </row>
    <row r="240" spans="1:7" ht="38.25" x14ac:dyDescent="0.25">
      <c r="A240" s="11" t="s">
        <v>850</v>
      </c>
      <c r="B240" s="18" t="s">
        <v>854</v>
      </c>
      <c r="C240" s="17" t="s">
        <v>855</v>
      </c>
      <c r="D240" s="14" t="s">
        <v>19</v>
      </c>
      <c r="E240" s="205">
        <f>ROUND(SUMIF('[6]02_M.Q.M_N.N.L'!$B$11:$B$340,B240,'[6]02_M.Q.M_N.N.L'!$F$11:$F$340),2)</f>
        <v>1</v>
      </c>
      <c r="F240" s="13">
        <f>IF(ISERROR(FIND("i",B240)),VLOOKUP(B240,[7]CPUs!$A$6:$I$30000,9,FALSE),VLOOKUP(TRIM(LEFT(B240,LEN(B240)-1)),[7]Insumos!$A$1:$D$6000,4,FALSE))</f>
        <v>143.88999999999999</v>
      </c>
      <c r="G240" s="234">
        <f t="shared" si="9"/>
        <v>143.88999999999999</v>
      </c>
    </row>
    <row r="241" spans="1:7" ht="38.25" x14ac:dyDescent="0.25">
      <c r="A241" s="11" t="s">
        <v>851</v>
      </c>
      <c r="B241" s="18" t="s">
        <v>857</v>
      </c>
      <c r="C241" s="17" t="s">
        <v>858</v>
      </c>
      <c r="D241" s="14" t="s">
        <v>19</v>
      </c>
      <c r="E241" s="205">
        <f>ROUND(SUMIF('[6]02_M.Q.M_N.N.L'!$B$11:$B$340,B241,'[6]02_M.Q.M_N.N.L'!$F$11:$F$340),2)</f>
        <v>1</v>
      </c>
      <c r="F241" s="13">
        <f>IF(ISERROR(FIND("i",B241)),VLOOKUP(B241,[7]CPUs!$A$6:$I$30000,9,FALSE),VLOOKUP(TRIM(LEFT(B241,LEN(B241)-1)),[7]Insumos!$A$1:$D$6000,4,FALSE))</f>
        <v>103.73</v>
      </c>
      <c r="G241" s="234">
        <f t="shared" si="9"/>
        <v>103.73</v>
      </c>
    </row>
    <row r="242" spans="1:7" x14ac:dyDescent="0.25">
      <c r="A242" s="11" t="s">
        <v>852</v>
      </c>
      <c r="B242" s="18" t="s">
        <v>207</v>
      </c>
      <c r="C242" s="17" t="s">
        <v>860</v>
      </c>
      <c r="D242" s="14" t="s">
        <v>19</v>
      </c>
      <c r="E242" s="205">
        <f>ROUND(SUMIF('[6]02_M.Q.M_N.N.L'!$B$11:$B$340,B242,'[6]02_M.Q.M_N.N.L'!$F$11:$F$340),2)</f>
        <v>8</v>
      </c>
      <c r="F242" s="13">
        <v>43.5</v>
      </c>
      <c r="G242" s="234">
        <f t="shared" ref="G242:G305" si="10">ROUND(E242*F242,2)</f>
        <v>348</v>
      </c>
    </row>
    <row r="243" spans="1:7" ht="25.5" x14ac:dyDescent="0.25">
      <c r="A243" s="11" t="s">
        <v>853</v>
      </c>
      <c r="B243" s="45" t="s">
        <v>1255</v>
      </c>
      <c r="C243" s="17" t="s">
        <v>1254</v>
      </c>
      <c r="D243" s="14" t="s">
        <v>150</v>
      </c>
      <c r="E243" s="205">
        <f>ROUND(SUMIF('[6]02_M.Q.M_N.N.L'!$B$11:$B$340,B243,'[6]02_M.Q.M_N.N.L'!$F$11:$F$340),2)</f>
        <v>2</v>
      </c>
      <c r="F243" s="13">
        <v>98.9</v>
      </c>
      <c r="G243" s="234">
        <f t="shared" si="10"/>
        <v>197.8</v>
      </c>
    </row>
    <row r="244" spans="1:7" ht="25.5" x14ac:dyDescent="0.25">
      <c r="A244" s="11" t="s">
        <v>856</v>
      </c>
      <c r="B244" s="18" t="s">
        <v>1048</v>
      </c>
      <c r="C244" s="17" t="s">
        <v>1256</v>
      </c>
      <c r="D244" s="14" t="s">
        <v>150</v>
      </c>
      <c r="E244" s="205">
        <f>ROUND(SUMIF('[6]02_M.Q.M_N.N.L'!$B$11:$B$340,B244,'[6]02_M.Q.M_N.N.L'!$F$11:$F$340),2)</f>
        <v>1</v>
      </c>
      <c r="F244" s="13">
        <v>162.88999999999999</v>
      </c>
      <c r="G244" s="234">
        <f t="shared" si="10"/>
        <v>162.88999999999999</v>
      </c>
    </row>
    <row r="245" spans="1:7" x14ac:dyDescent="0.25">
      <c r="A245" s="11" t="s">
        <v>859</v>
      </c>
      <c r="B245" s="18" t="s">
        <v>864</v>
      </c>
      <c r="C245" s="17" t="s">
        <v>865</v>
      </c>
      <c r="D245" s="14" t="s">
        <v>150</v>
      </c>
      <c r="E245" s="205">
        <f>ROUND(SUMIF('[6]02_M.Q.M_N.N.L'!$B$11:$B$340,B245,'[6]02_M.Q.M_N.N.L'!$F$11:$F$340),2)</f>
        <v>1</v>
      </c>
      <c r="F245" s="13">
        <f>IF(ISERROR(FIND("i",B245)),VLOOKUP(B245,[7]CPUs!$A$6:$I$30000,9,FALSE),VLOOKUP(TRIM(LEFT(B245,LEN(B245)-1)),[7]Insumos!$A$1:$D$6000,4,FALSE))</f>
        <v>0.42</v>
      </c>
      <c r="G245" s="234">
        <f t="shared" si="10"/>
        <v>0.42</v>
      </c>
    </row>
    <row r="246" spans="1:7" x14ac:dyDescent="0.25">
      <c r="A246" s="11" t="s">
        <v>861</v>
      </c>
      <c r="B246" s="18" t="s">
        <v>213</v>
      </c>
      <c r="C246" s="17" t="s">
        <v>867</v>
      </c>
      <c r="D246" s="14" t="s">
        <v>19</v>
      </c>
      <c r="E246" s="205">
        <f>ROUND(SUMIF('[6]02_M.Q.M_N.N.L'!$B$11:$B$340,B246,'[6]02_M.Q.M_N.N.L'!$F$11:$F$340),2)</f>
        <v>8</v>
      </c>
      <c r="F246" s="13">
        <v>16.399999999999999</v>
      </c>
      <c r="G246" s="234">
        <f t="shared" si="10"/>
        <v>131.19999999999999</v>
      </c>
    </row>
    <row r="247" spans="1:7" ht="25.5" x14ac:dyDescent="0.25">
      <c r="A247" s="11" t="s">
        <v>862</v>
      </c>
      <c r="B247" s="18" t="s">
        <v>1049</v>
      </c>
      <c r="C247" s="17" t="s">
        <v>1050</v>
      </c>
      <c r="D247" s="14" t="s">
        <v>208</v>
      </c>
      <c r="E247" s="205">
        <f>ROUND(SUMIF('[6]02_M.Q.M_N.N.L'!$B$11:$B$340,B247,'[6]02_M.Q.M_N.N.L'!$F$11:$F$340),2)</f>
        <v>1</v>
      </c>
      <c r="F247" s="13">
        <v>372.77</v>
      </c>
      <c r="G247" s="234">
        <f t="shared" si="10"/>
        <v>372.77</v>
      </c>
    </row>
    <row r="248" spans="1:7" ht="25.5" x14ac:dyDescent="0.25">
      <c r="A248" s="11" t="s">
        <v>863</v>
      </c>
      <c r="B248" s="18" t="s">
        <v>1056</v>
      </c>
      <c r="C248" s="17" t="s">
        <v>1057</v>
      </c>
      <c r="D248" s="14" t="s">
        <v>150</v>
      </c>
      <c r="E248" s="205">
        <f>ROUND(SUMIF('[6]02_M.Q.M_N.N.L'!$B$11:$B$340,B248,'[6]02_M.Q.M_N.N.L'!$F$11:$F$340),2)</f>
        <v>3</v>
      </c>
      <c r="F248" s="13">
        <v>467.25</v>
      </c>
      <c r="G248" s="234">
        <f t="shared" si="10"/>
        <v>1401.75</v>
      </c>
    </row>
    <row r="249" spans="1:7" ht="25.5" x14ac:dyDescent="0.25">
      <c r="A249" s="11" t="s">
        <v>866</v>
      </c>
      <c r="B249" s="18" t="s">
        <v>1052</v>
      </c>
      <c r="C249" s="17" t="s">
        <v>1053</v>
      </c>
      <c r="D249" s="14" t="s">
        <v>150</v>
      </c>
      <c r="E249" s="205">
        <f>ROUND(SUMIF('[6]02_M.Q.M_N.N.L'!$B$11:$B$340,B249,'[6]02_M.Q.M_N.N.L'!$F$11:$F$340),2)</f>
        <v>7</v>
      </c>
      <c r="F249" s="13">
        <v>474.88</v>
      </c>
      <c r="G249" s="234">
        <f t="shared" si="10"/>
        <v>3324.16</v>
      </c>
    </row>
    <row r="250" spans="1:7" ht="25.5" x14ac:dyDescent="0.25">
      <c r="A250" s="11" t="s">
        <v>868</v>
      </c>
      <c r="B250" s="18" t="s">
        <v>1054</v>
      </c>
      <c r="C250" s="17" t="s">
        <v>1055</v>
      </c>
      <c r="D250" s="14" t="s">
        <v>150</v>
      </c>
      <c r="E250" s="205">
        <f>ROUND(SUMIF('[6]02_M.Q.M_N.N.L'!$B$11:$B$340,B250,'[6]02_M.Q.M_N.N.L'!$F$11:$F$340),2)</f>
        <v>5</v>
      </c>
      <c r="F250" s="13">
        <v>780.54</v>
      </c>
      <c r="G250" s="234">
        <f t="shared" si="10"/>
        <v>3902.7</v>
      </c>
    </row>
    <row r="251" spans="1:7" ht="25.5" x14ac:dyDescent="0.25">
      <c r="A251" s="11" t="s">
        <v>869</v>
      </c>
      <c r="B251" s="18" t="s">
        <v>873</v>
      </c>
      <c r="C251" s="17" t="s">
        <v>874</v>
      </c>
      <c r="D251" s="14" t="s">
        <v>150</v>
      </c>
      <c r="E251" s="205">
        <f>ROUND(SUMIF('[6]02_M.Q.M_N.N.L'!$B$11:$B$340,B251,'[6]02_M.Q.M_N.N.L'!$F$11:$F$340),2)</f>
        <v>2</v>
      </c>
      <c r="F251" s="13">
        <v>1312.98</v>
      </c>
      <c r="G251" s="234">
        <f t="shared" si="10"/>
        <v>2625.96</v>
      </c>
    </row>
    <row r="252" spans="1:7" ht="25.5" x14ac:dyDescent="0.25">
      <c r="A252" s="11" t="s">
        <v>870</v>
      </c>
      <c r="B252" s="18" t="s">
        <v>1051</v>
      </c>
      <c r="C252" s="17" t="s">
        <v>876</v>
      </c>
      <c r="D252" s="14" t="s">
        <v>150</v>
      </c>
      <c r="E252" s="205">
        <f>ROUND(SUMIF('[6]02_M.Q.M_N.N.L'!$B$11:$B$340,B252,'[6]02_M.Q.M_N.N.L'!$F$11:$F$340),2)</f>
        <v>2</v>
      </c>
      <c r="F252" s="13">
        <v>1930.08</v>
      </c>
      <c r="G252" s="234">
        <f t="shared" si="10"/>
        <v>3860.16</v>
      </c>
    </row>
    <row r="253" spans="1:7" x14ac:dyDescent="0.25">
      <c r="A253" s="11" t="s">
        <v>871</v>
      </c>
      <c r="B253" s="18" t="s">
        <v>152</v>
      </c>
      <c r="C253" s="17" t="s">
        <v>878</v>
      </c>
      <c r="D253" s="14" t="s">
        <v>150</v>
      </c>
      <c r="E253" s="205">
        <f>ROUND(SUMIF('[6]02_M.Q.M_N.N.L'!$B$11:$B$340,B253,'[6]02_M.Q.M_N.N.L'!$F$11:$F$340),2)</f>
        <v>3</v>
      </c>
      <c r="F253" s="13">
        <f>IF(ISERROR(FIND("i",B253)),VLOOKUP(B253,[7]CPUs!$A$6:$I$30000,9,FALSE),VLOOKUP(TRIM(LEFT(B253,LEN(B253)-1)),[7]Insumos!$A$1:$D$6000,4,FALSE))</f>
        <v>27.29</v>
      </c>
      <c r="G253" s="234">
        <f t="shared" si="10"/>
        <v>81.87</v>
      </c>
    </row>
    <row r="254" spans="1:7" x14ac:dyDescent="0.25">
      <c r="A254" s="11" t="s">
        <v>872</v>
      </c>
      <c r="B254" s="18" t="s">
        <v>162</v>
      </c>
      <c r="C254" s="17" t="s">
        <v>880</v>
      </c>
      <c r="D254" s="14" t="s">
        <v>150</v>
      </c>
      <c r="E254" s="205">
        <f>ROUND(SUMIF('[6]02_M.Q.M_N.N.L'!$B$11:$B$340,B254,'[6]02_M.Q.M_N.N.L'!$F$11:$F$340),2)</f>
        <v>5</v>
      </c>
      <c r="F254" s="13">
        <f>IF(ISERROR(FIND("i",B254)),VLOOKUP(B254,[7]CPUs!$A$6:$I$30000,9,FALSE),VLOOKUP(TRIM(LEFT(B254,LEN(B254)-1)),[7]Insumos!$A$1:$D$6000,4,FALSE))</f>
        <v>19.329999999999998</v>
      </c>
      <c r="G254" s="234">
        <f t="shared" si="10"/>
        <v>96.65</v>
      </c>
    </row>
    <row r="255" spans="1:7" x14ac:dyDescent="0.25">
      <c r="A255" s="11" t="s">
        <v>875</v>
      </c>
      <c r="B255" s="18" t="s">
        <v>882</v>
      </c>
      <c r="C255" s="17" t="s">
        <v>883</v>
      </c>
      <c r="D255" s="14" t="s">
        <v>150</v>
      </c>
      <c r="E255" s="205">
        <f>ROUND(SUMIF('[6]02_M.Q.M_N.N.L'!$B$11:$B$340,B255,'[6]02_M.Q.M_N.N.L'!$F$11:$F$340),2)</f>
        <v>1</v>
      </c>
      <c r="F255" s="13">
        <f>IF(ISERROR(FIND("i",B255)),VLOOKUP(B255,[7]CPUs!$A$6:$I$30000,9,FALSE),VLOOKUP(TRIM(LEFT(B255,LEN(B255)-1)),[7]Insumos!$A$1:$D$6000,4,FALSE))</f>
        <v>18.920000000000002</v>
      </c>
      <c r="G255" s="234">
        <f t="shared" si="10"/>
        <v>18.920000000000002</v>
      </c>
    </row>
    <row r="256" spans="1:7" x14ac:dyDescent="0.25">
      <c r="A256" s="11" t="s">
        <v>877</v>
      </c>
      <c r="B256" s="18" t="s">
        <v>228</v>
      </c>
      <c r="C256" s="17" t="s">
        <v>885</v>
      </c>
      <c r="D256" s="14" t="s">
        <v>19</v>
      </c>
      <c r="E256" s="205">
        <f>ROUND(SUMIF('[6]02_M.Q.M_N.N.L'!$B$11:$B$340,B256,'[6]02_M.Q.M_N.N.L'!$F$11:$F$340),2)</f>
        <v>4</v>
      </c>
      <c r="F256" s="13">
        <f>IF(ISERROR(FIND("i",B256)),VLOOKUP(B256,[7]CPUs!$A$6:$I$30000,9,FALSE),VLOOKUP(TRIM(LEFT(B256,LEN(B256)-1)),[7]Insumos!$A$1:$D$6000,4,FALSE))</f>
        <v>24.53</v>
      </c>
      <c r="G256" s="234">
        <f t="shared" si="10"/>
        <v>98.12</v>
      </c>
    </row>
    <row r="257" spans="1:7" ht="25.5" x14ac:dyDescent="0.25">
      <c r="A257" s="11" t="s">
        <v>879</v>
      </c>
      <c r="B257" s="18" t="s">
        <v>887</v>
      </c>
      <c r="C257" s="17" t="s">
        <v>888</v>
      </c>
      <c r="D257" s="14" t="s">
        <v>150</v>
      </c>
      <c r="E257" s="205">
        <f>ROUND(SUMIF('[6]02_M.Q.M_N.N.L'!$B$11:$B$340,B257,'[6]02_M.Q.M_N.N.L'!$F$11:$F$340),2)</f>
        <v>3</v>
      </c>
      <c r="F257" s="13">
        <f>IF(ISERROR(FIND("i",B257)),VLOOKUP(B257,[7]CPUs!$A$6:$I$30000,9,FALSE),VLOOKUP(TRIM(LEFT(B257,LEN(B257)-1)),[7]Insumos!$A$1:$D$6000,4,FALSE))</f>
        <v>3.67</v>
      </c>
      <c r="G257" s="234">
        <f t="shared" si="10"/>
        <v>11.01</v>
      </c>
    </row>
    <row r="258" spans="1:7" ht="25.5" x14ac:dyDescent="0.25">
      <c r="A258" s="11" t="s">
        <v>881</v>
      </c>
      <c r="B258" s="18" t="s">
        <v>890</v>
      </c>
      <c r="C258" s="17" t="s">
        <v>891</v>
      </c>
      <c r="D258" s="14" t="s">
        <v>150</v>
      </c>
      <c r="E258" s="205">
        <f>ROUND(SUMIF('[6]02_M.Q.M_N.N.L'!$B$11:$B$340,B258,'[6]02_M.Q.M_N.N.L'!$F$11:$F$340),2)</f>
        <v>2</v>
      </c>
      <c r="F258" s="13">
        <f>IF(ISERROR(FIND("i",B258)),VLOOKUP(B258,[7]CPUs!$A$6:$I$30000,9,FALSE),VLOOKUP(TRIM(LEFT(B258,LEN(B258)-1)),[7]Insumos!$A$1:$D$6000,4,FALSE))</f>
        <v>6.82</v>
      </c>
      <c r="G258" s="234">
        <f t="shared" si="10"/>
        <v>13.64</v>
      </c>
    </row>
    <row r="259" spans="1:7" x14ac:dyDescent="0.25">
      <c r="A259" s="11" t="s">
        <v>884</v>
      </c>
      <c r="B259" s="18" t="s">
        <v>893</v>
      </c>
      <c r="C259" s="17" t="s">
        <v>894</v>
      </c>
      <c r="D259" s="14" t="s">
        <v>150</v>
      </c>
      <c r="E259" s="205">
        <f>ROUND(SUMIF('[6]02_M.Q.M_N.N.L'!$B$11:$B$340,B259,'[6]02_M.Q.M_N.N.L'!$F$11:$F$340),2)</f>
        <v>1</v>
      </c>
      <c r="F259" s="13">
        <f>IF(ISERROR(FIND("i",B259)),VLOOKUP(B259,[7]CPUs!$A$6:$I$30000,9,FALSE),VLOOKUP(TRIM(LEFT(B259,LEN(B259)-1)),[7]Insumos!$A$1:$D$6000,4,FALSE))</f>
        <v>0.72</v>
      </c>
      <c r="G259" s="234">
        <f t="shared" si="10"/>
        <v>0.72</v>
      </c>
    </row>
    <row r="260" spans="1:7" x14ac:dyDescent="0.25">
      <c r="A260" s="11" t="s">
        <v>886</v>
      </c>
      <c r="B260" s="18" t="s">
        <v>896</v>
      </c>
      <c r="C260" s="17" t="s">
        <v>897</v>
      </c>
      <c r="D260" s="14" t="s">
        <v>150</v>
      </c>
      <c r="E260" s="205">
        <f>ROUND(SUMIF('[6]02_M.Q.M_N.N.L'!$B$11:$B$340,B260,'[6]02_M.Q.M_N.N.L'!$F$11:$F$340),2)</f>
        <v>1</v>
      </c>
      <c r="F260" s="13">
        <f>IF(ISERROR(FIND("i",B260)),VLOOKUP(B260,[7]CPUs!$A$6:$I$30000,9,FALSE),VLOOKUP(TRIM(LEFT(B260,LEN(B260)-1)),[7]Insumos!$A$1:$D$6000,4,FALSE))</f>
        <v>2.15</v>
      </c>
      <c r="G260" s="234">
        <f t="shared" si="10"/>
        <v>2.15</v>
      </c>
    </row>
    <row r="261" spans="1:7" ht="25.5" x14ac:dyDescent="0.25">
      <c r="A261" s="11" t="s">
        <v>889</v>
      </c>
      <c r="B261" s="18" t="s">
        <v>899</v>
      </c>
      <c r="C261" s="17" t="s">
        <v>900</v>
      </c>
      <c r="D261" s="14" t="s">
        <v>150</v>
      </c>
      <c r="E261" s="205">
        <f>ROUND(SUMIF('[6]02_M.Q.M_N.N.L'!$B$11:$B$340,B261,'[6]02_M.Q.M_N.N.L'!$F$11:$F$340),2)</f>
        <v>3</v>
      </c>
      <c r="F261" s="13">
        <f>IF(ISERROR(FIND("i",B261)),VLOOKUP(B261,[7]CPUs!$A$6:$I$30000,9,FALSE),VLOOKUP(TRIM(LEFT(B261,LEN(B261)-1)),[7]Insumos!$A$1:$D$6000,4,FALSE))</f>
        <v>11.54</v>
      </c>
      <c r="G261" s="234">
        <f t="shared" si="10"/>
        <v>34.619999999999997</v>
      </c>
    </row>
    <row r="262" spans="1:7" x14ac:dyDescent="0.25">
      <c r="A262" s="11" t="s">
        <v>892</v>
      </c>
      <c r="B262" s="18" t="s">
        <v>484</v>
      </c>
      <c r="C262" s="41" t="s">
        <v>902</v>
      </c>
      <c r="D262" s="14" t="s">
        <v>150</v>
      </c>
      <c r="E262" s="205">
        <f>ROUND(SUMIF('[6]02_M.Q.M_N.N.L'!$B$11:$B$340,B262,'[6]02_M.Q.M_N.N.L'!$F$11:$F$340),2)</f>
        <v>5</v>
      </c>
      <c r="F262" s="13">
        <v>136.96</v>
      </c>
      <c r="G262" s="234">
        <f t="shared" si="10"/>
        <v>684.8</v>
      </c>
    </row>
    <row r="263" spans="1:7" x14ac:dyDescent="0.25">
      <c r="A263" s="11" t="s">
        <v>895</v>
      </c>
      <c r="B263" s="18" t="s">
        <v>907</v>
      </c>
      <c r="C263" s="17" t="s">
        <v>905</v>
      </c>
      <c r="D263" s="14" t="s">
        <v>150</v>
      </c>
      <c r="E263" s="205">
        <f>ROUND(SUMIF('[6]02_M.Q.M_N.N.L'!$B$11:$B$340,B263,'[6]02_M.Q.M_N.N.L'!$F$11:$F$340),2)</f>
        <v>2</v>
      </c>
      <c r="F263" s="13">
        <v>272.81</v>
      </c>
      <c r="G263" s="234">
        <f t="shared" si="10"/>
        <v>545.62</v>
      </c>
    </row>
    <row r="264" spans="1:7" ht="25.5" x14ac:dyDescent="0.25">
      <c r="A264" s="11" t="s">
        <v>898</v>
      </c>
      <c r="B264" s="18" t="s">
        <v>904</v>
      </c>
      <c r="C264" s="17" t="s">
        <v>908</v>
      </c>
      <c r="D264" s="14" t="s">
        <v>150</v>
      </c>
      <c r="E264" s="205">
        <f>ROUND(SUMIF('[6]02_M.Q.M_N.N.L'!$B$11:$B$340,B264,'[6]02_M.Q.M_N.N.L'!$F$11:$F$340),2)</f>
        <v>1</v>
      </c>
      <c r="F264" s="13">
        <v>269.2</v>
      </c>
      <c r="G264" s="234">
        <f t="shared" si="10"/>
        <v>269.2</v>
      </c>
    </row>
    <row r="265" spans="1:7" x14ac:dyDescent="0.25">
      <c r="A265" s="11" t="s">
        <v>901</v>
      </c>
      <c r="B265" s="18" t="s">
        <v>253</v>
      </c>
      <c r="C265" s="17" t="s">
        <v>910</v>
      </c>
      <c r="D265" s="14" t="s">
        <v>150</v>
      </c>
      <c r="E265" s="205">
        <f>ROUND(SUMIF('[6]02_M.Q.M_N.N.L'!$B$11:$B$340,B265,'[6]02_M.Q.M_N.N.L'!$F$11:$F$340),2)</f>
        <v>2</v>
      </c>
      <c r="F265" s="13">
        <v>339.98</v>
      </c>
      <c r="G265" s="234">
        <f t="shared" si="10"/>
        <v>679.96</v>
      </c>
    </row>
    <row r="266" spans="1:7" x14ac:dyDescent="0.25">
      <c r="A266" s="11" t="s">
        <v>903</v>
      </c>
      <c r="B266" s="18" t="s">
        <v>1059</v>
      </c>
      <c r="C266" s="17" t="s">
        <v>912</v>
      </c>
      <c r="D266" s="14" t="s">
        <v>150</v>
      </c>
      <c r="E266" s="205">
        <f>ROUND(SUMIF('[6]02_M.Q.M_N.N.L'!$B$11:$B$340,B266,'[6]02_M.Q.M_N.N.L'!$F$11:$F$340),2)</f>
        <v>6</v>
      </c>
      <c r="F266" s="13">
        <v>385.04</v>
      </c>
      <c r="G266" s="234">
        <f t="shared" si="10"/>
        <v>2310.2399999999998</v>
      </c>
    </row>
    <row r="267" spans="1:7" x14ac:dyDescent="0.25">
      <c r="A267" s="11" t="s">
        <v>906</v>
      </c>
      <c r="B267" s="18" t="s">
        <v>1058</v>
      </c>
      <c r="C267" s="17" t="s">
        <v>914</v>
      </c>
      <c r="D267" s="14" t="s">
        <v>150</v>
      </c>
      <c r="E267" s="205">
        <f>ROUND(SUMIF('[6]02_M.Q.M_N.N.L'!$B$11:$B$340,B267,'[6]02_M.Q.M_N.N.L'!$F$11:$F$340),2)</f>
        <v>1</v>
      </c>
      <c r="F267" s="13">
        <v>530.30999999999995</v>
      </c>
      <c r="G267" s="234">
        <f t="shared" si="10"/>
        <v>530.30999999999995</v>
      </c>
    </row>
    <row r="268" spans="1:7" x14ac:dyDescent="0.25">
      <c r="A268" s="11" t="s">
        <v>909</v>
      </c>
      <c r="B268" s="18" t="s">
        <v>916</v>
      </c>
      <c r="C268" s="17" t="s">
        <v>917</v>
      </c>
      <c r="D268" s="14" t="s">
        <v>150</v>
      </c>
      <c r="E268" s="205">
        <f>ROUND(SUMIF('[6]02_M.Q.M_N.N.L'!$B$11:$B$340,B268,'[6]02_M.Q.M_N.N.L'!$F$11:$F$340),2)</f>
        <v>1</v>
      </c>
      <c r="F268" s="13">
        <v>775.54</v>
      </c>
      <c r="G268" s="234">
        <f t="shared" si="10"/>
        <v>775.54</v>
      </c>
    </row>
    <row r="269" spans="1:7" x14ac:dyDescent="0.25">
      <c r="A269" s="11" t="s">
        <v>911</v>
      </c>
      <c r="B269" s="18" t="s">
        <v>919</v>
      </c>
      <c r="C269" s="17" t="s">
        <v>920</v>
      </c>
      <c r="D269" s="14" t="s">
        <v>150</v>
      </c>
      <c r="E269" s="205">
        <f>ROUND(SUMIF('[6]02_M.Q.M_N.N.L'!$B$11:$B$340,B269,'[6]02_M.Q.M_N.N.L'!$F$11:$F$340),2)</f>
        <v>4</v>
      </c>
      <c r="F269" s="13">
        <f>IF(ISERROR(FIND("i",B269)),VLOOKUP(B269,[7]CPUs!$A$6:$I$30000,9,FALSE),VLOOKUP(TRIM(LEFT(B269,LEN(B269)-1)),[7]Insumos!$A$1:$D$6000,4,FALSE))</f>
        <v>10.54</v>
      </c>
      <c r="G269" s="234">
        <f t="shared" si="10"/>
        <v>42.16</v>
      </c>
    </row>
    <row r="270" spans="1:7" ht="25.5" x14ac:dyDescent="0.25">
      <c r="A270" s="11" t="s">
        <v>913</v>
      </c>
      <c r="B270" s="18" t="s">
        <v>922</v>
      </c>
      <c r="C270" s="17" t="s">
        <v>923</v>
      </c>
      <c r="D270" s="14" t="s">
        <v>208</v>
      </c>
      <c r="E270" s="205">
        <f>ROUND(SUMIF('[6]02_M.Q.M_N.N.L'!$B$11:$B$340,B270,'[6]02_M.Q.M_N.N.L'!$F$11:$F$340),2)</f>
        <v>2</v>
      </c>
      <c r="F270" s="13">
        <v>91.01</v>
      </c>
      <c r="G270" s="234">
        <f t="shared" si="10"/>
        <v>182.02</v>
      </c>
    </row>
    <row r="271" spans="1:7" ht="25.5" x14ac:dyDescent="0.25">
      <c r="A271" s="11" t="s">
        <v>915</v>
      </c>
      <c r="B271" s="18" t="s">
        <v>485</v>
      </c>
      <c r="C271" s="17" t="s">
        <v>925</v>
      </c>
      <c r="D271" s="14" t="s">
        <v>150</v>
      </c>
      <c r="E271" s="205">
        <f>ROUND(SUMIF('[6]02_M.Q.M_N.N.L'!$B$11:$B$340,B271,'[6]02_M.Q.M_N.N.L'!$F$11:$F$340),2)</f>
        <v>3</v>
      </c>
      <c r="F271" s="13">
        <v>133.13</v>
      </c>
      <c r="G271" s="234">
        <f t="shared" si="10"/>
        <v>399.39</v>
      </c>
    </row>
    <row r="272" spans="1:7" ht="25.5" x14ac:dyDescent="0.25">
      <c r="A272" s="11" t="s">
        <v>918</v>
      </c>
      <c r="B272" s="18" t="s">
        <v>927</v>
      </c>
      <c r="C272" s="17" t="s">
        <v>928</v>
      </c>
      <c r="D272" s="14" t="s">
        <v>150</v>
      </c>
      <c r="E272" s="205">
        <f>ROUND(SUMIF('[6]02_M.Q.M_N.N.L'!$B$11:$B$340,B272,'[6]02_M.Q.M_N.N.L'!$F$11:$F$340),2)</f>
        <v>2</v>
      </c>
      <c r="F272" s="13">
        <v>422.71</v>
      </c>
      <c r="G272" s="234">
        <f t="shared" si="10"/>
        <v>845.42</v>
      </c>
    </row>
    <row r="273" spans="1:7" ht="25.5" x14ac:dyDescent="0.25">
      <c r="A273" s="11" t="s">
        <v>921</v>
      </c>
      <c r="B273" s="18" t="s">
        <v>930</v>
      </c>
      <c r="C273" s="17" t="s">
        <v>931</v>
      </c>
      <c r="D273" s="14" t="s">
        <v>150</v>
      </c>
      <c r="E273" s="205">
        <f>ROUND(SUMIF('[6]02_M.Q.M_N.N.L'!$B$11:$B$340,B273,'[6]02_M.Q.M_N.N.L'!$F$11:$F$340),2)</f>
        <v>1</v>
      </c>
      <c r="F273" s="13">
        <v>407.03</v>
      </c>
      <c r="G273" s="234">
        <f t="shared" si="10"/>
        <v>407.03</v>
      </c>
    </row>
    <row r="274" spans="1:7" ht="25.5" x14ac:dyDescent="0.25">
      <c r="A274" s="11" t="s">
        <v>924</v>
      </c>
      <c r="B274" s="45" t="s">
        <v>933</v>
      </c>
      <c r="C274" s="17" t="s">
        <v>934</v>
      </c>
      <c r="D274" s="14" t="s">
        <v>150</v>
      </c>
      <c r="E274" s="205">
        <f>ROUND(SUMIF('[6]02_M.Q.M_N.N.L'!$B$11:$B$340,B274,'[6]02_M.Q.M_N.N.L'!$F$11:$F$340),2)</f>
        <v>2</v>
      </c>
      <c r="F274" s="13">
        <v>439.33</v>
      </c>
      <c r="G274" s="234">
        <f t="shared" si="10"/>
        <v>878.66</v>
      </c>
    </row>
    <row r="275" spans="1:7" ht="25.5" x14ac:dyDescent="0.25">
      <c r="A275" s="11" t="s">
        <v>926</v>
      </c>
      <c r="B275" s="18" t="s">
        <v>1075</v>
      </c>
      <c r="C275" s="17" t="s">
        <v>936</v>
      </c>
      <c r="D275" s="14" t="s">
        <v>150</v>
      </c>
      <c r="E275" s="205">
        <f>ROUND(SUMIF('[6]02_M.Q.M_N.N.L'!$B$11:$B$340,B275,'[6]02_M.Q.M_N.N.L'!$F$11:$F$340),2)</f>
        <v>1</v>
      </c>
      <c r="F275" s="13">
        <v>858</v>
      </c>
      <c r="G275" s="234">
        <f t="shared" si="10"/>
        <v>858</v>
      </c>
    </row>
    <row r="276" spans="1:7" ht="25.5" x14ac:dyDescent="0.25">
      <c r="A276" s="11" t="s">
        <v>929</v>
      </c>
      <c r="B276" s="18" t="s">
        <v>1076</v>
      </c>
      <c r="C276" s="17" t="s">
        <v>938</v>
      </c>
      <c r="D276" s="14" t="s">
        <v>150</v>
      </c>
      <c r="E276" s="205">
        <f>ROUND(SUMIF('[6]02_M.Q.M_N.N.L'!$B$11:$B$340,B276,'[6]02_M.Q.M_N.N.L'!$F$11:$F$340),2)</f>
        <v>1</v>
      </c>
      <c r="F276" s="13">
        <v>1503.46</v>
      </c>
      <c r="G276" s="234">
        <f t="shared" si="10"/>
        <v>1503.46</v>
      </c>
    </row>
    <row r="277" spans="1:7" ht="25.5" x14ac:dyDescent="0.25">
      <c r="A277" s="11" t="s">
        <v>932</v>
      </c>
      <c r="B277" s="18" t="s">
        <v>1077</v>
      </c>
      <c r="C277" s="17" t="s">
        <v>940</v>
      </c>
      <c r="D277" s="14" t="s">
        <v>150</v>
      </c>
      <c r="E277" s="205">
        <f>ROUND(SUMIF('[6]02_M.Q.M_N.N.L'!$B$11:$B$340,B277,'[6]02_M.Q.M_N.N.L'!$F$11:$F$340),2)</f>
        <v>1</v>
      </c>
      <c r="F277" s="13">
        <v>435.5</v>
      </c>
      <c r="G277" s="234">
        <f t="shared" si="10"/>
        <v>435.5</v>
      </c>
    </row>
    <row r="278" spans="1:7" x14ac:dyDescent="0.25">
      <c r="A278" s="11" t="s">
        <v>935</v>
      </c>
      <c r="B278" s="18" t="s">
        <v>942</v>
      </c>
      <c r="C278" s="17" t="s">
        <v>943</v>
      </c>
      <c r="D278" s="14" t="s">
        <v>151</v>
      </c>
      <c r="E278" s="205">
        <f>ROUND(SUMIF('[6]02_M.Q.M_N.N.L'!$B$11:$B$340,B278,'[6]02_M.Q.M_N.N.L'!$F$11:$F$340),2)</f>
        <v>30</v>
      </c>
      <c r="F278" s="13">
        <f>IF(ISERROR(FIND("i",B278)),VLOOKUP(B278,[7]CPUs!$A$6:$I$30000,9,FALSE),VLOOKUP(TRIM(LEFT(B278,LEN(B278)-1)),[7]Insumos!$A$1:$D$6000,4,FALSE))</f>
        <v>6.76</v>
      </c>
      <c r="G278" s="234">
        <f t="shared" si="10"/>
        <v>202.8</v>
      </c>
    </row>
    <row r="279" spans="1:7" x14ac:dyDescent="0.25">
      <c r="A279" s="11" t="s">
        <v>937</v>
      </c>
      <c r="B279" s="18" t="s">
        <v>945</v>
      </c>
      <c r="C279" s="17" t="s">
        <v>946</v>
      </c>
      <c r="D279" s="14" t="s">
        <v>151</v>
      </c>
      <c r="E279" s="205">
        <f>ROUND(SUMIF('[6]02_M.Q.M_N.N.L'!$B$11:$B$340,B279,'[6]02_M.Q.M_N.N.L'!$F$11:$F$340),2)</f>
        <v>3</v>
      </c>
      <c r="F279" s="13">
        <f>IF(ISERROR(FIND("i",B279)),VLOOKUP(B279,[7]CPUs!$A$6:$I$30000,9,FALSE),VLOOKUP(TRIM(LEFT(B279,LEN(B279)-1)),[7]Insumos!$A$1:$D$6000,4,FALSE))</f>
        <v>2.33</v>
      </c>
      <c r="G279" s="234">
        <f t="shared" si="10"/>
        <v>6.99</v>
      </c>
    </row>
    <row r="280" spans="1:7" x14ac:dyDescent="0.25">
      <c r="A280" s="11" t="s">
        <v>939</v>
      </c>
      <c r="B280" s="18" t="s">
        <v>948</v>
      </c>
      <c r="C280" s="17" t="s">
        <v>949</v>
      </c>
      <c r="D280" s="14" t="s">
        <v>151</v>
      </c>
      <c r="E280" s="205">
        <f>ROUND(SUMIF('[6]02_M.Q.M_N.N.L'!$B$11:$B$340,B280,'[6]02_M.Q.M_N.N.L'!$F$11:$F$340),2)</f>
        <v>10</v>
      </c>
      <c r="F280" s="13">
        <f>IF(ISERROR(FIND("i",B280)),VLOOKUP(B280,[7]CPUs!$A$6:$I$30000,9,FALSE),VLOOKUP(TRIM(LEFT(B280,LEN(B280)-1)),[7]Insumos!$A$1:$D$6000,4,FALSE))</f>
        <v>4.42</v>
      </c>
      <c r="G280" s="234">
        <f t="shared" si="10"/>
        <v>44.2</v>
      </c>
    </row>
    <row r="281" spans="1:7" ht="25.5" x14ac:dyDescent="0.25">
      <c r="A281" s="11" t="s">
        <v>941</v>
      </c>
      <c r="B281" s="18" t="s">
        <v>1078</v>
      </c>
      <c r="C281" s="17" t="s">
        <v>951</v>
      </c>
      <c r="D281" s="14" t="s">
        <v>150</v>
      </c>
      <c r="E281" s="205">
        <f>ROUND(SUMIF('[6]02_M.Q.M_N.N.L'!$B$11:$B$340,B281,'[6]02_M.Q.M_N.N.L'!$F$11:$F$340),2)</f>
        <v>1</v>
      </c>
      <c r="F281" s="13">
        <v>288.25</v>
      </c>
      <c r="G281" s="234">
        <f t="shared" si="10"/>
        <v>288.25</v>
      </c>
    </row>
    <row r="282" spans="1:7" ht="25.5" x14ac:dyDescent="0.25">
      <c r="A282" s="11" t="s">
        <v>944</v>
      </c>
      <c r="B282" s="18" t="s">
        <v>1079</v>
      </c>
      <c r="C282" s="28" t="s">
        <v>953</v>
      </c>
      <c r="D282" s="43" t="s">
        <v>150</v>
      </c>
      <c r="E282" s="205">
        <f>ROUND(SUMIF('[6]02_M.Q.M_N.N.L'!$B$11:$B$340,B282,'[6]02_M.Q.M_N.N.L'!$F$11:$F$340),2)</f>
        <v>2</v>
      </c>
      <c r="F282" s="13">
        <v>294.7</v>
      </c>
      <c r="G282" s="234">
        <f t="shared" si="10"/>
        <v>589.4</v>
      </c>
    </row>
    <row r="283" spans="1:7" ht="25.5" x14ac:dyDescent="0.25">
      <c r="A283" s="11" t="s">
        <v>947</v>
      </c>
      <c r="B283" s="18" t="s">
        <v>1080</v>
      </c>
      <c r="C283" s="17" t="s">
        <v>955</v>
      </c>
      <c r="D283" s="14" t="s">
        <v>150</v>
      </c>
      <c r="E283" s="205">
        <f>ROUND(SUMIF('[6]02_M.Q.M_N.N.L'!$B$11:$B$340,B283,'[6]02_M.Q.M_N.N.L'!$F$11:$F$340),2)</f>
        <v>1</v>
      </c>
      <c r="F283" s="13">
        <v>331.25</v>
      </c>
      <c r="G283" s="234">
        <f t="shared" si="10"/>
        <v>331.25</v>
      </c>
    </row>
    <row r="284" spans="1:7" ht="25.5" x14ac:dyDescent="0.25">
      <c r="A284" s="11" t="s">
        <v>950</v>
      </c>
      <c r="B284" s="18" t="s">
        <v>1081</v>
      </c>
      <c r="C284" s="41" t="s">
        <v>957</v>
      </c>
      <c r="D284" s="14" t="s">
        <v>150</v>
      </c>
      <c r="E284" s="205">
        <f>ROUND(SUMIF('[6]02_M.Q.M_N.N.L'!$B$11:$B$340,B284,'[6]02_M.Q.M_N.N.L'!$F$11:$F$340),2)</f>
        <v>2</v>
      </c>
      <c r="F284" s="13">
        <v>337.7</v>
      </c>
      <c r="G284" s="234">
        <f t="shared" si="10"/>
        <v>675.4</v>
      </c>
    </row>
    <row r="285" spans="1:7" ht="25.5" x14ac:dyDescent="0.25">
      <c r="A285" s="11" t="s">
        <v>952</v>
      </c>
      <c r="B285" s="18" t="s">
        <v>1082</v>
      </c>
      <c r="C285" s="17" t="s">
        <v>959</v>
      </c>
      <c r="D285" s="14" t="s">
        <v>150</v>
      </c>
      <c r="E285" s="205">
        <f>ROUND(SUMIF('[6]02_M.Q.M_N.N.L'!$B$11:$B$340,B285,'[6]02_M.Q.M_N.N.L'!$F$11:$F$340),2)</f>
        <v>1</v>
      </c>
      <c r="F285" s="13">
        <v>363.5</v>
      </c>
      <c r="G285" s="234">
        <f t="shared" si="10"/>
        <v>363.5</v>
      </c>
    </row>
    <row r="286" spans="1:7" x14ac:dyDescent="0.25">
      <c r="A286" s="11" t="s">
        <v>954</v>
      </c>
      <c r="B286" s="10" t="s">
        <v>1060</v>
      </c>
      <c r="C286" s="28" t="s">
        <v>961</v>
      </c>
      <c r="D286" s="43" t="s">
        <v>150</v>
      </c>
      <c r="E286" s="205">
        <f>ROUND(SUMIF('[6]02_M.Q.M_N.N.L'!$B$11:$B$340,B286,'[6]02_M.Q.M_N.N.L'!$F$11:$F$340),2)</f>
        <v>2</v>
      </c>
      <c r="F286" s="13">
        <v>372.76</v>
      </c>
      <c r="G286" s="234">
        <f t="shared" si="10"/>
        <v>745.52</v>
      </c>
    </row>
    <row r="287" spans="1:7" ht="25.5" x14ac:dyDescent="0.25">
      <c r="A287" s="11" t="s">
        <v>956</v>
      </c>
      <c r="B287" s="18" t="s">
        <v>1083</v>
      </c>
      <c r="C287" s="17" t="s">
        <v>963</v>
      </c>
      <c r="D287" s="14" t="s">
        <v>150</v>
      </c>
      <c r="E287" s="205">
        <f>ROUND(SUMIF('[6]02_M.Q.M_N.N.L'!$B$11:$B$340,B287,'[6]02_M.Q.M_N.N.L'!$F$11:$F$340),2)</f>
        <v>1</v>
      </c>
      <c r="F287" s="13">
        <v>438.75</v>
      </c>
      <c r="G287" s="234">
        <f t="shared" si="10"/>
        <v>438.75</v>
      </c>
    </row>
    <row r="288" spans="1:7" ht="25.5" x14ac:dyDescent="0.25">
      <c r="A288" s="11" t="s">
        <v>958</v>
      </c>
      <c r="B288" s="18" t="s">
        <v>212</v>
      </c>
      <c r="C288" s="17" t="s">
        <v>965</v>
      </c>
      <c r="D288" s="14" t="s">
        <v>150</v>
      </c>
      <c r="E288" s="205">
        <f>ROUND(SUMIF('[6]02_M.Q.M_N.N.L'!$B$11:$B$340,B288,'[6]02_M.Q.M_N.N.L'!$F$11:$F$340),2)</f>
        <v>2</v>
      </c>
      <c r="F288" s="13">
        <v>726.29</v>
      </c>
      <c r="G288" s="234">
        <f t="shared" si="10"/>
        <v>1452.58</v>
      </c>
    </row>
    <row r="289" spans="1:7" ht="25.5" x14ac:dyDescent="0.25">
      <c r="A289" s="11" t="s">
        <v>960</v>
      </c>
      <c r="B289" s="18" t="s">
        <v>1084</v>
      </c>
      <c r="C289" s="17" t="s">
        <v>967</v>
      </c>
      <c r="D289" s="14" t="s">
        <v>150</v>
      </c>
      <c r="E289" s="205">
        <f>ROUND(SUMIF('[6]02_M.Q.M_N.N.L'!$B$11:$B$340,B289,'[6]02_M.Q.M_N.N.L'!$F$11:$F$340),2)</f>
        <v>1</v>
      </c>
      <c r="F289" s="13">
        <v>408.2</v>
      </c>
      <c r="G289" s="234">
        <f t="shared" si="10"/>
        <v>408.2</v>
      </c>
    </row>
    <row r="290" spans="1:7" ht="25.5" x14ac:dyDescent="0.25">
      <c r="A290" s="11" t="s">
        <v>962</v>
      </c>
      <c r="B290" s="18" t="s">
        <v>254</v>
      </c>
      <c r="C290" s="17" t="s">
        <v>969</v>
      </c>
      <c r="D290" s="14" t="s">
        <v>150</v>
      </c>
      <c r="E290" s="205">
        <f>ROUND(SUMIF('[6]02_M.Q.M_N.N.L'!$B$11:$B$340,B290,'[6]02_M.Q.M_N.N.L'!$F$11:$F$340),2)</f>
        <v>3</v>
      </c>
      <c r="F290" s="13">
        <v>326.5</v>
      </c>
      <c r="G290" s="234">
        <f t="shared" si="10"/>
        <v>979.5</v>
      </c>
    </row>
    <row r="291" spans="1:7" ht="25.5" x14ac:dyDescent="0.25">
      <c r="A291" s="11" t="s">
        <v>964</v>
      </c>
      <c r="B291" s="18" t="s">
        <v>1085</v>
      </c>
      <c r="C291" s="17" t="s">
        <v>971</v>
      </c>
      <c r="D291" s="14" t="s">
        <v>150</v>
      </c>
      <c r="E291" s="205">
        <f>ROUND(SUMIF('[6]02_M.Q.M_N.N.L'!$B$11:$B$340,B291,'[6]02_M.Q.M_N.N.L'!$F$11:$F$340),2)</f>
        <v>3</v>
      </c>
      <c r="F291" s="13">
        <v>507</v>
      </c>
      <c r="G291" s="234">
        <f t="shared" si="10"/>
        <v>1521</v>
      </c>
    </row>
    <row r="292" spans="1:7" ht="25.5" x14ac:dyDescent="0.25">
      <c r="A292" s="11" t="s">
        <v>966</v>
      </c>
      <c r="B292" s="18" t="s">
        <v>1086</v>
      </c>
      <c r="C292" s="17" t="s">
        <v>973</v>
      </c>
      <c r="D292" s="14" t="s">
        <v>150</v>
      </c>
      <c r="E292" s="205">
        <f>ROUND(SUMIF('[6]02_M.Q.M_N.N.L'!$B$11:$B$340,B292,'[6]02_M.Q.M_N.N.L'!$F$11:$F$340),2)</f>
        <v>2</v>
      </c>
      <c r="F292" s="13">
        <v>595.4</v>
      </c>
      <c r="G292" s="234">
        <f t="shared" si="10"/>
        <v>1190.8</v>
      </c>
    </row>
    <row r="293" spans="1:7" ht="25.5" x14ac:dyDescent="0.25">
      <c r="A293" s="11" t="s">
        <v>968</v>
      </c>
      <c r="B293" s="18" t="s">
        <v>1087</v>
      </c>
      <c r="C293" s="17" t="s">
        <v>975</v>
      </c>
      <c r="D293" s="14" t="s">
        <v>150</v>
      </c>
      <c r="E293" s="205">
        <f>ROUND(SUMIF('[6]02_M.Q.M_N.N.L'!$B$11:$B$340,B293,'[6]02_M.Q.M_N.N.L'!$F$11:$F$340),2)</f>
        <v>1</v>
      </c>
      <c r="F293" s="13">
        <v>702</v>
      </c>
      <c r="G293" s="234">
        <f t="shared" si="10"/>
        <v>702</v>
      </c>
    </row>
    <row r="294" spans="1:7" ht="25.5" x14ac:dyDescent="0.25">
      <c r="A294" s="11" t="s">
        <v>970</v>
      </c>
      <c r="B294" s="18" t="s">
        <v>1088</v>
      </c>
      <c r="C294" s="17" t="s">
        <v>977</v>
      </c>
      <c r="D294" s="14" t="s">
        <v>150</v>
      </c>
      <c r="E294" s="205">
        <f>ROUND(SUMIF('[6]02_M.Q.M_N.N.L'!$B$11:$B$340,B294,'[6]02_M.Q.M_N.N.L'!$F$11:$F$340),2)</f>
        <v>2</v>
      </c>
      <c r="F294" s="13">
        <v>554.15</v>
      </c>
      <c r="G294" s="234">
        <f t="shared" si="10"/>
        <v>1108.3</v>
      </c>
    </row>
    <row r="295" spans="1:7" ht="25.5" x14ac:dyDescent="0.25">
      <c r="A295" s="11" t="s">
        <v>972</v>
      </c>
      <c r="B295" s="18" t="s">
        <v>1089</v>
      </c>
      <c r="C295" s="17" t="s">
        <v>979</v>
      </c>
      <c r="D295" s="14" t="s">
        <v>150</v>
      </c>
      <c r="E295" s="205">
        <f>ROUND(SUMIF('[6]02_M.Q.M_N.N.L'!$B$11:$B$340,B295,'[6]02_M.Q.M_N.N.L'!$F$11:$F$340),2)</f>
        <v>1</v>
      </c>
      <c r="F295" s="13">
        <v>1002.65</v>
      </c>
      <c r="G295" s="234">
        <f t="shared" si="10"/>
        <v>1002.65</v>
      </c>
    </row>
    <row r="296" spans="1:7" ht="25.5" x14ac:dyDescent="0.25">
      <c r="A296" s="11" t="s">
        <v>974</v>
      </c>
      <c r="B296" s="18" t="s">
        <v>1090</v>
      </c>
      <c r="C296" s="17" t="s">
        <v>981</v>
      </c>
      <c r="D296" s="14" t="s">
        <v>150</v>
      </c>
      <c r="E296" s="205">
        <f>ROUND(SUMIF('[6]02_M.Q.M_N.N.L'!$B$11:$B$340,B296,'[6]02_M.Q.M_N.N.L'!$F$11:$F$340),2)</f>
        <v>1</v>
      </c>
      <c r="F296" s="13">
        <v>585.20000000000005</v>
      </c>
      <c r="G296" s="234">
        <f t="shared" si="10"/>
        <v>585.20000000000005</v>
      </c>
    </row>
    <row r="297" spans="1:7" ht="25.5" x14ac:dyDescent="0.25">
      <c r="A297" s="11" t="s">
        <v>976</v>
      </c>
      <c r="B297" s="18" t="s">
        <v>1104</v>
      </c>
      <c r="C297" s="17" t="s">
        <v>983</v>
      </c>
      <c r="D297" s="14" t="s">
        <v>150</v>
      </c>
      <c r="E297" s="205">
        <f>ROUND(SUMIF('[6]02_M.Q.M_N.N.L'!$B$11:$B$340,B297,'[6]02_M.Q.M_N.N.L'!$F$11:$F$340),2)</f>
        <v>2</v>
      </c>
      <c r="F297" s="13">
        <v>662.8</v>
      </c>
      <c r="G297" s="234">
        <f t="shared" si="10"/>
        <v>1325.6</v>
      </c>
    </row>
    <row r="298" spans="1:7" ht="25.5" x14ac:dyDescent="0.25">
      <c r="A298" s="11" t="s">
        <v>978</v>
      </c>
      <c r="B298" s="39" t="s">
        <v>985</v>
      </c>
      <c r="C298" s="27" t="s">
        <v>986</v>
      </c>
      <c r="D298" s="44" t="s">
        <v>150</v>
      </c>
      <c r="E298" s="205">
        <f>ROUND(SUMIF('[6]02_M.Q.M_N.N.L'!$B$11:$B$340,B298,'[6]02_M.Q.M_N.N.L'!$F$11:$F$340),2)</f>
        <v>2</v>
      </c>
      <c r="F298" s="13">
        <v>3599.34</v>
      </c>
      <c r="G298" s="234">
        <f t="shared" si="10"/>
        <v>7198.68</v>
      </c>
    </row>
    <row r="299" spans="1:7" ht="25.5" x14ac:dyDescent="0.25">
      <c r="A299" s="11" t="s">
        <v>980</v>
      </c>
      <c r="B299" s="18" t="s">
        <v>1061</v>
      </c>
      <c r="C299" s="17" t="s">
        <v>988</v>
      </c>
      <c r="D299" s="14" t="s">
        <v>150</v>
      </c>
      <c r="E299" s="205">
        <f>ROUND(SUMIF('[6]02_M.Q.M_N.N.L'!$B$11:$B$340,B299,'[6]02_M.Q.M_N.N.L'!$F$11:$F$340),2)</f>
        <v>6</v>
      </c>
      <c r="F299" s="13">
        <v>265.51</v>
      </c>
      <c r="G299" s="234">
        <f t="shared" si="10"/>
        <v>1593.06</v>
      </c>
    </row>
    <row r="300" spans="1:7" x14ac:dyDescent="0.25">
      <c r="A300" s="11" t="s">
        <v>982</v>
      </c>
      <c r="B300" s="18" t="s">
        <v>153</v>
      </c>
      <c r="C300" s="17" t="s">
        <v>990</v>
      </c>
      <c r="D300" s="29" t="s">
        <v>151</v>
      </c>
      <c r="E300" s="205">
        <f>ROUND(SUMIF('[6]02_M.Q.M_N.N.L'!$B$11:$B$340,B300,'[6]02_M.Q.M_N.N.L'!$F$11:$F$340),2)</f>
        <v>327</v>
      </c>
      <c r="F300" s="13">
        <f>IF(ISERROR(FIND("i",B300)),VLOOKUP(B300,[7]CPUs!$A$6:$I$30000,9,FALSE),VLOOKUP(TRIM(LEFT(B300,LEN(B300)-1)),[7]Insumos!$A$1:$D$6000,4,FALSE))</f>
        <v>36</v>
      </c>
      <c r="G300" s="234">
        <f t="shared" si="10"/>
        <v>11772</v>
      </c>
    </row>
    <row r="301" spans="1:7" x14ac:dyDescent="0.25">
      <c r="A301" s="11" t="s">
        <v>984</v>
      </c>
      <c r="B301" s="18" t="s">
        <v>482</v>
      </c>
      <c r="C301" s="17" t="s">
        <v>992</v>
      </c>
      <c r="D301" s="14" t="s">
        <v>151</v>
      </c>
      <c r="E301" s="205">
        <f>ROUND(SUMIF('[6]02_M.Q.M_N.N.L'!$B$11:$B$340,B301,'[6]02_M.Q.M_N.N.L'!$F$11:$F$340),2)</f>
        <v>1167</v>
      </c>
      <c r="F301" s="13">
        <f>IF(ISERROR(FIND("i",B301)),VLOOKUP(B301,[7]CPUs!$A$6:$I$30000,9,FALSE),VLOOKUP(TRIM(LEFT(B301,LEN(B301)-1)),[7]Insumos!$A$1:$D$6000,4,FALSE))</f>
        <v>73.099999999999994</v>
      </c>
      <c r="G301" s="234">
        <f t="shared" si="10"/>
        <v>85307.7</v>
      </c>
    </row>
    <row r="302" spans="1:7" x14ac:dyDescent="0.25">
      <c r="A302" s="11" t="s">
        <v>987</v>
      </c>
      <c r="B302" s="18" t="s">
        <v>994</v>
      </c>
      <c r="C302" s="17" t="s">
        <v>995</v>
      </c>
      <c r="D302" s="14" t="s">
        <v>151</v>
      </c>
      <c r="E302" s="205">
        <f>ROUND(SUMIF('[6]02_M.Q.M_N.N.L'!$B$11:$B$340,B302,'[6]02_M.Q.M_N.N.L'!$F$11:$F$340),2)</f>
        <v>6</v>
      </c>
      <c r="F302" s="13">
        <f>IF(ISERROR(FIND("i",B302)),VLOOKUP(B302,[7]CPUs!$A$6:$I$30000,9,FALSE),VLOOKUP(TRIM(LEFT(B302,LEN(B302)-1)),[7]Insumos!$A$1:$D$6000,4,FALSE))</f>
        <v>124.4</v>
      </c>
      <c r="G302" s="234">
        <f t="shared" si="10"/>
        <v>746.4</v>
      </c>
    </row>
    <row r="303" spans="1:7" x14ac:dyDescent="0.25">
      <c r="A303" s="11" t="s">
        <v>989</v>
      </c>
      <c r="B303" s="18" t="s">
        <v>997</v>
      </c>
      <c r="C303" s="17" t="s">
        <v>998</v>
      </c>
      <c r="D303" s="14" t="s">
        <v>151</v>
      </c>
      <c r="E303" s="205">
        <f>ROUND(SUMIF('[6]02_M.Q.M_N.N.L'!$B$11:$B$340,B303,'[6]02_M.Q.M_N.N.L'!$F$11:$F$340),2)</f>
        <v>6</v>
      </c>
      <c r="F303" s="13">
        <f>IF(ISERROR(FIND("i",B303)),VLOOKUP(B303,[7]CPUs!$A$6:$I$30000,9,FALSE),VLOOKUP(TRIM(LEFT(B303,LEN(B303)-1)),[7]Insumos!$A$1:$D$6000,4,FALSE))</f>
        <v>189.29</v>
      </c>
      <c r="G303" s="234">
        <f t="shared" si="10"/>
        <v>1135.74</v>
      </c>
    </row>
    <row r="304" spans="1:7" x14ac:dyDescent="0.25">
      <c r="A304" s="11" t="s">
        <v>991</v>
      </c>
      <c r="B304" s="18" t="s">
        <v>156</v>
      </c>
      <c r="C304" s="17" t="s">
        <v>1000</v>
      </c>
      <c r="D304" s="14" t="s">
        <v>151</v>
      </c>
      <c r="E304" s="205">
        <f>ROUND(SUMIF('[6]02_M.Q.M_N.N.L'!$B$11:$B$340,B304,'[6]02_M.Q.M_N.N.L'!$F$11:$F$340),2)</f>
        <v>12</v>
      </c>
      <c r="F304" s="13">
        <f>IF(ISERROR(FIND("i",B304)),VLOOKUP(B304,[7]CPUs!$A$6:$I$30000,9,FALSE),VLOOKUP(TRIM(LEFT(B304,LEN(B304)-1)),[7]Insumos!$A$1:$D$6000,4,FALSE))</f>
        <v>2.27</v>
      </c>
      <c r="G304" s="234">
        <f t="shared" si="10"/>
        <v>27.24</v>
      </c>
    </row>
    <row r="305" spans="1:7" x14ac:dyDescent="0.25">
      <c r="A305" s="11" t="s">
        <v>993</v>
      </c>
      <c r="B305" s="18" t="s">
        <v>244</v>
      </c>
      <c r="C305" s="17" t="s">
        <v>1002</v>
      </c>
      <c r="D305" s="14" t="s">
        <v>151</v>
      </c>
      <c r="E305" s="205">
        <f>ROUND(SUMIF('[6]02_M.Q.M_N.N.L'!$B$11:$B$340,B305,'[6]02_M.Q.M_N.N.L'!$F$11:$F$340),2)</f>
        <v>40</v>
      </c>
      <c r="F305" s="13">
        <f>IF(ISERROR(FIND("i",B305)),VLOOKUP(B305,[7]CPUs!$A$6:$I$30000,9,FALSE),VLOOKUP(TRIM(LEFT(B305,LEN(B305)-1)),[7]Insumos!$A$1:$D$6000,4,FALSE))</f>
        <v>5.17</v>
      </c>
      <c r="G305" s="234">
        <f t="shared" si="10"/>
        <v>206.8</v>
      </c>
    </row>
    <row r="306" spans="1:7" x14ac:dyDescent="0.25">
      <c r="A306" s="11" t="s">
        <v>996</v>
      </c>
      <c r="B306" s="18" t="s">
        <v>245</v>
      </c>
      <c r="C306" s="17" t="s">
        <v>1004</v>
      </c>
      <c r="D306" s="14" t="s">
        <v>151</v>
      </c>
      <c r="E306" s="205">
        <f>ROUND(SUMIF('[6]02_M.Q.M_N.N.L'!$B$11:$B$340,B306,'[6]02_M.Q.M_N.N.L'!$F$11:$F$340),2)</f>
        <v>1</v>
      </c>
      <c r="F306" s="13">
        <f>IF(ISERROR(FIND("i",B306)),VLOOKUP(B306,[7]CPUs!$A$6:$I$30000,9,FALSE),VLOOKUP(TRIM(LEFT(B306,LEN(B306)-1)),[7]Insumos!$A$1:$D$6000,4,FALSE))</f>
        <v>15</v>
      </c>
      <c r="G306" s="234">
        <f t="shared" ref="G306:G319" si="11">ROUND(E306*F306,2)</f>
        <v>15</v>
      </c>
    </row>
    <row r="307" spans="1:7" x14ac:dyDescent="0.25">
      <c r="A307" s="11" t="s">
        <v>999</v>
      </c>
      <c r="B307" s="18" t="s">
        <v>1006</v>
      </c>
      <c r="C307" s="17" t="s">
        <v>1007</v>
      </c>
      <c r="D307" s="14" t="s">
        <v>150</v>
      </c>
      <c r="E307" s="205">
        <f>ROUND(SUMIF('[6]02_M.Q.M_N.N.L'!$B$11:$B$340,B307,'[6]02_M.Q.M_N.N.L'!$F$11:$F$340),2)</f>
        <v>2</v>
      </c>
      <c r="F307" s="13">
        <f>IF(ISERROR(FIND("i",B307)),VLOOKUP(B307,[7]CPUs!$A$6:$I$30000,9,FALSE),VLOOKUP(TRIM(LEFT(B307,LEN(B307)-1)),[7]Insumos!$A$1:$D$6000,4,FALSE))</f>
        <v>147.41</v>
      </c>
      <c r="G307" s="234">
        <f t="shared" si="11"/>
        <v>294.82</v>
      </c>
    </row>
    <row r="308" spans="1:7" ht="25.5" x14ac:dyDescent="0.25">
      <c r="A308" s="11" t="s">
        <v>1001</v>
      </c>
      <c r="B308" s="18" t="s">
        <v>1009</v>
      </c>
      <c r="C308" s="17" t="s">
        <v>1010</v>
      </c>
      <c r="D308" s="14" t="s">
        <v>208</v>
      </c>
      <c r="E308" s="205">
        <f>ROUND(SUMIF('[6]02_M.Q.M_N.N.L'!$B$11:$B$340,B308,'[6]02_M.Q.M_N.N.L'!$F$11:$F$340),2)</f>
        <v>1</v>
      </c>
      <c r="F308" s="13">
        <f>IF(ISERROR(FIND("i",B308)),VLOOKUP(B308,[7]CPUs!$A$6:$I$30000,9,FALSE),VLOOKUP(TRIM(LEFT(B308,LEN(B308)-1)),[7]Insumos!$A$1:$D$6000,4,FALSE))</f>
        <v>78.8</v>
      </c>
      <c r="G308" s="234">
        <f t="shared" si="11"/>
        <v>78.8</v>
      </c>
    </row>
    <row r="309" spans="1:7" ht="25.5" x14ac:dyDescent="0.25">
      <c r="A309" s="11" t="s">
        <v>1003</v>
      </c>
      <c r="B309" s="18" t="s">
        <v>215</v>
      </c>
      <c r="C309" s="17" t="s">
        <v>1012</v>
      </c>
      <c r="D309" s="14" t="s">
        <v>150</v>
      </c>
      <c r="E309" s="205">
        <f>ROUND(SUMIF('[6]02_M.Q.M_N.N.L'!$B$11:$B$340,B309,'[6]02_M.Q.M_N.N.L'!$F$11:$F$340),2)</f>
        <v>2</v>
      </c>
      <c r="F309" s="13">
        <f>IF(ISERROR(FIND("i",B309)),VLOOKUP(B309,[7]CPUs!$A$6:$I$30000,9,FALSE),VLOOKUP(TRIM(LEFT(B309,LEN(B309)-1)),[7]Insumos!$A$1:$D$6000,4,FALSE))</f>
        <v>41.44</v>
      </c>
      <c r="G309" s="234">
        <f t="shared" si="11"/>
        <v>82.88</v>
      </c>
    </row>
    <row r="310" spans="1:7" ht="25.5" x14ac:dyDescent="0.25">
      <c r="A310" s="11" t="s">
        <v>1005</v>
      </c>
      <c r="B310" s="18" t="s">
        <v>1014</v>
      </c>
      <c r="C310" s="17" t="s">
        <v>1015</v>
      </c>
      <c r="D310" s="14" t="s">
        <v>150</v>
      </c>
      <c r="E310" s="205">
        <f>ROUND(SUMIF('[6]02_M.Q.M_N.N.L'!$B$11:$B$340,B310,'[6]02_M.Q.M_N.N.L'!$F$11:$F$340),2)</f>
        <v>2</v>
      </c>
      <c r="F310" s="13">
        <f>IF(ISERROR(FIND("i",B310)),VLOOKUP(B310,[7]CPUs!$A$6:$I$30000,9,FALSE),VLOOKUP(TRIM(LEFT(B310,LEN(B310)-1)),[7]Insumos!$A$1:$D$6000,4,FALSE))</f>
        <v>91.54</v>
      </c>
      <c r="G310" s="234">
        <f t="shared" si="11"/>
        <v>183.08</v>
      </c>
    </row>
    <row r="311" spans="1:7" ht="25.5" x14ac:dyDescent="0.25">
      <c r="A311" s="11" t="s">
        <v>1008</v>
      </c>
      <c r="B311" s="18" t="s">
        <v>1016</v>
      </c>
      <c r="C311" s="17" t="s">
        <v>1017</v>
      </c>
      <c r="D311" s="14" t="s">
        <v>150</v>
      </c>
      <c r="E311" s="205">
        <f>ROUND(SUMIF('[6]02_M.Q.M_N.N.L'!$B$11:$B$340,B311,'[6]02_M.Q.M_N.N.L'!$F$11:$F$340),2)</f>
        <v>2</v>
      </c>
      <c r="F311" s="13">
        <f>IF(ISERROR(FIND("i",B311)),VLOOKUP(B311,[7]CPUs!$A$6:$I$30000,9,FALSE),VLOOKUP(TRIM(LEFT(B311,LEN(B311)-1)),[7]Insumos!$A$1:$D$6000,4,FALSE))</f>
        <v>177.12</v>
      </c>
      <c r="G311" s="234">
        <f t="shared" si="11"/>
        <v>354.24</v>
      </c>
    </row>
    <row r="312" spans="1:7" x14ac:dyDescent="0.25">
      <c r="A312" s="11" t="s">
        <v>1011</v>
      </c>
      <c r="B312" s="45" t="s">
        <v>1094</v>
      </c>
      <c r="C312" s="17" t="s">
        <v>1018</v>
      </c>
      <c r="D312" s="14" t="s">
        <v>150</v>
      </c>
      <c r="E312" s="205">
        <f>ROUND(SUMIF('[6]02_M.Q.M_N.N.L'!$B$11:$B$340,B312,'[6]02_M.Q.M_N.N.L'!$F$11:$F$340),2)</f>
        <v>1</v>
      </c>
      <c r="F312" s="13">
        <v>163.80000000000001</v>
      </c>
      <c r="G312" s="234">
        <f t="shared" si="11"/>
        <v>163.80000000000001</v>
      </c>
    </row>
    <row r="313" spans="1:7" x14ac:dyDescent="0.25">
      <c r="A313" s="11" t="s">
        <v>1013</v>
      </c>
      <c r="B313" s="10" t="s">
        <v>1019</v>
      </c>
      <c r="C313" s="316" t="s">
        <v>1020</v>
      </c>
      <c r="D313" s="43" t="s">
        <v>150</v>
      </c>
      <c r="E313" s="205">
        <f>ROUND(SUMIF('[6]02_M.Q.M_N.N.L'!$B$11:$B$340,B313,'[6]02_M.Q.M_N.N.L'!$F$11:$F$340),2)</f>
        <v>3</v>
      </c>
      <c r="F313" s="13">
        <v>280.08</v>
      </c>
      <c r="G313" s="234">
        <f t="shared" si="11"/>
        <v>840.24</v>
      </c>
    </row>
    <row r="314" spans="1:7" x14ac:dyDescent="0.25">
      <c r="A314" s="330" t="s">
        <v>21</v>
      </c>
      <c r="B314" s="331"/>
      <c r="C314" s="332" t="s">
        <v>278</v>
      </c>
      <c r="D314" s="331"/>
      <c r="E314" s="333"/>
      <c r="F314" s="333"/>
      <c r="G314" s="310"/>
    </row>
    <row r="315" spans="1:7" ht="63.75" x14ac:dyDescent="0.25">
      <c r="A315" s="11" t="s">
        <v>22</v>
      </c>
      <c r="B315" s="18" t="s">
        <v>1097</v>
      </c>
      <c r="C315" s="17" t="s">
        <v>1096</v>
      </c>
      <c r="D315" s="14" t="s">
        <v>150</v>
      </c>
      <c r="E315" s="205">
        <f>ROUND(SUMIF('[6]03_M.Q.E_N.N.L'!$B$11:$B$21,B315,'[6]03_M.Q.E_N.N.L'!$F$11:$F$21),2)</f>
        <v>4</v>
      </c>
      <c r="F315" s="29">
        <v>3299.72</v>
      </c>
      <c r="G315" s="234">
        <f t="shared" si="11"/>
        <v>13198.88</v>
      </c>
    </row>
    <row r="316" spans="1:7" ht="63.75" x14ac:dyDescent="0.25">
      <c r="A316" s="11" t="s">
        <v>23</v>
      </c>
      <c r="B316" s="18" t="s">
        <v>1098</v>
      </c>
      <c r="C316" s="28" t="s">
        <v>1095</v>
      </c>
      <c r="D316" s="14" t="s">
        <v>150</v>
      </c>
      <c r="E316" s="205">
        <f>ROUND(SUMIF('[6]03_M.Q.E_N.N.L'!$B$11:$B$21,B316,'[6]03_M.Q.E_N.N.L'!$F$11:$F$21),2)</f>
        <v>2</v>
      </c>
      <c r="F316" s="29">
        <v>8438</v>
      </c>
      <c r="G316" s="234">
        <f t="shared" si="11"/>
        <v>16876</v>
      </c>
    </row>
    <row r="317" spans="1:7" x14ac:dyDescent="0.25">
      <c r="A317" s="11" t="s">
        <v>509</v>
      </c>
      <c r="B317" s="10" t="s">
        <v>1100</v>
      </c>
      <c r="C317" s="28" t="s">
        <v>1099</v>
      </c>
      <c r="D317" s="14" t="s">
        <v>150</v>
      </c>
      <c r="E317" s="205">
        <f>ROUND(SUMIF('[6]03_M.Q.E_N.N.L'!$B$11:$B$21,B317,'[6]03_M.Q.E_N.N.L'!$F$11:$F$21),2)</f>
        <v>1</v>
      </c>
      <c r="F317" s="29">
        <v>41500</v>
      </c>
      <c r="G317" s="234">
        <f t="shared" si="11"/>
        <v>41500</v>
      </c>
    </row>
    <row r="318" spans="1:7" ht="25.5" x14ac:dyDescent="0.25">
      <c r="A318" s="11" t="s">
        <v>510</v>
      </c>
      <c r="B318" s="10" t="s">
        <v>1101</v>
      </c>
      <c r="C318" s="306" t="s">
        <v>1260</v>
      </c>
      <c r="D318" s="14" t="s">
        <v>19</v>
      </c>
      <c r="E318" s="205">
        <f>ROUND(SUMIF('[6]03_M.Q.E_N.N.L'!$B$11:$B$21,B318,'[6]03_M.Q.E_N.N.L'!$F$11:$F$21),2)</f>
        <v>1</v>
      </c>
      <c r="F318" s="29">
        <v>2960</v>
      </c>
      <c r="G318" s="234">
        <f t="shared" si="11"/>
        <v>2960</v>
      </c>
    </row>
    <row r="319" spans="1:7" ht="153" x14ac:dyDescent="0.25">
      <c r="A319" s="235" t="s">
        <v>511</v>
      </c>
      <c r="B319" s="334" t="s">
        <v>1102</v>
      </c>
      <c r="C319" s="239" t="s">
        <v>1103</v>
      </c>
      <c r="D319" s="236" t="s">
        <v>150</v>
      </c>
      <c r="E319" s="205">
        <f>ROUND(SUMIF('[6]03_M.Q.E_N.N.L'!$B$11:$B$21,B319,'[6]03_M.Q.E_N.N.L'!$F$11:$F$21),2)</f>
        <v>1</v>
      </c>
      <c r="F319" s="237">
        <v>225000</v>
      </c>
      <c r="G319" s="238">
        <f t="shared" si="11"/>
        <v>225000</v>
      </c>
    </row>
    <row r="320" spans="1:7" x14ac:dyDescent="0.25">
      <c r="A320" s="276"/>
      <c r="B320" s="277"/>
      <c r="C320" s="278"/>
      <c r="D320" s="277"/>
      <c r="E320" s="279"/>
      <c r="F320" s="279" t="s">
        <v>205</v>
      </c>
      <c r="G320" s="280">
        <f>SUM(G116:G319)</f>
        <v>541568.52999999991</v>
      </c>
    </row>
    <row r="321" spans="1:7" x14ac:dyDescent="0.25">
      <c r="A321" s="255"/>
      <c r="B321" s="256"/>
      <c r="C321" s="257" t="s">
        <v>143</v>
      </c>
      <c r="D321" s="256" t="s">
        <v>144</v>
      </c>
      <c r="E321" s="293">
        <f>BDI!C46</f>
        <v>0.15759999999999999</v>
      </c>
      <c r="F321" s="256"/>
      <c r="G321" s="259">
        <f>ROUND(E321*G320,2)</f>
        <v>85351.2</v>
      </c>
    </row>
    <row r="322" spans="1:7" x14ac:dyDescent="0.25">
      <c r="A322" s="272"/>
      <c r="B322" s="273"/>
      <c r="C322" s="274"/>
      <c r="D322" s="273"/>
      <c r="E322" s="273"/>
      <c r="F322" s="273"/>
      <c r="G322" s="275"/>
    </row>
    <row r="323" spans="1:7" x14ac:dyDescent="0.25">
      <c r="A323" s="260"/>
      <c r="B323" s="261"/>
      <c r="C323" s="262"/>
      <c r="D323" s="261"/>
      <c r="E323" s="261"/>
      <c r="F323" s="263" t="s">
        <v>252</v>
      </c>
      <c r="G323" s="264">
        <f>G320+G321</f>
        <v>626919.72999999986</v>
      </c>
    </row>
    <row r="324" spans="1:7" x14ac:dyDescent="0.25">
      <c r="B324" s="73"/>
    </row>
  </sheetData>
  <mergeCells count="6">
    <mergeCell ref="A5:E5"/>
    <mergeCell ref="A7:E7"/>
    <mergeCell ref="A6:E6"/>
    <mergeCell ref="A1:G1"/>
    <mergeCell ref="A2:G2"/>
    <mergeCell ref="A3:G3"/>
  </mergeCells>
  <printOptions horizontalCentered="1"/>
  <pageMargins left="0.59055118110236227" right="0.59055118110236227" top="0.78740157480314965" bottom="0.59055118110236227" header="0.31496062992125984" footer="0.31496062992125984"/>
  <pageSetup paperSize="9" scale="95" fitToHeight="50" orientation="portrait" horizontalDpi="300" verticalDpi="300" r:id="rId1"/>
  <headerFooter>
    <oddFooter>&amp;R&amp;"Arial Narrow,Normal"&amp;8&amp;F
Folha &amp;P de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  <pageSetUpPr fitToPage="1"/>
  </sheetPr>
  <dimension ref="A1:G698"/>
  <sheetViews>
    <sheetView view="pageBreakPreview" zoomScaleNormal="100" zoomScaleSheetLayoutView="100" workbookViewId="0">
      <pane ySplit="8" topLeftCell="A9" activePane="bottomLeft" state="frozen"/>
      <selection activeCell="F11" sqref="F11"/>
      <selection pane="bottomLeft" activeCell="H10" sqref="H10"/>
    </sheetView>
  </sheetViews>
  <sheetFormatPr defaultRowHeight="12.75" x14ac:dyDescent="0.25"/>
  <cols>
    <col min="1" max="1" width="8.85546875" style="12" bestFit="1" customWidth="1"/>
    <col min="2" max="2" width="9.85546875" style="9" customWidth="1"/>
    <col min="3" max="3" width="29.85546875" style="12" bestFit="1" customWidth="1"/>
    <col min="4" max="4" width="4.140625" style="9" customWidth="1"/>
    <col min="5" max="5" width="6.5703125" style="9" bestFit="1" customWidth="1"/>
    <col min="6" max="6" width="15.42578125" style="9" bestFit="1" customWidth="1"/>
    <col min="7" max="7" width="16.140625" style="9" customWidth="1"/>
    <col min="8" max="16384" width="9.140625" style="9"/>
  </cols>
  <sheetData>
    <row r="1" spans="1:7" s="1" customFormat="1" x14ac:dyDescent="0.25">
      <c r="A1" s="442" t="s">
        <v>0</v>
      </c>
      <c r="B1" s="443"/>
      <c r="C1" s="443"/>
      <c r="D1" s="443"/>
      <c r="E1" s="443"/>
      <c r="F1" s="443"/>
      <c r="G1" s="444"/>
    </row>
    <row r="2" spans="1:7" s="1" customFormat="1" x14ac:dyDescent="0.25">
      <c r="A2" s="432" t="s">
        <v>1</v>
      </c>
      <c r="B2" s="433"/>
      <c r="C2" s="433"/>
      <c r="D2" s="433"/>
      <c r="E2" s="433"/>
      <c r="F2" s="433"/>
      <c r="G2" s="434"/>
    </row>
    <row r="3" spans="1:7" s="1" customFormat="1" x14ac:dyDescent="0.25">
      <c r="A3" s="435" t="s">
        <v>2</v>
      </c>
      <c r="B3" s="436"/>
      <c r="C3" s="436"/>
      <c r="D3" s="436"/>
      <c r="E3" s="436"/>
      <c r="F3" s="436"/>
      <c r="G3" s="437"/>
    </row>
    <row r="4" spans="1:7" s="3" customFormat="1" x14ac:dyDescent="0.25">
      <c r="A4" s="2"/>
      <c r="B4" s="2"/>
      <c r="C4" s="2"/>
      <c r="D4" s="2"/>
    </row>
    <row r="5" spans="1:7" s="1" customFormat="1" x14ac:dyDescent="0.25">
      <c r="A5" s="445" t="s">
        <v>478</v>
      </c>
      <c r="B5" s="446"/>
      <c r="C5" s="446"/>
      <c r="D5" s="446"/>
      <c r="E5" s="446"/>
      <c r="F5" s="446"/>
      <c r="G5" s="4" t="s">
        <v>3</v>
      </c>
    </row>
    <row r="6" spans="1:7" s="1" customFormat="1" x14ac:dyDescent="0.25">
      <c r="A6" s="447" t="s">
        <v>494</v>
      </c>
      <c r="B6" s="448"/>
      <c r="C6" s="448"/>
      <c r="D6" s="448"/>
      <c r="E6" s="448"/>
      <c r="F6" s="448"/>
      <c r="G6" s="240" t="s">
        <v>1257</v>
      </c>
    </row>
    <row r="7" spans="1:7" s="3" customFormat="1" x14ac:dyDescent="0.25">
      <c r="A7" s="447" t="s">
        <v>492</v>
      </c>
      <c r="B7" s="448"/>
      <c r="C7" s="448"/>
      <c r="D7" s="448"/>
      <c r="E7" s="448"/>
      <c r="F7" s="448"/>
      <c r="G7" s="5"/>
    </row>
    <row r="8" spans="1:7" x14ac:dyDescent="0.25">
      <c r="A8" s="2"/>
      <c r="B8" s="2"/>
      <c r="C8" s="2"/>
      <c r="D8" s="2"/>
      <c r="E8" s="3"/>
      <c r="F8" s="3"/>
      <c r="G8" s="3"/>
    </row>
    <row r="9" spans="1:7" x14ac:dyDescent="0.25">
      <c r="A9" s="7" t="s">
        <v>5</v>
      </c>
      <c r="B9" s="7" t="s">
        <v>5</v>
      </c>
      <c r="C9" s="7" t="s">
        <v>6</v>
      </c>
      <c r="D9" s="7" t="s">
        <v>7</v>
      </c>
      <c r="E9" s="8" t="s">
        <v>79</v>
      </c>
      <c r="F9" s="440" t="s">
        <v>85</v>
      </c>
      <c r="G9" s="441"/>
    </row>
    <row r="10" spans="1:7" ht="25.5" x14ac:dyDescent="0.25">
      <c r="A10" s="337" t="s">
        <v>10</v>
      </c>
      <c r="B10" s="206"/>
      <c r="C10" s="207" t="s">
        <v>1263</v>
      </c>
      <c r="D10" s="208" t="s">
        <v>19</v>
      </c>
      <c r="E10" s="209"/>
      <c r="F10" s="209"/>
      <c r="G10" s="210">
        <f>G12</f>
        <v>3350</v>
      </c>
    </row>
    <row r="11" spans="1:7" x14ac:dyDescent="0.25">
      <c r="A11" s="223"/>
      <c r="B11" s="211" t="s">
        <v>76</v>
      </c>
      <c r="C11" s="211" t="s">
        <v>77</v>
      </c>
      <c r="D11" s="211" t="s">
        <v>78</v>
      </c>
      <c r="E11" s="211" t="s">
        <v>79</v>
      </c>
      <c r="F11" s="211" t="s">
        <v>80</v>
      </c>
      <c r="G11" s="212" t="s">
        <v>81</v>
      </c>
    </row>
    <row r="12" spans="1:7" ht="25.5" x14ac:dyDescent="0.25">
      <c r="A12" s="223"/>
      <c r="B12" s="223" t="s">
        <v>105</v>
      </c>
      <c r="C12" s="213" t="s">
        <v>139</v>
      </c>
      <c r="D12" s="211" t="s">
        <v>106</v>
      </c>
      <c r="E12" s="211">
        <f>250*20</f>
        <v>5000</v>
      </c>
      <c r="F12" s="214">
        <f>IF(ISERROR(FIND("i",B12)),VLOOKUP(B12,[7]CPUs!$A$6:$I$30000,9,FALSE),VLOOKUP(TRIM(LEFT(B12,LEN(B12)-1)),[7]Insumos!$A$1:$D$6000,4,FALSE))</f>
        <v>0.67</v>
      </c>
      <c r="G12" s="212">
        <f t="shared" ref="G12" si="0">ROUND(E12*F12,2)</f>
        <v>3350</v>
      </c>
    </row>
    <row r="13" spans="1:7" ht="38.25" x14ac:dyDescent="0.25">
      <c r="A13" s="338" t="s">
        <v>12</v>
      </c>
      <c r="B13" s="215"/>
      <c r="C13" s="216" t="s">
        <v>1264</v>
      </c>
      <c r="D13" s="224" t="s">
        <v>19</v>
      </c>
      <c r="E13" s="224"/>
      <c r="F13" s="224"/>
      <c r="G13" s="217">
        <f>G15</f>
        <v>3350</v>
      </c>
    </row>
    <row r="14" spans="1:7" x14ac:dyDescent="0.25">
      <c r="A14" s="223"/>
      <c r="B14" s="211" t="s">
        <v>76</v>
      </c>
      <c r="C14" s="211" t="s">
        <v>77</v>
      </c>
      <c r="D14" s="211" t="s">
        <v>78</v>
      </c>
      <c r="E14" s="211" t="s">
        <v>79</v>
      </c>
      <c r="F14" s="211" t="s">
        <v>80</v>
      </c>
      <c r="G14" s="212" t="s">
        <v>81</v>
      </c>
    </row>
    <row r="15" spans="1:7" ht="25.5" x14ac:dyDescent="0.25">
      <c r="A15" s="223"/>
      <c r="B15" s="223" t="s">
        <v>105</v>
      </c>
      <c r="C15" s="213" t="s">
        <v>139</v>
      </c>
      <c r="D15" s="211" t="s">
        <v>106</v>
      </c>
      <c r="E15" s="211">
        <f>250*20</f>
        <v>5000</v>
      </c>
      <c r="F15" s="214">
        <f>IF(ISERROR(FIND("i",B15)),VLOOKUP(B15,[7]CPUs!$A$6:$I$30000,9,FALSE),VLOOKUP(TRIM(LEFT(B15,LEN(B15)-1)),[7]Insumos!$A$1:$D$6000,4,FALSE))</f>
        <v>0.67</v>
      </c>
      <c r="G15" s="212">
        <f t="shared" ref="G15" si="1">ROUND(E15*F15,2)</f>
        <v>3350</v>
      </c>
    </row>
    <row r="16" spans="1:7" ht="25.5" x14ac:dyDescent="0.25">
      <c r="A16" s="338" t="s">
        <v>17</v>
      </c>
      <c r="B16" s="215"/>
      <c r="C16" s="216" t="s">
        <v>1265</v>
      </c>
      <c r="D16" s="224" t="s">
        <v>19</v>
      </c>
      <c r="E16" s="224"/>
      <c r="F16" s="224"/>
      <c r="G16" s="217">
        <f>E17*G17</f>
        <v>100800.2</v>
      </c>
    </row>
    <row r="17" spans="1:7" x14ac:dyDescent="0.25">
      <c r="A17" s="225"/>
      <c r="B17" s="218"/>
      <c r="C17" s="219" t="s">
        <v>136</v>
      </c>
      <c r="D17" s="285" t="s">
        <v>124</v>
      </c>
      <c r="E17" s="285">
        <v>4</v>
      </c>
      <c r="F17" s="285" t="s">
        <v>137</v>
      </c>
      <c r="G17" s="220">
        <f>SUM(G18:G28)</f>
        <v>25200.05</v>
      </c>
    </row>
    <row r="18" spans="1:7" x14ac:dyDescent="0.25">
      <c r="A18" s="223"/>
      <c r="B18" s="211" t="s">
        <v>76</v>
      </c>
      <c r="C18" s="211" t="s">
        <v>77</v>
      </c>
      <c r="D18" s="211" t="s">
        <v>78</v>
      </c>
      <c r="E18" s="211" t="s">
        <v>79</v>
      </c>
      <c r="F18" s="211" t="s">
        <v>80</v>
      </c>
      <c r="G18" s="212" t="s">
        <v>81</v>
      </c>
    </row>
    <row r="19" spans="1:7" ht="25.5" x14ac:dyDescent="0.25">
      <c r="A19" s="223"/>
      <c r="B19" s="211" t="s">
        <v>115</v>
      </c>
      <c r="C19" s="221" t="s">
        <v>114</v>
      </c>
      <c r="D19" s="222" t="s">
        <v>133</v>
      </c>
      <c r="E19" s="211">
        <v>220</v>
      </c>
      <c r="F19" s="214">
        <f>IF(ISERROR(FIND("i",B19)),VLOOKUP(B19,[7]CPUs!$A$6:$I$30000,9,FALSE),VLOOKUP(TRIM(LEFT(B19,LEN(B19)-1)),[7]Insumos!$A$1:$D$6000,4,FALSE))</f>
        <v>47.82</v>
      </c>
      <c r="G19" s="212">
        <f>ROUND(E19*F19,2)</f>
        <v>10520.4</v>
      </c>
    </row>
    <row r="20" spans="1:7" ht="25.5" x14ac:dyDescent="0.25">
      <c r="A20" s="223"/>
      <c r="B20" s="211" t="s">
        <v>117</v>
      </c>
      <c r="C20" s="221" t="s">
        <v>116</v>
      </c>
      <c r="D20" s="222" t="s">
        <v>133</v>
      </c>
      <c r="E20" s="211">
        <v>220</v>
      </c>
      <c r="F20" s="214">
        <f>IF(ISERROR(FIND("i",B20)),VLOOKUP(B20,[7]CPUs!$A$6:$I$30000,9,FALSE),VLOOKUP(TRIM(LEFT(B20,LEN(B20)-1)),[7]Insumos!$A$1:$D$6000,4,FALSE))</f>
        <v>19.09</v>
      </c>
      <c r="G20" s="212">
        <f t="shared" ref="G20:G23" si="2">ROUND(E20*F20,2)</f>
        <v>4199.8</v>
      </c>
    </row>
    <row r="21" spans="1:7" ht="25.5" x14ac:dyDescent="0.25">
      <c r="A21" s="223"/>
      <c r="B21" s="223" t="s">
        <v>119</v>
      </c>
      <c r="C21" s="221" t="s">
        <v>118</v>
      </c>
      <c r="D21" s="222" t="s">
        <v>133</v>
      </c>
      <c r="E21" s="211">
        <v>220</v>
      </c>
      <c r="F21" s="214">
        <f>IF(ISERROR(FIND("i",B21)),VLOOKUP(B21,[7]CPUs!$A$6:$I$30000,9,FALSE),VLOOKUP(TRIM(LEFT(B21,LEN(B21)-1)),[7]Insumos!$A$1:$D$6000,4,FALSE))</f>
        <v>9.68</v>
      </c>
      <c r="G21" s="212">
        <f t="shared" si="2"/>
        <v>2129.6</v>
      </c>
    </row>
    <row r="22" spans="1:7" ht="25.5" x14ac:dyDescent="0.25">
      <c r="A22" s="223"/>
      <c r="B22" s="223" t="s">
        <v>121</v>
      </c>
      <c r="C22" s="221" t="s">
        <v>120</v>
      </c>
      <c r="D22" s="222" t="s">
        <v>133</v>
      </c>
      <c r="E22" s="211">
        <v>220</v>
      </c>
      <c r="F22" s="214">
        <f>IF(ISERROR(FIND("i",B22)),VLOOKUP(B22,[7]CPUs!$A$6:$I$30000,9,FALSE),VLOOKUP(TRIM(LEFT(B22,LEN(B22)-1)),[7]Insumos!$A$1:$D$6000,4,FALSE))</f>
        <v>7.82</v>
      </c>
      <c r="G22" s="212">
        <f t="shared" si="2"/>
        <v>1720.4</v>
      </c>
    </row>
    <row r="23" spans="1:7" ht="38.25" x14ac:dyDescent="0.25">
      <c r="A23" s="223"/>
      <c r="B23" s="223" t="s">
        <v>125</v>
      </c>
      <c r="C23" s="213" t="s">
        <v>122</v>
      </c>
      <c r="D23" s="222" t="s">
        <v>127</v>
      </c>
      <c r="E23" s="211">
        <v>1</v>
      </c>
      <c r="F23" s="214">
        <v>4651.01</v>
      </c>
      <c r="G23" s="212">
        <f t="shared" si="2"/>
        <v>4651.01</v>
      </c>
    </row>
    <row r="24" spans="1:7" x14ac:dyDescent="0.25">
      <c r="A24" s="223"/>
      <c r="B24" s="211" t="s">
        <v>126</v>
      </c>
      <c r="C24" s="221" t="s">
        <v>123</v>
      </c>
      <c r="D24" s="211" t="s">
        <v>124</v>
      </c>
      <c r="E24" s="211">
        <v>1</v>
      </c>
      <c r="F24" s="214">
        <v>622.41999999999996</v>
      </c>
      <c r="G24" s="212">
        <f>ROUND(E24*F24,2)</f>
        <v>622.41999999999996</v>
      </c>
    </row>
    <row r="25" spans="1:7" x14ac:dyDescent="0.25">
      <c r="A25" s="223"/>
      <c r="B25" s="211" t="s">
        <v>129</v>
      </c>
      <c r="C25" s="221" t="s">
        <v>128</v>
      </c>
      <c r="D25" s="211" t="s">
        <v>124</v>
      </c>
      <c r="E25" s="211">
        <v>1</v>
      </c>
      <c r="F25" s="214">
        <v>518.70000000000005</v>
      </c>
      <c r="G25" s="212">
        <f t="shared" ref="G25:G28" si="3">ROUND(E25*F25,2)</f>
        <v>518.70000000000005</v>
      </c>
    </row>
    <row r="26" spans="1:7" ht="38.25" x14ac:dyDescent="0.25">
      <c r="A26" s="223"/>
      <c r="B26" s="211" t="s">
        <v>132</v>
      </c>
      <c r="C26" s="221" t="s">
        <v>130</v>
      </c>
      <c r="D26" s="222" t="s">
        <v>134</v>
      </c>
      <c r="E26" s="211">
        <v>1500</v>
      </c>
      <c r="F26" s="214">
        <v>0.28000000000000003</v>
      </c>
      <c r="G26" s="212">
        <f t="shared" si="3"/>
        <v>420</v>
      </c>
    </row>
    <row r="27" spans="1:7" ht="25.5" x14ac:dyDescent="0.25">
      <c r="A27" s="223"/>
      <c r="B27" s="223" t="s">
        <v>112</v>
      </c>
      <c r="C27" s="213" t="s">
        <v>138</v>
      </c>
      <c r="D27" s="222" t="s">
        <v>133</v>
      </c>
      <c r="E27" s="211">
        <v>4</v>
      </c>
      <c r="F27" s="214">
        <f>IF(ISERROR(FIND("i",B27)),VLOOKUP(B27,[7]CPUs!$A$6:$I$30000,9,FALSE),VLOOKUP(TRIM(LEFT(B27,LEN(B27)-1)),[7]Insumos!$A$1:$D$6000,4,FALSE))</f>
        <v>41.93</v>
      </c>
      <c r="G27" s="212">
        <f t="shared" si="3"/>
        <v>167.72</v>
      </c>
    </row>
    <row r="28" spans="1:7" ht="25.5" x14ac:dyDescent="0.25">
      <c r="A28" s="223"/>
      <c r="B28" s="223" t="s">
        <v>132</v>
      </c>
      <c r="C28" s="221" t="s">
        <v>131</v>
      </c>
      <c r="D28" s="222" t="s">
        <v>135</v>
      </c>
      <c r="E28" s="211">
        <v>1000</v>
      </c>
      <c r="F28" s="214">
        <v>0.25</v>
      </c>
      <c r="G28" s="212">
        <f t="shared" si="3"/>
        <v>250</v>
      </c>
    </row>
    <row r="29" spans="1:7" ht="25.5" x14ac:dyDescent="0.25">
      <c r="A29" s="338" t="s">
        <v>55</v>
      </c>
      <c r="B29" s="215"/>
      <c r="C29" s="216" t="s">
        <v>1266</v>
      </c>
      <c r="D29" s="224" t="s">
        <v>24</v>
      </c>
      <c r="E29" s="224"/>
      <c r="F29" s="224"/>
      <c r="G29" s="217">
        <f>SUM(G30:G34)</f>
        <v>66.94</v>
      </c>
    </row>
    <row r="30" spans="1:7" x14ac:dyDescent="0.25">
      <c r="A30" s="223"/>
      <c r="B30" s="211" t="s">
        <v>76</v>
      </c>
      <c r="C30" s="211" t="s">
        <v>77</v>
      </c>
      <c r="D30" s="211" t="s">
        <v>78</v>
      </c>
      <c r="E30" s="211" t="s">
        <v>79</v>
      </c>
      <c r="F30" s="211" t="s">
        <v>80</v>
      </c>
      <c r="G30" s="212" t="s">
        <v>81</v>
      </c>
    </row>
    <row r="31" spans="1:7" x14ac:dyDescent="0.25">
      <c r="A31" s="223"/>
      <c r="B31" s="211" t="s">
        <v>89</v>
      </c>
      <c r="C31" s="221" t="s">
        <v>88</v>
      </c>
      <c r="D31" s="211" t="s">
        <v>82</v>
      </c>
      <c r="E31" s="211">
        <v>0.2</v>
      </c>
      <c r="F31" s="214">
        <f>IF(ISERROR(FIND("i",B31)),VLOOKUP(B31,[7]CPUs!$A$6:$I$30000,9,FALSE),VLOOKUP(TRIM(LEFT(B31,LEN(B31)-1)),[7]Insumos!$A$1:$D$6000,4,FALSE))</f>
        <v>9.68</v>
      </c>
      <c r="G31" s="212">
        <f>ROUND(E31*F31,2)</f>
        <v>1.94</v>
      </c>
    </row>
    <row r="32" spans="1:7" x14ac:dyDescent="0.25">
      <c r="A32" s="223"/>
      <c r="B32" s="211" t="s">
        <v>87</v>
      </c>
      <c r="C32" s="221" t="s">
        <v>84</v>
      </c>
      <c r="D32" s="211" t="s">
        <v>82</v>
      </c>
      <c r="E32" s="211">
        <v>1.5</v>
      </c>
      <c r="F32" s="214">
        <f>IF(ISERROR(FIND("i",B32)),VLOOKUP(B32,[7]CPUs!$A$6:$I$30000,9,FALSE),VLOOKUP(TRIM(LEFT(B32,LEN(B32)-1)),[7]Insumos!$A$1:$D$6000,4,FALSE))</f>
        <v>6.93</v>
      </c>
      <c r="G32" s="212">
        <f t="shared" ref="G32:G34" si="4">ROUND(E32*F32,2)</f>
        <v>10.4</v>
      </c>
    </row>
    <row r="33" spans="1:7" x14ac:dyDescent="0.25">
      <c r="A33" s="223"/>
      <c r="B33" s="225" t="s">
        <v>74</v>
      </c>
      <c r="C33" s="226" t="s">
        <v>1269</v>
      </c>
      <c r="D33" s="211" t="s">
        <v>113</v>
      </c>
      <c r="E33" s="211">
        <v>2.5</v>
      </c>
      <c r="F33" s="214">
        <f>IF(ISERROR(FIND("i",B33)),VLOOKUP(B33,[7]CPUs!$A$6:$I$30000,9,FALSE),VLOOKUP(TRIM(LEFT(B33,LEN(B33)-1)),[7]Insumos!$A$1:$D$6000,4,FALSE))</f>
        <v>21</v>
      </c>
      <c r="G33" s="212">
        <f t="shared" ref="G33" si="5">ROUND(E33*F33,2)</f>
        <v>52.5</v>
      </c>
    </row>
    <row r="34" spans="1:7" ht="38.25" x14ac:dyDescent="0.25">
      <c r="A34" s="223"/>
      <c r="B34" s="223" t="s">
        <v>112</v>
      </c>
      <c r="C34" s="213" t="s">
        <v>111</v>
      </c>
      <c r="D34" s="211" t="s">
        <v>82</v>
      </c>
      <c r="E34" s="211">
        <v>0.05</v>
      </c>
      <c r="F34" s="214">
        <f>IF(ISERROR(FIND("i",B34)),VLOOKUP(B34,[7]CPUs!$A$6:$I$30000,9,FALSE),VLOOKUP(TRIM(LEFT(B34,LEN(B34)-1)),[7]Insumos!$A$1:$D$6000,4,FALSE))</f>
        <v>41.93</v>
      </c>
      <c r="G34" s="212">
        <f t="shared" si="4"/>
        <v>2.1</v>
      </c>
    </row>
    <row r="35" spans="1:7" ht="63.75" x14ac:dyDescent="0.25">
      <c r="A35" s="338" t="s">
        <v>56</v>
      </c>
      <c r="B35" s="215"/>
      <c r="C35" s="216" t="s">
        <v>1267</v>
      </c>
      <c r="D35" s="224" t="s">
        <v>338</v>
      </c>
      <c r="E35" s="224"/>
      <c r="F35" s="224"/>
      <c r="G35" s="217">
        <f>SUM(G37:G40)</f>
        <v>30.41</v>
      </c>
    </row>
    <row r="36" spans="1:7" x14ac:dyDescent="0.25">
      <c r="A36" s="223"/>
      <c r="B36" s="211" t="s">
        <v>76</v>
      </c>
      <c r="C36" s="211" t="s">
        <v>77</v>
      </c>
      <c r="D36" s="211" t="s">
        <v>78</v>
      </c>
      <c r="E36" s="211" t="s">
        <v>79</v>
      </c>
      <c r="F36" s="211" t="s">
        <v>80</v>
      </c>
      <c r="G36" s="212" t="s">
        <v>81</v>
      </c>
    </row>
    <row r="37" spans="1:7" x14ac:dyDescent="0.25">
      <c r="A37" s="223"/>
      <c r="B37" s="211" t="s">
        <v>89</v>
      </c>
      <c r="C37" s="221" t="s">
        <v>88</v>
      </c>
      <c r="D37" s="211" t="s">
        <v>82</v>
      </c>
      <c r="E37" s="211">
        <v>0.8</v>
      </c>
      <c r="F37" s="214">
        <f>IF(ISERROR(FIND("i",B37)),VLOOKUP(B37,[7]CPUs!$A$6:$I$30000,9,FALSE),VLOOKUP(TRIM(LEFT(B37,LEN(B37)-1)),[7]Insumos!$A$1:$D$6000,4,FALSE))</f>
        <v>9.68</v>
      </c>
      <c r="G37" s="212">
        <f>ROUND(E37*F37,2)</f>
        <v>7.74</v>
      </c>
    </row>
    <row r="38" spans="1:7" x14ac:dyDescent="0.25">
      <c r="A38" s="223"/>
      <c r="B38" s="211" t="s">
        <v>87</v>
      </c>
      <c r="C38" s="221" t="s">
        <v>84</v>
      </c>
      <c r="D38" s="211" t="s">
        <v>82</v>
      </c>
      <c r="E38" s="211">
        <v>0.8</v>
      </c>
      <c r="F38" s="214">
        <f>IF(ISERROR(FIND("i",B38)),VLOOKUP(B38,[7]CPUs!$A$6:$I$30000,9,FALSE),VLOOKUP(TRIM(LEFT(B38,LEN(B38)-1)),[7]Insumos!$A$1:$D$6000,4,FALSE))</f>
        <v>6.93</v>
      </c>
      <c r="G38" s="212">
        <f t="shared" ref="G38:G40" si="6">ROUND(E38*F38,2)</f>
        <v>5.54</v>
      </c>
    </row>
    <row r="39" spans="1:7" ht="38.25" x14ac:dyDescent="0.25">
      <c r="A39" s="223"/>
      <c r="B39" s="223" t="s">
        <v>93</v>
      </c>
      <c r="C39" s="213" t="s">
        <v>92</v>
      </c>
      <c r="D39" s="211" t="s">
        <v>82</v>
      </c>
      <c r="E39" s="211">
        <v>0.02</v>
      </c>
      <c r="F39" s="214">
        <f>IF(ISERROR(FIND("i",B39)),VLOOKUP(B39,[7]CPUs!$A$6:$I$30000,9,FALSE),VLOOKUP(TRIM(LEFT(B39,LEN(B39)-1)),[7]Insumos!$A$1:$D$6000,4,FALSE))</f>
        <v>268.05</v>
      </c>
      <c r="G39" s="212">
        <f t="shared" si="6"/>
        <v>5.36</v>
      </c>
    </row>
    <row r="40" spans="1:7" ht="25.5" x14ac:dyDescent="0.25">
      <c r="A40" s="223"/>
      <c r="B40" s="225" t="s">
        <v>33</v>
      </c>
      <c r="C40" s="231" t="s">
        <v>1262</v>
      </c>
      <c r="D40" s="211" t="s">
        <v>82</v>
      </c>
      <c r="E40" s="211">
        <v>0.05</v>
      </c>
      <c r="F40" s="214">
        <f>IF(ISERROR(FIND("i",B40)),VLOOKUP(B40,[7]CPUs!$A$6:$I$30000,9,FALSE),VLOOKUP(TRIM(LEFT(B40,LEN(B40)-1)),[7]Insumos!$A$1:$D$6000,4,FALSE))</f>
        <v>235.3</v>
      </c>
      <c r="G40" s="212">
        <f t="shared" si="6"/>
        <v>11.77</v>
      </c>
    </row>
    <row r="41" spans="1:7" ht="25.5" x14ac:dyDescent="0.25">
      <c r="A41" s="338" t="s">
        <v>57</v>
      </c>
      <c r="B41" s="215"/>
      <c r="C41" s="216" t="s">
        <v>1268</v>
      </c>
      <c r="D41" s="224" t="s">
        <v>19</v>
      </c>
      <c r="E41" s="224"/>
      <c r="F41" s="224"/>
      <c r="G41" s="217">
        <f>SUM(G43:G48)</f>
        <v>2188.41</v>
      </c>
    </row>
    <row r="42" spans="1:7" x14ac:dyDescent="0.25">
      <c r="A42" s="223"/>
      <c r="B42" s="211" t="s">
        <v>76</v>
      </c>
      <c r="C42" s="211" t="s">
        <v>77</v>
      </c>
      <c r="D42" s="211" t="s">
        <v>78</v>
      </c>
      <c r="E42" s="211" t="s">
        <v>79</v>
      </c>
      <c r="F42" s="211" t="s">
        <v>80</v>
      </c>
      <c r="G42" s="212" t="s">
        <v>81</v>
      </c>
    </row>
    <row r="43" spans="1:7" x14ac:dyDescent="0.25">
      <c r="A43" s="223"/>
      <c r="B43" s="211" t="s">
        <v>89</v>
      </c>
      <c r="C43" s="221" t="s">
        <v>88</v>
      </c>
      <c r="D43" s="211" t="s">
        <v>82</v>
      </c>
      <c r="E43" s="211">
        <v>1</v>
      </c>
      <c r="F43" s="214">
        <f>IF(ISERROR(FIND("i",B43)),VLOOKUP(B43,[7]CPUs!$A$6:$I$30000,9,FALSE),VLOOKUP(TRIM(LEFT(B43,LEN(B43)-1)),[7]Insumos!$A$1:$D$6000,4,FALSE))</f>
        <v>9.68</v>
      </c>
      <c r="G43" s="211">
        <f>ROUND(E43*F43,2)</f>
        <v>9.68</v>
      </c>
    </row>
    <row r="44" spans="1:7" x14ac:dyDescent="0.25">
      <c r="A44" s="223"/>
      <c r="B44" s="211" t="s">
        <v>87</v>
      </c>
      <c r="C44" s="221" t="s">
        <v>84</v>
      </c>
      <c r="D44" s="211" t="s">
        <v>82</v>
      </c>
      <c r="E44" s="211">
        <v>1</v>
      </c>
      <c r="F44" s="214">
        <f>IF(ISERROR(FIND("i",B44)),VLOOKUP(B44,[7]CPUs!$A$6:$I$30000,9,FALSE),VLOOKUP(TRIM(LEFT(B44,LEN(B44)-1)),[7]Insumos!$A$1:$D$6000,4,FALSE))</f>
        <v>6.93</v>
      </c>
      <c r="G44" s="211">
        <f t="shared" ref="G44:G48" si="7">ROUND(E44*F44,2)</f>
        <v>6.93</v>
      </c>
    </row>
    <row r="45" spans="1:7" ht="38.25" x14ac:dyDescent="0.25">
      <c r="A45" s="223"/>
      <c r="B45" s="223" t="s">
        <v>90</v>
      </c>
      <c r="C45" s="213" t="s">
        <v>1270</v>
      </c>
      <c r="D45" s="211" t="s">
        <v>19</v>
      </c>
      <c r="E45" s="211">
        <v>1</v>
      </c>
      <c r="F45" s="214">
        <f>IF(ISERROR(FIND("i",B45)),VLOOKUP(B45,[7]CPUs!$A$6:$I$30000,9,FALSE),VLOOKUP(TRIM(LEFT(B45,LEN(B45)-1)),[7]Insumos!$A$1:$D$6000,4,FALSE))</f>
        <v>28.18</v>
      </c>
      <c r="G45" s="211">
        <f t="shared" si="7"/>
        <v>28.18</v>
      </c>
    </row>
    <row r="46" spans="1:7" ht="25.5" x14ac:dyDescent="0.25">
      <c r="A46" s="223"/>
      <c r="B46" s="211" t="s">
        <v>91</v>
      </c>
      <c r="C46" s="213" t="s">
        <v>1271</v>
      </c>
      <c r="D46" s="211" t="s">
        <v>19</v>
      </c>
      <c r="E46" s="211">
        <v>1</v>
      </c>
      <c r="F46" s="214">
        <f>IF(ISERROR(FIND("i",B46)),VLOOKUP(B46,[7]CPUs!$A$6:$I$30000,9,FALSE),VLOOKUP(TRIM(LEFT(B46,LEN(B46)-1)),[7]Insumos!$A$1:$D$6000,4,FALSE))</f>
        <v>39.1</v>
      </c>
      <c r="G46" s="211">
        <f t="shared" si="7"/>
        <v>39.1</v>
      </c>
    </row>
    <row r="47" spans="1:7" ht="25.5" x14ac:dyDescent="0.25">
      <c r="A47" s="223"/>
      <c r="B47" s="223" t="s">
        <v>1109</v>
      </c>
      <c r="C47" s="213" t="s">
        <v>1272</v>
      </c>
      <c r="D47" s="211" t="s">
        <v>338</v>
      </c>
      <c r="E47" s="211">
        <f>4*2.45</f>
        <v>9.8000000000000007</v>
      </c>
      <c r="F47" s="214">
        <f>IF(ISERROR(FIND("i",B47)),VLOOKUP(B47,[7]CPUs!$A$6:$I$30000,9,FALSE),VLOOKUP(TRIM(LEFT(B47,LEN(B47)-1)),[7]Insumos!$A$1:$D$6000,4,FALSE))</f>
        <v>214.2</v>
      </c>
      <c r="G47" s="211">
        <f t="shared" si="7"/>
        <v>2099.16</v>
      </c>
    </row>
    <row r="48" spans="1:7" ht="38.25" x14ac:dyDescent="0.25">
      <c r="A48" s="223"/>
      <c r="B48" s="223" t="s">
        <v>93</v>
      </c>
      <c r="C48" s="213" t="s">
        <v>92</v>
      </c>
      <c r="D48" s="211" t="s">
        <v>24</v>
      </c>
      <c r="E48" s="211">
        <v>0.02</v>
      </c>
      <c r="F48" s="214">
        <f>IF(ISERROR(FIND("i",B48)),VLOOKUP(B48,[7]CPUs!$A$6:$I$30000,9,FALSE),VLOOKUP(TRIM(LEFT(B48,LEN(B48)-1)),[7]Insumos!$A$1:$D$6000,4,FALSE))</f>
        <v>268.05</v>
      </c>
      <c r="G48" s="211">
        <f t="shared" si="7"/>
        <v>5.36</v>
      </c>
    </row>
    <row r="49" spans="1:7" ht="38.25" x14ac:dyDescent="0.25">
      <c r="A49" s="338" t="s">
        <v>75</v>
      </c>
      <c r="B49" s="215"/>
      <c r="C49" s="216" t="s">
        <v>1273</v>
      </c>
      <c r="D49" s="224" t="s">
        <v>19</v>
      </c>
      <c r="E49" s="224"/>
      <c r="F49" s="224"/>
      <c r="G49" s="217">
        <f>SUM(G51:G53)</f>
        <v>3.2800000000000002</v>
      </c>
    </row>
    <row r="50" spans="1:7" x14ac:dyDescent="0.25">
      <c r="A50" s="223"/>
      <c r="B50" s="211" t="s">
        <v>76</v>
      </c>
      <c r="C50" s="211" t="s">
        <v>77</v>
      </c>
      <c r="D50" s="211" t="s">
        <v>78</v>
      </c>
      <c r="E50" s="211" t="s">
        <v>79</v>
      </c>
      <c r="F50" s="211" t="s">
        <v>80</v>
      </c>
      <c r="G50" s="212" t="s">
        <v>81</v>
      </c>
    </row>
    <row r="51" spans="1:7" x14ac:dyDescent="0.25">
      <c r="A51" s="223"/>
      <c r="B51" s="211" t="s">
        <v>96</v>
      </c>
      <c r="C51" s="221" t="s">
        <v>95</v>
      </c>
      <c r="D51" s="211" t="s">
        <v>82</v>
      </c>
      <c r="E51" s="211">
        <v>0.1138</v>
      </c>
      <c r="F51" s="214">
        <f>IF(ISERROR(FIND("i",B51)),VLOOKUP(B51,[7]CPUs!$A$6:$I$30000,9,FALSE),VLOOKUP(TRIM(LEFT(B51,LEN(B51)-1)),[7]Insumos!$A$1:$D$6000,4,FALSE))</f>
        <v>9.68</v>
      </c>
      <c r="G51" s="212">
        <f>ROUND(E51*F51,2)</f>
        <v>1.1000000000000001</v>
      </c>
    </row>
    <row r="52" spans="1:7" x14ac:dyDescent="0.25">
      <c r="A52" s="223"/>
      <c r="B52" s="211" t="s">
        <v>86</v>
      </c>
      <c r="C52" s="221" t="s">
        <v>83</v>
      </c>
      <c r="D52" s="211" t="s">
        <v>82</v>
      </c>
      <c r="E52" s="211">
        <v>3.7999999999999999E-2</v>
      </c>
      <c r="F52" s="214">
        <f>IF(ISERROR(FIND("i",B52)),VLOOKUP(B52,[7]CPUs!$A$6:$I$30000,9,FALSE),VLOOKUP(TRIM(LEFT(B52,LEN(B52)-1)),[7]Insumos!$A$1:$D$6000,4,FALSE))</f>
        <v>15.87</v>
      </c>
      <c r="G52" s="212">
        <f t="shared" ref="G52:G53" si="8">ROUND(E52*F52,2)</f>
        <v>0.6</v>
      </c>
    </row>
    <row r="53" spans="1:7" x14ac:dyDescent="0.25">
      <c r="A53" s="223"/>
      <c r="B53" s="211" t="s">
        <v>87</v>
      </c>
      <c r="C53" s="221" t="s">
        <v>84</v>
      </c>
      <c r="D53" s="211" t="s">
        <v>82</v>
      </c>
      <c r="E53" s="211">
        <v>0.2276</v>
      </c>
      <c r="F53" s="214">
        <f>IF(ISERROR(FIND("i",B53)),VLOOKUP(B53,[7]CPUs!$A$6:$I$30000,9,FALSE),VLOOKUP(TRIM(LEFT(B53,LEN(B53)-1)),[7]Insumos!$A$1:$D$6000,4,FALSE))</f>
        <v>6.93</v>
      </c>
      <c r="G53" s="212">
        <f t="shared" si="8"/>
        <v>1.58</v>
      </c>
    </row>
    <row r="54" spans="1:7" ht="38.25" x14ac:dyDescent="0.25">
      <c r="A54" s="338" t="s">
        <v>94</v>
      </c>
      <c r="B54" s="215"/>
      <c r="C54" s="216" t="s">
        <v>1274</v>
      </c>
      <c r="D54" s="224" t="s">
        <v>19</v>
      </c>
      <c r="E54" s="224"/>
      <c r="F54" s="224"/>
      <c r="G54" s="217">
        <f>SUM(G56:G58)</f>
        <v>6.27</v>
      </c>
    </row>
    <row r="55" spans="1:7" x14ac:dyDescent="0.25">
      <c r="A55" s="223"/>
      <c r="B55" s="211" t="s">
        <v>76</v>
      </c>
      <c r="C55" s="211" t="s">
        <v>77</v>
      </c>
      <c r="D55" s="211" t="s">
        <v>78</v>
      </c>
      <c r="E55" s="211" t="s">
        <v>79</v>
      </c>
      <c r="F55" s="211" t="s">
        <v>80</v>
      </c>
      <c r="G55" s="212" t="s">
        <v>81</v>
      </c>
    </row>
    <row r="56" spans="1:7" x14ac:dyDescent="0.25">
      <c r="A56" s="223"/>
      <c r="B56" s="211" t="s">
        <v>96</v>
      </c>
      <c r="C56" s="221" t="s">
        <v>95</v>
      </c>
      <c r="D56" s="211" t="s">
        <v>82</v>
      </c>
      <c r="E56" s="211">
        <v>0.21759999999999999</v>
      </c>
      <c r="F56" s="214">
        <f>IF(ISERROR(FIND("i",B56)),VLOOKUP(B56,[7]CPUs!$A$6:$I$30000,9,FALSE),VLOOKUP(TRIM(LEFT(B56,LEN(B56)-1)),[7]Insumos!$A$1:$D$6000,4,FALSE))</f>
        <v>9.68</v>
      </c>
      <c r="G56" s="212">
        <f>ROUND(E56*F56,2)</f>
        <v>2.11</v>
      </c>
    </row>
    <row r="57" spans="1:7" x14ac:dyDescent="0.25">
      <c r="A57" s="223"/>
      <c r="B57" s="211" t="s">
        <v>86</v>
      </c>
      <c r="C57" s="221" t="s">
        <v>83</v>
      </c>
      <c r="D57" s="211" t="s">
        <v>82</v>
      </c>
      <c r="E57" s="211">
        <v>7.2499999999999995E-2</v>
      </c>
      <c r="F57" s="214">
        <f>IF(ISERROR(FIND("i",B57)),VLOOKUP(B57,[7]CPUs!$A$6:$I$30000,9,FALSE),VLOOKUP(TRIM(LEFT(B57,LEN(B57)-1)),[7]Insumos!$A$1:$D$6000,4,FALSE))</f>
        <v>15.87</v>
      </c>
      <c r="G57" s="212">
        <f t="shared" ref="G57:G58" si="9">ROUND(E57*F57,2)</f>
        <v>1.1499999999999999</v>
      </c>
    </row>
    <row r="58" spans="1:7" x14ac:dyDescent="0.25">
      <c r="A58" s="223"/>
      <c r="B58" s="211" t="s">
        <v>87</v>
      </c>
      <c r="C58" s="221" t="s">
        <v>84</v>
      </c>
      <c r="D58" s="211" t="s">
        <v>82</v>
      </c>
      <c r="E58" s="211">
        <v>0.435</v>
      </c>
      <c r="F58" s="214">
        <f>IF(ISERROR(FIND("i",B58)),VLOOKUP(B58,[7]CPUs!$A$6:$I$30000,9,FALSE),VLOOKUP(TRIM(LEFT(B58,LEN(B58)-1)),[7]Insumos!$A$1:$D$6000,4,FALSE))</f>
        <v>6.93</v>
      </c>
      <c r="G58" s="212">
        <f t="shared" si="9"/>
        <v>3.01</v>
      </c>
    </row>
    <row r="59" spans="1:7" ht="38.25" x14ac:dyDescent="0.25">
      <c r="A59" s="338" t="s">
        <v>100</v>
      </c>
      <c r="B59" s="215"/>
      <c r="C59" s="216" t="s">
        <v>1275</v>
      </c>
      <c r="D59" s="224" t="s">
        <v>19</v>
      </c>
      <c r="E59" s="224"/>
      <c r="F59" s="224"/>
      <c r="G59" s="217">
        <f>SUM(G61:G63)</f>
        <v>8.0299999999999994</v>
      </c>
    </row>
    <row r="60" spans="1:7" x14ac:dyDescent="0.25">
      <c r="A60" s="223"/>
      <c r="B60" s="211" t="s">
        <v>76</v>
      </c>
      <c r="C60" s="211" t="s">
        <v>77</v>
      </c>
      <c r="D60" s="211" t="s">
        <v>78</v>
      </c>
      <c r="E60" s="211" t="s">
        <v>79</v>
      </c>
      <c r="F60" s="211" t="s">
        <v>80</v>
      </c>
      <c r="G60" s="212" t="s">
        <v>81</v>
      </c>
    </row>
    <row r="61" spans="1:7" x14ac:dyDescent="0.25">
      <c r="A61" s="223"/>
      <c r="B61" s="211" t="s">
        <v>96</v>
      </c>
      <c r="C61" s="221" t="s">
        <v>95</v>
      </c>
      <c r="D61" s="211" t="s">
        <v>82</v>
      </c>
      <c r="E61" s="211">
        <v>0.27879999999999999</v>
      </c>
      <c r="F61" s="214">
        <f>IF(ISERROR(FIND("i",B61)),VLOOKUP(B61,[7]CPUs!$A$6:$I$30000,9,FALSE),VLOOKUP(TRIM(LEFT(B61,LEN(B61)-1)),[7]Insumos!$A$1:$D$6000,4,FALSE))</f>
        <v>9.68</v>
      </c>
      <c r="G61" s="212">
        <f>ROUND(E61*F61,2)</f>
        <v>2.7</v>
      </c>
    </row>
    <row r="62" spans="1:7" x14ac:dyDescent="0.25">
      <c r="A62" s="223"/>
      <c r="B62" s="211" t="s">
        <v>86</v>
      </c>
      <c r="C62" s="221" t="s">
        <v>83</v>
      </c>
      <c r="D62" s="211" t="s">
        <v>82</v>
      </c>
      <c r="E62" s="211">
        <v>9.2899999999999996E-2</v>
      </c>
      <c r="F62" s="214">
        <f>IF(ISERROR(FIND("i",B62)),VLOOKUP(B62,[7]CPUs!$A$6:$I$30000,9,FALSE),VLOOKUP(TRIM(LEFT(B62,LEN(B62)-1)),[7]Insumos!$A$1:$D$6000,4,FALSE))</f>
        <v>15.87</v>
      </c>
      <c r="G62" s="212">
        <f t="shared" ref="G62:G63" si="10">ROUND(E62*F62,2)</f>
        <v>1.47</v>
      </c>
    </row>
    <row r="63" spans="1:7" x14ac:dyDescent="0.25">
      <c r="A63" s="223"/>
      <c r="B63" s="211" t="s">
        <v>87</v>
      </c>
      <c r="C63" s="221" t="s">
        <v>84</v>
      </c>
      <c r="D63" s="211" t="s">
        <v>82</v>
      </c>
      <c r="E63" s="211">
        <v>0.55759999999999998</v>
      </c>
      <c r="F63" s="214">
        <f>IF(ISERROR(FIND("i",B63)),VLOOKUP(B63,[7]CPUs!$A$6:$I$30000,9,FALSE),VLOOKUP(TRIM(LEFT(B63,LEN(B63)-1)),[7]Insumos!$A$1:$D$6000,4,FALSE))</f>
        <v>6.93</v>
      </c>
      <c r="G63" s="212">
        <f t="shared" si="10"/>
        <v>3.86</v>
      </c>
    </row>
    <row r="64" spans="1:7" ht="38.25" x14ac:dyDescent="0.25">
      <c r="A64" s="338" t="s">
        <v>101</v>
      </c>
      <c r="B64" s="215"/>
      <c r="C64" s="216" t="s">
        <v>1276</v>
      </c>
      <c r="D64" s="224" t="s">
        <v>19</v>
      </c>
      <c r="E64" s="224"/>
      <c r="F64" s="224"/>
      <c r="G64" s="217">
        <f>SUM(G66:G68)</f>
        <v>10.67</v>
      </c>
    </row>
    <row r="65" spans="1:7" x14ac:dyDescent="0.25">
      <c r="A65" s="223"/>
      <c r="B65" s="211" t="s">
        <v>76</v>
      </c>
      <c r="C65" s="211" t="s">
        <v>77</v>
      </c>
      <c r="D65" s="211" t="s">
        <v>78</v>
      </c>
      <c r="E65" s="211" t="s">
        <v>79</v>
      </c>
      <c r="F65" s="211" t="s">
        <v>80</v>
      </c>
      <c r="G65" s="212" t="s">
        <v>81</v>
      </c>
    </row>
    <row r="66" spans="1:7" x14ac:dyDescent="0.25">
      <c r="A66" s="223"/>
      <c r="B66" s="211" t="s">
        <v>96</v>
      </c>
      <c r="C66" s="221" t="s">
        <v>95</v>
      </c>
      <c r="D66" s="211" t="s">
        <v>82</v>
      </c>
      <c r="E66" s="211">
        <v>0.36980000000000002</v>
      </c>
      <c r="F66" s="214">
        <f>IF(ISERROR(FIND("i",B66)),VLOOKUP(B66,[7]CPUs!$A$6:$I$30000,9,FALSE),VLOOKUP(TRIM(LEFT(B66,LEN(B66)-1)),[7]Insumos!$A$1:$D$6000,4,FALSE))</f>
        <v>9.68</v>
      </c>
      <c r="G66" s="212">
        <f>ROUND(E66*F66,2)</f>
        <v>3.58</v>
      </c>
    </row>
    <row r="67" spans="1:7" x14ac:dyDescent="0.25">
      <c r="A67" s="223"/>
      <c r="B67" s="211" t="s">
        <v>86</v>
      </c>
      <c r="C67" s="221" t="s">
        <v>83</v>
      </c>
      <c r="D67" s="211" t="s">
        <v>82</v>
      </c>
      <c r="E67" s="211">
        <v>0.12330000000000001</v>
      </c>
      <c r="F67" s="214">
        <f>IF(ISERROR(FIND("i",B67)),VLOOKUP(B67,[7]CPUs!$A$6:$I$30000,9,FALSE),VLOOKUP(TRIM(LEFT(B67,LEN(B67)-1)),[7]Insumos!$A$1:$D$6000,4,FALSE))</f>
        <v>15.87</v>
      </c>
      <c r="G67" s="212">
        <f t="shared" ref="G67:G68" si="11">ROUND(E67*F67,2)</f>
        <v>1.96</v>
      </c>
    </row>
    <row r="68" spans="1:7" x14ac:dyDescent="0.25">
      <c r="A68" s="223"/>
      <c r="B68" s="211" t="s">
        <v>87</v>
      </c>
      <c r="C68" s="221" t="s">
        <v>84</v>
      </c>
      <c r="D68" s="211" t="s">
        <v>82</v>
      </c>
      <c r="E68" s="211">
        <v>0.73970000000000002</v>
      </c>
      <c r="F68" s="214">
        <f>IF(ISERROR(FIND("i",B68)),VLOOKUP(B68,[7]CPUs!$A$6:$I$30000,9,FALSE),VLOOKUP(TRIM(LEFT(B68,LEN(B68)-1)),[7]Insumos!$A$1:$D$6000,4,FALSE))</f>
        <v>6.93</v>
      </c>
      <c r="G68" s="212">
        <f t="shared" si="11"/>
        <v>5.13</v>
      </c>
    </row>
    <row r="69" spans="1:7" ht="38.25" x14ac:dyDescent="0.25">
      <c r="A69" s="338" t="s">
        <v>107</v>
      </c>
      <c r="B69" s="215"/>
      <c r="C69" s="216" t="s">
        <v>1277</v>
      </c>
      <c r="D69" s="224" t="s">
        <v>24</v>
      </c>
      <c r="E69" s="224"/>
      <c r="F69" s="224"/>
      <c r="G69" s="217">
        <f>SUM(G71:G72)</f>
        <v>41.230000000000004</v>
      </c>
    </row>
    <row r="70" spans="1:7" x14ac:dyDescent="0.25">
      <c r="A70" s="223"/>
      <c r="B70" s="211" t="s">
        <v>76</v>
      </c>
      <c r="C70" s="211" t="s">
        <v>77</v>
      </c>
      <c r="D70" s="211" t="s">
        <v>78</v>
      </c>
      <c r="E70" s="211" t="s">
        <v>79</v>
      </c>
      <c r="F70" s="211" t="s">
        <v>80</v>
      </c>
      <c r="G70" s="212" t="s">
        <v>81</v>
      </c>
    </row>
    <row r="71" spans="1:7" ht="25.5" x14ac:dyDescent="0.25">
      <c r="A71" s="223"/>
      <c r="B71" s="211" t="s">
        <v>103</v>
      </c>
      <c r="C71" s="213" t="s">
        <v>102</v>
      </c>
      <c r="D71" s="211" t="s">
        <v>98</v>
      </c>
      <c r="E71" s="211">
        <v>1</v>
      </c>
      <c r="F71" s="214">
        <f>IF(ISERROR(FIND("i",B71)),VLOOKUP(B71,[7]CPUs!$A$6:$I$30000,9,FALSE),VLOOKUP(TRIM(LEFT(B71,LEN(B71)-1)),[7]Insumos!$A$1:$D$6000,4,FALSE))</f>
        <v>23.14</v>
      </c>
      <c r="G71" s="212">
        <f>ROUND(E71*F71,2)</f>
        <v>23.14</v>
      </c>
    </row>
    <row r="72" spans="1:7" ht="25.5" x14ac:dyDescent="0.25">
      <c r="A72" s="223"/>
      <c r="B72" s="223" t="s">
        <v>105</v>
      </c>
      <c r="C72" s="213" t="s">
        <v>104</v>
      </c>
      <c r="D72" s="211" t="s">
        <v>106</v>
      </c>
      <c r="E72" s="211">
        <f>1.8*15</f>
        <v>27</v>
      </c>
      <c r="F72" s="214">
        <f>IF(ISERROR(FIND("i",B72)),VLOOKUP(B72,[7]CPUs!$A$6:$I$30000,9,FALSE),VLOOKUP(TRIM(LEFT(B72,LEN(B72)-1)),[7]Insumos!$A$1:$D$6000,4,FALSE))</f>
        <v>0.67</v>
      </c>
      <c r="G72" s="212">
        <f t="shared" ref="G72" si="12">ROUND(E72*F72,2)</f>
        <v>18.09</v>
      </c>
    </row>
    <row r="73" spans="1:7" ht="63.75" x14ac:dyDescent="0.25">
      <c r="A73" s="338" t="s">
        <v>110</v>
      </c>
      <c r="B73" s="215"/>
      <c r="C73" s="216" t="s">
        <v>1278</v>
      </c>
      <c r="D73" s="224" t="s">
        <v>24</v>
      </c>
      <c r="E73" s="224"/>
      <c r="F73" s="224"/>
      <c r="G73" s="217">
        <f>SUM(G75:G78)</f>
        <v>108.22</v>
      </c>
    </row>
    <row r="74" spans="1:7" x14ac:dyDescent="0.25">
      <c r="A74" s="223"/>
      <c r="B74" s="211" t="s">
        <v>76</v>
      </c>
      <c r="C74" s="211" t="s">
        <v>77</v>
      </c>
      <c r="D74" s="211" t="s">
        <v>78</v>
      </c>
      <c r="E74" s="211" t="s">
        <v>79</v>
      </c>
      <c r="F74" s="211" t="s">
        <v>80</v>
      </c>
      <c r="G74" s="212" t="s">
        <v>81</v>
      </c>
    </row>
    <row r="75" spans="1:7" x14ac:dyDescent="0.25">
      <c r="A75" s="223"/>
      <c r="B75" s="223" t="s">
        <v>109</v>
      </c>
      <c r="C75" s="213" t="s">
        <v>260</v>
      </c>
      <c r="D75" s="211" t="s">
        <v>82</v>
      </c>
      <c r="E75" s="211">
        <v>0.5</v>
      </c>
      <c r="F75" s="214">
        <f>IF(ISERROR(FIND("i",B75)),VLOOKUP(B75,[7]CPUs!$A$6:$I$30000,9,FALSE),VLOOKUP(TRIM(LEFT(B75,LEN(B75)-1)),[7]Insumos!$A$1:$D$6000,4,FALSE))</f>
        <v>9.57</v>
      </c>
      <c r="G75" s="212">
        <f>ROUND(E75*F75,2)</f>
        <v>4.79</v>
      </c>
    </row>
    <row r="76" spans="1:7" ht="51" x14ac:dyDescent="0.25">
      <c r="A76" s="223"/>
      <c r="B76" s="223" t="s">
        <v>259</v>
      </c>
      <c r="C76" s="213" t="s">
        <v>258</v>
      </c>
      <c r="D76" s="211" t="s">
        <v>82</v>
      </c>
      <c r="E76" s="211">
        <v>0.1</v>
      </c>
      <c r="F76" s="214">
        <f>IF(ISERROR(FIND("i",B76)),VLOOKUP(B76,[7]CPUs!$A$6:$I$30000,9,FALSE),VLOOKUP(TRIM(LEFT(B76,LEN(B76)-1)),[7]Insumos!$A$1:$D$6000,4,FALSE))</f>
        <v>64.760000000000005</v>
      </c>
      <c r="G76" s="212">
        <f t="shared" ref="G76:G77" si="13">ROUND(E76*F76,2)</f>
        <v>6.48</v>
      </c>
    </row>
    <row r="77" spans="1:7" ht="51" x14ac:dyDescent="0.25">
      <c r="A77" s="223"/>
      <c r="B77" s="223" t="s">
        <v>257</v>
      </c>
      <c r="C77" s="213" t="s">
        <v>256</v>
      </c>
      <c r="D77" s="211" t="s">
        <v>82</v>
      </c>
      <c r="E77" s="211">
        <v>0.5</v>
      </c>
      <c r="F77" s="214">
        <f>IF(ISERROR(FIND("i",B77)),VLOOKUP(B77,[7]CPUs!$A$6:$I$30000,9,FALSE),VLOOKUP(TRIM(LEFT(B77,LEN(B77)-1)),[7]Insumos!$A$1:$D$6000,4,FALSE))</f>
        <v>126.4</v>
      </c>
      <c r="G77" s="212">
        <f t="shared" si="13"/>
        <v>63.2</v>
      </c>
    </row>
    <row r="78" spans="1:7" x14ac:dyDescent="0.25">
      <c r="A78" s="223"/>
      <c r="B78" s="223" t="s">
        <v>262</v>
      </c>
      <c r="C78" s="213" t="s">
        <v>261</v>
      </c>
      <c r="D78" s="211" t="s">
        <v>263</v>
      </c>
      <c r="E78" s="211">
        <v>15</v>
      </c>
      <c r="F78" s="214">
        <f>IF(ISERROR(FIND("i",B78)),VLOOKUP(B78,[7]CPUs!$A$6:$I$30000,9,FALSE),VLOOKUP(TRIM(LEFT(B78,LEN(B78)-1)),[7]Insumos!$A$1:$D$6000,4,FALSE))</f>
        <v>2.25</v>
      </c>
      <c r="G78" s="212">
        <f t="shared" ref="G78" si="14">ROUND(E78*F78,2)</f>
        <v>33.75</v>
      </c>
    </row>
    <row r="79" spans="1:7" ht="38.25" x14ac:dyDescent="0.25">
      <c r="A79" s="338" t="s">
        <v>329</v>
      </c>
      <c r="B79" s="215"/>
      <c r="C79" s="216" t="s">
        <v>1279</v>
      </c>
      <c r="D79" s="224" t="s">
        <v>338</v>
      </c>
      <c r="E79" s="224"/>
      <c r="F79" s="224"/>
      <c r="G79" s="217">
        <f>SUM(G81:G81)</f>
        <v>4.16</v>
      </c>
    </row>
    <row r="80" spans="1:7" x14ac:dyDescent="0.25">
      <c r="A80" s="223"/>
      <c r="B80" s="211" t="s">
        <v>76</v>
      </c>
      <c r="C80" s="211" t="s">
        <v>77</v>
      </c>
      <c r="D80" s="211" t="s">
        <v>78</v>
      </c>
      <c r="E80" s="211" t="s">
        <v>79</v>
      </c>
      <c r="F80" s="211" t="s">
        <v>80</v>
      </c>
      <c r="G80" s="212" t="s">
        <v>81</v>
      </c>
    </row>
    <row r="81" spans="1:7" x14ac:dyDescent="0.25">
      <c r="A81" s="223"/>
      <c r="B81" s="211" t="s">
        <v>87</v>
      </c>
      <c r="C81" s="221" t="s">
        <v>84</v>
      </c>
      <c r="D81" s="211" t="s">
        <v>82</v>
      </c>
      <c r="E81" s="211">
        <v>0.6</v>
      </c>
      <c r="F81" s="214">
        <f>IF(ISERROR(FIND("i",B81)),VLOOKUP(B81,[7]CPUs!$A$6:$I$30000,9,FALSE),VLOOKUP(TRIM(LEFT(B81,LEN(B81)-1)),[7]Insumos!$A$1:$D$6000,4,FALSE))</f>
        <v>6.93</v>
      </c>
      <c r="G81" s="211">
        <f t="shared" ref="G81" si="15">ROUND(E81*F81,2)</f>
        <v>4.16</v>
      </c>
    </row>
    <row r="82" spans="1:7" ht="51" x14ac:dyDescent="0.25">
      <c r="A82" s="338" t="s">
        <v>168</v>
      </c>
      <c r="B82" s="215"/>
      <c r="C82" s="216" t="s">
        <v>1280</v>
      </c>
      <c r="D82" s="224" t="s">
        <v>151</v>
      </c>
      <c r="E82" s="224"/>
      <c r="F82" s="224"/>
      <c r="G82" s="217">
        <f>SUM(G84:G84)</f>
        <v>30</v>
      </c>
    </row>
    <row r="83" spans="1:7" x14ac:dyDescent="0.25">
      <c r="A83" s="223"/>
      <c r="B83" s="211" t="s">
        <v>76</v>
      </c>
      <c r="C83" s="211" t="s">
        <v>77</v>
      </c>
      <c r="D83" s="211" t="s">
        <v>78</v>
      </c>
      <c r="E83" s="211" t="s">
        <v>79</v>
      </c>
      <c r="F83" s="211" t="s">
        <v>80</v>
      </c>
      <c r="G83" s="212" t="s">
        <v>81</v>
      </c>
    </row>
    <row r="84" spans="1:7" ht="51" x14ac:dyDescent="0.25">
      <c r="A84" s="223"/>
      <c r="B84" s="211" t="s">
        <v>1110</v>
      </c>
      <c r="C84" s="213" t="s">
        <v>1281</v>
      </c>
      <c r="D84" s="211" t="s">
        <v>151</v>
      </c>
      <c r="E84" s="211">
        <f>1</f>
        <v>1</v>
      </c>
      <c r="F84" s="214">
        <v>30</v>
      </c>
      <c r="G84" s="211">
        <f>ROUND(E84*F84,2)</f>
        <v>30</v>
      </c>
    </row>
    <row r="85" spans="1:7" ht="63.75" x14ac:dyDescent="0.25">
      <c r="A85" s="338" t="s">
        <v>191</v>
      </c>
      <c r="B85" s="215"/>
      <c r="C85" s="216" t="s">
        <v>1282</v>
      </c>
      <c r="D85" s="224" t="s">
        <v>338</v>
      </c>
      <c r="E85" s="224"/>
      <c r="F85" s="224"/>
      <c r="G85" s="217">
        <f>SUM(G87:G95)</f>
        <v>148.46999999999997</v>
      </c>
    </row>
    <row r="86" spans="1:7" x14ac:dyDescent="0.25">
      <c r="A86" s="223"/>
      <c r="B86" s="211" t="s">
        <v>76</v>
      </c>
      <c r="C86" s="211" t="s">
        <v>77</v>
      </c>
      <c r="D86" s="211" t="s">
        <v>78</v>
      </c>
      <c r="E86" s="211" t="s">
        <v>79</v>
      </c>
      <c r="F86" s="211" t="s">
        <v>80</v>
      </c>
      <c r="G86" s="212" t="s">
        <v>81</v>
      </c>
    </row>
    <row r="87" spans="1:7" x14ac:dyDescent="0.25">
      <c r="A87" s="223"/>
      <c r="B87" s="211" t="s">
        <v>180</v>
      </c>
      <c r="C87" s="221" t="s">
        <v>179</v>
      </c>
      <c r="D87" s="211" t="s">
        <v>82</v>
      </c>
      <c r="E87" s="211">
        <f>1</f>
        <v>1</v>
      </c>
      <c r="F87" s="214">
        <f>IF(ISERROR(FIND("i",B87)),VLOOKUP(B87,[7]CPUs!$A$6:$I$30000,9,FALSE),VLOOKUP(TRIM(LEFT(B87,LEN(B87)-1)),[7]Insumos!$A$1:$D$6000,4,FALSE))</f>
        <v>9.68</v>
      </c>
      <c r="G87" s="211">
        <f>ROUND(E87*F87,2)</f>
        <v>9.68</v>
      </c>
    </row>
    <row r="88" spans="1:7" x14ac:dyDescent="0.25">
      <c r="A88" s="223"/>
      <c r="B88" s="211" t="s">
        <v>89</v>
      </c>
      <c r="C88" s="221" t="s">
        <v>88</v>
      </c>
      <c r="D88" s="211" t="s">
        <v>82</v>
      </c>
      <c r="E88" s="211">
        <v>0.5</v>
      </c>
      <c r="F88" s="214">
        <f>IF(ISERROR(FIND("i",B88)),VLOOKUP(B88,[7]CPUs!$A$6:$I$30000,9,FALSE),VLOOKUP(TRIM(LEFT(B88,LEN(B88)-1)),[7]Insumos!$A$1:$D$6000,4,FALSE))</f>
        <v>9.68</v>
      </c>
      <c r="G88" s="211">
        <f>ROUND(E88*F88,2)</f>
        <v>4.84</v>
      </c>
    </row>
    <row r="89" spans="1:7" x14ac:dyDescent="0.25">
      <c r="A89" s="223"/>
      <c r="B89" s="211" t="s">
        <v>87</v>
      </c>
      <c r="C89" s="221" t="s">
        <v>84</v>
      </c>
      <c r="D89" s="211" t="s">
        <v>82</v>
      </c>
      <c r="E89" s="211">
        <v>0.7</v>
      </c>
      <c r="F89" s="214">
        <f>IF(ISERROR(FIND("i",B89)),VLOOKUP(B89,[7]CPUs!$A$6:$I$30000,9,FALSE),VLOOKUP(TRIM(LEFT(B89,LEN(B89)-1)),[7]Insumos!$A$1:$D$6000,4,FALSE))</f>
        <v>6.93</v>
      </c>
      <c r="G89" s="211">
        <f t="shared" ref="G89" si="16">ROUND(E89*F89,2)</f>
        <v>4.8499999999999996</v>
      </c>
    </row>
    <row r="90" spans="1:7" x14ac:dyDescent="0.25">
      <c r="A90" s="223"/>
      <c r="B90" s="211" t="s">
        <v>73</v>
      </c>
      <c r="C90" s="221" t="s">
        <v>1134</v>
      </c>
      <c r="D90" s="211" t="s">
        <v>98</v>
      </c>
      <c r="E90" s="211">
        <v>8.9999999999999993E-3</v>
      </c>
      <c r="F90" s="214">
        <f>IF(ISERROR(FIND("i",B90)),VLOOKUP(B90,[7]CPUs!$A$6:$I$30000,9,FALSE),VLOOKUP(TRIM(LEFT(B90,LEN(B90)-1)),[7]Insumos!$A$1:$D$6000,4,FALSE))</f>
        <v>45</v>
      </c>
      <c r="G90" s="211">
        <f>ROUND(E90*F90,2)</f>
        <v>0.41</v>
      </c>
    </row>
    <row r="91" spans="1:7" x14ac:dyDescent="0.25">
      <c r="A91" s="223"/>
      <c r="B91" s="211" t="s">
        <v>74</v>
      </c>
      <c r="C91" s="221" t="s">
        <v>1269</v>
      </c>
      <c r="D91" s="211" t="s">
        <v>181</v>
      </c>
      <c r="E91" s="211">
        <f>2.8/50</f>
        <v>5.5999999999999994E-2</v>
      </c>
      <c r="F91" s="214">
        <f>IF(ISERROR(FIND("i",B91)),VLOOKUP(B91,[7]CPUs!$A$6:$I$30000,9,FALSE),VLOOKUP(TRIM(LEFT(B91,LEN(B91)-1)),[7]Insumos!$A$1:$D$6000,4,FALSE))</f>
        <v>21</v>
      </c>
      <c r="G91" s="211">
        <f>ROUND(E91*F91,2)</f>
        <v>1.18</v>
      </c>
    </row>
    <row r="92" spans="1:7" ht="25.5" x14ac:dyDescent="0.25">
      <c r="A92" s="223"/>
      <c r="B92" s="211" t="s">
        <v>183</v>
      </c>
      <c r="C92" s="213" t="s">
        <v>182</v>
      </c>
      <c r="D92" s="211" t="s">
        <v>184</v>
      </c>
      <c r="E92" s="211">
        <v>1.48</v>
      </c>
      <c r="F92" s="214">
        <f>IF(ISERROR(FIND("i",B92)),VLOOKUP(B92,[7]CPUs!$A$6:$I$30000,9,FALSE),VLOOKUP(TRIM(LEFT(B92,LEN(B92)-1)),[7]Insumos!$A$1:$D$6000,4,FALSE))</f>
        <v>18</v>
      </c>
      <c r="G92" s="211">
        <f t="shared" ref="G92" si="17">ROUND(E92*F92,2)</f>
        <v>26.64</v>
      </c>
    </row>
    <row r="93" spans="1:7" ht="38.25" x14ac:dyDescent="0.25">
      <c r="A93" s="223"/>
      <c r="B93" s="211" t="s">
        <v>186</v>
      </c>
      <c r="C93" s="213" t="s">
        <v>185</v>
      </c>
      <c r="D93" s="211" t="s">
        <v>97</v>
      </c>
      <c r="E93" s="211">
        <v>1</v>
      </c>
      <c r="F93" s="214">
        <f>IF(ISERROR(FIND("i",B93)),VLOOKUP(B93,[7]CPUs!$A$6:$I$30000,9,FALSE),VLOOKUP(TRIM(LEFT(B93,LEN(B93)-1)),[7]Insumos!$A$1:$D$6000,4,FALSE))</f>
        <v>12.29</v>
      </c>
      <c r="G93" s="211">
        <f>ROUND(E93*F93,2)</f>
        <v>12.29</v>
      </c>
    </row>
    <row r="94" spans="1:7" ht="25.5" x14ac:dyDescent="0.25">
      <c r="A94" s="223"/>
      <c r="B94" s="211" t="s">
        <v>183</v>
      </c>
      <c r="C94" s="213" t="s">
        <v>188</v>
      </c>
      <c r="D94" s="211" t="s">
        <v>187</v>
      </c>
      <c r="E94" s="211">
        <v>4</v>
      </c>
      <c r="F94" s="214">
        <f>IF(ISERROR(FIND("i",B94)),VLOOKUP(B94,[7]CPUs!$A$6:$I$30000,9,FALSE),VLOOKUP(TRIM(LEFT(B94,LEN(B94)-1)),[7]Insumos!$A$1:$D$6000,4,FALSE))</f>
        <v>18</v>
      </c>
      <c r="G94" s="211">
        <f t="shared" ref="G94:G95" si="18">ROUND(E94*F94,2)</f>
        <v>72</v>
      </c>
    </row>
    <row r="95" spans="1:7" ht="25.5" x14ac:dyDescent="0.25">
      <c r="A95" s="223"/>
      <c r="B95" s="211" t="s">
        <v>190</v>
      </c>
      <c r="C95" s="213" t="s">
        <v>189</v>
      </c>
      <c r="D95" s="211" t="s">
        <v>19</v>
      </c>
      <c r="E95" s="211">
        <v>2</v>
      </c>
      <c r="F95" s="214">
        <f>IF(ISERROR(FIND("i",B95)),VLOOKUP(B95,[7]CPUs!$A$6:$I$30000,9,FALSE),VLOOKUP(TRIM(LEFT(B95,LEN(B95)-1)),[7]Insumos!$A$1:$D$6000,4,FALSE))</f>
        <v>8.2899999999999991</v>
      </c>
      <c r="G95" s="211">
        <f t="shared" si="18"/>
        <v>16.579999999999998</v>
      </c>
    </row>
    <row r="96" spans="1:7" ht="25.5" x14ac:dyDescent="0.25">
      <c r="A96" s="338" t="s">
        <v>192</v>
      </c>
      <c r="B96" s="215"/>
      <c r="C96" s="216" t="s">
        <v>1283</v>
      </c>
      <c r="D96" s="224" t="s">
        <v>19</v>
      </c>
      <c r="E96" s="224"/>
      <c r="F96" s="224"/>
      <c r="G96" s="217">
        <f>SUM(G98:G100)</f>
        <v>107.39999999999999</v>
      </c>
    </row>
    <row r="97" spans="1:7" x14ac:dyDescent="0.25">
      <c r="A97" s="223"/>
      <c r="B97" s="211" t="s">
        <v>76</v>
      </c>
      <c r="C97" s="211" t="s">
        <v>77</v>
      </c>
      <c r="D97" s="211" t="s">
        <v>78</v>
      </c>
      <c r="E97" s="211" t="s">
        <v>79</v>
      </c>
      <c r="F97" s="211" t="s">
        <v>80</v>
      </c>
      <c r="G97" s="212" t="s">
        <v>81</v>
      </c>
    </row>
    <row r="98" spans="1:7" x14ac:dyDescent="0.25">
      <c r="A98" s="223"/>
      <c r="B98" s="211" t="s">
        <v>96</v>
      </c>
      <c r="C98" s="221" t="s">
        <v>95</v>
      </c>
      <c r="D98" s="211" t="s">
        <v>82</v>
      </c>
      <c r="E98" s="211">
        <v>6</v>
      </c>
      <c r="F98" s="214">
        <f>IF(ISERROR(FIND("i",B98)),VLOOKUP(B98,[7]CPUs!$A$6:$I$30000,9,FALSE),VLOOKUP(TRIM(LEFT(B98,LEN(B98)-1)),[7]Insumos!$A$1:$D$6000,4,FALSE))</f>
        <v>9.68</v>
      </c>
      <c r="G98" s="212">
        <f>ROUND(E98*F98,2)</f>
        <v>58.08</v>
      </c>
    </row>
    <row r="99" spans="1:7" x14ac:dyDescent="0.25">
      <c r="A99" s="223"/>
      <c r="B99" s="211" t="s">
        <v>170</v>
      </c>
      <c r="C99" s="221" t="s">
        <v>171</v>
      </c>
      <c r="D99" s="211" t="s">
        <v>82</v>
      </c>
      <c r="E99" s="211">
        <v>0.8</v>
      </c>
      <c r="F99" s="214">
        <f>IF(ISERROR(FIND("i",B99)),VLOOKUP(B99,[7]CPUs!$A$6:$I$30000,9,FALSE),VLOOKUP(TRIM(LEFT(B99,LEN(B99)-1)),[7]Insumos!$A$1:$D$6000,4,FALSE))</f>
        <v>9.68</v>
      </c>
      <c r="G99" s="212">
        <f t="shared" ref="G99:G100" si="19">ROUND(E99*F99,2)</f>
        <v>7.74</v>
      </c>
    </row>
    <row r="100" spans="1:7" x14ac:dyDescent="0.25">
      <c r="A100" s="223"/>
      <c r="B100" s="211" t="s">
        <v>87</v>
      </c>
      <c r="C100" s="221" t="s">
        <v>84</v>
      </c>
      <c r="D100" s="211" t="s">
        <v>82</v>
      </c>
      <c r="E100" s="211">
        <v>6</v>
      </c>
      <c r="F100" s="214">
        <f>IF(ISERROR(FIND("i",B100)),VLOOKUP(B100,[7]CPUs!$A$6:$I$30000,9,FALSE),VLOOKUP(TRIM(LEFT(B100,LEN(B100)-1)),[7]Insumos!$A$1:$D$6000,4,FALSE))</f>
        <v>6.93</v>
      </c>
      <c r="G100" s="212">
        <f t="shared" si="19"/>
        <v>41.58</v>
      </c>
    </row>
    <row r="101" spans="1:7" ht="25.5" x14ac:dyDescent="0.25">
      <c r="A101" s="338" t="s">
        <v>193</v>
      </c>
      <c r="B101" s="215"/>
      <c r="C101" s="216" t="s">
        <v>1284</v>
      </c>
      <c r="D101" s="224" t="s">
        <v>19</v>
      </c>
      <c r="E101" s="224"/>
      <c r="F101" s="224"/>
      <c r="G101" s="217">
        <f>SUM(G103:G104)</f>
        <v>66.44</v>
      </c>
    </row>
    <row r="102" spans="1:7" x14ac:dyDescent="0.25">
      <c r="A102" s="223"/>
      <c r="B102" s="211" t="s">
        <v>76</v>
      </c>
      <c r="C102" s="211" t="s">
        <v>77</v>
      </c>
      <c r="D102" s="211" t="s">
        <v>78</v>
      </c>
      <c r="E102" s="211" t="s">
        <v>79</v>
      </c>
      <c r="F102" s="211" t="s">
        <v>80</v>
      </c>
      <c r="G102" s="212" t="s">
        <v>81</v>
      </c>
    </row>
    <row r="103" spans="1:7" x14ac:dyDescent="0.25">
      <c r="A103" s="223"/>
      <c r="B103" s="211" t="s">
        <v>170</v>
      </c>
      <c r="C103" s="221" t="s">
        <v>171</v>
      </c>
      <c r="D103" s="211" t="s">
        <v>82</v>
      </c>
      <c r="E103" s="211">
        <v>4</v>
      </c>
      <c r="F103" s="214">
        <f>IF(ISERROR(FIND("i",B103)),VLOOKUP(B103,[7]CPUs!$A$6:$I$30000,9,FALSE),VLOOKUP(TRIM(LEFT(B103,LEN(B103)-1)),[7]Insumos!$A$1:$D$6000,4,FALSE))</f>
        <v>9.68</v>
      </c>
      <c r="G103" s="212">
        <f>ROUND(E103*F103,2)</f>
        <v>38.72</v>
      </c>
    </row>
    <row r="104" spans="1:7" x14ac:dyDescent="0.25">
      <c r="A104" s="223"/>
      <c r="B104" s="211" t="s">
        <v>87</v>
      </c>
      <c r="C104" s="221" t="s">
        <v>84</v>
      </c>
      <c r="D104" s="211" t="s">
        <v>82</v>
      </c>
      <c r="E104" s="211">
        <v>4</v>
      </c>
      <c r="F104" s="214">
        <f>IF(ISERROR(FIND("i",B104)),VLOOKUP(B104,[7]CPUs!$A$6:$I$30000,9,FALSE),VLOOKUP(TRIM(LEFT(B104,LEN(B104)-1)),[7]Insumos!$A$1:$D$6000,4,FALSE))</f>
        <v>6.93</v>
      </c>
      <c r="G104" s="212">
        <f t="shared" ref="G104" si="20">ROUND(E104*F104,2)</f>
        <v>27.72</v>
      </c>
    </row>
    <row r="105" spans="1:7" ht="25.5" x14ac:dyDescent="0.25">
      <c r="A105" s="338" t="s">
        <v>194</v>
      </c>
      <c r="B105" s="215"/>
      <c r="C105" s="216" t="s">
        <v>1285</v>
      </c>
      <c r="D105" s="224" t="s">
        <v>19</v>
      </c>
      <c r="E105" s="224"/>
      <c r="F105" s="224"/>
      <c r="G105" s="217">
        <f>SUM(G107:G109)</f>
        <v>370.91999999999996</v>
      </c>
    </row>
    <row r="106" spans="1:7" x14ac:dyDescent="0.25">
      <c r="A106" s="223"/>
      <c r="B106" s="211" t="s">
        <v>76</v>
      </c>
      <c r="C106" s="211" t="s">
        <v>77</v>
      </c>
      <c r="D106" s="211" t="s">
        <v>78</v>
      </c>
      <c r="E106" s="211" t="s">
        <v>79</v>
      </c>
      <c r="F106" s="211" t="s">
        <v>80</v>
      </c>
      <c r="G106" s="212" t="s">
        <v>81</v>
      </c>
    </row>
    <row r="107" spans="1:7" x14ac:dyDescent="0.25">
      <c r="A107" s="223"/>
      <c r="B107" s="211" t="s">
        <v>96</v>
      </c>
      <c r="C107" s="221" t="s">
        <v>95</v>
      </c>
      <c r="D107" s="211" t="s">
        <v>82</v>
      </c>
      <c r="E107" s="211">
        <v>20</v>
      </c>
      <c r="F107" s="214">
        <f>IF(ISERROR(FIND("i",B107)),VLOOKUP(B107,[7]CPUs!$A$6:$I$30000,9,FALSE),VLOOKUP(TRIM(LEFT(B107,LEN(B107)-1)),[7]Insumos!$A$1:$D$6000,4,FALSE))</f>
        <v>9.68</v>
      </c>
      <c r="G107" s="212">
        <f>ROUND(E107*F107,2)</f>
        <v>193.6</v>
      </c>
    </row>
    <row r="108" spans="1:7" x14ac:dyDescent="0.25">
      <c r="A108" s="223"/>
      <c r="B108" s="211" t="s">
        <v>170</v>
      </c>
      <c r="C108" s="221" t="s">
        <v>171</v>
      </c>
      <c r="D108" s="211" t="s">
        <v>82</v>
      </c>
      <c r="E108" s="211">
        <v>4</v>
      </c>
      <c r="F108" s="214">
        <f>IF(ISERROR(FIND("i",B108)),VLOOKUP(B108,[7]CPUs!$A$6:$I$30000,9,FALSE),VLOOKUP(TRIM(LEFT(B108,LEN(B108)-1)),[7]Insumos!$A$1:$D$6000,4,FALSE))</f>
        <v>9.68</v>
      </c>
      <c r="G108" s="212">
        <f t="shared" ref="G108:G109" si="21">ROUND(E108*F108,2)</f>
        <v>38.72</v>
      </c>
    </row>
    <row r="109" spans="1:7" x14ac:dyDescent="0.25">
      <c r="A109" s="223"/>
      <c r="B109" s="211" t="s">
        <v>87</v>
      </c>
      <c r="C109" s="221" t="s">
        <v>84</v>
      </c>
      <c r="D109" s="211" t="s">
        <v>82</v>
      </c>
      <c r="E109" s="211">
        <v>20</v>
      </c>
      <c r="F109" s="214">
        <f>IF(ISERROR(FIND("i",B109)),VLOOKUP(B109,[7]CPUs!$A$6:$I$30000,9,FALSE),VLOOKUP(TRIM(LEFT(B109,LEN(B109)-1)),[7]Insumos!$A$1:$D$6000,4,FALSE))</f>
        <v>6.93</v>
      </c>
      <c r="G109" s="212">
        <f t="shared" si="21"/>
        <v>138.6</v>
      </c>
    </row>
    <row r="110" spans="1:7" ht="25.5" x14ac:dyDescent="0.25">
      <c r="A110" s="338" t="s">
        <v>573</v>
      </c>
      <c r="B110" s="215"/>
      <c r="C110" s="216" t="s">
        <v>1286</v>
      </c>
      <c r="D110" s="224" t="s">
        <v>19</v>
      </c>
      <c r="E110" s="224"/>
      <c r="F110" s="224"/>
      <c r="G110" s="217">
        <f>SUM(G112:G113)</f>
        <v>232.54000000000002</v>
      </c>
    </row>
    <row r="111" spans="1:7" x14ac:dyDescent="0.25">
      <c r="A111" s="223"/>
      <c r="B111" s="211" t="s">
        <v>76</v>
      </c>
      <c r="C111" s="211" t="s">
        <v>77</v>
      </c>
      <c r="D111" s="211" t="s">
        <v>78</v>
      </c>
      <c r="E111" s="211" t="s">
        <v>79</v>
      </c>
      <c r="F111" s="211" t="s">
        <v>80</v>
      </c>
      <c r="G111" s="212" t="s">
        <v>81</v>
      </c>
    </row>
    <row r="112" spans="1:7" x14ac:dyDescent="0.25">
      <c r="A112" s="223"/>
      <c r="B112" s="211" t="s">
        <v>1113</v>
      </c>
      <c r="C112" s="221" t="s">
        <v>95</v>
      </c>
      <c r="D112" s="211" t="s">
        <v>82</v>
      </c>
      <c r="E112" s="211">
        <v>14</v>
      </c>
      <c r="F112" s="214">
        <f>IF(ISERROR(FIND("i",B112)),VLOOKUP(B112,[7]CPUs!$A$6:$I$30000,9,FALSE),VLOOKUP(TRIM(LEFT(B112,LEN(B112)-1)),[7]Insumos!$A$1:$D$6000,4,FALSE))</f>
        <v>9.68</v>
      </c>
      <c r="G112" s="212">
        <f>ROUND(E112*F112,2)</f>
        <v>135.52000000000001</v>
      </c>
    </row>
    <row r="113" spans="1:7" x14ac:dyDescent="0.25">
      <c r="A113" s="223"/>
      <c r="B113" s="211" t="s">
        <v>87</v>
      </c>
      <c r="C113" s="221" t="s">
        <v>84</v>
      </c>
      <c r="D113" s="211" t="s">
        <v>82</v>
      </c>
      <c r="E113" s="211">
        <v>14</v>
      </c>
      <c r="F113" s="214">
        <f>IF(ISERROR(FIND("i",B113)),VLOOKUP(B113,[7]CPUs!$A$6:$I$30000,9,FALSE),VLOOKUP(TRIM(LEFT(B113,LEN(B113)-1)),[7]Insumos!$A$1:$D$6000,4,FALSE))</f>
        <v>6.93</v>
      </c>
      <c r="G113" s="212">
        <f t="shared" ref="G113" si="22">ROUND(E113*F113,2)</f>
        <v>97.02</v>
      </c>
    </row>
    <row r="114" spans="1:7" ht="25.5" x14ac:dyDescent="0.25">
      <c r="A114" s="338" t="s">
        <v>333</v>
      </c>
      <c r="B114" s="215"/>
      <c r="C114" s="216" t="s">
        <v>1287</v>
      </c>
      <c r="D114" s="224" t="s">
        <v>19</v>
      </c>
      <c r="E114" s="224"/>
      <c r="F114" s="224"/>
      <c r="G114" s="217">
        <f>SUM(G116:G117)</f>
        <v>564.96</v>
      </c>
    </row>
    <row r="115" spans="1:7" x14ac:dyDescent="0.25">
      <c r="A115" s="223"/>
      <c r="B115" s="211" t="s">
        <v>76</v>
      </c>
      <c r="C115" s="211" t="s">
        <v>77</v>
      </c>
      <c r="D115" s="211" t="s">
        <v>78</v>
      </c>
      <c r="E115" s="211" t="s">
        <v>79</v>
      </c>
      <c r="F115" s="211" t="s">
        <v>80</v>
      </c>
      <c r="G115" s="212" t="s">
        <v>81</v>
      </c>
    </row>
    <row r="116" spans="1:7" x14ac:dyDescent="0.25">
      <c r="A116" s="223"/>
      <c r="B116" s="211" t="s">
        <v>1113</v>
      </c>
      <c r="C116" s="221" t="s">
        <v>95</v>
      </c>
      <c r="D116" s="211" t="s">
        <v>82</v>
      </c>
      <c r="E116" s="211">
        <v>24</v>
      </c>
      <c r="F116" s="214">
        <f>IF(ISERROR(FIND("i",B116)),VLOOKUP(B116,[7]CPUs!$A$6:$I$30000,9,FALSE),VLOOKUP(TRIM(LEFT(B116,LEN(B116)-1)),[7]Insumos!$A$1:$D$6000,4,FALSE))</f>
        <v>9.68</v>
      </c>
      <c r="G116" s="211">
        <f>ROUND(E116*F116,2)</f>
        <v>232.32</v>
      </c>
    </row>
    <row r="117" spans="1:7" x14ac:dyDescent="0.25">
      <c r="A117" s="223"/>
      <c r="B117" s="211" t="s">
        <v>87</v>
      </c>
      <c r="C117" s="221" t="s">
        <v>84</v>
      </c>
      <c r="D117" s="211" t="s">
        <v>82</v>
      </c>
      <c r="E117" s="211">
        <v>48</v>
      </c>
      <c r="F117" s="214">
        <f>IF(ISERROR(FIND("i",B117)),VLOOKUP(B117,[7]CPUs!$A$6:$I$30000,9,FALSE),VLOOKUP(TRIM(LEFT(B117,LEN(B117)-1)),[7]Insumos!$A$1:$D$6000,4,FALSE))</f>
        <v>6.93</v>
      </c>
      <c r="G117" s="211">
        <f t="shared" ref="G117" si="23">ROUND(E117*F117,2)</f>
        <v>332.64</v>
      </c>
    </row>
    <row r="118" spans="1:7" ht="25.5" x14ac:dyDescent="0.25">
      <c r="A118" s="338" t="s">
        <v>335</v>
      </c>
      <c r="B118" s="215"/>
      <c r="C118" s="216" t="s">
        <v>1288</v>
      </c>
      <c r="D118" s="224" t="s">
        <v>19</v>
      </c>
      <c r="E118" s="224"/>
      <c r="F118" s="224"/>
      <c r="G118" s="217">
        <f>SUM(G120:G121)</f>
        <v>564.96</v>
      </c>
    </row>
    <row r="119" spans="1:7" x14ac:dyDescent="0.25">
      <c r="A119" s="223"/>
      <c r="B119" s="211" t="s">
        <v>76</v>
      </c>
      <c r="C119" s="211" t="s">
        <v>77</v>
      </c>
      <c r="D119" s="211" t="s">
        <v>78</v>
      </c>
      <c r="E119" s="211" t="s">
        <v>79</v>
      </c>
      <c r="F119" s="211" t="s">
        <v>80</v>
      </c>
      <c r="G119" s="212" t="s">
        <v>81</v>
      </c>
    </row>
    <row r="120" spans="1:7" x14ac:dyDescent="0.25">
      <c r="A120" s="223"/>
      <c r="B120" s="211" t="s">
        <v>170</v>
      </c>
      <c r="C120" s="221" t="s">
        <v>171</v>
      </c>
      <c r="D120" s="211" t="s">
        <v>82</v>
      </c>
      <c r="E120" s="211">
        <v>24</v>
      </c>
      <c r="F120" s="214">
        <f>IF(ISERROR(FIND("i",B120)),VLOOKUP(B120,[7]CPUs!$A$6:$I$30000,9,FALSE),VLOOKUP(TRIM(LEFT(B120,LEN(B120)-1)),[7]Insumos!$A$1:$D$6000,4,FALSE))</f>
        <v>9.68</v>
      </c>
      <c r="G120" s="211">
        <f>ROUND(E120*F120,2)</f>
        <v>232.32</v>
      </c>
    </row>
    <row r="121" spans="1:7" x14ac:dyDescent="0.25">
      <c r="A121" s="223"/>
      <c r="B121" s="211" t="s">
        <v>87</v>
      </c>
      <c r="C121" s="221" t="s">
        <v>84</v>
      </c>
      <c r="D121" s="211" t="s">
        <v>82</v>
      </c>
      <c r="E121" s="211">
        <v>48</v>
      </c>
      <c r="F121" s="214">
        <f>IF(ISERROR(FIND("i",B121)),VLOOKUP(B121,[7]CPUs!$A$6:$I$30000,9,FALSE),VLOOKUP(TRIM(LEFT(B121,LEN(B121)-1)),[7]Insumos!$A$1:$D$6000,4,FALSE))</f>
        <v>6.93</v>
      </c>
      <c r="G121" s="211">
        <f t="shared" ref="G121" si="24">ROUND(E121*F121,2)</f>
        <v>332.64</v>
      </c>
    </row>
    <row r="122" spans="1:7" ht="25.5" x14ac:dyDescent="0.25">
      <c r="A122" s="338" t="s">
        <v>336</v>
      </c>
      <c r="B122" s="215"/>
      <c r="C122" s="216" t="s">
        <v>1289</v>
      </c>
      <c r="D122" s="224" t="s">
        <v>19</v>
      </c>
      <c r="E122" s="224"/>
      <c r="F122" s="224"/>
      <c r="G122" s="217">
        <f>SUM(G124:G128)</f>
        <v>140.49</v>
      </c>
    </row>
    <row r="123" spans="1:7" x14ac:dyDescent="0.25">
      <c r="A123" s="223"/>
      <c r="B123" s="211" t="s">
        <v>76</v>
      </c>
      <c r="C123" s="211" t="s">
        <v>77</v>
      </c>
      <c r="D123" s="211" t="s">
        <v>78</v>
      </c>
      <c r="E123" s="211" t="s">
        <v>79</v>
      </c>
      <c r="F123" s="211" t="s">
        <v>80</v>
      </c>
      <c r="G123" s="212" t="s">
        <v>81</v>
      </c>
    </row>
    <row r="124" spans="1:7" ht="51" x14ac:dyDescent="0.25">
      <c r="A124" s="223"/>
      <c r="B124" s="211" t="s">
        <v>1118</v>
      </c>
      <c r="C124" s="213" t="s">
        <v>1117</v>
      </c>
      <c r="D124" s="222" t="s">
        <v>98</v>
      </c>
      <c r="E124" s="211">
        <f>0.92*0.5*3.7</f>
        <v>1.7020000000000002</v>
      </c>
      <c r="F124" s="214">
        <f>IF(ISERROR(FIND("i",B124)),VLOOKUP(B124,[7]CPUs!$A$6:$I$30000,9,FALSE),VLOOKUP(TRIM(LEFT(B124,LEN(B124)-1)),[7]Insumos!$A$1:$D$6000,4,FALSE))</f>
        <v>33.26</v>
      </c>
      <c r="G124" s="212">
        <f>ROUND(E124*F124,2)</f>
        <v>56.61</v>
      </c>
    </row>
    <row r="125" spans="1:7" x14ac:dyDescent="0.25">
      <c r="A125" s="223"/>
      <c r="B125" s="211" t="s">
        <v>1125</v>
      </c>
      <c r="C125" s="221" t="s">
        <v>1124</v>
      </c>
      <c r="D125" s="222" t="s">
        <v>98</v>
      </c>
      <c r="E125" s="211">
        <f>0.5*0.5*3.7</f>
        <v>0.92500000000000004</v>
      </c>
      <c r="F125" s="214">
        <f>IF(ISERROR(FIND("i",B125)),VLOOKUP(B125,[7]CPUs!$A$6:$I$30000,9,FALSE),VLOOKUP(TRIM(LEFT(B125,LEN(B125)-1)),[7]Insumos!$A$1:$D$6000,4,FALSE))</f>
        <v>66.849999999999994</v>
      </c>
      <c r="G125" s="212">
        <f t="shared" ref="G125" si="25">ROUND(E125*F125,2)</f>
        <v>61.84</v>
      </c>
    </row>
    <row r="126" spans="1:7" ht="25.5" x14ac:dyDescent="0.25">
      <c r="A126" s="223"/>
      <c r="B126" s="211" t="s">
        <v>1120</v>
      </c>
      <c r="C126" s="213" t="s">
        <v>1119</v>
      </c>
      <c r="D126" s="222" t="s">
        <v>97</v>
      </c>
      <c r="E126" s="211">
        <f>0.5*3.7</f>
        <v>1.85</v>
      </c>
      <c r="F126" s="214">
        <f>IF(ISERROR(FIND("i",B126)),VLOOKUP(B126,[7]CPUs!$A$6:$I$30000,9,FALSE),VLOOKUP(TRIM(LEFT(B126,LEN(B126)-1)),[7]Insumos!$A$1:$D$6000,4,FALSE))</f>
        <v>4.5</v>
      </c>
      <c r="G126" s="212">
        <f t="shared" ref="G126:G128" si="26">ROUND(E126*F126,2)</f>
        <v>8.33</v>
      </c>
    </row>
    <row r="127" spans="1:7" x14ac:dyDescent="0.25">
      <c r="A127" s="223"/>
      <c r="B127" s="211" t="s">
        <v>1122</v>
      </c>
      <c r="C127" s="221" t="s">
        <v>1121</v>
      </c>
      <c r="D127" s="222" t="s">
        <v>98</v>
      </c>
      <c r="E127" s="211">
        <f>0.05*0.5*3.7</f>
        <v>9.2500000000000013E-2</v>
      </c>
      <c r="F127" s="214">
        <f>IF(ISERROR(FIND("i",B127)),VLOOKUP(B127,[7]CPUs!$A$6:$I$30000,9,FALSE),VLOOKUP(TRIM(LEFT(B127,LEN(B127)-1)),[7]Insumos!$A$1:$D$6000,4,FALSE))</f>
        <v>40.5</v>
      </c>
      <c r="G127" s="212">
        <f t="shared" si="26"/>
        <v>3.75</v>
      </c>
    </row>
    <row r="128" spans="1:7" ht="38.25" x14ac:dyDescent="0.25">
      <c r="A128" s="223"/>
      <c r="B128" s="223" t="s">
        <v>65</v>
      </c>
      <c r="C128" s="213" t="s">
        <v>1123</v>
      </c>
      <c r="D128" s="222" t="s">
        <v>98</v>
      </c>
      <c r="E128" s="211">
        <f>0.37*0.5*3.7</f>
        <v>0.6845</v>
      </c>
      <c r="F128" s="214">
        <f>IF(ISERROR(FIND("i",B128)),VLOOKUP(B128,[7]CPUs!$A$6:$I$30000,9,FALSE),VLOOKUP(TRIM(LEFT(B128,LEN(B128)-1)),[7]Insumos!$A$1:$D$6000,4,FALSE))</f>
        <v>14.55</v>
      </c>
      <c r="G128" s="212">
        <f t="shared" si="26"/>
        <v>9.9600000000000009</v>
      </c>
    </row>
    <row r="129" spans="1:7" ht="38.25" x14ac:dyDescent="0.25">
      <c r="A129" s="338" t="s">
        <v>558</v>
      </c>
      <c r="B129" s="215"/>
      <c r="C129" s="335" t="s">
        <v>1290</v>
      </c>
      <c r="D129" s="224" t="s">
        <v>19</v>
      </c>
      <c r="E129" s="224"/>
      <c r="F129" s="224"/>
      <c r="G129" s="217">
        <f>SUM(G131:G138)</f>
        <v>5149.0899999999992</v>
      </c>
    </row>
    <row r="130" spans="1:7" x14ac:dyDescent="0.25">
      <c r="A130" s="223"/>
      <c r="B130" s="211" t="s">
        <v>76</v>
      </c>
      <c r="C130" s="211" t="s">
        <v>77</v>
      </c>
      <c r="D130" s="211" t="s">
        <v>78</v>
      </c>
      <c r="E130" s="211" t="s">
        <v>79</v>
      </c>
      <c r="F130" s="211" t="s">
        <v>80</v>
      </c>
      <c r="G130" s="212" t="s">
        <v>81</v>
      </c>
    </row>
    <row r="131" spans="1:7" x14ac:dyDescent="0.25">
      <c r="A131" s="223"/>
      <c r="B131" s="211" t="s">
        <v>1138</v>
      </c>
      <c r="C131" s="221" t="s">
        <v>1135</v>
      </c>
      <c r="D131" s="222" t="s">
        <v>98</v>
      </c>
      <c r="E131" s="211">
        <f>89.1*0.15</f>
        <v>13.364999999999998</v>
      </c>
      <c r="F131" s="214">
        <f>IF(ISERROR(FIND("i",B131)),VLOOKUP(B131,[7]CPUs!$A$6:$I$30000,9,FALSE),VLOOKUP(TRIM(LEFT(B131,LEN(B131)-1)),[7]Insumos!$A$1:$D$6000,4,FALSE))</f>
        <v>43.41</v>
      </c>
      <c r="G131" s="212">
        <f t="shared" ref="G131:G133" si="27">ROUND(E131*F131,2)</f>
        <v>580.16999999999996</v>
      </c>
    </row>
    <row r="132" spans="1:7" x14ac:dyDescent="0.25">
      <c r="A132" s="223"/>
      <c r="B132" s="211" t="s">
        <v>1139</v>
      </c>
      <c r="C132" s="221" t="s">
        <v>1136</v>
      </c>
      <c r="D132" s="222" t="s">
        <v>98</v>
      </c>
      <c r="E132" s="211">
        <f>89.1*0.08</f>
        <v>7.1280000000000001</v>
      </c>
      <c r="F132" s="214">
        <f>IF(ISERROR(FIND("i",B132)),VLOOKUP(B132,[7]CPUs!$A$6:$I$30000,9,FALSE),VLOOKUP(TRIM(LEFT(B132,LEN(B132)-1)),[7]Insumos!$A$1:$D$6000,4,FALSE))</f>
        <v>50</v>
      </c>
      <c r="G132" s="212">
        <f t="shared" ref="G132" si="28">ROUND(E132*F132,2)</f>
        <v>356.4</v>
      </c>
    </row>
    <row r="133" spans="1:7" x14ac:dyDescent="0.25">
      <c r="A133" s="223"/>
      <c r="B133" s="211" t="s">
        <v>1140</v>
      </c>
      <c r="C133" s="213" t="s">
        <v>1137</v>
      </c>
      <c r="D133" s="222" t="s">
        <v>97</v>
      </c>
      <c r="E133" s="211">
        <f>89.1*0.08</f>
        <v>7.1280000000000001</v>
      </c>
      <c r="F133" s="214">
        <f>IF(ISERROR(FIND("i",B133)),VLOOKUP(B133,[7]CPUs!$A$6:$I$30000,9,FALSE),VLOOKUP(TRIM(LEFT(B133,LEN(B133)-1)),[7]Insumos!$A$1:$D$6000,4,FALSE))</f>
        <v>51.77</v>
      </c>
      <c r="G133" s="212">
        <f t="shared" si="27"/>
        <v>369.02</v>
      </c>
    </row>
    <row r="134" spans="1:7" ht="25.5" x14ac:dyDescent="0.25">
      <c r="A134" s="223"/>
      <c r="B134" s="211" t="s">
        <v>1133</v>
      </c>
      <c r="C134" s="213" t="s">
        <v>1132</v>
      </c>
      <c r="D134" s="222" t="s">
        <v>98</v>
      </c>
      <c r="E134" s="336">
        <v>27.620999999999999</v>
      </c>
      <c r="F134" s="214">
        <f>IF(ISERROR(FIND("i",B134)),VLOOKUP(B134,[7]CPUs!$A$6:$I$30000,9,FALSE),VLOOKUP(TRIM(LEFT(B134,LEN(B134)-1)),[7]Insumos!$A$1:$D$6000,4,FALSE))</f>
        <v>38.200000000000003</v>
      </c>
      <c r="G134" s="212">
        <f>ROUND(E134*F134,2)</f>
        <v>1055.1199999999999</v>
      </c>
    </row>
    <row r="135" spans="1:7" x14ac:dyDescent="0.25">
      <c r="A135" s="223"/>
      <c r="B135" s="211" t="s">
        <v>73</v>
      </c>
      <c r="C135" s="221" t="s">
        <v>1134</v>
      </c>
      <c r="D135" s="222" t="s">
        <v>98</v>
      </c>
      <c r="E135" s="211">
        <f>89.1*0.1</f>
        <v>8.91</v>
      </c>
      <c r="F135" s="214">
        <f>IF(ISERROR(FIND("i",B135)),VLOOKUP(B135,[7]CPUs!$A$6:$I$30000,9,FALSE),VLOOKUP(TRIM(LEFT(B135,LEN(B135)-1)),[7]Insumos!$A$1:$D$6000,4,FALSE))</f>
        <v>45</v>
      </c>
      <c r="G135" s="212">
        <f t="shared" ref="G135:G138" si="29">ROUND(E135*F135,2)</f>
        <v>400.95</v>
      </c>
    </row>
    <row r="136" spans="1:7" x14ac:dyDescent="0.25">
      <c r="A136" s="223"/>
      <c r="B136" s="211" t="s">
        <v>1129</v>
      </c>
      <c r="C136" s="213" t="s">
        <v>1121</v>
      </c>
      <c r="D136" s="222" t="s">
        <v>97</v>
      </c>
      <c r="E136" s="211">
        <f>89.1*0.15</f>
        <v>13.364999999999998</v>
      </c>
      <c r="F136" s="214">
        <f>IF(ISERROR(FIND("i",B136)),VLOOKUP(B136,[7]CPUs!$A$6:$I$30000,9,FALSE),VLOOKUP(TRIM(LEFT(B136,LEN(B136)-1)),[7]Insumos!$A$1:$D$6000,4,FALSE))</f>
        <v>40.5</v>
      </c>
      <c r="G136" s="212">
        <f t="shared" si="29"/>
        <v>541.28</v>
      </c>
    </row>
    <row r="137" spans="1:7" x14ac:dyDescent="0.25">
      <c r="A137" s="223"/>
      <c r="B137" s="211" t="s">
        <v>1131</v>
      </c>
      <c r="C137" s="221" t="s">
        <v>1130</v>
      </c>
      <c r="D137" s="222" t="s">
        <v>98</v>
      </c>
      <c r="E137" s="211">
        <v>22.274999999999999</v>
      </c>
      <c r="F137" s="214">
        <f>IF(ISERROR(FIND("i",B137)),VLOOKUP(B137,[7]CPUs!$A$6:$I$30000,9,FALSE),VLOOKUP(TRIM(LEFT(B137,LEN(B137)-1)),[7]Insumos!$A$1:$D$6000,4,FALSE))</f>
        <v>34.879999999999995</v>
      </c>
      <c r="G137" s="212">
        <f t="shared" si="29"/>
        <v>776.95</v>
      </c>
    </row>
    <row r="138" spans="1:7" x14ac:dyDescent="0.25">
      <c r="A138" s="223"/>
      <c r="B138" s="223" t="s">
        <v>1142</v>
      </c>
      <c r="C138" s="213" t="s">
        <v>1141</v>
      </c>
      <c r="D138" s="222" t="s">
        <v>99</v>
      </c>
      <c r="E138" s="211">
        <f>89.1/(0.1*0.2)</f>
        <v>4454.9999999999991</v>
      </c>
      <c r="F138" s="214">
        <f>IF(ISERROR(FIND("i",B138)),VLOOKUP(B138,[7]CPUs!$A$6:$I$30000,9,FALSE),VLOOKUP(TRIM(LEFT(B138,LEN(B138)-1)),[7]Insumos!$A$1:$D$6000,4,FALSE))</f>
        <v>0.24</v>
      </c>
      <c r="G138" s="212">
        <f t="shared" si="29"/>
        <v>1069.2</v>
      </c>
    </row>
    <row r="139" spans="1:7" ht="51" x14ac:dyDescent="0.25">
      <c r="A139" s="338" t="s">
        <v>1128</v>
      </c>
      <c r="B139" s="215"/>
      <c r="C139" s="216" t="s">
        <v>1291</v>
      </c>
      <c r="D139" s="224" t="s">
        <v>19</v>
      </c>
      <c r="E139" s="288"/>
      <c r="F139" s="288"/>
      <c r="G139" s="217">
        <f>SUM(G141:G146)</f>
        <v>2061.6600000000003</v>
      </c>
    </row>
    <row r="140" spans="1:7" x14ac:dyDescent="0.25">
      <c r="A140" s="223"/>
      <c r="B140" s="211" t="s">
        <v>76</v>
      </c>
      <c r="C140" s="211" t="s">
        <v>77</v>
      </c>
      <c r="D140" s="211" t="s">
        <v>78</v>
      </c>
      <c r="E140" s="212" t="s">
        <v>79</v>
      </c>
      <c r="F140" s="212" t="s">
        <v>80</v>
      </c>
      <c r="G140" s="212" t="s">
        <v>81</v>
      </c>
    </row>
    <row r="141" spans="1:7" x14ac:dyDescent="0.25">
      <c r="A141" s="283"/>
      <c r="B141" s="283" t="s">
        <v>342</v>
      </c>
      <c r="C141" s="345" t="str">
        <f>VLOOKUP(B141,[7]Insumos!$A$1:$D$7000,2,FALSE)</f>
        <v>SERRALHEIRO</v>
      </c>
      <c r="D141" s="230" t="str">
        <f>VLOOKUP(B141,[7]Insumos!$A$1:$D$5246,3,FALSE)</f>
        <v>H</v>
      </c>
      <c r="E141" s="344">
        <f>0.12*32*5.4</f>
        <v>20.736000000000001</v>
      </c>
      <c r="F141" s="286">
        <f>VLOOKUP(B141,[7]Insumos!$A$1:$D$7000,4,FALSE)</f>
        <v>9.68</v>
      </c>
      <c r="G141" s="287">
        <f t="shared" ref="G141:G142" si="30">+ROUND(E141*F141,2)</f>
        <v>200.72</v>
      </c>
    </row>
    <row r="142" spans="1:7" x14ac:dyDescent="0.25">
      <c r="A142" s="283"/>
      <c r="B142" s="283" t="s">
        <v>443</v>
      </c>
      <c r="C142" s="345" t="str">
        <f>VLOOKUP(B142,[7]Insumos!$A$1:$D$7000,2,FALSE)</f>
        <v>AJUDANTE</v>
      </c>
      <c r="D142" s="230" t="str">
        <f>VLOOKUP(B142,[7]Insumos!$A$1:$D$5246,3,FALSE)</f>
        <v>H</v>
      </c>
      <c r="E142" s="344">
        <f>0.12*32*5.4</f>
        <v>20.736000000000001</v>
      </c>
      <c r="F142" s="286">
        <f>VLOOKUP(B142,[7]Insumos!$A$1:$D$7000,4,FALSE)</f>
        <v>6.93</v>
      </c>
      <c r="G142" s="287">
        <f t="shared" si="30"/>
        <v>143.69999999999999</v>
      </c>
    </row>
    <row r="143" spans="1:7" ht="25.5" x14ac:dyDescent="0.25">
      <c r="A143" s="283"/>
      <c r="B143" s="283" t="s">
        <v>1210</v>
      </c>
      <c r="C143" s="345" t="str">
        <f>VLOOKUP(B143,[7]Insumos!$A$1:$D$7000,2,FALSE)</f>
        <v>PERFIL ACO ESTRUTURAL "I" - 12" X 5 1/4" (QUALQUER ESPESSURA)</v>
      </c>
      <c r="D143" s="230" t="str">
        <f>VLOOKUP(B143,[7]Insumos!$A$1:$D$5246,3,FALSE)</f>
        <v>KG</v>
      </c>
      <c r="E143" s="344">
        <f>1.05*32*5.4</f>
        <v>181.44000000000003</v>
      </c>
      <c r="F143" s="286">
        <f>VLOOKUP(B143,[7]Insumos!$A$1:$D$7000,4,FALSE)</f>
        <v>4.8499999999999996</v>
      </c>
      <c r="G143" s="287">
        <f t="shared" ref="G143:G146" si="31">+ROUND(E143*F143,2)</f>
        <v>879.98</v>
      </c>
    </row>
    <row r="144" spans="1:7" ht="38.25" x14ac:dyDescent="0.25">
      <c r="A144" s="283"/>
      <c r="B144" s="283" t="s">
        <v>1211</v>
      </c>
      <c r="C144" s="345" t="s">
        <v>1212</v>
      </c>
      <c r="D144" s="230" t="s">
        <v>1192</v>
      </c>
      <c r="E144" s="344">
        <f>0.006*32*5.4</f>
        <v>1.0368000000000002</v>
      </c>
      <c r="F144" s="286">
        <f>IF(ISERROR(FIND("i",B144)),VLOOKUP(B144,[7]CPUs!$A$6:$I$30000,9,FALSE),VLOOKUP(TRIM(LEFT(B144,LEN(B144)-1)),[7]Insumos!$A$1:$D$6000,4,FALSE))</f>
        <v>65.23</v>
      </c>
      <c r="G144" s="287">
        <f t="shared" ref="G144:G145" si="32">+ROUND(E144*F144,2)</f>
        <v>67.63</v>
      </c>
    </row>
    <row r="145" spans="1:7" x14ac:dyDescent="0.25">
      <c r="A145" s="283"/>
      <c r="B145" s="283" t="s">
        <v>1213</v>
      </c>
      <c r="C145" s="345" t="s">
        <v>1214</v>
      </c>
      <c r="D145" s="230" t="s">
        <v>99</v>
      </c>
      <c r="E145" s="344">
        <v>1</v>
      </c>
      <c r="F145" s="286">
        <v>545.63</v>
      </c>
      <c r="G145" s="287">
        <f t="shared" si="32"/>
        <v>545.63</v>
      </c>
    </row>
    <row r="146" spans="1:7" x14ac:dyDescent="0.25">
      <c r="A146" s="283"/>
      <c r="B146" s="283" t="s">
        <v>1216</v>
      </c>
      <c r="C146" s="345" t="s">
        <v>1215</v>
      </c>
      <c r="D146" s="230" t="s">
        <v>99</v>
      </c>
      <c r="E146" s="344">
        <v>1</v>
      </c>
      <c r="F146" s="286">
        <v>224</v>
      </c>
      <c r="G146" s="287">
        <f t="shared" si="31"/>
        <v>224</v>
      </c>
    </row>
    <row r="147" spans="1:7" ht="76.5" x14ac:dyDescent="0.25">
      <c r="A147" s="338" t="s">
        <v>1217</v>
      </c>
      <c r="B147" s="215"/>
      <c r="C147" s="216" t="s">
        <v>1292</v>
      </c>
      <c r="D147" s="224" t="s">
        <v>19</v>
      </c>
      <c r="E147" s="224"/>
      <c r="F147" s="224"/>
      <c r="G147" s="217">
        <f>E148*G148</f>
        <v>24639.45</v>
      </c>
    </row>
    <row r="148" spans="1:7" x14ac:dyDescent="0.25">
      <c r="A148" s="225"/>
      <c r="B148" s="218"/>
      <c r="C148" s="219" t="s">
        <v>267</v>
      </c>
      <c r="D148" s="285" t="s">
        <v>124</v>
      </c>
      <c r="E148" s="285">
        <v>1</v>
      </c>
      <c r="F148" s="285" t="s">
        <v>137</v>
      </c>
      <c r="G148" s="220">
        <f>SUM(G149:G160)</f>
        <v>24639.45</v>
      </c>
    </row>
    <row r="149" spans="1:7" x14ac:dyDescent="0.25">
      <c r="A149" s="223"/>
      <c r="B149" s="211" t="s">
        <v>76</v>
      </c>
      <c r="C149" s="211" t="s">
        <v>77</v>
      </c>
      <c r="D149" s="211" t="s">
        <v>78</v>
      </c>
      <c r="E149" s="211" t="s">
        <v>79</v>
      </c>
      <c r="F149" s="211" t="s">
        <v>80</v>
      </c>
      <c r="G149" s="212" t="s">
        <v>81</v>
      </c>
    </row>
    <row r="150" spans="1:7" ht="25.5" x14ac:dyDescent="0.25">
      <c r="A150" s="223"/>
      <c r="B150" s="211" t="s">
        <v>115</v>
      </c>
      <c r="C150" s="221" t="s">
        <v>114</v>
      </c>
      <c r="D150" s="222" t="s">
        <v>133</v>
      </c>
      <c r="E150" s="211">
        <v>220</v>
      </c>
      <c r="F150" s="214">
        <f>IF(ISERROR(FIND("i",B150)),VLOOKUP(B150,[7]CPUs!$A$6:$I$30000,9,FALSE),VLOOKUP(TRIM(LEFT(B150,LEN(B150)-1)),[7]Insumos!$A$1:$D$6000,4,FALSE))</f>
        <v>47.82</v>
      </c>
      <c r="G150" s="212">
        <f>ROUND(E150*F150,2)</f>
        <v>10520.4</v>
      </c>
    </row>
    <row r="151" spans="1:7" ht="25.5" x14ac:dyDescent="0.25">
      <c r="A151" s="223"/>
      <c r="B151" s="211" t="s">
        <v>96</v>
      </c>
      <c r="C151" s="221" t="s">
        <v>95</v>
      </c>
      <c r="D151" s="222" t="s">
        <v>133</v>
      </c>
      <c r="E151" s="211">
        <v>220</v>
      </c>
      <c r="F151" s="214">
        <f>IF(ISERROR(FIND("i",B151)),VLOOKUP(B151,[7]CPUs!$A$6:$I$30000,9,FALSE),VLOOKUP(TRIM(LEFT(B151,LEN(B151)-1)),[7]Insumos!$A$1:$D$6000,4,FALSE))</f>
        <v>9.68</v>
      </c>
      <c r="G151" s="212">
        <f t="shared" ref="G151:G155" si="33">ROUND(E151*F151,2)</f>
        <v>2129.6</v>
      </c>
    </row>
    <row r="152" spans="1:7" ht="25.5" x14ac:dyDescent="0.25">
      <c r="A152" s="223"/>
      <c r="B152" s="211" t="s">
        <v>170</v>
      </c>
      <c r="C152" s="221" t="s">
        <v>171</v>
      </c>
      <c r="D152" s="222" t="s">
        <v>133</v>
      </c>
      <c r="E152" s="211">
        <v>220</v>
      </c>
      <c r="F152" s="214">
        <f>IF(ISERROR(FIND("i",B152)),VLOOKUP(B152,[7]CPUs!$A$6:$I$30000,9,FALSE),VLOOKUP(TRIM(LEFT(B152,LEN(B152)-1)),[7]Insumos!$A$1:$D$6000,4,FALSE))</f>
        <v>9.68</v>
      </c>
      <c r="G152" s="212">
        <f t="shared" si="33"/>
        <v>2129.6</v>
      </c>
    </row>
    <row r="153" spans="1:7" ht="38.25" x14ac:dyDescent="0.25">
      <c r="A153" s="223"/>
      <c r="B153" s="223" t="s">
        <v>125</v>
      </c>
      <c r="C153" s="213" t="s">
        <v>122</v>
      </c>
      <c r="D153" s="222" t="s">
        <v>127</v>
      </c>
      <c r="E153" s="211">
        <v>1</v>
      </c>
      <c r="F153" s="214">
        <v>4651.01</v>
      </c>
      <c r="G153" s="212">
        <f t="shared" si="33"/>
        <v>4651.01</v>
      </c>
    </row>
    <row r="154" spans="1:7" ht="25.5" x14ac:dyDescent="0.25">
      <c r="A154" s="223"/>
      <c r="B154" s="223" t="s">
        <v>87</v>
      </c>
      <c r="C154" s="221" t="s">
        <v>84</v>
      </c>
      <c r="D154" s="222" t="s">
        <v>133</v>
      </c>
      <c r="E154" s="211">
        <v>220</v>
      </c>
      <c r="F154" s="214">
        <f>IF(ISERROR(FIND("i",B154)),VLOOKUP(B154,[7]CPUs!$A$6:$I$30000,9,FALSE),VLOOKUP(TRIM(LEFT(B154,LEN(B154)-1)),[7]Insumos!$A$1:$D$6000,4,FALSE))</f>
        <v>6.93</v>
      </c>
      <c r="G154" s="212">
        <f t="shared" si="33"/>
        <v>1524.6</v>
      </c>
    </row>
    <row r="155" spans="1:7" ht="25.5" x14ac:dyDescent="0.25">
      <c r="A155" s="223"/>
      <c r="B155" s="223" t="s">
        <v>121</v>
      </c>
      <c r="C155" s="221" t="s">
        <v>120</v>
      </c>
      <c r="D155" s="222" t="s">
        <v>133</v>
      </c>
      <c r="E155" s="211">
        <v>220</v>
      </c>
      <c r="F155" s="214">
        <f>IF(ISERROR(FIND("i",B155)),VLOOKUP(B155,[7]CPUs!$A$6:$I$30000,9,FALSE),VLOOKUP(TRIM(LEFT(B155,LEN(B155)-1)),[7]Insumos!$A$1:$D$6000,4,FALSE))</f>
        <v>7.82</v>
      </c>
      <c r="G155" s="212">
        <f t="shared" si="33"/>
        <v>1720.4</v>
      </c>
    </row>
    <row r="156" spans="1:7" x14ac:dyDescent="0.25">
      <c r="A156" s="223"/>
      <c r="B156" s="211" t="s">
        <v>126</v>
      </c>
      <c r="C156" s="221" t="s">
        <v>123</v>
      </c>
      <c r="D156" s="211" t="s">
        <v>124</v>
      </c>
      <c r="E156" s="211">
        <v>1</v>
      </c>
      <c r="F156" s="214">
        <v>622.41999999999996</v>
      </c>
      <c r="G156" s="212">
        <f>ROUND(E156*F156,2)</f>
        <v>622.41999999999996</v>
      </c>
    </row>
    <row r="157" spans="1:7" x14ac:dyDescent="0.25">
      <c r="A157" s="223"/>
      <c r="B157" s="211" t="s">
        <v>129</v>
      </c>
      <c r="C157" s="221" t="s">
        <v>128</v>
      </c>
      <c r="D157" s="211" t="s">
        <v>124</v>
      </c>
      <c r="E157" s="211">
        <v>1</v>
      </c>
      <c r="F157" s="214">
        <v>518.70000000000005</v>
      </c>
      <c r="G157" s="212">
        <f t="shared" ref="G157:G160" si="34">ROUND(E157*F157,2)</f>
        <v>518.70000000000005</v>
      </c>
    </row>
    <row r="158" spans="1:7" ht="38.25" x14ac:dyDescent="0.25">
      <c r="A158" s="223"/>
      <c r="B158" s="211" t="s">
        <v>132</v>
      </c>
      <c r="C158" s="221" t="s">
        <v>130</v>
      </c>
      <c r="D158" s="222" t="s">
        <v>134</v>
      </c>
      <c r="E158" s="211">
        <v>1500</v>
      </c>
      <c r="F158" s="214">
        <v>0.27</v>
      </c>
      <c r="G158" s="212">
        <f t="shared" si="34"/>
        <v>405</v>
      </c>
    </row>
    <row r="159" spans="1:7" ht="25.5" x14ac:dyDescent="0.25">
      <c r="A159" s="223"/>
      <c r="B159" s="223" t="s">
        <v>112</v>
      </c>
      <c r="C159" s="213" t="s">
        <v>138</v>
      </c>
      <c r="D159" s="222" t="s">
        <v>133</v>
      </c>
      <c r="E159" s="211">
        <v>4</v>
      </c>
      <c r="F159" s="214">
        <f>IF(ISERROR(FIND("i",B159)),VLOOKUP(B159,[7]CPUs!$A$6:$I$30000,9,FALSE),VLOOKUP(TRIM(LEFT(B159,LEN(B159)-1)),[7]Insumos!$A$1:$D$6000,4,FALSE))</f>
        <v>41.93</v>
      </c>
      <c r="G159" s="212">
        <f t="shared" si="34"/>
        <v>167.72</v>
      </c>
    </row>
    <row r="160" spans="1:7" ht="25.5" x14ac:dyDescent="0.25">
      <c r="A160" s="223"/>
      <c r="B160" s="223" t="s">
        <v>132</v>
      </c>
      <c r="C160" s="221" t="s">
        <v>131</v>
      </c>
      <c r="D160" s="222" t="s">
        <v>135</v>
      </c>
      <c r="E160" s="211">
        <v>1000</v>
      </c>
      <c r="F160" s="214">
        <v>0.25</v>
      </c>
      <c r="G160" s="212">
        <f t="shared" si="34"/>
        <v>250</v>
      </c>
    </row>
    <row r="161" spans="1:7" x14ac:dyDescent="0.25">
      <c r="A161" s="338" t="s">
        <v>1236</v>
      </c>
      <c r="B161" s="215"/>
      <c r="C161" s="216" t="s">
        <v>1293</v>
      </c>
      <c r="D161" s="224" t="s">
        <v>19</v>
      </c>
      <c r="E161" s="224"/>
      <c r="F161" s="224"/>
      <c r="G161" s="217">
        <f>SUM(G163:G164)</f>
        <v>2194.48</v>
      </c>
    </row>
    <row r="162" spans="1:7" x14ac:dyDescent="0.25">
      <c r="A162" s="223"/>
      <c r="B162" s="211" t="s">
        <v>76</v>
      </c>
      <c r="C162" s="211" t="s">
        <v>77</v>
      </c>
      <c r="D162" s="211" t="s">
        <v>78</v>
      </c>
      <c r="E162" s="211" t="s">
        <v>79</v>
      </c>
      <c r="F162" s="211" t="s">
        <v>80</v>
      </c>
      <c r="G162" s="212" t="s">
        <v>81</v>
      </c>
    </row>
    <row r="163" spans="1:7" ht="25.5" x14ac:dyDescent="0.25">
      <c r="A163" s="223"/>
      <c r="B163" s="211" t="s">
        <v>115</v>
      </c>
      <c r="C163" s="221" t="s">
        <v>114</v>
      </c>
      <c r="D163" s="222" t="s">
        <v>133</v>
      </c>
      <c r="E163" s="211">
        <v>30</v>
      </c>
      <c r="F163" s="214">
        <f>IF(ISERROR(FIND("i",B163)),VLOOKUP(B163,[7]CPUs!$A$6:$I$30000,9,FALSE),VLOOKUP(TRIM(LEFT(B163,LEN(B163)-1)),[7]Insumos!$A$1:$D$6000,4,FALSE))</f>
        <v>47.82</v>
      </c>
      <c r="G163" s="212">
        <f>ROUND(E163*F163,2)</f>
        <v>1434.6</v>
      </c>
    </row>
    <row r="164" spans="1:7" ht="25.5" x14ac:dyDescent="0.25">
      <c r="A164" s="223"/>
      <c r="B164" s="211" t="s">
        <v>268</v>
      </c>
      <c r="C164" s="221" t="s">
        <v>269</v>
      </c>
      <c r="D164" s="222" t="s">
        <v>133</v>
      </c>
      <c r="E164" s="211">
        <v>44</v>
      </c>
      <c r="F164" s="214">
        <f>IF(ISERROR(FIND("i",B164)),VLOOKUP(B164,[7]CPUs!$A$6:$I$30000,9,FALSE),VLOOKUP(TRIM(LEFT(B164,LEN(B164)-1)),[7]Insumos!$A$1:$D$6000,4,FALSE))</f>
        <v>17.27</v>
      </c>
      <c r="G164" s="212">
        <f t="shared" ref="G164" si="35">ROUND(E164*F164,2)</f>
        <v>759.88</v>
      </c>
    </row>
    <row r="165" spans="1:7" ht="178.5" x14ac:dyDescent="0.25">
      <c r="A165" s="338" t="s">
        <v>1350</v>
      </c>
      <c r="B165" s="215"/>
      <c r="C165" s="216" t="s">
        <v>1378</v>
      </c>
      <c r="D165" s="224" t="s">
        <v>19</v>
      </c>
      <c r="E165" s="224"/>
      <c r="F165" s="224"/>
      <c r="G165" s="217">
        <f>SUM(G167:G194)</f>
        <v>6563.24</v>
      </c>
    </row>
    <row r="166" spans="1:7" x14ac:dyDescent="0.25">
      <c r="A166" s="223"/>
      <c r="B166" s="211" t="s">
        <v>76</v>
      </c>
      <c r="C166" s="211" t="s">
        <v>77</v>
      </c>
      <c r="D166" s="211" t="s">
        <v>78</v>
      </c>
      <c r="E166" s="211" t="s">
        <v>79</v>
      </c>
      <c r="F166" s="211" t="s">
        <v>80</v>
      </c>
      <c r="G166" s="212" t="s">
        <v>81</v>
      </c>
    </row>
    <row r="167" spans="1:7" ht="51" x14ac:dyDescent="0.25">
      <c r="A167" s="223"/>
      <c r="B167" s="211"/>
      <c r="C167" s="213" t="s">
        <v>1351</v>
      </c>
      <c r="D167" s="222" t="s">
        <v>99</v>
      </c>
      <c r="E167" s="211">
        <v>7</v>
      </c>
      <c r="F167" s="214">
        <v>36</v>
      </c>
      <c r="G167" s="212">
        <f>ROUND(E167*F167,2)</f>
        <v>252</v>
      </c>
    </row>
    <row r="168" spans="1:7" ht="51" x14ac:dyDescent="0.25">
      <c r="A168" s="223"/>
      <c r="B168" s="211"/>
      <c r="C168" s="213" t="s">
        <v>1352</v>
      </c>
      <c r="D168" s="222" t="s">
        <v>99</v>
      </c>
      <c r="E168" s="211">
        <v>3</v>
      </c>
      <c r="F168" s="214">
        <v>2.2999999999999998</v>
      </c>
      <c r="G168" s="212">
        <f t="shared" ref="G168:G171" si="36">ROUND(E168*F168,2)</f>
        <v>6.9</v>
      </c>
    </row>
    <row r="169" spans="1:7" ht="51" x14ac:dyDescent="0.25">
      <c r="A169" s="223"/>
      <c r="B169" s="223"/>
      <c r="C169" s="213" t="s">
        <v>1353</v>
      </c>
      <c r="D169" s="222" t="s">
        <v>99</v>
      </c>
      <c r="E169" s="211">
        <v>2</v>
      </c>
      <c r="F169" s="214">
        <v>2.2999999999999998</v>
      </c>
      <c r="G169" s="212">
        <f t="shared" si="36"/>
        <v>4.5999999999999996</v>
      </c>
    </row>
    <row r="170" spans="1:7" ht="63.75" x14ac:dyDescent="0.25">
      <c r="A170" s="223"/>
      <c r="B170" s="223"/>
      <c r="C170" s="213" t="s">
        <v>1354</v>
      </c>
      <c r="D170" s="222" t="s">
        <v>99</v>
      </c>
      <c r="E170" s="211">
        <v>2</v>
      </c>
      <c r="F170" s="214">
        <v>75</v>
      </c>
      <c r="G170" s="212">
        <f t="shared" si="36"/>
        <v>150</v>
      </c>
    </row>
    <row r="171" spans="1:7" ht="63.75" x14ac:dyDescent="0.25">
      <c r="A171" s="223"/>
      <c r="B171" s="223"/>
      <c r="C171" s="213" t="s">
        <v>1355</v>
      </c>
      <c r="D171" s="222" t="s">
        <v>99</v>
      </c>
      <c r="E171" s="211">
        <v>1</v>
      </c>
      <c r="F171" s="214">
        <v>12.7</v>
      </c>
      <c r="G171" s="212">
        <f t="shared" si="36"/>
        <v>12.7</v>
      </c>
    </row>
    <row r="172" spans="1:7" ht="63.75" x14ac:dyDescent="0.25">
      <c r="A172" s="223"/>
      <c r="B172" s="211"/>
      <c r="C172" s="213" t="s">
        <v>1356</v>
      </c>
      <c r="D172" s="211" t="s">
        <v>99</v>
      </c>
      <c r="E172" s="211">
        <v>1</v>
      </c>
      <c r="F172" s="214">
        <v>12.7</v>
      </c>
      <c r="G172" s="212">
        <f>ROUND(E172*F172,2)</f>
        <v>12.7</v>
      </c>
    </row>
    <row r="173" spans="1:7" ht="63.75" x14ac:dyDescent="0.25">
      <c r="A173" s="223"/>
      <c r="B173" s="211"/>
      <c r="C173" s="213" t="s">
        <v>1357</v>
      </c>
      <c r="D173" s="211" t="s">
        <v>99</v>
      </c>
      <c r="E173" s="211">
        <v>2</v>
      </c>
      <c r="F173" s="214">
        <v>7.25</v>
      </c>
      <c r="G173" s="212">
        <f t="shared" ref="G173:G194" si="37">ROUND(E173*F173,2)</f>
        <v>14.5</v>
      </c>
    </row>
    <row r="174" spans="1:7" ht="63.75" x14ac:dyDescent="0.25">
      <c r="A174" s="223"/>
      <c r="B174" s="211"/>
      <c r="C174" s="213" t="s">
        <v>1358</v>
      </c>
      <c r="D174" s="222" t="s">
        <v>99</v>
      </c>
      <c r="E174" s="211">
        <v>2</v>
      </c>
      <c r="F174" s="214">
        <v>7.25</v>
      </c>
      <c r="G174" s="212">
        <f t="shared" si="37"/>
        <v>14.5</v>
      </c>
    </row>
    <row r="175" spans="1:7" ht="63.75" x14ac:dyDescent="0.25">
      <c r="A175" s="223"/>
      <c r="B175" s="223"/>
      <c r="C175" s="213" t="s">
        <v>1372</v>
      </c>
      <c r="D175" s="222" t="s">
        <v>99</v>
      </c>
      <c r="E175" s="211">
        <v>1</v>
      </c>
      <c r="F175" s="214">
        <v>11</v>
      </c>
      <c r="G175" s="212">
        <f t="shared" si="37"/>
        <v>11</v>
      </c>
    </row>
    <row r="176" spans="1:7" ht="51" x14ac:dyDescent="0.25">
      <c r="A176" s="223"/>
      <c r="B176" s="211"/>
      <c r="C176" s="213" t="s">
        <v>1373</v>
      </c>
      <c r="D176" s="222" t="s">
        <v>99</v>
      </c>
      <c r="E176" s="211">
        <v>1</v>
      </c>
      <c r="F176" s="214">
        <v>27.5</v>
      </c>
      <c r="G176" s="212">
        <f>ROUND(E176*F176,2)</f>
        <v>27.5</v>
      </c>
    </row>
    <row r="177" spans="1:7" ht="51" x14ac:dyDescent="0.25">
      <c r="A177" s="223"/>
      <c r="B177" s="211"/>
      <c r="C177" s="213" t="s">
        <v>1371</v>
      </c>
      <c r="D177" s="222" t="s">
        <v>99</v>
      </c>
      <c r="E177" s="211">
        <v>1</v>
      </c>
      <c r="F177" s="214">
        <v>27.5</v>
      </c>
      <c r="G177" s="212">
        <f>ROUND(E177*F177,2)</f>
        <v>27.5</v>
      </c>
    </row>
    <row r="178" spans="1:7" ht="63.75" x14ac:dyDescent="0.25">
      <c r="A178" s="223"/>
      <c r="B178" s="211"/>
      <c r="C178" s="213" t="s">
        <v>1376</v>
      </c>
      <c r="D178" s="222" t="s">
        <v>99</v>
      </c>
      <c r="E178" s="211">
        <v>2</v>
      </c>
      <c r="F178" s="214">
        <v>258.75</v>
      </c>
      <c r="G178" s="212">
        <f>ROUND(E178*F178,2)</f>
        <v>517.5</v>
      </c>
    </row>
    <row r="179" spans="1:7" ht="63.75" x14ac:dyDescent="0.25">
      <c r="A179" s="223"/>
      <c r="B179" s="211"/>
      <c r="C179" s="213" t="s">
        <v>1359</v>
      </c>
      <c r="D179" s="222" t="s">
        <v>99</v>
      </c>
      <c r="E179" s="211">
        <v>1</v>
      </c>
      <c r="F179" s="214">
        <v>196.9</v>
      </c>
      <c r="G179" s="212">
        <f t="shared" ref="G179:G184" si="38">ROUND(E179*F179,2)</f>
        <v>196.9</v>
      </c>
    </row>
    <row r="180" spans="1:7" ht="76.5" x14ac:dyDescent="0.25">
      <c r="A180" s="223"/>
      <c r="B180" s="211"/>
      <c r="C180" s="213" t="s">
        <v>1360</v>
      </c>
      <c r="D180" s="222" t="s">
        <v>99</v>
      </c>
      <c r="E180" s="211">
        <v>1</v>
      </c>
      <c r="F180" s="214">
        <v>218.7</v>
      </c>
      <c r="G180" s="212">
        <f t="shared" si="38"/>
        <v>218.7</v>
      </c>
    </row>
    <row r="181" spans="1:7" ht="51" x14ac:dyDescent="0.25">
      <c r="A181" s="223"/>
      <c r="B181" s="223"/>
      <c r="C181" s="213" t="s">
        <v>1377</v>
      </c>
      <c r="D181" s="222" t="s">
        <v>99</v>
      </c>
      <c r="E181" s="211">
        <v>6</v>
      </c>
      <c r="F181" s="214">
        <v>94.75</v>
      </c>
      <c r="G181" s="212">
        <f>ROUND(E181*F181,2)</f>
        <v>568.5</v>
      </c>
    </row>
    <row r="182" spans="1:7" ht="38.25" x14ac:dyDescent="0.25">
      <c r="A182" s="223"/>
      <c r="B182" s="223"/>
      <c r="C182" s="213" t="s">
        <v>1361</v>
      </c>
      <c r="D182" s="222" t="s">
        <v>99</v>
      </c>
      <c r="E182" s="211">
        <v>2</v>
      </c>
      <c r="F182" s="214">
        <v>196.9</v>
      </c>
      <c r="G182" s="212">
        <f t="shared" si="38"/>
        <v>393.8</v>
      </c>
    </row>
    <row r="183" spans="1:7" ht="76.5" x14ac:dyDescent="0.25">
      <c r="A183" s="223"/>
      <c r="B183" s="223"/>
      <c r="C183" s="213" t="s">
        <v>1362</v>
      </c>
      <c r="D183" s="222" t="s">
        <v>99</v>
      </c>
      <c r="E183" s="211">
        <v>2</v>
      </c>
      <c r="F183" s="214">
        <v>150</v>
      </c>
      <c r="G183" s="212">
        <f t="shared" si="38"/>
        <v>300</v>
      </c>
    </row>
    <row r="184" spans="1:7" ht="63.75" x14ac:dyDescent="0.25">
      <c r="A184" s="223"/>
      <c r="B184" s="223"/>
      <c r="C184" s="213" t="s">
        <v>1363</v>
      </c>
      <c r="D184" s="222" t="s">
        <v>99</v>
      </c>
      <c r="E184" s="211">
        <v>2</v>
      </c>
      <c r="F184" s="214">
        <v>226</v>
      </c>
      <c r="G184" s="212">
        <f t="shared" si="38"/>
        <v>452</v>
      </c>
    </row>
    <row r="185" spans="1:7" ht="63.75" x14ac:dyDescent="0.25">
      <c r="A185" s="223"/>
      <c r="B185" s="211"/>
      <c r="C185" s="213" t="s">
        <v>1364</v>
      </c>
      <c r="D185" s="211" t="s">
        <v>99</v>
      </c>
      <c r="E185" s="211">
        <v>3</v>
      </c>
      <c r="F185" s="214">
        <v>36</v>
      </c>
      <c r="G185" s="212">
        <f>ROUND(E185*F185,2)</f>
        <v>108</v>
      </c>
    </row>
    <row r="186" spans="1:7" ht="51" x14ac:dyDescent="0.25">
      <c r="A186" s="223"/>
      <c r="B186" s="211"/>
      <c r="C186" s="213" t="s">
        <v>1365</v>
      </c>
      <c r="D186" s="211" t="s">
        <v>99</v>
      </c>
      <c r="E186" s="211">
        <v>2</v>
      </c>
      <c r="F186" s="214">
        <v>852.52</v>
      </c>
      <c r="G186" s="212">
        <f t="shared" ref="G186:G188" si="39">ROUND(E186*F186,2)</f>
        <v>1705.04</v>
      </c>
    </row>
    <row r="187" spans="1:7" ht="25.5" x14ac:dyDescent="0.25">
      <c r="A187" s="223"/>
      <c r="B187" s="211"/>
      <c r="C187" s="213" t="s">
        <v>1366</v>
      </c>
      <c r="D187" s="222" t="s">
        <v>99</v>
      </c>
      <c r="E187" s="211">
        <v>6</v>
      </c>
      <c r="F187" s="214">
        <v>14</v>
      </c>
      <c r="G187" s="212">
        <f t="shared" si="39"/>
        <v>84</v>
      </c>
    </row>
    <row r="188" spans="1:7" ht="25.5" x14ac:dyDescent="0.25">
      <c r="A188" s="223"/>
      <c r="B188" s="223"/>
      <c r="C188" s="213" t="s">
        <v>1367</v>
      </c>
      <c r="D188" s="222" t="s">
        <v>99</v>
      </c>
      <c r="E188" s="211">
        <v>1</v>
      </c>
      <c r="F188" s="214">
        <v>305.89999999999998</v>
      </c>
      <c r="G188" s="212">
        <f t="shared" si="39"/>
        <v>305.89999999999998</v>
      </c>
    </row>
    <row r="189" spans="1:7" ht="51" x14ac:dyDescent="0.25">
      <c r="A189" s="223"/>
      <c r="B189" s="211"/>
      <c r="C189" s="213" t="s">
        <v>1368</v>
      </c>
      <c r="D189" s="211" t="s">
        <v>99</v>
      </c>
      <c r="E189" s="211">
        <v>1</v>
      </c>
      <c r="F189" s="214">
        <v>46.5</v>
      </c>
      <c r="G189" s="212">
        <f t="shared" ref="G189:G190" si="40">ROUND(E189*F189,2)</f>
        <v>46.5</v>
      </c>
    </row>
    <row r="190" spans="1:7" ht="38.25" x14ac:dyDescent="0.25">
      <c r="A190" s="223"/>
      <c r="B190" s="223" t="s">
        <v>239</v>
      </c>
      <c r="C190" s="213" t="s">
        <v>1385</v>
      </c>
      <c r="D190" s="222" t="s">
        <v>99</v>
      </c>
      <c r="E190" s="211">
        <v>1</v>
      </c>
      <c r="F190" s="214">
        <f>IF(ISERROR(FIND("i",B190)),VLOOKUP(B190,[7]CPUs!$A$6:$I$30000,9,FALSE),VLOOKUP(TRIM(LEFT(B190,LEN(B190)-1)),[7]Insumos!$A$1:$D$6000,4,FALSE))</f>
        <v>84.52</v>
      </c>
      <c r="G190" s="212">
        <f t="shared" si="40"/>
        <v>84.52</v>
      </c>
    </row>
    <row r="191" spans="1:7" ht="63.75" x14ac:dyDescent="0.25">
      <c r="A191" s="223"/>
      <c r="B191" s="211"/>
      <c r="C191" s="213" t="s">
        <v>1383</v>
      </c>
      <c r="D191" s="222" t="s">
        <v>99</v>
      </c>
      <c r="E191" s="211">
        <v>30</v>
      </c>
      <c r="F191" s="214">
        <v>4.1900000000000004</v>
      </c>
      <c r="G191" s="212">
        <f t="shared" ref="G191:G192" si="41">ROUND(E191*F191,2)</f>
        <v>125.7</v>
      </c>
    </row>
    <row r="192" spans="1:7" ht="89.25" x14ac:dyDescent="0.25">
      <c r="A192" s="223"/>
      <c r="B192" s="223"/>
      <c r="C192" s="213" t="s">
        <v>1382</v>
      </c>
      <c r="D192" s="222" t="s">
        <v>99</v>
      </c>
      <c r="E192" s="211">
        <v>1</v>
      </c>
      <c r="F192" s="214">
        <v>740</v>
      </c>
      <c r="G192" s="212">
        <f t="shared" si="41"/>
        <v>740</v>
      </c>
    </row>
    <row r="193" spans="1:7" ht="25.5" x14ac:dyDescent="0.25">
      <c r="A193" s="223"/>
      <c r="B193" s="223" t="s">
        <v>1384</v>
      </c>
      <c r="C193" s="213" t="s">
        <v>1370</v>
      </c>
      <c r="D193" s="222" t="s">
        <v>187</v>
      </c>
      <c r="E193" s="211">
        <v>20</v>
      </c>
      <c r="F193" s="214">
        <f>IF(ISERROR(FIND("i",B193)),VLOOKUP(B193,[7]CPUs!$A$6:$I$30000,9,FALSE),VLOOKUP(TRIM(LEFT(B193,LEN(B193)-1)),[7]Insumos!$A$1:$D$6000,4,FALSE))</f>
        <v>1.37</v>
      </c>
      <c r="G193" s="212">
        <f t="shared" ref="G193" si="42">ROUND(E193*F193,2)</f>
        <v>27.4</v>
      </c>
    </row>
    <row r="194" spans="1:7" x14ac:dyDescent="0.25">
      <c r="A194" s="223"/>
      <c r="B194" s="211" t="s">
        <v>170</v>
      </c>
      <c r="C194" s="221" t="s">
        <v>171</v>
      </c>
      <c r="D194" s="222" t="s">
        <v>82</v>
      </c>
      <c r="E194" s="211">
        <v>16</v>
      </c>
      <c r="F194" s="214">
        <f>IF(ISERROR(FIND("i",B194)),VLOOKUP(B194,[7]CPUs!$A$6:$I$30000,9,FALSE),VLOOKUP(TRIM(LEFT(B194,LEN(B194)-1)),[7]Insumos!$A$1:$D$6000,4,FALSE))</f>
        <v>9.68</v>
      </c>
      <c r="G194" s="212">
        <f t="shared" si="37"/>
        <v>154.88</v>
      </c>
    </row>
    <row r="195" spans="1:7" ht="178.5" x14ac:dyDescent="0.25">
      <c r="A195" s="338" t="s">
        <v>1369</v>
      </c>
      <c r="B195" s="215"/>
      <c r="C195" s="216" t="s">
        <v>1379</v>
      </c>
      <c r="D195" s="224" t="s">
        <v>19</v>
      </c>
      <c r="E195" s="224"/>
      <c r="F195" s="224"/>
      <c r="G195" s="217">
        <f>SUM(G197:G225)</f>
        <v>6568.2199999999993</v>
      </c>
    </row>
    <row r="196" spans="1:7" x14ac:dyDescent="0.25">
      <c r="A196" s="223"/>
      <c r="B196" s="211" t="s">
        <v>76</v>
      </c>
      <c r="C196" s="211" t="s">
        <v>77</v>
      </c>
      <c r="D196" s="211" t="s">
        <v>78</v>
      </c>
      <c r="E196" s="211" t="s">
        <v>79</v>
      </c>
      <c r="F196" s="211" t="s">
        <v>80</v>
      </c>
      <c r="G196" s="212" t="s">
        <v>81</v>
      </c>
    </row>
    <row r="197" spans="1:7" ht="51" x14ac:dyDescent="0.25">
      <c r="A197" s="223"/>
      <c r="B197" s="211"/>
      <c r="C197" s="213" t="s">
        <v>1351</v>
      </c>
      <c r="D197" s="222" t="s">
        <v>99</v>
      </c>
      <c r="E197" s="211">
        <v>7</v>
      </c>
      <c r="F197" s="214">
        <v>36</v>
      </c>
      <c r="G197" s="212">
        <f>ROUND(E197*F197,2)</f>
        <v>252</v>
      </c>
    </row>
    <row r="198" spans="1:7" ht="51" x14ac:dyDescent="0.25">
      <c r="A198" s="223"/>
      <c r="B198" s="211"/>
      <c r="C198" s="213" t="s">
        <v>1352</v>
      </c>
      <c r="D198" s="222" t="s">
        <v>99</v>
      </c>
      <c r="E198" s="211">
        <v>3</v>
      </c>
      <c r="F198" s="214">
        <v>2.2999999999999998</v>
      </c>
      <c r="G198" s="212">
        <f t="shared" ref="G198:G201" si="43">ROUND(E198*F198,2)</f>
        <v>6.9</v>
      </c>
    </row>
    <row r="199" spans="1:7" ht="51" x14ac:dyDescent="0.25">
      <c r="A199" s="223"/>
      <c r="B199" s="223"/>
      <c r="C199" s="213" t="s">
        <v>1353</v>
      </c>
      <c r="D199" s="222" t="s">
        <v>99</v>
      </c>
      <c r="E199" s="211">
        <v>2</v>
      </c>
      <c r="F199" s="214">
        <v>2.2999999999999998</v>
      </c>
      <c r="G199" s="212">
        <f t="shared" si="43"/>
        <v>4.5999999999999996</v>
      </c>
    </row>
    <row r="200" spans="1:7" ht="63.75" x14ac:dyDescent="0.25">
      <c r="A200" s="223"/>
      <c r="B200" s="223"/>
      <c r="C200" s="213" t="s">
        <v>1354</v>
      </c>
      <c r="D200" s="222" t="s">
        <v>99</v>
      </c>
      <c r="E200" s="211">
        <v>2</v>
      </c>
      <c r="F200" s="214">
        <v>75</v>
      </c>
      <c r="G200" s="212">
        <f t="shared" si="43"/>
        <v>150</v>
      </c>
    </row>
    <row r="201" spans="1:7" ht="63.75" x14ac:dyDescent="0.25">
      <c r="A201" s="223"/>
      <c r="B201" s="223"/>
      <c r="C201" s="213" t="s">
        <v>1355</v>
      </c>
      <c r="D201" s="222" t="s">
        <v>99</v>
      </c>
      <c r="E201" s="211">
        <v>1</v>
      </c>
      <c r="F201" s="214">
        <v>12.7</v>
      </c>
      <c r="G201" s="212">
        <f t="shared" si="43"/>
        <v>12.7</v>
      </c>
    </row>
    <row r="202" spans="1:7" ht="63.75" x14ac:dyDescent="0.25">
      <c r="A202" s="223"/>
      <c r="B202" s="211"/>
      <c r="C202" s="213" t="s">
        <v>1356</v>
      </c>
      <c r="D202" s="211" t="s">
        <v>99</v>
      </c>
      <c r="E202" s="211">
        <v>1</v>
      </c>
      <c r="F202" s="214">
        <v>12.7</v>
      </c>
      <c r="G202" s="212">
        <f>ROUND(E202*F202,2)</f>
        <v>12.7</v>
      </c>
    </row>
    <row r="203" spans="1:7" ht="63.75" x14ac:dyDescent="0.25">
      <c r="A203" s="223"/>
      <c r="B203" s="211"/>
      <c r="C203" s="213" t="s">
        <v>1357</v>
      </c>
      <c r="D203" s="211" t="s">
        <v>99</v>
      </c>
      <c r="E203" s="211">
        <v>2</v>
      </c>
      <c r="F203" s="214">
        <v>7.25</v>
      </c>
      <c r="G203" s="212">
        <f t="shared" ref="G203:G205" si="44">ROUND(E203*F203,2)</f>
        <v>14.5</v>
      </c>
    </row>
    <row r="204" spans="1:7" ht="63.75" x14ac:dyDescent="0.25">
      <c r="A204" s="223"/>
      <c r="B204" s="211"/>
      <c r="C204" s="213" t="s">
        <v>1358</v>
      </c>
      <c r="D204" s="222" t="s">
        <v>99</v>
      </c>
      <c r="E204" s="211">
        <v>2</v>
      </c>
      <c r="F204" s="214">
        <v>7.25</v>
      </c>
      <c r="G204" s="212">
        <f t="shared" si="44"/>
        <v>14.5</v>
      </c>
    </row>
    <row r="205" spans="1:7" ht="63.75" x14ac:dyDescent="0.25">
      <c r="A205" s="223"/>
      <c r="B205" s="223"/>
      <c r="C205" s="213" t="s">
        <v>1372</v>
      </c>
      <c r="D205" s="222" t="s">
        <v>99</v>
      </c>
      <c r="E205" s="211">
        <v>1</v>
      </c>
      <c r="F205" s="214">
        <v>11</v>
      </c>
      <c r="G205" s="212">
        <f t="shared" si="44"/>
        <v>11</v>
      </c>
    </row>
    <row r="206" spans="1:7" ht="63.75" x14ac:dyDescent="0.25">
      <c r="A206" s="223"/>
      <c r="B206" s="223"/>
      <c r="C206" s="213" t="s">
        <v>1375</v>
      </c>
      <c r="D206" s="222" t="s">
        <v>99</v>
      </c>
      <c r="E206" s="211">
        <v>1</v>
      </c>
      <c r="F206" s="214">
        <v>4.9800000000000004</v>
      </c>
      <c r="G206" s="212">
        <f t="shared" ref="G206" si="45">ROUND(E206*F206,2)</f>
        <v>4.9800000000000004</v>
      </c>
    </row>
    <row r="207" spans="1:7" ht="51" x14ac:dyDescent="0.25">
      <c r="A207" s="223"/>
      <c r="B207" s="211"/>
      <c r="C207" s="213" t="s">
        <v>1373</v>
      </c>
      <c r="D207" s="222" t="s">
        <v>99</v>
      </c>
      <c r="E207" s="211">
        <v>1</v>
      </c>
      <c r="F207" s="214">
        <v>27.5</v>
      </c>
      <c r="G207" s="212">
        <f>ROUND(E207*F207,2)</f>
        <v>27.5</v>
      </c>
    </row>
    <row r="208" spans="1:7" ht="51" x14ac:dyDescent="0.25">
      <c r="A208" s="223"/>
      <c r="B208" s="211"/>
      <c r="C208" s="213" t="s">
        <v>1374</v>
      </c>
      <c r="D208" s="222" t="s">
        <v>99</v>
      </c>
      <c r="E208" s="211">
        <v>1</v>
      </c>
      <c r="F208" s="214">
        <v>27.5</v>
      </c>
      <c r="G208" s="212">
        <f>ROUND(E208*F208,2)</f>
        <v>27.5</v>
      </c>
    </row>
    <row r="209" spans="1:7" ht="63.75" x14ac:dyDescent="0.25">
      <c r="A209" s="223"/>
      <c r="B209" s="211"/>
      <c r="C209" s="213" t="s">
        <v>1376</v>
      </c>
      <c r="D209" s="222" t="s">
        <v>99</v>
      </c>
      <c r="E209" s="211">
        <v>2</v>
      </c>
      <c r="F209" s="214">
        <v>258.75</v>
      </c>
      <c r="G209" s="212">
        <f>ROUND(E209*F209,2)</f>
        <v>517.5</v>
      </c>
    </row>
    <row r="210" spans="1:7" ht="63.75" x14ac:dyDescent="0.25">
      <c r="A210" s="223"/>
      <c r="B210" s="211"/>
      <c r="C210" s="213" t="s">
        <v>1359</v>
      </c>
      <c r="D210" s="222" t="s">
        <v>99</v>
      </c>
      <c r="E210" s="211">
        <v>1</v>
      </c>
      <c r="F210" s="214">
        <v>196.9</v>
      </c>
      <c r="G210" s="212">
        <f t="shared" ref="G210:G215" si="46">ROUND(E210*F210,2)</f>
        <v>196.9</v>
      </c>
    </row>
    <row r="211" spans="1:7" ht="76.5" x14ac:dyDescent="0.25">
      <c r="A211" s="223"/>
      <c r="B211" s="211"/>
      <c r="C211" s="213" t="s">
        <v>1360</v>
      </c>
      <c r="D211" s="222" t="s">
        <v>99</v>
      </c>
      <c r="E211" s="211">
        <v>1</v>
      </c>
      <c r="F211" s="214">
        <v>218.7</v>
      </c>
      <c r="G211" s="212">
        <f t="shared" si="46"/>
        <v>218.7</v>
      </c>
    </row>
    <row r="212" spans="1:7" ht="51" x14ac:dyDescent="0.25">
      <c r="A212" s="223"/>
      <c r="B212" s="223"/>
      <c r="C212" s="213" t="s">
        <v>1377</v>
      </c>
      <c r="D212" s="222" t="s">
        <v>99</v>
      </c>
      <c r="E212" s="211">
        <v>6</v>
      </c>
      <c r="F212" s="214">
        <v>94.75</v>
      </c>
      <c r="G212" s="212">
        <f t="shared" ref="G212" si="47">ROUND(E212*F212,2)</f>
        <v>568.5</v>
      </c>
    </row>
    <row r="213" spans="1:7" ht="38.25" x14ac:dyDescent="0.25">
      <c r="A213" s="223"/>
      <c r="B213" s="223"/>
      <c r="C213" s="213" t="s">
        <v>1361</v>
      </c>
      <c r="D213" s="222" t="s">
        <v>99</v>
      </c>
      <c r="E213" s="211">
        <v>2</v>
      </c>
      <c r="F213" s="214">
        <v>196.9</v>
      </c>
      <c r="G213" s="212">
        <f t="shared" ref="G213" si="48">ROUND(E213*F213,2)</f>
        <v>393.8</v>
      </c>
    </row>
    <row r="214" spans="1:7" ht="76.5" x14ac:dyDescent="0.25">
      <c r="A214" s="223"/>
      <c r="B214" s="223"/>
      <c r="C214" s="213" t="s">
        <v>1362</v>
      </c>
      <c r="D214" s="222" t="s">
        <v>99</v>
      </c>
      <c r="E214" s="211">
        <v>2</v>
      </c>
      <c r="F214" s="214">
        <v>150</v>
      </c>
      <c r="G214" s="212">
        <f t="shared" si="46"/>
        <v>300</v>
      </c>
    </row>
    <row r="215" spans="1:7" ht="63.75" x14ac:dyDescent="0.25">
      <c r="A215" s="223"/>
      <c r="B215" s="223"/>
      <c r="C215" s="213" t="s">
        <v>1363</v>
      </c>
      <c r="D215" s="222" t="s">
        <v>99</v>
      </c>
      <c r="E215" s="211">
        <v>2</v>
      </c>
      <c r="F215" s="214">
        <v>226</v>
      </c>
      <c r="G215" s="212">
        <f t="shared" si="46"/>
        <v>452</v>
      </c>
    </row>
    <row r="216" spans="1:7" ht="63.75" x14ac:dyDescent="0.25">
      <c r="A216" s="223"/>
      <c r="B216" s="211"/>
      <c r="C216" s="213" t="s">
        <v>1364</v>
      </c>
      <c r="D216" s="211" t="s">
        <v>99</v>
      </c>
      <c r="E216" s="211">
        <v>3</v>
      </c>
      <c r="F216" s="214">
        <v>36</v>
      </c>
      <c r="G216" s="212">
        <f>ROUND(E216*F216,2)</f>
        <v>108</v>
      </c>
    </row>
    <row r="217" spans="1:7" ht="51" x14ac:dyDescent="0.25">
      <c r="A217" s="223"/>
      <c r="B217" s="211"/>
      <c r="C217" s="213" t="s">
        <v>1365</v>
      </c>
      <c r="D217" s="211" t="s">
        <v>99</v>
      </c>
      <c r="E217" s="211">
        <v>2</v>
      </c>
      <c r="F217" s="214">
        <v>852.52</v>
      </c>
      <c r="G217" s="212">
        <f t="shared" ref="G217:G219" si="49">ROUND(E217*F217,2)</f>
        <v>1705.04</v>
      </c>
    </row>
    <row r="218" spans="1:7" ht="25.5" x14ac:dyDescent="0.25">
      <c r="A218" s="223"/>
      <c r="B218" s="211"/>
      <c r="C218" s="213" t="s">
        <v>1366</v>
      </c>
      <c r="D218" s="222" t="s">
        <v>99</v>
      </c>
      <c r="E218" s="211">
        <v>6</v>
      </c>
      <c r="F218" s="214">
        <v>14</v>
      </c>
      <c r="G218" s="212">
        <f t="shared" si="49"/>
        <v>84</v>
      </c>
    </row>
    <row r="219" spans="1:7" ht="25.5" x14ac:dyDescent="0.25">
      <c r="A219" s="223"/>
      <c r="B219" s="223"/>
      <c r="C219" s="213" t="s">
        <v>1367</v>
      </c>
      <c r="D219" s="222" t="s">
        <v>99</v>
      </c>
      <c r="E219" s="211">
        <v>1</v>
      </c>
      <c r="F219" s="214">
        <v>305.89999999999998</v>
      </c>
      <c r="G219" s="212">
        <f t="shared" si="49"/>
        <v>305.89999999999998</v>
      </c>
    </row>
    <row r="220" spans="1:7" ht="51" x14ac:dyDescent="0.25">
      <c r="A220" s="223"/>
      <c r="B220" s="211"/>
      <c r="C220" s="213" t="s">
        <v>1368</v>
      </c>
      <c r="D220" s="211" t="s">
        <v>99</v>
      </c>
      <c r="E220" s="211">
        <v>1</v>
      </c>
      <c r="F220" s="214">
        <v>46.5</v>
      </c>
      <c r="G220" s="212">
        <f t="shared" ref="G220:G225" si="50">ROUND(E220*F220,2)</f>
        <v>46.5</v>
      </c>
    </row>
    <row r="221" spans="1:7" ht="38.25" x14ac:dyDescent="0.25">
      <c r="A221" s="223"/>
      <c r="B221" s="223" t="s">
        <v>239</v>
      </c>
      <c r="C221" s="213" t="s">
        <v>1385</v>
      </c>
      <c r="D221" s="222" t="s">
        <v>99</v>
      </c>
      <c r="E221" s="211">
        <v>1</v>
      </c>
      <c r="F221" s="214">
        <f>IF(ISERROR(FIND("i",B221)),VLOOKUP(B221,[7]CPUs!$A$6:$I$30000,9,FALSE),VLOOKUP(TRIM(LEFT(B221,LEN(B221)-1)),[7]Insumos!$A$1:$D$6000,4,FALSE))</f>
        <v>84.52</v>
      </c>
      <c r="G221" s="212">
        <f t="shared" si="50"/>
        <v>84.52</v>
      </c>
    </row>
    <row r="222" spans="1:7" ht="63.75" x14ac:dyDescent="0.25">
      <c r="A222" s="223"/>
      <c r="B222" s="211"/>
      <c r="C222" s="213" t="s">
        <v>1383</v>
      </c>
      <c r="D222" s="222" t="s">
        <v>99</v>
      </c>
      <c r="E222" s="211">
        <v>30</v>
      </c>
      <c r="F222" s="214">
        <v>4.1900000000000004</v>
      </c>
      <c r="G222" s="212">
        <f t="shared" si="50"/>
        <v>125.7</v>
      </c>
    </row>
    <row r="223" spans="1:7" ht="89.25" x14ac:dyDescent="0.25">
      <c r="A223" s="223"/>
      <c r="B223" s="223"/>
      <c r="C223" s="213" t="s">
        <v>1382</v>
      </c>
      <c r="D223" s="222" t="s">
        <v>99</v>
      </c>
      <c r="E223" s="211">
        <v>1</v>
      </c>
      <c r="F223" s="214">
        <v>740</v>
      </c>
      <c r="G223" s="212">
        <f t="shared" si="50"/>
        <v>740</v>
      </c>
    </row>
    <row r="224" spans="1:7" ht="25.5" x14ac:dyDescent="0.25">
      <c r="A224" s="223"/>
      <c r="B224" s="223" t="s">
        <v>1384</v>
      </c>
      <c r="C224" s="213" t="s">
        <v>1370</v>
      </c>
      <c r="D224" s="222" t="s">
        <v>187</v>
      </c>
      <c r="E224" s="211">
        <v>20</v>
      </c>
      <c r="F224" s="214">
        <f>IF(ISERROR(FIND("i",B224)),VLOOKUP(B224,[7]CPUs!$A$6:$I$30000,9,FALSE),VLOOKUP(TRIM(LEFT(B224,LEN(B224)-1)),[7]Insumos!$A$1:$D$6000,4,FALSE))</f>
        <v>1.37</v>
      </c>
      <c r="G224" s="212">
        <f t="shared" si="50"/>
        <v>27.4</v>
      </c>
    </row>
    <row r="225" spans="1:7" x14ac:dyDescent="0.25">
      <c r="A225" s="223"/>
      <c r="B225" s="211" t="s">
        <v>170</v>
      </c>
      <c r="C225" s="221" t="s">
        <v>171</v>
      </c>
      <c r="D225" s="222" t="s">
        <v>82</v>
      </c>
      <c r="E225" s="211">
        <v>16</v>
      </c>
      <c r="F225" s="214">
        <f>IF(ISERROR(FIND("i",B225)),VLOOKUP(B225,[7]CPUs!$A$6:$I$30000,9,FALSE),VLOOKUP(TRIM(LEFT(B225,LEN(B225)-1)),[7]Insumos!$A$1:$D$6000,4,FALSE))</f>
        <v>9.68</v>
      </c>
      <c r="G225" s="212">
        <f t="shared" si="50"/>
        <v>154.88</v>
      </c>
    </row>
    <row r="226" spans="1:7" ht="76.5" x14ac:dyDescent="0.25">
      <c r="A226" s="338" t="s">
        <v>59</v>
      </c>
      <c r="B226" s="215"/>
      <c r="C226" s="216" t="s">
        <v>1294</v>
      </c>
      <c r="D226" s="224" t="s">
        <v>338</v>
      </c>
      <c r="E226" s="224"/>
      <c r="F226" s="224"/>
      <c r="G226" s="217">
        <f>SUM(G228:G258)</f>
        <v>169.23000000000002</v>
      </c>
    </row>
    <row r="227" spans="1:7" x14ac:dyDescent="0.25">
      <c r="A227" s="223"/>
      <c r="B227" s="211" t="s">
        <v>76</v>
      </c>
      <c r="C227" s="211" t="s">
        <v>77</v>
      </c>
      <c r="D227" s="211" t="s">
        <v>78</v>
      </c>
      <c r="E227" s="212" t="s">
        <v>79</v>
      </c>
      <c r="F227" s="212" t="s">
        <v>80</v>
      </c>
      <c r="G227" s="212" t="s">
        <v>81</v>
      </c>
    </row>
    <row r="228" spans="1:7" x14ac:dyDescent="0.25">
      <c r="A228" s="283"/>
      <c r="B228" s="283" t="s">
        <v>339</v>
      </c>
      <c r="C228" s="231" t="str">
        <f>VLOOKUP(B228,[7]Insumos!$A$1:$D$7000,2,FALSE)</f>
        <v>AUXILIAR DE SERRALHEIRO</v>
      </c>
      <c r="D228" s="230" t="str">
        <f>VLOOKUP(B228,[7]Insumos!$A$1:$D$5246,3,FALSE)</f>
        <v>H</v>
      </c>
      <c r="E228" s="286">
        <v>7.0000000000000007E-2</v>
      </c>
      <c r="F228" s="286">
        <f>VLOOKUP(B228,[7]Insumos!$A$1:$D$7000,4,FALSE)</f>
        <v>6.93</v>
      </c>
      <c r="G228" s="287">
        <f t="shared" ref="G228:G258" si="51">+ROUND(E228*F228,2)</f>
        <v>0.49</v>
      </c>
    </row>
    <row r="229" spans="1:7" x14ac:dyDescent="0.25">
      <c r="A229" s="283"/>
      <c r="B229" s="283" t="s">
        <v>340</v>
      </c>
      <c r="C229" s="231" t="str">
        <f>VLOOKUP(B229,[7]Insumos!$A$1:$D$7000,2,FALSE)</f>
        <v>CARPINTEIRO DE ESQUADRIA</v>
      </c>
      <c r="D229" s="230" t="str">
        <f>VLOOKUP(B229,[7]Insumos!$A$1:$D$5246,3,FALSE)</f>
        <v>H</v>
      </c>
      <c r="E229" s="286">
        <v>6.34</v>
      </c>
      <c r="F229" s="286">
        <f>VLOOKUP(B229,[7]Insumos!$A$1:$D$7000,4,FALSE)</f>
        <v>9.68</v>
      </c>
      <c r="G229" s="287">
        <f t="shared" si="51"/>
        <v>61.37</v>
      </c>
    </row>
    <row r="230" spans="1:7" x14ac:dyDescent="0.25">
      <c r="A230" s="283"/>
      <c r="B230" s="283" t="s">
        <v>341</v>
      </c>
      <c r="C230" s="231" t="str">
        <f>VLOOKUP(B230,[7]Insumos!$A$1:$D$7000,2,FALSE)</f>
        <v>ELETRICISTA OU OFICIAL ELETRICISTA</v>
      </c>
      <c r="D230" s="230" t="str">
        <f>VLOOKUP(B230,[7]Insumos!$A$1:$D$5246,3,FALSE)</f>
        <v>H</v>
      </c>
      <c r="E230" s="286">
        <v>0.3</v>
      </c>
      <c r="F230" s="286">
        <f>VLOOKUP(B230,[7]Insumos!$A$1:$D$7000,4,FALSE)</f>
        <v>9.68</v>
      </c>
      <c r="G230" s="287">
        <f t="shared" si="51"/>
        <v>2.9</v>
      </c>
    </row>
    <row r="231" spans="1:7" x14ac:dyDescent="0.25">
      <c r="A231" s="283"/>
      <c r="B231" s="283" t="s">
        <v>342</v>
      </c>
      <c r="C231" s="231" t="str">
        <f>VLOOKUP(B231,[7]Insumos!$A$1:$D$7000,2,FALSE)</f>
        <v>SERRALHEIRO</v>
      </c>
      <c r="D231" s="230" t="str">
        <f>VLOOKUP(B231,[7]Insumos!$A$1:$D$5246,3,FALSE)</f>
        <v>H</v>
      </c>
      <c r="E231" s="286">
        <v>7.0000000000000007E-2</v>
      </c>
      <c r="F231" s="286">
        <f>VLOOKUP(B231,[7]Insumos!$A$1:$D$7000,4,FALSE)</f>
        <v>9.68</v>
      </c>
      <c r="G231" s="287">
        <f t="shared" si="51"/>
        <v>0.68</v>
      </c>
    </row>
    <row r="232" spans="1:7" x14ac:dyDescent="0.25">
      <c r="A232" s="283"/>
      <c r="B232" s="283" t="s">
        <v>343</v>
      </c>
      <c r="C232" s="231" t="str">
        <f>VLOOKUP(B232,[7]Insumos!$A$1:$D$7000,2,FALSE)</f>
        <v>SERVENTE</v>
      </c>
      <c r="D232" s="230" t="str">
        <f>VLOOKUP(B232,[7]Insumos!$A$1:$D$5246,3,FALSE)</f>
        <v>H</v>
      </c>
      <c r="E232" s="286">
        <v>7.03</v>
      </c>
      <c r="F232" s="286">
        <f>VLOOKUP(B232,[7]Insumos!$A$1:$D$7000,4,FALSE)</f>
        <v>6.93</v>
      </c>
      <c r="G232" s="287">
        <f t="shared" si="51"/>
        <v>48.72</v>
      </c>
    </row>
    <row r="233" spans="1:7" ht="38.25" x14ac:dyDescent="0.25">
      <c r="A233" s="283"/>
      <c r="B233" s="283" t="s">
        <v>344</v>
      </c>
      <c r="C233" s="231" t="str">
        <f>VLOOKUP(B233,[7]Insumos!$A$1:$D$7000,2,FALSE)</f>
        <v>CHAPA MADEIRA COMPENSADA PLASTIFICADA 2,2 X 1,1M X 10MM P/ FORMA CONCRETO</v>
      </c>
      <c r="D233" s="230" t="str">
        <f>VLOOKUP(B233,[7]Insumos!$A$1:$D$5246,3,FALSE)</f>
        <v>M2</v>
      </c>
      <c r="E233" s="286">
        <v>0.38600000000000001</v>
      </c>
      <c r="F233" s="286">
        <f>VLOOKUP(B233,[7]Insumos!$A$1:$D$7000,4,FALSE)</f>
        <v>23.06</v>
      </c>
      <c r="G233" s="287">
        <f t="shared" si="51"/>
        <v>8.9</v>
      </c>
    </row>
    <row r="234" spans="1:7" ht="38.25" x14ac:dyDescent="0.25">
      <c r="A234" s="283"/>
      <c r="B234" s="283" t="s">
        <v>345</v>
      </c>
      <c r="C234" s="231" t="str">
        <f>VLOOKUP(B234,[7]Insumos!$A$1:$D$7000,2,FALSE)</f>
        <v>CONJUNTO ARRUELAS DE VEDACAO 5/16" P/ TELHA FIBROCIMENTO (UMA ARRUELA METALICA E UMA ARRULA PVC - CONICAS)</v>
      </c>
      <c r="D234" s="230" t="str">
        <f>VLOOKUP(B234,[7]Insumos!$A$1:$D$5246,3,FALSE)</f>
        <v>CJ</v>
      </c>
      <c r="E234" s="286">
        <v>0.214</v>
      </c>
      <c r="F234" s="286">
        <f>VLOOKUP(B234,[7]Insumos!$A$1:$D$7000,4,FALSE)</f>
        <v>0.16</v>
      </c>
      <c r="G234" s="287">
        <f t="shared" si="51"/>
        <v>0.03</v>
      </c>
    </row>
    <row r="235" spans="1:7" ht="25.5" x14ac:dyDescent="0.25">
      <c r="A235" s="283"/>
      <c r="B235" s="283" t="s">
        <v>346</v>
      </c>
      <c r="C235" s="231" t="str">
        <f>VLOOKUP(B235,[7]Insumos!$A$1:$D$7000,2,FALSE)</f>
        <v>DISJUNTOR TERMOMAGNETICO MONOPOLAR 30A</v>
      </c>
      <c r="D235" s="230" t="str">
        <f>VLOOKUP(B235,[7]Insumos!$A$1:$D$5246,3,FALSE)</f>
        <v>UN</v>
      </c>
      <c r="E235" s="286">
        <v>5.7000000000000002E-3</v>
      </c>
      <c r="F235" s="286">
        <f>VLOOKUP(B235,[7]Insumos!$A$1:$D$7000,4,FALSE)</f>
        <v>7.99</v>
      </c>
      <c r="G235" s="287">
        <f t="shared" si="51"/>
        <v>0.05</v>
      </c>
    </row>
    <row r="236" spans="1:7" ht="25.5" x14ac:dyDescent="0.25">
      <c r="A236" s="283"/>
      <c r="B236" s="283" t="s">
        <v>347</v>
      </c>
      <c r="C236" s="231" t="str">
        <f>VLOOKUP(B236,[7]Insumos!$A$1:$D$7000,2,FALSE)</f>
        <v>PEÇA DE MADEIRA 3A./4A QUALIDADE 7,5 X 12,50 CM (3X5") NÃO APARELHADA</v>
      </c>
      <c r="D236" s="230" t="str">
        <f>VLOOKUP(B236,[7]Insumos!$A$1:$D$5246,3,FALSE)</f>
        <v>M</v>
      </c>
      <c r="E236" s="286">
        <v>0.7</v>
      </c>
      <c r="F236" s="286">
        <f>VLOOKUP(B236,[7]Insumos!$A$1:$D$7000,4,FALSE)</f>
        <v>11.02</v>
      </c>
      <c r="G236" s="287">
        <f t="shared" si="51"/>
        <v>7.71</v>
      </c>
    </row>
    <row r="237" spans="1:7" ht="25.5" x14ac:dyDescent="0.25">
      <c r="A237" s="283"/>
      <c r="B237" s="283" t="s">
        <v>348</v>
      </c>
      <c r="C237" s="231" t="str">
        <f>VLOOKUP(B237,[7]Insumos!$A$1:$D$7000,2,FALSE)</f>
        <v>PECA DE MADEIRA 3A/4A QUALIDADE 7,5 X 7,5CM (3X3) NAO APARELHADA</v>
      </c>
      <c r="D237" s="230" t="str">
        <f>VLOOKUP(B237,[7]Insumos!$A$1:$D$5246,3,FALSE)</f>
        <v>M</v>
      </c>
      <c r="E237" s="286">
        <v>0.9</v>
      </c>
      <c r="F237" s="286">
        <f>VLOOKUP(B237,[7]Insumos!$A$1:$D$7000,4,FALSE)</f>
        <v>6.03</v>
      </c>
      <c r="G237" s="287">
        <f t="shared" si="51"/>
        <v>5.43</v>
      </c>
    </row>
    <row r="238" spans="1:7" x14ac:dyDescent="0.25">
      <c r="A238" s="283"/>
      <c r="B238" s="283" t="s">
        <v>349</v>
      </c>
      <c r="C238" s="231" t="str">
        <f>VLOOKUP(B238,[7]Insumos!$A$1:$D$7000,2,FALSE)</f>
        <v>PREGO DE ACO 18 X 30</v>
      </c>
      <c r="D238" s="230" t="str">
        <f>VLOOKUP(B238,[7]Insumos!$A$1:$D$5246,3,FALSE)</f>
        <v>KG</v>
      </c>
      <c r="E238" s="286">
        <v>0.1</v>
      </c>
      <c r="F238" s="286">
        <f>VLOOKUP(B238,[7]Insumos!$A$1:$D$7000,4,FALSE)</f>
        <v>6.73</v>
      </c>
      <c r="G238" s="287">
        <f t="shared" si="51"/>
        <v>0.67</v>
      </c>
    </row>
    <row r="239" spans="1:7" ht="25.5" x14ac:dyDescent="0.25">
      <c r="A239" s="283"/>
      <c r="B239" s="283" t="s">
        <v>350</v>
      </c>
      <c r="C239" s="231" t="str">
        <f>VLOOKUP(B239,[7]Insumos!$A$1:$D$7000,2,FALSE)</f>
        <v>CADEADO LATAO CROMADO H = 35MM / 5 PINOS / HASTE CROMADA H = 30MM</v>
      </c>
      <c r="D239" s="230" t="str">
        <f>VLOOKUP(B239,[7]Insumos!$A$1:$D$5246,3,FALSE)</f>
        <v>UN</v>
      </c>
      <c r="E239" s="286">
        <v>5.7999999999999996E-3</v>
      </c>
      <c r="F239" s="286">
        <f>VLOOKUP(B239,[7]Insumos!$A$1:$D$7000,4,FALSE)</f>
        <v>15.06</v>
      </c>
      <c r="G239" s="287">
        <f t="shared" si="51"/>
        <v>0.09</v>
      </c>
    </row>
    <row r="240" spans="1:7" ht="25.5" x14ac:dyDescent="0.25">
      <c r="A240" s="283"/>
      <c r="B240" s="283" t="s">
        <v>351</v>
      </c>
      <c r="C240" s="231" t="str">
        <f>VLOOKUP(B240,[7]Insumos!$A$1:$D$7000,2,FALSE)</f>
        <v>PORTA CADEADO ZINCADO OXIDADO PRETO</v>
      </c>
      <c r="D240" s="230" t="str">
        <f>VLOOKUP(B240,[7]Insumos!$A$1:$D$5246,3,FALSE)</f>
        <v>UN</v>
      </c>
      <c r="E240" s="286">
        <v>5.7999999999999996E-3</v>
      </c>
      <c r="F240" s="286">
        <f>VLOOKUP(B240,[7]Insumos!$A$1:$D$7000,4,FALSE)</f>
        <v>4.51</v>
      </c>
      <c r="G240" s="287">
        <f t="shared" si="51"/>
        <v>0.03</v>
      </c>
    </row>
    <row r="241" spans="1:7" ht="25.5" x14ac:dyDescent="0.25">
      <c r="A241" s="283"/>
      <c r="B241" s="283" t="s">
        <v>352</v>
      </c>
      <c r="C241" s="231" t="str">
        <f>VLOOKUP(B241,[7]Insumos!$A$1:$D$7000,2,FALSE)</f>
        <v>TELHA FIBROCIMENTO ONDULADA 6MM - 2,44 X 1,10M</v>
      </c>
      <c r="D241" s="230" t="str">
        <f>VLOOKUP(B241,[7]Insumos!$A$1:$D$5246,3,FALSE)</f>
        <v>M2</v>
      </c>
      <c r="E241" s="286">
        <v>0.14299999999999999</v>
      </c>
      <c r="F241" s="286">
        <f>VLOOKUP(B241,[7]Insumos!$A$1:$D$7000,4,FALSE)</f>
        <v>18.690000000000001</v>
      </c>
      <c r="G241" s="287">
        <f t="shared" si="51"/>
        <v>2.67</v>
      </c>
    </row>
    <row r="242" spans="1:7" ht="25.5" x14ac:dyDescent="0.25">
      <c r="A242" s="283"/>
      <c r="B242" s="283" t="s">
        <v>353</v>
      </c>
      <c r="C242" s="231" t="str">
        <f>VLOOKUP(B242,[7]Insumos!$A$1:$D$7000,2,FALSE)</f>
        <v>VIDRO LISO INCOLOR 3MM - SEM COLOCACAO</v>
      </c>
      <c r="D242" s="230" t="str">
        <f>VLOOKUP(B242,[7]Insumos!$A$1:$D$5246,3,FALSE)</f>
        <v>M2</v>
      </c>
      <c r="E242" s="286">
        <v>2.3E-2</v>
      </c>
      <c r="F242" s="286">
        <f>VLOOKUP(B242,[7]Insumos!$A$1:$D$7000,4,FALSE)</f>
        <v>46.75</v>
      </c>
      <c r="G242" s="287">
        <f t="shared" si="51"/>
        <v>1.08</v>
      </c>
    </row>
    <row r="243" spans="1:7" ht="25.5" x14ac:dyDescent="0.25">
      <c r="A243" s="283"/>
      <c r="B243" s="283" t="s">
        <v>354</v>
      </c>
      <c r="C243" s="231" t="str">
        <f>VLOOKUP(B243,[7]Insumos!$A$1:$D$7000,2,FALSE)</f>
        <v>PORTA MADEIRA COMPENSADA LISA PARA PINTURA 80 X 210 X 3,5CM</v>
      </c>
      <c r="D243" s="230" t="str">
        <f>VLOOKUP(B243,[7]Insumos!$A$1:$D$5246,3,FALSE)</f>
        <v>UN</v>
      </c>
      <c r="E243" s="286">
        <v>1.15E-2</v>
      </c>
      <c r="F243" s="286">
        <f>VLOOKUP(B243,[7]Insumos!$A$1:$D$7000,4,FALSE)</f>
        <v>55.03</v>
      </c>
      <c r="G243" s="287">
        <f t="shared" si="51"/>
        <v>0.63</v>
      </c>
    </row>
    <row r="244" spans="1:7" ht="25.5" x14ac:dyDescent="0.25">
      <c r="A244" s="283"/>
      <c r="B244" s="283" t="s">
        <v>355</v>
      </c>
      <c r="C244" s="231" t="str">
        <f>VLOOKUP(B244,[7]Insumos!$A$1:$D$7000,2,FALSE)</f>
        <v>TABUA MADEIRA 3A QUALIDADE 2,5 X 23,0CM (1 X 9") NAO APARELHADA</v>
      </c>
      <c r="D244" s="230" t="str">
        <f>VLOOKUP(B244,[7]Insumos!$A$1:$D$5246,3,FALSE)</f>
        <v>M</v>
      </c>
      <c r="E244" s="286">
        <v>0.25</v>
      </c>
      <c r="F244" s="286">
        <f>VLOOKUP(B244,[7]Insumos!$A$1:$D$7000,4,FALSE)</f>
        <v>4.1100000000000003</v>
      </c>
      <c r="G244" s="287">
        <f t="shared" si="51"/>
        <v>1.03</v>
      </c>
    </row>
    <row r="245" spans="1:7" ht="25.5" x14ac:dyDescent="0.25">
      <c r="A245" s="283"/>
      <c r="B245" s="283" t="s">
        <v>356</v>
      </c>
      <c r="C245" s="231" t="str">
        <f>VLOOKUP(B245,[7]Insumos!$A$1:$D$7000,2,FALSE)</f>
        <v>CANTONEIRA ACO ABAS IGUAIS (QUALQUER BITOLA) E = 1/8"</v>
      </c>
      <c r="D245" s="230" t="str">
        <f>VLOOKUP(B245,[7]Insumos!$A$1:$D$5246,3,FALSE)</f>
        <v>KG</v>
      </c>
      <c r="E245" s="286">
        <v>0.30299999999999999</v>
      </c>
      <c r="F245" s="286">
        <f>VLOOKUP(B245,[7]Insumos!$A$1:$D$7000,4,FALSE)</f>
        <v>3.56</v>
      </c>
      <c r="G245" s="287">
        <f t="shared" si="51"/>
        <v>1.08</v>
      </c>
    </row>
    <row r="246" spans="1:7" ht="38.25" x14ac:dyDescent="0.25">
      <c r="A246" s="283"/>
      <c r="B246" s="283" t="s">
        <v>357</v>
      </c>
      <c r="C246" s="231" t="str">
        <f>VLOOKUP(B246,[7]Insumos!$A$1:$D$7000,2,FALSE)</f>
        <v>PARAFUSO ROSCA SOBERBA ZINCADO CAB CHATA FENDA SIMPLES 3,8 X 30MM (1.1/4")</v>
      </c>
      <c r="D246" s="230" t="str">
        <f>VLOOKUP(B246,[7]Insumos!$A$1:$D$5246,3,FALSE)</f>
        <v>UN</v>
      </c>
      <c r="E246" s="286">
        <v>1.28</v>
      </c>
      <c r="F246" s="286">
        <f>VLOOKUP(B246,[7]Insumos!$A$1:$D$7000,4,FALSE)</f>
        <v>0.13</v>
      </c>
      <c r="G246" s="287">
        <f t="shared" si="51"/>
        <v>0.17</v>
      </c>
    </row>
    <row r="247" spans="1:7" ht="38.25" x14ac:dyDescent="0.25">
      <c r="A247" s="283"/>
      <c r="B247" s="283" t="s">
        <v>358</v>
      </c>
      <c r="C247" s="231" t="str">
        <f>VLOOKUP(B247,[7]Insumos!$A$1:$D$7000,2,FALSE)</f>
        <v>DOBRADICA FERRO POLIDO OU GALV 3 X 3" E=2MM PINO SOLTO OU REVERSIVEL SEM ANEIS</v>
      </c>
      <c r="D247" s="230" t="str">
        <f>VLOOKUP(B247,[7]Insumos!$A$1:$D$5246,3,FALSE)</f>
        <v>UN</v>
      </c>
      <c r="E247" s="286">
        <v>3.4599999999999999E-2</v>
      </c>
      <c r="F247" s="286">
        <f>VLOOKUP(B247,[7]Insumos!$A$1:$D$7000,4,FALSE)</f>
        <v>7.68</v>
      </c>
      <c r="G247" s="287">
        <f t="shared" si="51"/>
        <v>0.27</v>
      </c>
    </row>
    <row r="248" spans="1:7" ht="25.5" x14ac:dyDescent="0.25">
      <c r="A248" s="283"/>
      <c r="B248" s="283" t="s">
        <v>359</v>
      </c>
      <c r="C248" s="231" t="str">
        <f>VLOOKUP(B248,[7]Insumos!$A$1:$D$7000,2,FALSE)</f>
        <v>FECHADURA SOBREPOR FERRO PINTADO CHAVE GRANDE</v>
      </c>
      <c r="D248" s="230" t="str">
        <f>VLOOKUP(B248,[7]Insumos!$A$1:$D$5246,3,FALSE)</f>
        <v>UN</v>
      </c>
      <c r="E248" s="286">
        <v>5.7999999999999996E-3</v>
      </c>
      <c r="F248" s="286">
        <f>VLOOKUP(B248,[7]Insumos!$A$1:$D$7000,4,FALSE)</f>
        <v>7.73</v>
      </c>
      <c r="G248" s="287">
        <f t="shared" si="51"/>
        <v>0.04</v>
      </c>
    </row>
    <row r="249" spans="1:7" ht="38.25" x14ac:dyDescent="0.25">
      <c r="A249" s="283"/>
      <c r="B249" s="283" t="s">
        <v>360</v>
      </c>
      <c r="C249" s="231" t="str">
        <f>VLOOKUP(B249,[7]Insumos!$A$1:$D$7000,2,FALSE)</f>
        <v>FIO/CORDAO COBRE ISOLADO PARALELO OU TORCIDO 2 X 2,5MM2, TIPO PLASTIFLEX PIRELLI OU EQUIV</v>
      </c>
      <c r="D249" s="230" t="str">
        <f>VLOOKUP(B249,[7]Insumos!$A$1:$D$5246,3,FALSE)</f>
        <v>M</v>
      </c>
      <c r="E249" s="286">
        <v>0.53600000000000003</v>
      </c>
      <c r="F249" s="286">
        <f>VLOOKUP(B249,[7]Insumos!$A$1:$D$7000,4,FALSE)</f>
        <v>2.2400000000000002</v>
      </c>
      <c r="G249" s="287">
        <f t="shared" si="51"/>
        <v>1.2</v>
      </c>
    </row>
    <row r="250" spans="1:7" ht="38.25" x14ac:dyDescent="0.25">
      <c r="A250" s="283"/>
      <c r="B250" s="283" t="s">
        <v>361</v>
      </c>
      <c r="C250" s="231" t="str">
        <f>VLOOKUP(B250,[7]Insumos!$A$1:$D$7000,2,FALSE)</f>
        <v>INTERRUPTOR SOBREPOR 1 TECLA SIMPLES, TIPO SILENTOQUE PIAL OU EQUIV</v>
      </c>
      <c r="D250" s="230" t="str">
        <f>VLOOKUP(B250,[7]Insumos!$A$1:$D$5246,3,FALSE)</f>
        <v>UN</v>
      </c>
      <c r="E250" s="286">
        <v>1.15E-2</v>
      </c>
      <c r="F250" s="286">
        <f>VLOOKUP(B250,[7]Insumos!$A$1:$D$7000,4,FALSE)</f>
        <v>3.19</v>
      </c>
      <c r="G250" s="287">
        <f t="shared" si="51"/>
        <v>0.04</v>
      </c>
    </row>
    <row r="251" spans="1:7" ht="38.25" x14ac:dyDescent="0.25">
      <c r="A251" s="283"/>
      <c r="B251" s="283" t="s">
        <v>362</v>
      </c>
      <c r="C251" s="231" t="str">
        <f>VLOOKUP(B251,[7]Insumos!$A$1:$D$7000,2,FALSE)</f>
        <v>TOMADA SOBREPOR 2P UNIVERSAL 10A/250V, TIPO SILENTOQUE PIAL OU EQUIV</v>
      </c>
      <c r="D251" s="230" t="str">
        <f>VLOOKUP(B251,[7]Insumos!$A$1:$D$5246,3,FALSE)</f>
        <v>UN</v>
      </c>
      <c r="E251" s="286">
        <v>5.7000000000000002E-3</v>
      </c>
      <c r="F251" s="286">
        <f>VLOOKUP(B251,[7]Insumos!$A$1:$D$7000,4,FALSE)</f>
        <v>7.23</v>
      </c>
      <c r="G251" s="287">
        <f t="shared" si="51"/>
        <v>0.04</v>
      </c>
    </row>
    <row r="252" spans="1:7" ht="25.5" x14ac:dyDescent="0.25">
      <c r="A252" s="283"/>
      <c r="B252" s="283" t="s">
        <v>363</v>
      </c>
      <c r="C252" s="231" t="str">
        <f>VLOOKUP(B252,[7]Insumos!$A$1:$D$7000,2,FALSE)</f>
        <v>BOCAL/SOQUETE/RECEPTACULO DE PORCELANA</v>
      </c>
      <c r="D252" s="230" t="str">
        <f>VLOOKUP(B252,[7]Insumos!$A$1:$D$5246,3,FALSE)</f>
        <v>UN</v>
      </c>
      <c r="E252" s="286">
        <v>4.6100000000000002E-2</v>
      </c>
      <c r="F252" s="286">
        <f>VLOOKUP(B252,[7]Insumos!$A$1:$D$7000,4,FALSE)</f>
        <v>1.83</v>
      </c>
      <c r="G252" s="287">
        <f t="shared" si="51"/>
        <v>0.08</v>
      </c>
    </row>
    <row r="253" spans="1:7" ht="25.5" x14ac:dyDescent="0.25">
      <c r="A253" s="283"/>
      <c r="B253" s="283" t="s">
        <v>364</v>
      </c>
      <c r="C253" s="231" t="str">
        <f>VLOOKUP(B253,[7]Insumos!$A$1:$D$7000,2,FALSE)</f>
        <v>GLOBO ESFERICO DE VIDRO LISO TAMANHO MEDIO</v>
      </c>
      <c r="D253" s="230" t="str">
        <f>VLOOKUP(B253,[7]Insumos!$A$1:$D$5246,3,FALSE)</f>
        <v>UN</v>
      </c>
      <c r="E253" s="286">
        <v>4.6100000000000002E-2</v>
      </c>
      <c r="F253" s="286">
        <f>VLOOKUP(B253,[7]Insumos!$A$1:$D$7000,4,FALSE)</f>
        <v>9.5</v>
      </c>
      <c r="G253" s="287">
        <f t="shared" si="51"/>
        <v>0.44</v>
      </c>
    </row>
    <row r="254" spans="1:7" ht="25.5" x14ac:dyDescent="0.25">
      <c r="A254" s="283"/>
      <c r="B254" s="283" t="s">
        <v>365</v>
      </c>
      <c r="C254" s="231" t="str">
        <f>VLOOKUP(B254,[7]Insumos!$A$1:$D$7000,2,FALSE)</f>
        <v>FITA ISOLANTE ADESIVA ANTI-CHAMA EM ROLOS 19MM X 5M</v>
      </c>
      <c r="D254" s="230" t="str">
        <f>VLOOKUP(B254,[7]Insumos!$A$1:$D$5246,3,FALSE)</f>
        <v>UN</v>
      </c>
      <c r="E254" s="286">
        <v>2.4E-2</v>
      </c>
      <c r="F254" s="286">
        <f>VLOOKUP(B254,[7]Insumos!$A$1:$D$7000,4,FALSE)</f>
        <v>1.17</v>
      </c>
      <c r="G254" s="287">
        <f t="shared" si="51"/>
        <v>0.03</v>
      </c>
    </row>
    <row r="255" spans="1:7" ht="25.5" x14ac:dyDescent="0.25">
      <c r="A255" s="283"/>
      <c r="B255" s="283" t="s">
        <v>366</v>
      </c>
      <c r="C255" s="231" t="str">
        <f>VLOOKUP(B255,[7]Auxiliares!$A$1:$D$6037,2,FALSE)</f>
        <v xml:space="preserve">CONCRETO DOSADO 15 MPA SOMENTE MATERIAIS INCL 5% PERDAS                                                                                                                                                 </v>
      </c>
      <c r="D255" s="230" t="str">
        <f>VLOOKUP(B255,[7]Auxiliares!$A$1:$D$6037,3,FALSE)</f>
        <v xml:space="preserve">M3    </v>
      </c>
      <c r="E255" s="286">
        <v>1.4999999999999999E-2</v>
      </c>
      <c r="F255" s="286">
        <f>VLOOKUP(B255,[7]Auxiliares!$A$1:$D$7000,4,FALSE)</f>
        <v>203.86999999999998</v>
      </c>
      <c r="G255" s="287">
        <f t="shared" si="51"/>
        <v>3.06</v>
      </c>
    </row>
    <row r="256" spans="1:7" x14ac:dyDescent="0.25">
      <c r="A256" s="283"/>
      <c r="B256" s="283" t="s">
        <v>367</v>
      </c>
      <c r="C256" s="231" t="str">
        <f>VLOOKUP(B256,[7]Auxiliares!$A$1:$D$6037,2,FALSE)</f>
        <v xml:space="preserve">PINHO DE TERCEIRA 1" X 12" E 1" X 9"                                                                                                                                                                    </v>
      </c>
      <c r="D256" s="230" t="str">
        <f>VLOOKUP(B256,[7]Auxiliares!$A$1:$D$6037,3,FALSE)</f>
        <v xml:space="preserve">M2    </v>
      </c>
      <c r="E256" s="286">
        <v>1.02</v>
      </c>
      <c r="F256" s="286">
        <f>VLOOKUP(B256,[7]Auxiliares!$A$1:$D$7000,4,FALSE)</f>
        <v>18.920000000000002</v>
      </c>
      <c r="G256" s="287">
        <f t="shared" si="51"/>
        <v>19.3</v>
      </c>
    </row>
    <row r="257" spans="1:7" ht="51" x14ac:dyDescent="0.25">
      <c r="A257" s="283"/>
      <c r="B257" s="283" t="s">
        <v>368</v>
      </c>
      <c r="C257" s="231" t="str">
        <f>VLOOKUP(B257,[7]Auxiliares!$A$1:$D$6037,2,FALSE)</f>
        <v xml:space="preserve">LANCAMENTO CONCRETO P/PECAS S/ARMAD PROD 2 M3/H INCL APENASTRANSP HORIZ C/CARRINHOS ATE 20M COLOCACAO ADENS E ACAB.                                                                                     </v>
      </c>
      <c r="D257" s="230" t="str">
        <f>VLOOKUP(B257,[7]Auxiliares!$A$1:$D$6037,3,FALSE)</f>
        <v xml:space="preserve">M3    </v>
      </c>
      <c r="E257" s="286">
        <v>1.4999999999999999E-2</v>
      </c>
      <c r="F257" s="286">
        <f>VLOOKUP(B257,[7]Auxiliares!$A$1:$D$7000,4,FALSE)</f>
        <v>31.57</v>
      </c>
      <c r="G257" s="287">
        <f t="shared" si="51"/>
        <v>0.47</v>
      </c>
    </row>
    <row r="258" spans="1:7" ht="51" x14ac:dyDescent="0.25">
      <c r="A258" s="283"/>
      <c r="B258" s="283" t="s">
        <v>369</v>
      </c>
      <c r="C258" s="231" t="str">
        <f>VLOOKUP(B258,[7]Auxiliares!$A$1:$D$6037,2,FALSE)</f>
        <v xml:space="preserve">PREPARO DE CONCRETO COM MISTURA E AMASSAMENTO EM 1 BETONEIRA 320L COMPRODUCAO DE 2M3/H, EXCLUSIVE MATERIAIS.                                                                                            </v>
      </c>
      <c r="D258" s="230" t="str">
        <f>VLOOKUP(B258,[7]Auxiliares!$A$1:$D$6037,3,FALSE)</f>
        <v xml:space="preserve">M3    </v>
      </c>
      <c r="E258" s="286">
        <v>1.4999999999999999E-2</v>
      </c>
      <c r="F258" s="286">
        <f>VLOOKUP(B258,[7]Auxiliares!$A$1:$D$7000,4,FALSE)</f>
        <v>35.25</v>
      </c>
      <c r="G258" s="287">
        <f t="shared" si="51"/>
        <v>0.53</v>
      </c>
    </row>
    <row r="259" spans="1:7" ht="63.75" x14ac:dyDescent="0.25">
      <c r="A259" s="338" t="s">
        <v>60</v>
      </c>
      <c r="B259" s="215"/>
      <c r="C259" s="216" t="s">
        <v>1295</v>
      </c>
      <c r="D259" s="224" t="s">
        <v>338</v>
      </c>
      <c r="E259" s="288"/>
      <c r="F259" s="288"/>
      <c r="G259" s="217">
        <f>SUM(G261:G273)</f>
        <v>215.07</v>
      </c>
    </row>
    <row r="260" spans="1:7" x14ac:dyDescent="0.25">
      <c r="A260" s="223"/>
      <c r="B260" s="211" t="s">
        <v>76</v>
      </c>
      <c r="C260" s="211" t="s">
        <v>77</v>
      </c>
      <c r="D260" s="211" t="s">
        <v>78</v>
      </c>
      <c r="E260" s="212" t="s">
        <v>79</v>
      </c>
      <c r="F260" s="212" t="s">
        <v>80</v>
      </c>
      <c r="G260" s="212" t="s">
        <v>81</v>
      </c>
    </row>
    <row r="261" spans="1:7" x14ac:dyDescent="0.25">
      <c r="A261" s="283"/>
      <c r="B261" s="283" t="s">
        <v>370</v>
      </c>
      <c r="C261" s="231" t="str">
        <f>VLOOKUP(B261,[7]Insumos!$A$1:$D$7000,2,FALSE)</f>
        <v>CARPINTEIRO DE FORMAS</v>
      </c>
      <c r="D261" s="230" t="str">
        <f>VLOOKUP(B261,[7]Insumos!$A$1:$D$5246,3,FALSE)</f>
        <v>H</v>
      </c>
      <c r="E261" s="286">
        <v>6</v>
      </c>
      <c r="F261" s="286">
        <f>VLOOKUP(B261,[7]Insumos!$A$1:$D$7000,4,FALSE)</f>
        <v>9.68</v>
      </c>
      <c r="G261" s="287">
        <f t="shared" ref="G261:G273" si="52">+ROUND(E261*F261,2)</f>
        <v>58.08</v>
      </c>
    </row>
    <row r="262" spans="1:7" x14ac:dyDescent="0.25">
      <c r="A262" s="283"/>
      <c r="B262" s="283" t="s">
        <v>371</v>
      </c>
      <c r="C262" s="231" t="str">
        <f>VLOOKUP(B262,[7]Insumos!$A$1:$D$7000,2,FALSE)</f>
        <v>PEDREIRO</v>
      </c>
      <c r="D262" s="230" t="str">
        <f>VLOOKUP(B262,[7]Insumos!$A$1:$D$5246,3,FALSE)</f>
        <v>H</v>
      </c>
      <c r="E262" s="286">
        <v>0.8</v>
      </c>
      <c r="F262" s="286">
        <f>VLOOKUP(B262,[7]Insumos!$A$1:$D$7000,4,FALSE)</f>
        <v>9.68</v>
      </c>
      <c r="G262" s="287">
        <f t="shared" si="52"/>
        <v>7.74</v>
      </c>
    </row>
    <row r="263" spans="1:7" x14ac:dyDescent="0.25">
      <c r="A263" s="283"/>
      <c r="B263" s="283" t="s">
        <v>343</v>
      </c>
      <c r="C263" s="231" t="str">
        <f>VLOOKUP(B263,[7]Insumos!$A$1:$D$7000,2,FALSE)</f>
        <v>SERVENTE</v>
      </c>
      <c r="D263" s="230" t="str">
        <f>VLOOKUP(B263,[7]Insumos!$A$1:$D$5246,3,FALSE)</f>
        <v>H</v>
      </c>
      <c r="E263" s="286">
        <v>8</v>
      </c>
      <c r="F263" s="286">
        <f>VLOOKUP(B263,[7]Insumos!$A$1:$D$7000,4,FALSE)</f>
        <v>6.93</v>
      </c>
      <c r="G263" s="287">
        <f t="shared" si="52"/>
        <v>55.44</v>
      </c>
    </row>
    <row r="264" spans="1:7" ht="25.5" x14ac:dyDescent="0.25">
      <c r="A264" s="283"/>
      <c r="B264" s="283" t="s">
        <v>372</v>
      </c>
      <c r="C264" s="231" t="str">
        <f>VLOOKUP(B264,[7]Insumos!$A$1:$D$7000,2,FALSE)</f>
        <v>AREIA GROSSA - POSTO JAZIDA / FORNECEDOR (SEM FRETE)</v>
      </c>
      <c r="D264" s="230" t="str">
        <f>VLOOKUP(B264,[7]Insumos!$A$1:$D$5246,3,FALSE)</f>
        <v>M3</v>
      </c>
      <c r="E264" s="286">
        <v>0.02</v>
      </c>
      <c r="F264" s="286">
        <f>VLOOKUP(B264,[7]Insumos!$A$1:$D$7000,4,FALSE)</f>
        <v>45</v>
      </c>
      <c r="G264" s="287">
        <f t="shared" si="52"/>
        <v>0.9</v>
      </c>
    </row>
    <row r="265" spans="1:7" x14ac:dyDescent="0.25">
      <c r="A265" s="283"/>
      <c r="B265" s="283" t="s">
        <v>373</v>
      </c>
      <c r="C265" s="231" t="str">
        <f>VLOOKUP(B265,[7]Insumos!$A$1:$D$7000,2,FALSE)</f>
        <v>CIMENTO PORTLAND COMUM CP I- 32</v>
      </c>
      <c r="D265" s="230" t="str">
        <f>VLOOKUP(B265,[7]Insumos!$A$1:$D$5246,3,FALSE)</f>
        <v>KG</v>
      </c>
      <c r="E265" s="286">
        <v>3.62</v>
      </c>
      <c r="F265" s="286">
        <f>VLOOKUP(B265,[7]Insumos!$A$1:$D$7000,4,FALSE)</f>
        <v>0.44</v>
      </c>
      <c r="G265" s="287">
        <f t="shared" si="52"/>
        <v>1.59</v>
      </c>
    </row>
    <row r="266" spans="1:7" ht="51" x14ac:dyDescent="0.25">
      <c r="A266" s="283"/>
      <c r="B266" s="283" t="s">
        <v>374</v>
      </c>
      <c r="C266" s="231" t="str">
        <f>VLOOKUP(B266,[7]Insumos!$A$1:$D$7000,2,FALSE)</f>
        <v>DOBRADIÇA DE 3 X 2 1/2 EM LATÃO, COM ACABAMENTO CROMADO, PINO E PARAFUSOS, SEM ANÉIS, PARA PORTA INTERNA.</v>
      </c>
      <c r="D266" s="230" t="str">
        <f>VLOOKUP(B266,[7]Insumos!$A$1:$D$5246,3,FALSE)</f>
        <v>UN</v>
      </c>
      <c r="E266" s="286">
        <v>0.33</v>
      </c>
      <c r="F266" s="286">
        <f>VLOOKUP(B266,[7]Insumos!$A$1:$D$7000,4,FALSE)</f>
        <v>11.94</v>
      </c>
      <c r="G266" s="287">
        <f t="shared" si="52"/>
        <v>3.94</v>
      </c>
    </row>
    <row r="267" spans="1:7" ht="25.5" x14ac:dyDescent="0.25">
      <c r="A267" s="283"/>
      <c r="B267" s="283" t="s">
        <v>375</v>
      </c>
      <c r="C267" s="231" t="str">
        <f>VLOOKUP(B267,[7]Insumos!$A$1:$D$7000,2,FALSE)</f>
        <v>PECA DE MADEIRA ROLICA (EUCALIPTO) D = 10CM</v>
      </c>
      <c r="D267" s="230" t="str">
        <f>VLOOKUP(B267,[7]Insumos!$A$1:$D$5246,3,FALSE)</f>
        <v>M</v>
      </c>
      <c r="E267" s="286">
        <v>4.5</v>
      </c>
      <c r="F267" s="286">
        <f>VLOOKUP(B267,[7]Insumos!$A$1:$D$7000,4,FALSE)</f>
        <v>3.81</v>
      </c>
      <c r="G267" s="287">
        <f t="shared" si="52"/>
        <v>17.149999999999999</v>
      </c>
    </row>
    <row r="268" spans="1:7" ht="25.5" x14ac:dyDescent="0.25">
      <c r="A268" s="283"/>
      <c r="B268" s="283" t="s">
        <v>376</v>
      </c>
      <c r="C268" s="231" t="str">
        <f>VLOOKUP(B268,[7]Insumos!$A$1:$D$7000,2,FALSE)</f>
        <v>PECA DE MADEIRA 1A QUALIDADE 1 X 5CM NAO APARELHADA</v>
      </c>
      <c r="D268" s="230" t="str">
        <f>VLOOKUP(B268,[7]Insumos!$A$1:$D$5246,3,FALSE)</f>
        <v>M</v>
      </c>
      <c r="E268" s="286">
        <v>5</v>
      </c>
      <c r="F268" s="286">
        <f>VLOOKUP(B268,[7]Insumos!$A$1:$D$7000,4,FALSE)</f>
        <v>1.0900000000000001</v>
      </c>
      <c r="G268" s="287">
        <f t="shared" si="52"/>
        <v>5.45</v>
      </c>
    </row>
    <row r="269" spans="1:7" x14ac:dyDescent="0.25">
      <c r="A269" s="283"/>
      <c r="B269" s="283" t="s">
        <v>377</v>
      </c>
      <c r="C269" s="231" t="str">
        <f>VLOOKUP(B269,[7]Insumos!$A$1:$D$7000,2,FALSE)</f>
        <v>PREGO DE ACO 2 1/2 X 10</v>
      </c>
      <c r="D269" s="230" t="str">
        <f>VLOOKUP(B269,[7]Insumos!$A$1:$D$5246,3,FALSE)</f>
        <v>KG</v>
      </c>
      <c r="E269" s="286">
        <v>0.5</v>
      </c>
      <c r="F269" s="286">
        <f>VLOOKUP(B269,[7]Insumos!$A$1:$D$7000,4,FALSE)</f>
        <v>7.23</v>
      </c>
      <c r="G269" s="287">
        <f t="shared" si="52"/>
        <v>3.62</v>
      </c>
    </row>
    <row r="270" spans="1:7" ht="25.5" x14ac:dyDescent="0.25">
      <c r="A270" s="283"/>
      <c r="B270" s="283" t="s">
        <v>378</v>
      </c>
      <c r="C270" s="231" t="str">
        <f>VLOOKUP(B270,[7]Insumos!$A$1:$D$7000,2,FALSE)</f>
        <v>TABUA MADEIRA 3A QUALIDADE 2,5 X 30,0CM (1 X 12") NAO APARELHADA</v>
      </c>
      <c r="D270" s="230" t="str">
        <f>VLOOKUP(B270,[7]Insumos!$A$1:$D$5246,3,FALSE)</f>
        <v>M</v>
      </c>
      <c r="E270" s="286">
        <v>8</v>
      </c>
      <c r="F270" s="286">
        <f>VLOOKUP(B270,[7]Insumos!$A$1:$D$7000,4,FALSE)</f>
        <v>5.75</v>
      </c>
      <c r="G270" s="287">
        <f t="shared" si="52"/>
        <v>46</v>
      </c>
    </row>
    <row r="271" spans="1:7" ht="25.5" x14ac:dyDescent="0.25">
      <c r="A271" s="283"/>
      <c r="B271" s="283" t="s">
        <v>379</v>
      </c>
      <c r="C271" s="231" t="str">
        <f>VLOOKUP(B271,[7]Insumos!$A$1:$D$7000,2,FALSE)</f>
        <v>TELHA FIBROCIMENTO ONDULADA VOGATEX OU FIBROTEX 4MM 2,44 X 0,50M</v>
      </c>
      <c r="D271" s="230" t="str">
        <f>VLOOKUP(B271,[7]Insumos!$A$1:$D$5246,3,FALSE)</f>
        <v>M2</v>
      </c>
      <c r="E271" s="286">
        <v>1.2</v>
      </c>
      <c r="F271" s="286">
        <f>VLOOKUP(B271,[7]Insumos!$A$1:$D$7000,4,FALSE)</f>
        <v>11.62</v>
      </c>
      <c r="G271" s="287">
        <f t="shared" si="52"/>
        <v>13.94</v>
      </c>
    </row>
    <row r="272" spans="1:7" ht="25.5" x14ac:dyDescent="0.25">
      <c r="A272" s="283"/>
      <c r="B272" s="283" t="s">
        <v>359</v>
      </c>
      <c r="C272" s="231" t="str">
        <f>VLOOKUP(B272,[7]Insumos!$A$1:$D$7000,2,FALSE)</f>
        <v>FECHADURA SOBREPOR FERRO PINTADO CHAVE GRANDE</v>
      </c>
      <c r="D272" s="230" t="str">
        <f>VLOOKUP(B272,[7]Insumos!$A$1:$D$5246,3,FALSE)</f>
        <v>UN</v>
      </c>
      <c r="E272" s="286">
        <v>0.11</v>
      </c>
      <c r="F272" s="286">
        <f>VLOOKUP(B272,[7]Insumos!$A$1:$D$7000,4,FALSE)</f>
        <v>7.73</v>
      </c>
      <c r="G272" s="287">
        <f t="shared" si="52"/>
        <v>0.85</v>
      </c>
    </row>
    <row r="273" spans="1:7" ht="63.75" x14ac:dyDescent="0.25">
      <c r="A273" s="283"/>
      <c r="B273" s="283" t="s">
        <v>380</v>
      </c>
      <c r="C273" s="231" t="str">
        <f>VLOOKUP(B273,[7]Auxiliares!$A$1:$D$6037,2,FALSE)</f>
        <v xml:space="preserve">ESCAVACAO DE VALA NAO ESCORADA EM MATERIAL DE 1A CATEGORIA COM PROFUNDIDADE DE 1,5 ATE 3M COM RETROESCAVADEIRA 75HP, SEM ESGOTAMENTO.                                                                   </v>
      </c>
      <c r="D273" s="230" t="str">
        <f>VLOOKUP(B273,[7]Auxiliares!$A$1:$D$6037,3,FALSE)</f>
        <v xml:space="preserve">M3    </v>
      </c>
      <c r="E273" s="286">
        <v>0.06</v>
      </c>
      <c r="F273" s="286">
        <f>VLOOKUP(B273,[7]Auxiliares!$A$1:$D$7000,4,FALSE)</f>
        <v>6.1499999999999995</v>
      </c>
      <c r="G273" s="287">
        <f t="shared" si="52"/>
        <v>0.37</v>
      </c>
    </row>
    <row r="274" spans="1:7" ht="76.5" x14ac:dyDescent="0.25">
      <c r="A274" s="338" t="s">
        <v>61</v>
      </c>
      <c r="B274" s="215"/>
      <c r="C274" s="216" t="s">
        <v>1296</v>
      </c>
      <c r="D274" s="224" t="s">
        <v>338</v>
      </c>
      <c r="E274" s="288"/>
      <c r="F274" s="288"/>
      <c r="G274" s="217">
        <f>SUM(G276:G312)</f>
        <v>148.86000000000001</v>
      </c>
    </row>
    <row r="275" spans="1:7" x14ac:dyDescent="0.25">
      <c r="A275" s="223"/>
      <c r="B275" s="211" t="s">
        <v>76</v>
      </c>
      <c r="C275" s="211" t="s">
        <v>77</v>
      </c>
      <c r="D275" s="211" t="s">
        <v>78</v>
      </c>
      <c r="E275" s="212" t="s">
        <v>79</v>
      </c>
      <c r="F275" s="212" t="s">
        <v>80</v>
      </c>
      <c r="G275" s="212" t="s">
        <v>81</v>
      </c>
    </row>
    <row r="276" spans="1:7" x14ac:dyDescent="0.25">
      <c r="A276" s="283"/>
      <c r="B276" s="283" t="s">
        <v>370</v>
      </c>
      <c r="C276" s="231" t="str">
        <f>VLOOKUP(B276,[7]Insumos!$A$1:$D$7000,2,FALSE)</f>
        <v>CARPINTEIRO DE FORMAS</v>
      </c>
      <c r="D276" s="230" t="str">
        <f>VLOOKUP(B276,[7]Insumos!$A$1:$D$5246,3,FALSE)</f>
        <v>H</v>
      </c>
      <c r="E276" s="286">
        <v>0.95</v>
      </c>
      <c r="F276" s="286">
        <f>VLOOKUP(B276,[7]Insumos!$A$1:$D$7000,4,FALSE)</f>
        <v>9.68</v>
      </c>
      <c r="G276" s="287">
        <f t="shared" ref="G276:G312" si="53">+ROUND(E276*F276,2)</f>
        <v>9.1999999999999993</v>
      </c>
    </row>
    <row r="277" spans="1:7" x14ac:dyDescent="0.25">
      <c r="A277" s="283"/>
      <c r="B277" s="283" t="s">
        <v>341</v>
      </c>
      <c r="C277" s="231" t="str">
        <f>VLOOKUP(B277,[7]Insumos!$A$1:$D$7000,2,FALSE)</f>
        <v>ELETRICISTA OU OFICIAL ELETRICISTA</v>
      </c>
      <c r="D277" s="230" t="str">
        <f>VLOOKUP(B277,[7]Insumos!$A$1:$D$5246,3,FALSE)</f>
        <v>H</v>
      </c>
      <c r="E277" s="286">
        <v>0.16</v>
      </c>
      <c r="F277" s="286">
        <f>VLOOKUP(B277,[7]Insumos!$A$1:$D$7000,4,FALSE)</f>
        <v>9.68</v>
      </c>
      <c r="G277" s="287">
        <f t="shared" si="53"/>
        <v>1.55</v>
      </c>
    </row>
    <row r="278" spans="1:7" x14ac:dyDescent="0.25">
      <c r="A278" s="283"/>
      <c r="B278" s="283" t="s">
        <v>382</v>
      </c>
      <c r="C278" s="231" t="str">
        <f>VLOOKUP(B278,[7]Insumos!$A$1:$D$7000,2,FALSE)</f>
        <v>ENCANADOR OU BOMBEIRO HIDRAULICO</v>
      </c>
      <c r="D278" s="230" t="str">
        <f>VLOOKUP(B278,[7]Insumos!$A$1:$D$5246,3,FALSE)</f>
        <v>H</v>
      </c>
      <c r="E278" s="286">
        <v>0.16</v>
      </c>
      <c r="F278" s="286">
        <f>VLOOKUP(B278,[7]Insumos!$A$1:$D$7000,4,FALSE)</f>
        <v>9.68</v>
      </c>
      <c r="G278" s="287">
        <f t="shared" si="53"/>
        <v>1.55</v>
      </c>
    </row>
    <row r="279" spans="1:7" x14ac:dyDescent="0.25">
      <c r="A279" s="283"/>
      <c r="B279" s="283" t="s">
        <v>383</v>
      </c>
      <c r="C279" s="231" t="str">
        <f>VLOOKUP(B279,[7]Insumos!$A$1:$D$7000,2,FALSE)</f>
        <v>FEITOR OU ENCARREGADO GERAL</v>
      </c>
      <c r="D279" s="230" t="str">
        <f>VLOOKUP(B279,[7]Insumos!$A$1:$D$5246,3,FALSE)</f>
        <v>H</v>
      </c>
      <c r="E279" s="286">
        <v>0.16</v>
      </c>
      <c r="F279" s="286">
        <f>VLOOKUP(B279,[7]Insumos!$A$1:$D$7000,4,FALSE)</f>
        <v>15.87</v>
      </c>
      <c r="G279" s="287">
        <f t="shared" si="53"/>
        <v>2.54</v>
      </c>
    </row>
    <row r="280" spans="1:7" x14ac:dyDescent="0.25">
      <c r="A280" s="283"/>
      <c r="B280" s="283" t="s">
        <v>371</v>
      </c>
      <c r="C280" s="231" t="str">
        <f>VLOOKUP(B280,[7]Insumos!$A$1:$D$7000,2,FALSE)</f>
        <v>PEDREIRO</v>
      </c>
      <c r="D280" s="230" t="str">
        <f>VLOOKUP(B280,[7]Insumos!$A$1:$D$5246,3,FALSE)</f>
        <v>H</v>
      </c>
      <c r="E280" s="286">
        <v>0.36</v>
      </c>
      <c r="F280" s="286">
        <f>VLOOKUP(B280,[7]Insumos!$A$1:$D$7000,4,FALSE)</f>
        <v>9.68</v>
      </c>
      <c r="G280" s="287">
        <f t="shared" si="53"/>
        <v>3.48</v>
      </c>
    </row>
    <row r="281" spans="1:7" x14ac:dyDescent="0.25">
      <c r="A281" s="283"/>
      <c r="B281" s="283" t="s">
        <v>343</v>
      </c>
      <c r="C281" s="231" t="str">
        <f>VLOOKUP(B281,[7]Insumos!$A$1:$D$7000,2,FALSE)</f>
        <v>SERVENTE</v>
      </c>
      <c r="D281" s="230" t="str">
        <f>VLOOKUP(B281,[7]Insumos!$A$1:$D$5246,3,FALSE)</f>
        <v>H</v>
      </c>
      <c r="E281" s="286">
        <v>1.9</v>
      </c>
      <c r="F281" s="286">
        <f>VLOOKUP(B281,[7]Insumos!$A$1:$D$7000,4,FALSE)</f>
        <v>6.93</v>
      </c>
      <c r="G281" s="287">
        <f t="shared" si="53"/>
        <v>13.17</v>
      </c>
    </row>
    <row r="282" spans="1:7" ht="25.5" x14ac:dyDescent="0.25">
      <c r="A282" s="283"/>
      <c r="B282" s="283" t="s">
        <v>372</v>
      </c>
      <c r="C282" s="231" t="str">
        <f>VLOOKUP(B282,[7]Insumos!$A$1:$D$7000,2,FALSE)</f>
        <v>AREIA GROSSA - POSTO JAZIDA / FORNECEDOR (SEM FRETE)</v>
      </c>
      <c r="D282" s="230" t="str">
        <f>VLOOKUP(B282,[7]Insumos!$A$1:$D$5246,3,FALSE)</f>
        <v>M3</v>
      </c>
      <c r="E282" s="286">
        <v>0.03</v>
      </c>
      <c r="F282" s="286">
        <f>VLOOKUP(B282,[7]Insumos!$A$1:$D$7000,4,FALSE)</f>
        <v>45</v>
      </c>
      <c r="G282" s="287">
        <f t="shared" si="53"/>
        <v>1.35</v>
      </c>
    </row>
    <row r="283" spans="1:7" ht="25.5" x14ac:dyDescent="0.25">
      <c r="A283" s="283"/>
      <c r="B283" s="283" t="s">
        <v>384</v>
      </c>
      <c r="C283" s="231" t="str">
        <f>VLOOKUP(B283,[7]Insumos!$A$1:$D$7000,2,FALSE)</f>
        <v>FIO RIGIDO, ISOLACAO EM PVC 450/750V 1,5MM2</v>
      </c>
      <c r="D283" s="230" t="str">
        <f>VLOOKUP(B283,[7]Insumos!$A$1:$D$5246,3,FALSE)</f>
        <v>M</v>
      </c>
      <c r="E283" s="286">
        <v>1.5299999999999999E-2</v>
      </c>
      <c r="F283" s="286">
        <f>VLOOKUP(B283,[7]Insumos!$A$1:$D$7000,4,FALSE)</f>
        <v>0.44</v>
      </c>
      <c r="G283" s="287">
        <f t="shared" si="53"/>
        <v>0.01</v>
      </c>
    </row>
    <row r="284" spans="1:7" ht="51" x14ac:dyDescent="0.25">
      <c r="A284" s="283"/>
      <c r="B284" s="283" t="s">
        <v>385</v>
      </c>
      <c r="C284" s="231" t="str">
        <f>VLOOKUP(B284,[7]Insumos!$A$1:$D$7000,2,FALSE)</f>
        <v>CAIXA DESCARGA PLASTICA, EXTERNA, COMPLETA COM TUBO DE DESCARGA, ENGATE FLEXIVEL, BOIA E SUPORTE PARA FIXACAO - CAPACIDADE 9L</v>
      </c>
      <c r="D284" s="230" t="str">
        <f>VLOOKUP(B284,[7]Insumos!$A$1:$D$5246,3,FALSE)</f>
        <v>UN</v>
      </c>
      <c r="E284" s="286">
        <v>0.03</v>
      </c>
      <c r="F284" s="286">
        <f>VLOOKUP(B284,[7]Insumos!$A$1:$D$7000,4,FALSE)</f>
        <v>19.7</v>
      </c>
      <c r="G284" s="287">
        <f t="shared" si="53"/>
        <v>0.59</v>
      </c>
    </row>
    <row r="285" spans="1:7" ht="38.25" x14ac:dyDescent="0.25">
      <c r="A285" s="283"/>
      <c r="B285" s="283" t="s">
        <v>386</v>
      </c>
      <c r="C285" s="231" t="str">
        <f>VLOOKUP(B285,[7]Insumos!$A$1:$D$7000,2,FALSE)</f>
        <v>TUBO DE DESCIDA (DESCARGA) EXTERNO PVC P/ CX DESCARGA EXTERNA - 40MM X 1,60M</v>
      </c>
      <c r="D285" s="230" t="str">
        <f>VLOOKUP(B285,[7]Insumos!$A$1:$D$5246,3,FALSE)</f>
        <v>UN</v>
      </c>
      <c r="E285" s="286">
        <v>0.03</v>
      </c>
      <c r="F285" s="286">
        <f>VLOOKUP(B285,[7]Insumos!$A$1:$D$7000,4,FALSE)</f>
        <v>3.29</v>
      </c>
      <c r="G285" s="287">
        <f t="shared" si="53"/>
        <v>0.1</v>
      </c>
    </row>
    <row r="286" spans="1:7" ht="25.5" x14ac:dyDescent="0.25">
      <c r="A286" s="283"/>
      <c r="B286" s="283" t="s">
        <v>387</v>
      </c>
      <c r="C286" s="231" t="str">
        <f>VLOOKUP(B286,[7]Insumos!$A$1:$D$7000,2,FALSE)</f>
        <v>CHAPA MADEIRA COMPENSADA RESINADA 2,2 X 1,1M (12MM) P/ FORMA CONCRETO</v>
      </c>
      <c r="D286" s="230" t="str">
        <f>VLOOKUP(B286,[7]Insumos!$A$1:$D$5246,3,FALSE)</f>
        <v>UN</v>
      </c>
      <c r="E286" s="286">
        <v>0.51</v>
      </c>
      <c r="F286" s="286">
        <f>VLOOKUP(B286,[7]Insumos!$A$1:$D$7000,4,FALSE)</f>
        <v>36.78</v>
      </c>
      <c r="G286" s="287">
        <f t="shared" si="53"/>
        <v>18.760000000000002</v>
      </c>
    </row>
    <row r="287" spans="1:7" x14ac:dyDescent="0.25">
      <c r="A287" s="283"/>
      <c r="B287" s="283" t="s">
        <v>373</v>
      </c>
      <c r="C287" s="231" t="str">
        <f>VLOOKUP(B287,[7]Insumos!$A$1:$D$7000,2,FALSE)</f>
        <v>CIMENTO PORTLAND COMUM CP I- 32</v>
      </c>
      <c r="D287" s="230" t="str">
        <f>VLOOKUP(B287,[7]Insumos!$A$1:$D$5246,3,FALSE)</f>
        <v>KG</v>
      </c>
      <c r="E287" s="286">
        <v>12.67</v>
      </c>
      <c r="F287" s="286">
        <f>VLOOKUP(B287,[7]Insumos!$A$1:$D$7000,4,FALSE)</f>
        <v>0.44</v>
      </c>
      <c r="G287" s="287">
        <f t="shared" si="53"/>
        <v>5.57</v>
      </c>
    </row>
    <row r="288" spans="1:7" ht="25.5" x14ac:dyDescent="0.25">
      <c r="A288" s="283"/>
      <c r="B288" s="283" t="s">
        <v>388</v>
      </c>
      <c r="C288" s="231" t="str">
        <f>VLOOKUP(B288,[7]Insumos!$A$1:$D$7000,2,FALSE)</f>
        <v>CURVA PVC 90G CURTA PVC P/ ESG PREDIAL DN 100MM</v>
      </c>
      <c r="D288" s="230" t="str">
        <f>VLOOKUP(B288,[7]Insumos!$A$1:$D$5246,3,FALSE)</f>
        <v>UN</v>
      </c>
      <c r="E288" s="286">
        <v>0.03</v>
      </c>
      <c r="F288" s="286">
        <f>VLOOKUP(B288,[7]Insumos!$A$1:$D$7000,4,FALSE)</f>
        <v>13.11</v>
      </c>
      <c r="G288" s="287">
        <f t="shared" si="53"/>
        <v>0.39</v>
      </c>
    </row>
    <row r="289" spans="1:7" ht="25.5" x14ac:dyDescent="0.25">
      <c r="A289" s="283"/>
      <c r="B289" s="283" t="s">
        <v>389</v>
      </c>
      <c r="C289" s="231" t="str">
        <f>VLOOKUP(B289,[7]Insumos!$A$1:$D$7000,2,FALSE)</f>
        <v>DOBRADICA ACO ZINCADO 3 X 3" SEM ANEIS</v>
      </c>
      <c r="D289" s="230" t="str">
        <f>VLOOKUP(B289,[7]Insumos!$A$1:$D$5246,3,FALSE)</f>
        <v>UN</v>
      </c>
      <c r="E289" s="286">
        <v>4.9000000000000004</v>
      </c>
      <c r="F289" s="286">
        <f>VLOOKUP(B289,[7]Insumos!$A$1:$D$7000,4,FALSE)</f>
        <v>6.49</v>
      </c>
      <c r="G289" s="287">
        <f t="shared" si="53"/>
        <v>31.8</v>
      </c>
    </row>
    <row r="290" spans="1:7" ht="25.5" x14ac:dyDescent="0.25">
      <c r="A290" s="283"/>
      <c r="B290" s="283" t="s">
        <v>390</v>
      </c>
      <c r="C290" s="231" t="str">
        <f>VLOOKUP(B290,[7]Insumos!$A$1:$D$7000,2,FALSE)</f>
        <v>FECHADURA EMBUTIR EXTERNA (C/ CILINDRO) COMPLETA - LINHA POPULAR</v>
      </c>
      <c r="D290" s="230" t="str">
        <f>VLOOKUP(B290,[7]Insumos!$A$1:$D$5246,3,FALSE)</f>
        <v>CJ</v>
      </c>
      <c r="E290" s="286">
        <v>0.09</v>
      </c>
      <c r="F290" s="286">
        <f>VLOOKUP(B290,[7]Insumos!$A$1:$D$7000,4,FALSE)</f>
        <v>28.18</v>
      </c>
      <c r="G290" s="287">
        <f t="shared" si="53"/>
        <v>2.54</v>
      </c>
    </row>
    <row r="291" spans="1:7" x14ac:dyDescent="0.25">
      <c r="A291" s="283"/>
      <c r="B291" s="283" t="s">
        <v>391</v>
      </c>
      <c r="C291" s="231" t="str">
        <f>VLOOKUP(B291,[7]Insumos!$A$1:$D$7000,2,FALSE)</f>
        <v>LAMPADA INCANDESCENTE 60W</v>
      </c>
      <c r="D291" s="230" t="str">
        <f>VLOOKUP(B291,[7]Insumos!$A$1:$D$5246,3,FALSE)</f>
        <v>UN</v>
      </c>
      <c r="E291" s="286">
        <v>0.15</v>
      </c>
      <c r="F291" s="286">
        <f>VLOOKUP(B291,[7]Insumos!$A$1:$D$7000,4,FALSE)</f>
        <v>0.98</v>
      </c>
      <c r="G291" s="287">
        <f t="shared" si="53"/>
        <v>0.15</v>
      </c>
    </row>
    <row r="292" spans="1:7" ht="25.5" x14ac:dyDescent="0.25">
      <c r="A292" s="283"/>
      <c r="B292" s="283" t="s">
        <v>392</v>
      </c>
      <c r="C292" s="231" t="str">
        <f>VLOOKUP(B292,[7]Insumos!$A$1:$D$7000,2,FALSE)</f>
        <v>PECA DE MADEIRA DE LEI 1A QUALIDADE 6 X 12CM NAO APARELHADA</v>
      </c>
      <c r="D292" s="230" t="str">
        <f>VLOOKUP(B292,[7]Insumos!$A$1:$D$5246,3,FALSE)</f>
        <v>M</v>
      </c>
      <c r="E292" s="286">
        <v>0.03</v>
      </c>
      <c r="F292" s="286">
        <f>VLOOKUP(B292,[7]Insumos!$A$1:$D$7000,4,FALSE)</f>
        <v>15.37</v>
      </c>
      <c r="G292" s="287">
        <f t="shared" si="53"/>
        <v>0.46</v>
      </c>
    </row>
    <row r="293" spans="1:7" ht="25.5" x14ac:dyDescent="0.25">
      <c r="A293" s="283"/>
      <c r="B293" s="283" t="s">
        <v>393</v>
      </c>
      <c r="C293" s="231" t="str">
        <f>VLOOKUP(B293,[7]Insumos!$A$1:$D$7000,2,FALSE)</f>
        <v>PECA DE MADEIRA DE LEI 1A QUALIDADE 5 X 6CM NAO APARELHADA</v>
      </c>
      <c r="D293" s="230" t="str">
        <f>VLOOKUP(B293,[7]Insumos!$A$1:$D$5246,3,FALSE)</f>
        <v>M</v>
      </c>
      <c r="E293" s="286">
        <v>1.3</v>
      </c>
      <c r="F293" s="286">
        <f>VLOOKUP(B293,[7]Insumos!$A$1:$D$7000,4,FALSE)</f>
        <v>6.39</v>
      </c>
      <c r="G293" s="287">
        <f t="shared" si="53"/>
        <v>8.31</v>
      </c>
    </row>
    <row r="294" spans="1:7" ht="25.5" x14ac:dyDescent="0.25">
      <c r="A294" s="283"/>
      <c r="B294" s="283" t="s">
        <v>394</v>
      </c>
      <c r="C294" s="231" t="str">
        <f>VLOOKUP(B294,[7]Insumos!$A$1:$D$7000,2,FALSE)</f>
        <v>PECA DE MADEIRA 3A QUALIDADE 2,5 X 10CM NAO APARELHADA</v>
      </c>
      <c r="D294" s="230" t="str">
        <f>VLOOKUP(B294,[7]Insumos!$A$1:$D$5246,3,FALSE)</f>
        <v>M</v>
      </c>
      <c r="E294" s="286">
        <v>3.83</v>
      </c>
      <c r="F294" s="286">
        <f>VLOOKUP(B294,[7]Insumos!$A$1:$D$7000,4,FALSE)</f>
        <v>3.1</v>
      </c>
      <c r="G294" s="287">
        <f t="shared" si="53"/>
        <v>11.87</v>
      </c>
    </row>
    <row r="295" spans="1:7" ht="25.5" x14ac:dyDescent="0.25">
      <c r="A295" s="283"/>
      <c r="B295" s="283" t="s">
        <v>395</v>
      </c>
      <c r="C295" s="231" t="str">
        <f>VLOOKUP(B295,[7]Insumos!$A$1:$D$7000,2,FALSE)</f>
        <v>PEDRA BRITADA N. 1 OU 19 MM - POSTO PEDREIRA / FORNECEDOR (SEM FRETE)</v>
      </c>
      <c r="D295" s="230" t="str">
        <f>VLOOKUP(B295,[7]Insumos!$A$1:$D$5246,3,FALSE)</f>
        <v>M3</v>
      </c>
      <c r="E295" s="286">
        <v>0.03</v>
      </c>
      <c r="F295" s="286">
        <f>VLOOKUP(B295,[7]Insumos!$A$1:$D$7000,4,FALSE)</f>
        <v>51.77</v>
      </c>
      <c r="G295" s="287">
        <f t="shared" si="53"/>
        <v>1.55</v>
      </c>
    </row>
    <row r="296" spans="1:7" x14ac:dyDescent="0.25">
      <c r="A296" s="283"/>
      <c r="B296" s="283" t="s">
        <v>396</v>
      </c>
      <c r="C296" s="231" t="str">
        <f>VLOOKUP(B296,[7]Insumos!$A$1:$D$7000,2,FALSE)</f>
        <v>PREGO DE ACO 17 X 27</v>
      </c>
      <c r="D296" s="230" t="str">
        <f>VLOOKUP(B296,[7]Insumos!$A$1:$D$5246,3,FALSE)</f>
        <v>KG</v>
      </c>
      <c r="E296" s="286">
        <v>0.28000000000000003</v>
      </c>
      <c r="F296" s="286">
        <f>VLOOKUP(B296,[7]Insumos!$A$1:$D$7000,4,FALSE)</f>
        <v>6.69</v>
      </c>
      <c r="G296" s="287">
        <f t="shared" si="53"/>
        <v>1.87</v>
      </c>
    </row>
    <row r="297" spans="1:7" ht="25.5" x14ac:dyDescent="0.25">
      <c r="A297" s="283"/>
      <c r="B297" s="283" t="s">
        <v>351</v>
      </c>
      <c r="C297" s="231" t="str">
        <f>VLOOKUP(B297,[7]Insumos!$A$1:$D$7000,2,FALSE)</f>
        <v>PORTA CADEADO ZINCADO OXIDADO PRETO</v>
      </c>
      <c r="D297" s="230" t="str">
        <f>VLOOKUP(B297,[7]Insumos!$A$1:$D$5246,3,FALSE)</f>
        <v>UN</v>
      </c>
      <c r="E297" s="286">
        <v>0.09</v>
      </c>
      <c r="F297" s="286">
        <f>VLOOKUP(B297,[7]Insumos!$A$1:$D$7000,4,FALSE)</f>
        <v>4.51</v>
      </c>
      <c r="G297" s="287">
        <f t="shared" si="53"/>
        <v>0.41</v>
      </c>
    </row>
    <row r="298" spans="1:7" ht="25.5" x14ac:dyDescent="0.25">
      <c r="A298" s="283"/>
      <c r="B298" s="283" t="s">
        <v>397</v>
      </c>
      <c r="C298" s="231" t="str">
        <f>VLOOKUP(B298,[7]Insumos!$A$1:$D$7000,2,FALSE)</f>
        <v>BOLSA DE LIGACAO EM PVC FLEXIVEL P/ VASO SANITARIO 1.1/2" (40MM)</v>
      </c>
      <c r="D298" s="230" t="str">
        <f>VLOOKUP(B298,[7]Insumos!$A$1:$D$5246,3,FALSE)</f>
        <v>UN</v>
      </c>
      <c r="E298" s="286">
        <v>0.03</v>
      </c>
      <c r="F298" s="286">
        <f>VLOOKUP(B298,[7]Insumos!$A$1:$D$7000,4,FALSE)</f>
        <v>1.63</v>
      </c>
      <c r="G298" s="287">
        <f t="shared" si="53"/>
        <v>0.05</v>
      </c>
    </row>
    <row r="299" spans="1:7" ht="25.5" x14ac:dyDescent="0.25">
      <c r="A299" s="283"/>
      <c r="B299" s="283" t="s">
        <v>398</v>
      </c>
      <c r="C299" s="231" t="str">
        <f>VLOOKUP(B299,[7]Insumos!$A$1:$D$7000,2,FALSE)</f>
        <v>ENGATE OU RABICHO FLEXIVEL PLASTICO (PVC OU ABS) BRANCO 1/2" X 30CM</v>
      </c>
      <c r="D299" s="230" t="str">
        <f>VLOOKUP(B299,[7]Insumos!$A$1:$D$5246,3,FALSE)</f>
        <v>UN</v>
      </c>
      <c r="E299" s="286">
        <v>0.06</v>
      </c>
      <c r="F299" s="286">
        <f>VLOOKUP(B299,[7]Insumos!$A$1:$D$7000,4,FALSE)</f>
        <v>2.12</v>
      </c>
      <c r="G299" s="287">
        <f t="shared" si="53"/>
        <v>0.13</v>
      </c>
    </row>
    <row r="300" spans="1:7" ht="25.5" x14ac:dyDescent="0.25">
      <c r="A300" s="283"/>
      <c r="B300" s="283" t="s">
        <v>399</v>
      </c>
      <c r="C300" s="231" t="str">
        <f>VLOOKUP(B300,[7]Insumos!$A$1:$D$7000,2,FALSE)</f>
        <v>SIFAO PLASTICO P/ LAVATORIO/PIA TIPO COPO 1 1/4"</v>
      </c>
      <c r="D300" s="230" t="str">
        <f>VLOOKUP(B300,[7]Insumos!$A$1:$D$5246,3,FALSE)</f>
        <v>UN</v>
      </c>
      <c r="E300" s="286">
        <v>0.03</v>
      </c>
      <c r="F300" s="286">
        <f>VLOOKUP(B300,[7]Insumos!$A$1:$D$7000,4,FALSE)</f>
        <v>6.86</v>
      </c>
      <c r="G300" s="287">
        <f t="shared" si="53"/>
        <v>0.21</v>
      </c>
    </row>
    <row r="301" spans="1:7" ht="25.5" x14ac:dyDescent="0.25">
      <c r="A301" s="283"/>
      <c r="B301" s="283" t="s">
        <v>400</v>
      </c>
      <c r="C301" s="231" t="str">
        <f>VLOOKUP(B301,[7]Insumos!$A$1:$D$7000,2,FALSE)</f>
        <v>VALVULA EM PLASTICO BRANCO 1" SEM UNHO C/ LADRAO P/ LAVATORIO</v>
      </c>
      <c r="D301" s="230" t="str">
        <f>VLOOKUP(B301,[7]Insumos!$A$1:$D$5246,3,FALSE)</f>
        <v>UN</v>
      </c>
      <c r="E301" s="286">
        <v>0.03</v>
      </c>
      <c r="F301" s="286">
        <f>VLOOKUP(B301,[7]Insumos!$A$1:$D$7000,4,FALSE)</f>
        <v>1.98</v>
      </c>
      <c r="G301" s="287">
        <f t="shared" si="53"/>
        <v>0.06</v>
      </c>
    </row>
    <row r="302" spans="1:7" ht="25.5" x14ac:dyDescent="0.25">
      <c r="A302" s="283"/>
      <c r="B302" s="283" t="s">
        <v>401</v>
      </c>
      <c r="C302" s="231" t="str">
        <f>VLOOKUP(B302,[7]Insumos!$A$1:$D$7000,2,FALSE)</f>
        <v>TELHA FIBROCIMENTO ONDULADA VOGATEX 4MM 2,44 X 0,50M</v>
      </c>
      <c r="D302" s="230" t="str">
        <f>VLOOKUP(B302,[7]Insumos!$A$1:$D$5246,3,FALSE)</f>
        <v>UN</v>
      </c>
      <c r="E302" s="286">
        <v>1.53</v>
      </c>
      <c r="F302" s="286">
        <f>VLOOKUP(B302,[7]Insumos!$A$1:$D$7000,4,FALSE)</f>
        <v>11.94</v>
      </c>
      <c r="G302" s="287">
        <f t="shared" si="53"/>
        <v>18.27</v>
      </c>
    </row>
    <row r="303" spans="1:7" x14ac:dyDescent="0.25">
      <c r="A303" s="283"/>
      <c r="B303" s="283" t="s">
        <v>402</v>
      </c>
      <c r="C303" s="231" t="str">
        <f>VLOOKUP(B303,[7]Insumos!$A$1:$D$7000,2,FALSE)</f>
        <v>CHUVEIRO PLASTICO BRANCO SIMPLES</v>
      </c>
      <c r="D303" s="230" t="str">
        <f>VLOOKUP(B303,[7]Insumos!$A$1:$D$5246,3,FALSE)</f>
        <v>UN</v>
      </c>
      <c r="E303" s="286">
        <v>0.03</v>
      </c>
      <c r="F303" s="286">
        <f>VLOOKUP(B303,[7]Insumos!$A$1:$D$7000,4,FALSE)</f>
        <v>6.36</v>
      </c>
      <c r="G303" s="287">
        <f t="shared" si="53"/>
        <v>0.19</v>
      </c>
    </row>
    <row r="304" spans="1:7" ht="25.5" x14ac:dyDescent="0.25">
      <c r="A304" s="283"/>
      <c r="B304" s="283" t="s">
        <v>403</v>
      </c>
      <c r="C304" s="231" t="str">
        <f>VLOOKUP(B304,[7]Insumos!$A$1:$D$7000,2,FALSE)</f>
        <v>TUBO PVC SERIE NORMAL - ESGOTO PREDIAL DN 100MM - NBR 5688</v>
      </c>
      <c r="D304" s="230" t="str">
        <f>VLOOKUP(B304,[7]Insumos!$A$1:$D$5246,3,FALSE)</f>
        <v>M</v>
      </c>
      <c r="E304" s="286">
        <v>0.31</v>
      </c>
      <c r="F304" s="286">
        <f>VLOOKUP(B304,[7]Insumos!$A$1:$D$7000,4,FALSE)</f>
        <v>6.76</v>
      </c>
      <c r="G304" s="287">
        <f t="shared" si="53"/>
        <v>2.1</v>
      </c>
    </row>
    <row r="305" spans="1:7" ht="25.5" x14ac:dyDescent="0.25">
      <c r="A305" s="283"/>
      <c r="B305" s="283" t="s">
        <v>404</v>
      </c>
      <c r="C305" s="231" t="str">
        <f>VLOOKUP(B305,[7]Insumos!$A$1:$D$7000,2,FALSE)</f>
        <v>TUBO PVC SOLDAVEL EB-892 P/AGUA FRIA PREDIAL DN 25MM</v>
      </c>
      <c r="D305" s="230" t="str">
        <f>VLOOKUP(B305,[7]Insumos!$A$1:$D$5246,3,FALSE)</f>
        <v>M</v>
      </c>
      <c r="E305" s="286">
        <v>0.37</v>
      </c>
      <c r="F305" s="286">
        <f>VLOOKUP(B305,[7]Insumos!$A$1:$D$7000,4,FALSE)</f>
        <v>2.27</v>
      </c>
      <c r="G305" s="287">
        <f t="shared" si="53"/>
        <v>0.84</v>
      </c>
    </row>
    <row r="306" spans="1:7" ht="25.5" x14ac:dyDescent="0.25">
      <c r="A306" s="283"/>
      <c r="B306" s="283" t="s">
        <v>405</v>
      </c>
      <c r="C306" s="231" t="str">
        <f>VLOOKUP(B306,[7]Insumos!$A$1:$D$7000,2,FALSE)</f>
        <v>VASO SANITARIO SIFONADO LOUCA BRANCA - PADRAO POPULAR</v>
      </c>
      <c r="D306" s="230" t="str">
        <f>VLOOKUP(B306,[7]Insumos!$A$1:$D$5246,3,FALSE)</f>
        <v>UN</v>
      </c>
      <c r="E306" s="286">
        <v>0.03</v>
      </c>
      <c r="F306" s="286">
        <f>VLOOKUP(B306,[7]Insumos!$A$1:$D$7000,4,FALSE)</f>
        <v>81.599999999999994</v>
      </c>
      <c r="G306" s="287">
        <f t="shared" si="53"/>
        <v>2.4500000000000002</v>
      </c>
    </row>
    <row r="307" spans="1:7" ht="38.25" x14ac:dyDescent="0.25">
      <c r="A307" s="283"/>
      <c r="B307" s="283" t="s">
        <v>406</v>
      </c>
      <c r="C307" s="231" t="str">
        <f>VLOOKUP(B307,[7]Insumos!$A$1:$D$7000,2,FALSE)</f>
        <v>LAVATORIO LOUCA BRANCA SUSPENSO 29,5 X 39,0CM OU EQUIV-PADRAO POPULAR</v>
      </c>
      <c r="D307" s="230" t="str">
        <f>VLOOKUP(B307,[7]Insumos!$A$1:$D$5246,3,FALSE)</f>
        <v>UN</v>
      </c>
      <c r="E307" s="286">
        <v>0.03</v>
      </c>
      <c r="F307" s="286">
        <f>VLOOKUP(B307,[7]Insumos!$A$1:$D$7000,4,FALSE)</f>
        <v>36.64</v>
      </c>
      <c r="G307" s="287">
        <f t="shared" si="53"/>
        <v>1.1000000000000001</v>
      </c>
    </row>
    <row r="308" spans="1:7" x14ac:dyDescent="0.25">
      <c r="A308" s="283"/>
      <c r="B308" s="283" t="s">
        <v>407</v>
      </c>
      <c r="C308" s="231" t="str">
        <f>VLOOKUP(B308,[7]Insumos!$A$1:$D$7000,2,FALSE)</f>
        <v>REGISTRO PRESSAO 3/4" BRUTO REF 1400</v>
      </c>
      <c r="D308" s="230" t="str">
        <f>VLOOKUP(B308,[7]Insumos!$A$1:$D$5246,3,FALSE)</f>
        <v>UN</v>
      </c>
      <c r="E308" s="286">
        <v>0.03</v>
      </c>
      <c r="F308" s="286">
        <f>VLOOKUP(B308,[7]Insumos!$A$1:$D$7000,4,FALSE)</f>
        <v>18.920000000000002</v>
      </c>
      <c r="G308" s="287">
        <f t="shared" si="53"/>
        <v>0.56999999999999995</v>
      </c>
    </row>
    <row r="309" spans="1:7" ht="25.5" x14ac:dyDescent="0.25">
      <c r="A309" s="283"/>
      <c r="B309" s="283" t="s">
        <v>408</v>
      </c>
      <c r="C309" s="231" t="str">
        <f>VLOOKUP(B309,[7]Insumos!$A$1:$D$7000,2,FALSE)</f>
        <v>CAIXA D'AGUA FIBROCIMENTO REDONDA C/ TAMPA 500L</v>
      </c>
      <c r="D309" s="230" t="str">
        <f>VLOOKUP(B309,[7]Insumos!$A$1:$D$5246,3,FALSE)</f>
        <v>UN</v>
      </c>
      <c r="E309" s="286">
        <v>0.03</v>
      </c>
      <c r="F309" s="286">
        <f>VLOOKUP(B309,[7]Insumos!$A$1:$D$7000,4,FALSE)</f>
        <v>134.04</v>
      </c>
      <c r="G309" s="287">
        <f t="shared" si="53"/>
        <v>4.0199999999999996</v>
      </c>
    </row>
    <row r="310" spans="1:7" ht="38.25" x14ac:dyDescent="0.25">
      <c r="A310" s="283"/>
      <c r="B310" s="283" t="s">
        <v>361</v>
      </c>
      <c r="C310" s="231" t="str">
        <f>VLOOKUP(B310,[7]Insumos!$A$1:$D$7000,2,FALSE)</f>
        <v>INTERRUPTOR SOBREPOR 1 TECLA SIMPLES, TIPO SILENTOQUE PIAL OU EQUIV</v>
      </c>
      <c r="D310" s="230" t="str">
        <f>VLOOKUP(B310,[7]Insumos!$A$1:$D$5246,3,FALSE)</f>
        <v>UN</v>
      </c>
      <c r="E310" s="286">
        <v>0.15</v>
      </c>
      <c r="F310" s="286">
        <f>VLOOKUP(B310,[7]Insumos!$A$1:$D$7000,4,FALSE)</f>
        <v>3.19</v>
      </c>
      <c r="G310" s="287">
        <f t="shared" si="53"/>
        <v>0.48</v>
      </c>
    </row>
    <row r="311" spans="1:7" ht="25.5" x14ac:dyDescent="0.25">
      <c r="A311" s="283"/>
      <c r="B311" s="283" t="s">
        <v>363</v>
      </c>
      <c r="C311" s="231" t="str">
        <f>VLOOKUP(B311,[7]Insumos!$A$1:$D$7000,2,FALSE)</f>
        <v>BOCAL/SOQUETE/RECEPTACULO DE PORCELANA</v>
      </c>
      <c r="D311" s="230" t="str">
        <f>VLOOKUP(B311,[7]Insumos!$A$1:$D$5246,3,FALSE)</f>
        <v>UN</v>
      </c>
      <c r="E311" s="286">
        <v>0.15</v>
      </c>
      <c r="F311" s="286">
        <f>VLOOKUP(B311,[7]Insumos!$A$1:$D$7000,4,FALSE)</f>
        <v>1.83</v>
      </c>
      <c r="G311" s="287">
        <f t="shared" si="53"/>
        <v>0.27</v>
      </c>
    </row>
    <row r="312" spans="1:7" ht="25.5" x14ac:dyDescent="0.25">
      <c r="A312" s="283"/>
      <c r="B312" s="283" t="s">
        <v>409</v>
      </c>
      <c r="C312" s="231" t="str">
        <f>VLOOKUP(B312,[7]Insumos!$A$1:$D$7000,2,FALSE)</f>
        <v>TORNEIRA CROMADA 1/2" OU 3/4" REF 1193 P/ LAVATORIO - PADRAO POPULAR</v>
      </c>
      <c r="D312" s="230" t="str">
        <f>VLOOKUP(B312,[7]Insumos!$A$1:$D$5246,3,FALSE)</f>
        <v>UN</v>
      </c>
      <c r="E312" s="286">
        <v>0.03</v>
      </c>
      <c r="F312" s="286">
        <f>VLOOKUP(B312,[7]Insumos!$A$1:$D$7000,4,FALSE)</f>
        <v>30</v>
      </c>
      <c r="G312" s="287">
        <f t="shared" si="53"/>
        <v>0.9</v>
      </c>
    </row>
    <row r="313" spans="1:7" ht="25.5" x14ac:dyDescent="0.25">
      <c r="A313" s="338" t="s">
        <v>62</v>
      </c>
      <c r="B313" s="215"/>
      <c r="C313" s="216" t="s">
        <v>1297</v>
      </c>
      <c r="D313" s="224" t="s">
        <v>338</v>
      </c>
      <c r="E313" s="288"/>
      <c r="F313" s="288"/>
      <c r="G313" s="217">
        <f>SUM(G315:G322)</f>
        <v>217.79</v>
      </c>
    </row>
    <row r="314" spans="1:7" x14ac:dyDescent="0.25">
      <c r="A314" s="223"/>
      <c r="B314" s="211" t="s">
        <v>76</v>
      </c>
      <c r="C314" s="211" t="s">
        <v>77</v>
      </c>
      <c r="D314" s="211" t="s">
        <v>78</v>
      </c>
      <c r="E314" s="212" t="s">
        <v>79</v>
      </c>
      <c r="F314" s="212" t="s">
        <v>80</v>
      </c>
      <c r="G314" s="212" t="s">
        <v>81</v>
      </c>
    </row>
    <row r="315" spans="1:7" x14ac:dyDescent="0.25">
      <c r="A315" s="283"/>
      <c r="B315" s="283" t="s">
        <v>370</v>
      </c>
      <c r="C315" s="231" t="str">
        <f>VLOOKUP(B315,[7]Insumos!$A$1:$D$7000,2,FALSE)</f>
        <v>CARPINTEIRO DE FORMAS</v>
      </c>
      <c r="D315" s="230" t="str">
        <f>VLOOKUP(B315,[7]Insumos!$A$1:$D$5246,3,FALSE)</f>
        <v>H</v>
      </c>
      <c r="E315" s="286">
        <v>1</v>
      </c>
      <c r="F315" s="286">
        <f>VLOOKUP(B315,[7]Insumos!$A$1:$D$7000,4,FALSE)</f>
        <v>9.68</v>
      </c>
      <c r="G315" s="287">
        <f t="shared" ref="G315:G322" si="54">+ROUND(E315*F315,2)</f>
        <v>9.68</v>
      </c>
    </row>
    <row r="316" spans="1:7" x14ac:dyDescent="0.25">
      <c r="A316" s="283"/>
      <c r="B316" s="283" t="s">
        <v>383</v>
      </c>
      <c r="C316" s="231" t="str">
        <f>VLOOKUP(B316,[7]Insumos!$A$1:$D$7000,2,FALSE)</f>
        <v>FEITOR OU ENCARREGADO GERAL</v>
      </c>
      <c r="D316" s="230" t="str">
        <f>VLOOKUP(B316,[7]Insumos!$A$1:$D$5246,3,FALSE)</f>
        <v>H</v>
      </c>
      <c r="E316" s="286">
        <v>0.2</v>
      </c>
      <c r="F316" s="286">
        <f>VLOOKUP(B316,[7]Insumos!$A$1:$D$7000,4,FALSE)</f>
        <v>15.87</v>
      </c>
      <c r="G316" s="287">
        <f t="shared" si="54"/>
        <v>3.17</v>
      </c>
    </row>
    <row r="317" spans="1:7" x14ac:dyDescent="0.25">
      <c r="A317" s="283"/>
      <c r="B317" s="283" t="s">
        <v>343</v>
      </c>
      <c r="C317" s="231" t="str">
        <f>VLOOKUP(B317,[7]Insumos!$A$1:$D$7000,2,FALSE)</f>
        <v>SERVENTE</v>
      </c>
      <c r="D317" s="230" t="str">
        <f>VLOOKUP(B317,[7]Insumos!$A$1:$D$5246,3,FALSE)</f>
        <v>H</v>
      </c>
      <c r="E317" s="286">
        <v>2</v>
      </c>
      <c r="F317" s="286">
        <f>VLOOKUP(B317,[7]Insumos!$A$1:$D$7000,4,FALSE)</f>
        <v>6.93</v>
      </c>
      <c r="G317" s="287">
        <f t="shared" si="54"/>
        <v>13.86</v>
      </c>
    </row>
    <row r="318" spans="1:7" ht="25.5" x14ac:dyDescent="0.25">
      <c r="A318" s="283"/>
      <c r="B318" s="283" t="s">
        <v>410</v>
      </c>
      <c r="C318" s="231" t="str">
        <f>VLOOKUP(B318,[7]Insumos!$A$1:$D$7000,2,FALSE)</f>
        <v>PECA DE MADEIRA LEI 1A QUALIDADE 2,5 X 7,5CM (1 X 3") NAO APARELHADA</v>
      </c>
      <c r="D318" s="230" t="str">
        <f>VLOOKUP(B318,[7]Insumos!$A$1:$D$5246,3,FALSE)</f>
        <v>M</v>
      </c>
      <c r="E318" s="286">
        <v>1</v>
      </c>
      <c r="F318" s="286">
        <f>VLOOKUP(B318,[7]Insumos!$A$1:$D$7000,4,FALSE)</f>
        <v>4.05</v>
      </c>
      <c r="G318" s="287">
        <f t="shared" si="54"/>
        <v>4.05</v>
      </c>
    </row>
    <row r="319" spans="1:7" ht="25.5" x14ac:dyDescent="0.25">
      <c r="A319" s="283"/>
      <c r="B319" s="283" t="s">
        <v>348</v>
      </c>
      <c r="C319" s="231" t="str">
        <f>VLOOKUP(B319,[7]Insumos!$A$1:$D$7000,2,FALSE)</f>
        <v>PECA DE MADEIRA 3A/4A QUALIDADE 7,5 X 7,5CM (3X3) NAO APARELHADA</v>
      </c>
      <c r="D319" s="230" t="str">
        <f>VLOOKUP(B319,[7]Insumos!$A$1:$D$5246,3,FALSE)</f>
        <v>M</v>
      </c>
      <c r="E319" s="286">
        <v>4</v>
      </c>
      <c r="F319" s="286">
        <f>VLOOKUP(B319,[7]Insumos!$A$1:$D$7000,4,FALSE)</f>
        <v>6.03</v>
      </c>
      <c r="G319" s="287">
        <f t="shared" si="54"/>
        <v>24.12</v>
      </c>
    </row>
    <row r="320" spans="1:7" ht="51" x14ac:dyDescent="0.25">
      <c r="A320" s="283"/>
      <c r="B320" s="283" t="s">
        <v>411</v>
      </c>
      <c r="C320" s="231" t="str">
        <f>VLOOKUP(B320,[7]Insumos!$A$1:$D$7000,2,FALSE)</f>
        <v>PLACA DE OBRA (IDENTIFICACAO) PARA CONSTRUCAO CIVIL EM CHAPA GALVANIZADA NUM 22 (NAO INCLUI COLOCACAO)</v>
      </c>
      <c r="D320" s="230" t="str">
        <f>VLOOKUP(B320,[7]Insumos!$A$1:$D$5246,3,FALSE)</f>
        <v>M2</v>
      </c>
      <c r="E320" s="286">
        <v>1</v>
      </c>
      <c r="F320" s="286">
        <f>VLOOKUP(B320,[7]Insumos!$A$1:$D$7000,4,FALSE)</f>
        <v>160</v>
      </c>
      <c r="G320" s="287">
        <f t="shared" si="54"/>
        <v>160</v>
      </c>
    </row>
    <row r="321" spans="1:7" x14ac:dyDescent="0.25">
      <c r="A321" s="283"/>
      <c r="B321" s="283" t="s">
        <v>349</v>
      </c>
      <c r="C321" s="231" t="str">
        <f>VLOOKUP(B321,[7]Insumos!$A$1:$D$7000,2,FALSE)</f>
        <v>PREGO DE ACO 18 X 30</v>
      </c>
      <c r="D321" s="230" t="str">
        <f>VLOOKUP(B321,[7]Insumos!$A$1:$D$5246,3,FALSE)</f>
        <v>KG</v>
      </c>
      <c r="E321" s="286">
        <v>0.11</v>
      </c>
      <c r="F321" s="286">
        <f>VLOOKUP(B321,[7]Insumos!$A$1:$D$7000,4,FALSE)</f>
        <v>6.73</v>
      </c>
      <c r="G321" s="287">
        <f t="shared" si="54"/>
        <v>0.74</v>
      </c>
    </row>
    <row r="322" spans="1:7" ht="25.5" x14ac:dyDescent="0.25">
      <c r="A322" s="283"/>
      <c r="B322" s="283" t="s">
        <v>412</v>
      </c>
      <c r="C322" s="231" t="str">
        <f>VLOOKUP(B322,[7]Auxiliares!$A$1:$D$6037,2,FALSE)</f>
        <v xml:space="preserve">CONCRETO NAO ESTRUTURAL, CONSUMO MINIMO 150 KG/M3 (1:4:225,92                                                                                                                                           </v>
      </c>
      <c r="D322" s="230" t="str">
        <f>VLOOKUP(B322,[7]Auxiliares!$A$1:$D$6037,3,FALSE)</f>
        <v xml:space="preserve">M3    </v>
      </c>
      <c r="E322" s="286">
        <v>0.01</v>
      </c>
      <c r="F322" s="286">
        <f>VLOOKUP(B322,[7]Auxiliares!$A$1:$D$7000,4,FALSE)</f>
        <v>216.8</v>
      </c>
      <c r="G322" s="287">
        <f t="shared" si="54"/>
        <v>2.17</v>
      </c>
    </row>
    <row r="323" spans="1:7" ht="38.25" x14ac:dyDescent="0.25">
      <c r="A323" s="338" t="s">
        <v>1448</v>
      </c>
      <c r="B323" s="215"/>
      <c r="C323" s="216" t="s">
        <v>1447</v>
      </c>
      <c r="D323" s="224" t="s">
        <v>338</v>
      </c>
      <c r="E323" s="288"/>
      <c r="F323" s="288"/>
      <c r="G323" s="217">
        <f>SUM(G325:G327)</f>
        <v>3.11</v>
      </c>
    </row>
    <row r="324" spans="1:7" x14ac:dyDescent="0.25">
      <c r="A324" s="223"/>
      <c r="B324" s="211" t="s">
        <v>76</v>
      </c>
      <c r="C324" s="211" t="s">
        <v>77</v>
      </c>
      <c r="D324" s="211" t="s">
        <v>78</v>
      </c>
      <c r="E324" s="212" t="s">
        <v>79</v>
      </c>
      <c r="F324" s="212" t="s">
        <v>80</v>
      </c>
      <c r="G324" s="212" t="s">
        <v>81</v>
      </c>
    </row>
    <row r="325" spans="1:7" x14ac:dyDescent="0.25">
      <c r="A325" s="283"/>
      <c r="B325" s="283" t="s">
        <v>383</v>
      </c>
      <c r="C325" s="231" t="str">
        <f>VLOOKUP(B325,[7]Insumos!$A$1:$D$7000,2,FALSE)</f>
        <v>FEITOR OU ENCARREGADO GERAL</v>
      </c>
      <c r="D325" s="230" t="str">
        <f>VLOOKUP(B325,[7]Insumos!$A$1:$D$5246,3,FALSE)</f>
        <v>H</v>
      </c>
      <c r="E325" s="286">
        <v>1.1999999999999999E-3</v>
      </c>
      <c r="F325" s="286">
        <f>VLOOKUP(B325,[7]Insumos!$A$1:$D$7000,4,FALSE)</f>
        <v>15.87</v>
      </c>
      <c r="G325" s="287">
        <f>+ROUND(E325*F325,2)</f>
        <v>0.02</v>
      </c>
    </row>
    <row r="326" spans="1:7" x14ac:dyDescent="0.25">
      <c r="A326" s="283"/>
      <c r="B326" s="283" t="s">
        <v>343</v>
      </c>
      <c r="C326" s="231" t="str">
        <f>VLOOKUP(B326,[7]Insumos!$A$1:$D$7000,2,FALSE)</f>
        <v>SERVENTE</v>
      </c>
      <c r="D326" s="230" t="str">
        <f>VLOOKUP(B326,[7]Insumos!$A$1:$D$5246,3,FALSE)</f>
        <v>H</v>
      </c>
      <c r="E326" s="286">
        <v>1.84E-2</v>
      </c>
      <c r="F326" s="286">
        <f>VLOOKUP(B326,[7]Insumos!$A$1:$D$7000,4,FALSE)</f>
        <v>6.93</v>
      </c>
      <c r="G326" s="287">
        <f>+ROUND(E326*F326,2)</f>
        <v>0.13</v>
      </c>
    </row>
    <row r="327" spans="1:7" ht="38.25" x14ac:dyDescent="0.25">
      <c r="A327" s="283"/>
      <c r="B327" s="283" t="s">
        <v>1449</v>
      </c>
      <c r="C327" s="231" t="str">
        <f>VLOOKUP(B327,[7]Auxiliares!$A$1:$D$6037,2,FALSE)</f>
        <v xml:space="preserve">CUSTO HORARIO PRODUTIVO DIURNO - TRATOR DE ESTEIRAS CATERPILLARD6D PS - 163 6A - 140 HP                                                                                                                 </v>
      </c>
      <c r="D327" s="230" t="str">
        <f>VLOOKUP(B327,[7]Auxiliares!$A$1:$D$6037,3,FALSE)</f>
        <v xml:space="preserve">CHP   </v>
      </c>
      <c r="E327" s="286">
        <v>1.8800000000000001E-2</v>
      </c>
      <c r="F327" s="286">
        <f>VLOOKUP(B327,[7]Auxiliares!$A$1:$D$7000,4,FALSE)</f>
        <v>157.31</v>
      </c>
      <c r="G327" s="287">
        <f>+ROUND(E327*F327,2)</f>
        <v>2.96</v>
      </c>
    </row>
    <row r="328" spans="1:7" ht="25.5" x14ac:dyDescent="0.25">
      <c r="A328" s="338" t="s">
        <v>63</v>
      </c>
      <c r="B328" s="215"/>
      <c r="C328" s="216" t="s">
        <v>1298</v>
      </c>
      <c r="D328" s="224" t="s">
        <v>97</v>
      </c>
      <c r="E328" s="288"/>
      <c r="F328" s="288"/>
      <c r="G328" s="217">
        <f>SUM(G330)</f>
        <v>2.08</v>
      </c>
    </row>
    <row r="329" spans="1:7" x14ac:dyDescent="0.25">
      <c r="A329" s="223"/>
      <c r="B329" s="211" t="s">
        <v>76</v>
      </c>
      <c r="C329" s="211" t="s">
        <v>77</v>
      </c>
      <c r="D329" s="211" t="s">
        <v>78</v>
      </c>
      <c r="E329" s="212" t="s">
        <v>79</v>
      </c>
      <c r="F329" s="212" t="s">
        <v>80</v>
      </c>
      <c r="G329" s="212" t="s">
        <v>81</v>
      </c>
    </row>
    <row r="330" spans="1:7" x14ac:dyDescent="0.25">
      <c r="A330" s="283"/>
      <c r="B330" s="283" t="s">
        <v>343</v>
      </c>
      <c r="C330" s="231" t="str">
        <f>VLOOKUP(B330,[7]Insumos!$A$1:$D$7000,2,FALSE)</f>
        <v>SERVENTE</v>
      </c>
      <c r="D330" s="230" t="str">
        <f>VLOOKUP(B330,[7]Insumos!$A$1:$D$5246,3,FALSE)</f>
        <v>H</v>
      </c>
      <c r="E330" s="286">
        <v>0.3</v>
      </c>
      <c r="F330" s="286">
        <f>VLOOKUP(B330,[7]Insumos!$A$1:$D$7000,4,FALSE)</f>
        <v>6.93</v>
      </c>
      <c r="G330" s="287">
        <f>+ROUND(E330*F330,2)</f>
        <v>2.08</v>
      </c>
    </row>
    <row r="331" spans="1:7" ht="51" x14ac:dyDescent="0.25">
      <c r="A331" s="338" t="s">
        <v>1440</v>
      </c>
      <c r="B331" s="215"/>
      <c r="C331" s="216" t="s">
        <v>1443</v>
      </c>
      <c r="D331" s="224" t="s">
        <v>24</v>
      </c>
      <c r="E331" s="288"/>
      <c r="F331" s="288"/>
      <c r="G331" s="217">
        <f>SUM(G333:G335)</f>
        <v>5.07</v>
      </c>
    </row>
    <row r="332" spans="1:7" x14ac:dyDescent="0.25">
      <c r="A332" s="223"/>
      <c r="B332" s="211" t="s">
        <v>76</v>
      </c>
      <c r="C332" s="211" t="s">
        <v>77</v>
      </c>
      <c r="D332" s="211" t="s">
        <v>78</v>
      </c>
      <c r="E332" s="212" t="s">
        <v>79</v>
      </c>
      <c r="F332" s="212" t="s">
        <v>80</v>
      </c>
      <c r="G332" s="212" t="s">
        <v>81</v>
      </c>
    </row>
    <row r="333" spans="1:7" x14ac:dyDescent="0.25">
      <c r="A333" s="283"/>
      <c r="B333" s="283" t="s">
        <v>343</v>
      </c>
      <c r="C333" s="231" t="str">
        <f>VLOOKUP(B333,[7]Insumos!$A$1:$D$7000,2,FALSE)</f>
        <v>SERVENTE</v>
      </c>
      <c r="D333" s="230" t="str">
        <f>VLOOKUP(B333,[7]Insumos!$A$1:$D$5246,3,FALSE)</f>
        <v>H</v>
      </c>
      <c r="E333" s="286">
        <v>5.5399999999999998E-2</v>
      </c>
      <c r="F333" s="286">
        <f>VLOOKUP(B333,[7]Insumos!$A$1:$D$7000,4,FALSE)</f>
        <v>6.93</v>
      </c>
      <c r="G333" s="287">
        <f>+ROUND(E333*F333,2)</f>
        <v>0.38</v>
      </c>
    </row>
    <row r="334" spans="1:7" ht="38.25" x14ac:dyDescent="0.25">
      <c r="A334" s="283"/>
      <c r="B334" s="283" t="s">
        <v>1444</v>
      </c>
      <c r="C334" s="231" t="str">
        <f>VLOOKUP(B334,[7]Auxiliares!$A$1:$D$6037,2,FALSE)</f>
        <v xml:space="preserve">TRATOR CARREGADEIRA E RETRO-ESCAVADEIRA DIESEL 75CV (CP) INCL OPERADOR-CAPAC CACAMBA 0,76M3                                                                                                             </v>
      </c>
      <c r="D334" s="230" t="str">
        <f>VLOOKUP(B334,[7]Auxiliares!$A$1:$D$6037,3,FALSE)</f>
        <v xml:space="preserve">H     </v>
      </c>
      <c r="E334" s="286">
        <v>4.7E-2</v>
      </c>
      <c r="F334" s="286">
        <f>VLOOKUP(B334,[7]Auxiliares!$A$1:$D$7000,4,FALSE)</f>
        <v>93.08</v>
      </c>
      <c r="G334" s="287">
        <f>+ROUND(E334*F334,2)</f>
        <v>4.37</v>
      </c>
    </row>
    <row r="335" spans="1:7" ht="51" x14ac:dyDescent="0.25">
      <c r="A335" s="283"/>
      <c r="B335" s="283" t="s">
        <v>1445</v>
      </c>
      <c r="C335" s="231" t="str">
        <f>VLOOKUP(B335,[7]Auxiliares!$A$1:$D$6037,2,FALSE)</f>
        <v xml:space="preserve">TRATOR CARREGADEIRA E RETRO-ESCAVADEIRA DIESEL 75CV, INCL OPERADOR-CAPAC CACAMBA 0,76M3 (HORA IMPRODUTIVA)                                                                                              </v>
      </c>
      <c r="D335" s="230" t="str">
        <f>VLOOKUP(B335,[7]Auxiliares!$A$1:$D$6037,3,FALSE)</f>
        <v xml:space="preserve">H     </v>
      </c>
      <c r="E335" s="286">
        <v>8.3999999999999995E-3</v>
      </c>
      <c r="F335" s="286">
        <f>VLOOKUP(B335,[7]Auxiliares!$A$1:$D$7000,4,FALSE)</f>
        <v>38.019999999999996</v>
      </c>
      <c r="G335" s="287">
        <f>+ROUND(E335*F335,2)</f>
        <v>0.32</v>
      </c>
    </row>
    <row r="336" spans="1:7" ht="38.25" x14ac:dyDescent="0.25">
      <c r="A336" s="339" t="s">
        <v>108</v>
      </c>
      <c r="B336" s="215"/>
      <c r="C336" s="227" t="s">
        <v>1299</v>
      </c>
      <c r="D336" s="224" t="s">
        <v>24</v>
      </c>
      <c r="E336" s="288"/>
      <c r="F336" s="288"/>
      <c r="G336" s="217">
        <f>SUM(G338)</f>
        <v>24.26</v>
      </c>
    </row>
    <row r="337" spans="1:7" x14ac:dyDescent="0.25">
      <c r="A337" s="223"/>
      <c r="B337" s="211" t="s">
        <v>76</v>
      </c>
      <c r="C337" s="211" t="s">
        <v>77</v>
      </c>
      <c r="D337" s="211" t="s">
        <v>78</v>
      </c>
      <c r="E337" s="212" t="s">
        <v>79</v>
      </c>
      <c r="F337" s="212" t="s">
        <v>80</v>
      </c>
      <c r="G337" s="212" t="s">
        <v>81</v>
      </c>
    </row>
    <row r="338" spans="1:7" x14ac:dyDescent="0.25">
      <c r="A338" s="283"/>
      <c r="B338" s="283" t="s">
        <v>343</v>
      </c>
      <c r="C338" s="231" t="str">
        <f>VLOOKUP(B338,[7]Insumos!$A$1:$D$7000,2,FALSE)</f>
        <v>SERVENTE</v>
      </c>
      <c r="D338" s="230" t="str">
        <f>VLOOKUP(B338,[7]Insumos!$A$1:$D$5246,3,FALSE)</f>
        <v>H</v>
      </c>
      <c r="E338" s="286">
        <v>3.5</v>
      </c>
      <c r="F338" s="286">
        <f>VLOOKUP(B338,[7]Insumos!$A$1:$D$7000,4,FALSE)</f>
        <v>6.93</v>
      </c>
      <c r="G338" s="287">
        <f>+ROUND(E338*F338,2)</f>
        <v>24.26</v>
      </c>
    </row>
    <row r="339" spans="1:7" ht="25.5" x14ac:dyDescent="0.25">
      <c r="A339" s="338" t="s">
        <v>64</v>
      </c>
      <c r="B339" s="215"/>
      <c r="C339" s="216" t="s">
        <v>1300</v>
      </c>
      <c r="D339" s="224" t="s">
        <v>24</v>
      </c>
      <c r="E339" s="288"/>
      <c r="F339" s="288"/>
      <c r="G339" s="217">
        <f>SUM(G341:G343)</f>
        <v>7.5399999999999991</v>
      </c>
    </row>
    <row r="340" spans="1:7" x14ac:dyDescent="0.25">
      <c r="A340" s="340"/>
      <c r="B340" s="228" t="s">
        <v>76</v>
      </c>
      <c r="C340" s="228" t="s">
        <v>77</v>
      </c>
      <c r="D340" s="228" t="s">
        <v>78</v>
      </c>
      <c r="E340" s="229" t="s">
        <v>79</v>
      </c>
      <c r="F340" s="229" t="s">
        <v>80</v>
      </c>
      <c r="G340" s="229" t="s">
        <v>81</v>
      </c>
    </row>
    <row r="341" spans="1:7" ht="38.25" x14ac:dyDescent="0.25">
      <c r="A341" s="283"/>
      <c r="B341" s="283" t="s">
        <v>418</v>
      </c>
      <c r="C341" s="231" t="str">
        <f>VLOOKUP(B341,[7]Insumos!$A$1:$D$7000,2,FALSE)</f>
        <v>CAMINHÃO BASCULANTE 5,0M3/11T DIESEL TIPO MERCEDES 142HP LK-1214 OU EQUIV (INCL MANUT/OPERACAO)</v>
      </c>
      <c r="D341" s="230" t="str">
        <f>VLOOKUP(B341,[7]Insumos!$A$1:$D$5246,3,FALSE)</f>
        <v>H</v>
      </c>
      <c r="E341" s="286">
        <v>0.19320000000000001</v>
      </c>
      <c r="F341" s="286">
        <f>VLOOKUP(B341,[7]Insumos!$A$1:$D$7000,4,FALSE)</f>
        <v>37.6</v>
      </c>
      <c r="G341" s="287">
        <f>+ROUND(E341*F341,2)</f>
        <v>7.26</v>
      </c>
    </row>
    <row r="342" spans="1:7" ht="38.25" x14ac:dyDescent="0.25">
      <c r="A342" s="283"/>
      <c r="B342" s="283" t="s">
        <v>419</v>
      </c>
      <c r="C342" s="231" t="str">
        <f>VLOOKUP(B342,[7]Insumos!$A$1:$D$7000,2,FALSE)</f>
        <v>PA CARREGADEIRA SOBRE PNEUS * 105 HP CAP. 1,91M3 * TIPO CASE W - 20 EOU EQUIV (INCL MANUTENCAO/OPERACAO)</v>
      </c>
      <c r="D342" s="230" t="str">
        <f>VLOOKUP(B342,[7]Insumos!$A$1:$D$5246,3,FALSE)</f>
        <v>H</v>
      </c>
      <c r="E342" s="286">
        <v>3.0000000000000001E-3</v>
      </c>
      <c r="F342" s="286">
        <f>VLOOKUP(B342,[7]Insumos!$A$1:$D$7000,4,FALSE)</f>
        <v>73.650000000000006</v>
      </c>
      <c r="G342" s="287">
        <f>+ROUND(E342*F342,2)</f>
        <v>0.22</v>
      </c>
    </row>
    <row r="343" spans="1:7" x14ac:dyDescent="0.25">
      <c r="A343" s="283"/>
      <c r="B343" s="283" t="s">
        <v>343</v>
      </c>
      <c r="C343" s="231" t="str">
        <f>VLOOKUP(B343,[7]Insumos!$A$1:$D$7000,2,FALSE)</f>
        <v>SERVENTE</v>
      </c>
      <c r="D343" s="230" t="str">
        <f>VLOOKUP(B343,[7]Insumos!$A$1:$D$5246,3,FALSE)</f>
        <v>H</v>
      </c>
      <c r="E343" s="286">
        <v>8.0000000000000002E-3</v>
      </c>
      <c r="F343" s="286">
        <f>VLOOKUP(B343,[7]Insumos!$A$1:$D$7000,4,FALSE)</f>
        <v>6.93</v>
      </c>
      <c r="G343" s="287">
        <f>+ROUND(E343*F343,2)</f>
        <v>0.06</v>
      </c>
    </row>
    <row r="344" spans="1:7" ht="38.25" x14ac:dyDescent="0.25">
      <c r="A344" s="338" t="s">
        <v>65</v>
      </c>
      <c r="B344" s="215"/>
      <c r="C344" s="216" t="s">
        <v>1123</v>
      </c>
      <c r="D344" s="224" t="s">
        <v>24</v>
      </c>
      <c r="E344" s="288"/>
      <c r="F344" s="288"/>
      <c r="G344" s="217">
        <f>SUM(G346)</f>
        <v>14.55</v>
      </c>
    </row>
    <row r="345" spans="1:7" x14ac:dyDescent="0.25">
      <c r="A345" s="223"/>
      <c r="B345" s="211" t="s">
        <v>76</v>
      </c>
      <c r="C345" s="211" t="s">
        <v>77</v>
      </c>
      <c r="D345" s="211" t="s">
        <v>78</v>
      </c>
      <c r="E345" s="212" t="s">
        <v>79</v>
      </c>
      <c r="F345" s="212" t="s">
        <v>80</v>
      </c>
      <c r="G345" s="212" t="s">
        <v>81</v>
      </c>
    </row>
    <row r="346" spans="1:7" x14ac:dyDescent="0.25">
      <c r="A346" s="283"/>
      <c r="B346" s="283" t="s">
        <v>343</v>
      </c>
      <c r="C346" s="231" t="str">
        <f>VLOOKUP(B346,[7]Insumos!$A$1:$D$7000,2,FALSE)</f>
        <v>SERVENTE</v>
      </c>
      <c r="D346" s="230" t="str">
        <f>VLOOKUP(B346,[7]Insumos!$A$1:$D$5246,3,FALSE)</f>
        <v>H</v>
      </c>
      <c r="E346" s="286">
        <v>2.1</v>
      </c>
      <c r="F346" s="286">
        <f>VLOOKUP(B346,[7]Insumos!$A$1:$D$7000,4,FALSE)</f>
        <v>6.93</v>
      </c>
      <c r="G346" s="287">
        <f>+ROUND(E346*F346,2)</f>
        <v>14.55</v>
      </c>
    </row>
    <row r="347" spans="1:7" ht="63.75" x14ac:dyDescent="0.25">
      <c r="A347" s="338" t="s">
        <v>66</v>
      </c>
      <c r="B347" s="215"/>
      <c r="C347" s="216" t="s">
        <v>1301</v>
      </c>
      <c r="D347" s="224" t="s">
        <v>24</v>
      </c>
      <c r="E347" s="288"/>
      <c r="F347" s="288"/>
      <c r="G347" s="217">
        <f>SUM(G349:G352)</f>
        <v>5.84</v>
      </c>
    </row>
    <row r="348" spans="1:7" x14ac:dyDescent="0.25">
      <c r="A348" s="223"/>
      <c r="B348" s="211" t="s">
        <v>76</v>
      </c>
      <c r="C348" s="211" t="s">
        <v>77</v>
      </c>
      <c r="D348" s="211" t="s">
        <v>78</v>
      </c>
      <c r="E348" s="212" t="s">
        <v>79</v>
      </c>
      <c r="F348" s="212" t="s">
        <v>80</v>
      </c>
      <c r="G348" s="212" t="s">
        <v>81</v>
      </c>
    </row>
    <row r="349" spans="1:7" x14ac:dyDescent="0.25">
      <c r="A349" s="283"/>
      <c r="B349" s="283" t="s">
        <v>343</v>
      </c>
      <c r="C349" s="231" t="str">
        <f>VLOOKUP(B349,[7]Insumos!$A$1:$D$7000,2,FALSE)</f>
        <v>SERVENTE</v>
      </c>
      <c r="D349" s="230" t="str">
        <f>VLOOKUP(B349,[7]Insumos!$A$1:$D$5246,3,FALSE)</f>
        <v>H</v>
      </c>
      <c r="E349" s="286">
        <v>0.59670000000000001</v>
      </c>
      <c r="F349" s="286">
        <f>VLOOKUP(B349,[7]Insumos!$A$1:$D$7000,4,FALSE)</f>
        <v>6.93</v>
      </c>
      <c r="G349" s="287">
        <f>+ROUND(E349*F349,2)</f>
        <v>4.1399999999999997</v>
      </c>
    </row>
    <row r="350" spans="1:7" ht="38.25" x14ac:dyDescent="0.25">
      <c r="A350" s="283"/>
      <c r="B350" s="283" t="s">
        <v>416</v>
      </c>
      <c r="C350" s="231" t="str">
        <f>VLOOKUP(B350,[7]Auxiliares!$A$1:$D$6037,2,FALSE)</f>
        <v xml:space="preserve">TRATOR CARREGADEIRA E RETRO-ESCAVADEIRA DIESEL 75CV (CP) INCL OPERADOR-CAPAC CACAMBA 0,76M3                                                                                                             </v>
      </c>
      <c r="D350" s="230" t="str">
        <f>VLOOKUP(B350,[7]Auxiliares!$A$1:$D$6037,3,FALSE)</f>
        <v xml:space="preserve">H     </v>
      </c>
      <c r="E350" s="286">
        <v>1.4250000000000001E-2</v>
      </c>
      <c r="F350" s="286">
        <f>VLOOKUP(B350,[7]Auxiliares!$A$1:$D$7000,4,FALSE)</f>
        <v>93.08</v>
      </c>
      <c r="G350" s="287">
        <f>+ROUND(E350*F350,2)</f>
        <v>1.33</v>
      </c>
    </row>
    <row r="351" spans="1:7" ht="25.5" x14ac:dyDescent="0.25">
      <c r="A351" s="283"/>
      <c r="B351" s="283" t="s">
        <v>422</v>
      </c>
      <c r="C351" s="231" t="str">
        <f>VLOOKUP(B351,[7]Auxiliares!$A$1:$D$6037,2,FALSE)</f>
        <v xml:space="preserve">SOCADOR PNEUMATICO 18,5KG CONSUMO AR 0,82M3/M (CP) INCL OPERADOR                                                                                                                                        </v>
      </c>
      <c r="D351" s="230" t="str">
        <f>VLOOKUP(B351,[7]Auxiliares!$A$1:$D$6037,3,FALSE)</f>
        <v xml:space="preserve">H     </v>
      </c>
      <c r="E351" s="286">
        <v>1.54E-2</v>
      </c>
      <c r="F351" s="286">
        <f>VLOOKUP(B351,[7]Auxiliares!$A$1:$D$7000,4,FALSE)</f>
        <v>3.18</v>
      </c>
      <c r="G351" s="287">
        <f>+ROUND(E351*F351,2)</f>
        <v>0.05</v>
      </c>
    </row>
    <row r="352" spans="1:7" ht="25.5" x14ac:dyDescent="0.25">
      <c r="A352" s="283"/>
      <c r="B352" s="283" t="s">
        <v>423</v>
      </c>
      <c r="C352" s="231" t="str">
        <f>VLOOKUP(B352,[7]Auxiliares!$A$1:$D$6037,2,FALSE)</f>
        <v xml:space="preserve">SOCADOR PNEUMATICO 18.5KG CONSUMO AR 0,82M3/M (CI) INCL OPERADOR                                                                                                                                        </v>
      </c>
      <c r="D352" s="230" t="str">
        <f>VLOOKUP(B352,[7]Auxiliares!$A$1:$D$6037,3,FALSE)</f>
        <v xml:space="preserve">H     </v>
      </c>
      <c r="E352" s="286">
        <v>0.1283</v>
      </c>
      <c r="F352" s="286">
        <f>VLOOKUP(B352,[7]Auxiliares!$A$1:$D$7000,4,FALSE)</f>
        <v>2.46</v>
      </c>
      <c r="G352" s="287">
        <f>+ROUND(E352*F352,2)</f>
        <v>0.32</v>
      </c>
    </row>
    <row r="353" spans="1:7" ht="25.5" x14ac:dyDescent="0.25">
      <c r="A353" s="338" t="s">
        <v>67</v>
      </c>
      <c r="B353" s="215"/>
      <c r="C353" s="216" t="s">
        <v>1302</v>
      </c>
      <c r="D353" s="224" t="s">
        <v>98</v>
      </c>
      <c r="E353" s="288"/>
      <c r="F353" s="288"/>
      <c r="G353" s="217">
        <f>SUM(G355:G356)</f>
        <v>66.36</v>
      </c>
    </row>
    <row r="354" spans="1:7" x14ac:dyDescent="0.25">
      <c r="A354" s="223"/>
      <c r="B354" s="211" t="s">
        <v>76</v>
      </c>
      <c r="C354" s="211" t="s">
        <v>77</v>
      </c>
      <c r="D354" s="211" t="s">
        <v>78</v>
      </c>
      <c r="E354" s="212" t="s">
        <v>79</v>
      </c>
      <c r="F354" s="212" t="s">
        <v>80</v>
      </c>
      <c r="G354" s="212" t="s">
        <v>81</v>
      </c>
    </row>
    <row r="355" spans="1:7" x14ac:dyDescent="0.25">
      <c r="A355" s="341"/>
      <c r="B355" s="341" t="s">
        <v>343</v>
      </c>
      <c r="C355" s="213" t="str">
        <f>VLOOKUP(B355,[7]Insumos!$A$1:$D$7000,2,FALSE)</f>
        <v>SERVENTE</v>
      </c>
      <c r="D355" s="222" t="str">
        <f>VLOOKUP(B355,[7]Insumos!$A$1:$D$5246,3,FALSE)</f>
        <v>H</v>
      </c>
      <c r="E355" s="342">
        <v>2</v>
      </c>
      <c r="F355" s="342">
        <f>VLOOKUP(B355,[7]Insumos!$A$1:$D$7000,4,FALSE)</f>
        <v>6.93</v>
      </c>
      <c r="G355" s="343">
        <f>+ROUND(E355*F355,2)</f>
        <v>13.86</v>
      </c>
    </row>
    <row r="356" spans="1:7" ht="25.5" x14ac:dyDescent="0.25">
      <c r="A356" s="341"/>
      <c r="B356" s="341" t="s">
        <v>424</v>
      </c>
      <c r="C356" s="213" t="str">
        <f>VLOOKUP(B356,[7]Insumos!$A$1:$D$7000,2,FALSE)</f>
        <v>PEDRA BRITADA N. 2 OU 25 MM - POSTO PEDREIRA / FORNECEDOR (SEM FRETE)</v>
      </c>
      <c r="D356" s="222" t="str">
        <f>VLOOKUP(B356,[7]Insumos!$A$1:$D$5246,3,FALSE)</f>
        <v>M3</v>
      </c>
      <c r="E356" s="342">
        <v>1.05</v>
      </c>
      <c r="F356" s="342">
        <f>VLOOKUP(B356,[7]Insumos!$A$1:$D$7000,4,FALSE)</f>
        <v>50</v>
      </c>
      <c r="G356" s="343">
        <f>+ROUND(E356*F356,2)</f>
        <v>52.5</v>
      </c>
    </row>
    <row r="357" spans="1:7" ht="25.5" x14ac:dyDescent="0.25">
      <c r="A357" s="338" t="s">
        <v>33</v>
      </c>
      <c r="B357" s="215"/>
      <c r="C357" s="216" t="s">
        <v>1303</v>
      </c>
      <c r="D357" s="224" t="s">
        <v>98</v>
      </c>
      <c r="E357" s="288"/>
      <c r="F357" s="288"/>
      <c r="G357" s="217">
        <f>SUM(G359:G362)</f>
        <v>235.3</v>
      </c>
    </row>
    <row r="358" spans="1:7" x14ac:dyDescent="0.25">
      <c r="A358" s="223"/>
      <c r="B358" s="211" t="s">
        <v>76</v>
      </c>
      <c r="C358" s="211" t="s">
        <v>77</v>
      </c>
      <c r="D358" s="211" t="s">
        <v>78</v>
      </c>
      <c r="E358" s="212" t="s">
        <v>79</v>
      </c>
      <c r="F358" s="212" t="s">
        <v>80</v>
      </c>
      <c r="G358" s="212" t="s">
        <v>81</v>
      </c>
    </row>
    <row r="359" spans="1:7" x14ac:dyDescent="0.25">
      <c r="A359" s="283"/>
      <c r="B359" s="283" t="s">
        <v>343</v>
      </c>
      <c r="C359" s="231" t="str">
        <f>VLOOKUP(B359,[7]Insumos!$A$1:$D$7000,2,FALSE)</f>
        <v>SERVENTE</v>
      </c>
      <c r="D359" s="230" t="str">
        <f>VLOOKUP(B359,[7]Insumos!$A$1:$D$5246,3,FALSE)</f>
        <v>H</v>
      </c>
      <c r="E359" s="286">
        <v>10</v>
      </c>
      <c r="F359" s="286">
        <f>VLOOKUP(B359,[7]Insumos!$A$1:$D$7000,4,FALSE)</f>
        <v>6.93</v>
      </c>
      <c r="G359" s="287">
        <f>+ROUND(E359*F359,2)</f>
        <v>69.3</v>
      </c>
    </row>
    <row r="360" spans="1:7" ht="25.5" x14ac:dyDescent="0.25">
      <c r="A360" s="283"/>
      <c r="B360" s="283" t="s">
        <v>372</v>
      </c>
      <c r="C360" s="231" t="str">
        <f>VLOOKUP(B360,[7]Insumos!$A$1:$D$7000,2,FALSE)</f>
        <v>AREIA GROSSA - POSTO JAZIDA / FORNECEDOR (SEM FRETE)</v>
      </c>
      <c r="D360" s="230" t="str">
        <f>VLOOKUP(B360,[7]Insumos!$A$1:$D$5246,3,FALSE)</f>
        <v>M3</v>
      </c>
      <c r="E360" s="286">
        <v>0.57999999999999996</v>
      </c>
      <c r="F360" s="286">
        <f>VLOOKUP(B360,[7]Insumos!$A$1:$D$7000,4,FALSE)</f>
        <v>45</v>
      </c>
      <c r="G360" s="287">
        <f>+ROUND(E360*F360,2)</f>
        <v>26.1</v>
      </c>
    </row>
    <row r="361" spans="1:7" x14ac:dyDescent="0.25">
      <c r="A361" s="283"/>
      <c r="B361" s="283" t="s">
        <v>373</v>
      </c>
      <c r="C361" s="231" t="str">
        <f>VLOOKUP(B361,[7]Insumos!$A$1:$D$7000,2,FALSE)</f>
        <v>CIMENTO PORTLAND COMUM CP I- 32</v>
      </c>
      <c r="D361" s="230" t="str">
        <f>VLOOKUP(B361,[7]Insumos!$A$1:$D$5246,3,FALSE)</f>
        <v>KG</v>
      </c>
      <c r="E361" s="286">
        <v>210</v>
      </c>
      <c r="F361" s="286">
        <f>VLOOKUP(B361,[7]Insumos!$A$1:$D$7000,4,FALSE)</f>
        <v>0.44</v>
      </c>
      <c r="G361" s="287">
        <f>+ROUND(E361*F361,2)</f>
        <v>92.4</v>
      </c>
    </row>
    <row r="362" spans="1:7" ht="25.5" x14ac:dyDescent="0.25">
      <c r="A362" s="283"/>
      <c r="B362" s="283" t="s">
        <v>424</v>
      </c>
      <c r="C362" s="231" t="str">
        <f>VLOOKUP(B362,[7]Insumos!$A$1:$D$7000,2,FALSE)</f>
        <v>PEDRA BRITADA N. 2 OU 25 MM - POSTO PEDREIRA / FORNECEDOR (SEM FRETE)</v>
      </c>
      <c r="D362" s="230" t="str">
        <f>VLOOKUP(B362,[7]Insumos!$A$1:$D$5246,3,FALSE)</f>
        <v>M3</v>
      </c>
      <c r="E362" s="286">
        <v>0.95</v>
      </c>
      <c r="F362" s="286">
        <f>VLOOKUP(B362,[7]Insumos!$A$1:$D$7000,4,FALSE)</f>
        <v>50</v>
      </c>
      <c r="G362" s="287">
        <f>+ROUND(E362*F362,2)</f>
        <v>47.5</v>
      </c>
    </row>
    <row r="363" spans="1:7" ht="25.5" x14ac:dyDescent="0.25">
      <c r="A363" s="338" t="s">
        <v>68</v>
      </c>
      <c r="B363" s="215"/>
      <c r="C363" s="216" t="s">
        <v>1304</v>
      </c>
      <c r="D363" s="224" t="s">
        <v>24</v>
      </c>
      <c r="E363" s="288"/>
      <c r="F363" s="288"/>
      <c r="G363" s="217">
        <f>SUM(G365:G381)</f>
        <v>1323.1499999999999</v>
      </c>
    </row>
    <row r="364" spans="1:7" x14ac:dyDescent="0.25">
      <c r="A364" s="223"/>
      <c r="B364" s="211" t="s">
        <v>76</v>
      </c>
      <c r="C364" s="211" t="s">
        <v>77</v>
      </c>
      <c r="D364" s="211" t="s">
        <v>78</v>
      </c>
      <c r="E364" s="212" t="s">
        <v>79</v>
      </c>
      <c r="F364" s="212" t="s">
        <v>80</v>
      </c>
      <c r="G364" s="212" t="s">
        <v>81</v>
      </c>
    </row>
    <row r="365" spans="1:7" ht="25.5" x14ac:dyDescent="0.25">
      <c r="A365" s="283"/>
      <c r="B365" s="283" t="s">
        <v>425</v>
      </c>
      <c r="C365" s="231" t="str">
        <f>VLOOKUP(B365,[7]Insumos!$A$1:$D$7000,2,FALSE)</f>
        <v>BETONEIRA 320L DIESEL 5,5HP S/ CARREGADOR MECANICO</v>
      </c>
      <c r="D365" s="230" t="str">
        <f>VLOOKUP(B365,[7]Insumos!$A$1:$D$5246,3,FALSE)</f>
        <v>H</v>
      </c>
      <c r="E365" s="286">
        <v>0.65</v>
      </c>
      <c r="F365" s="286">
        <f>VLOOKUP(B365,[7]Insumos!$A$1:$D$7000,4,FALSE)</f>
        <v>3.39</v>
      </c>
      <c r="G365" s="287">
        <f t="shared" ref="G365:G381" si="55">+ROUND(E365*F365,2)</f>
        <v>2.2000000000000002</v>
      </c>
    </row>
    <row r="366" spans="1:7" x14ac:dyDescent="0.25">
      <c r="A366" s="283"/>
      <c r="B366" s="283" t="s">
        <v>426</v>
      </c>
      <c r="C366" s="231" t="str">
        <f>VLOOKUP(B366,[7]Insumos!$A$1:$D$7000,2,FALSE)</f>
        <v>AJUDANTE ESPECIALIZADO</v>
      </c>
      <c r="D366" s="230" t="str">
        <f>VLOOKUP(B366,[7]Insumos!$A$1:$D$5246,3,FALSE)</f>
        <v>H</v>
      </c>
      <c r="E366" s="286">
        <v>7</v>
      </c>
      <c r="F366" s="286">
        <f>VLOOKUP(B366,[7]Insumos!$A$1:$D$7000,4,FALSE)</f>
        <v>10.06</v>
      </c>
      <c r="G366" s="287">
        <f t="shared" si="55"/>
        <v>70.42</v>
      </c>
    </row>
    <row r="367" spans="1:7" x14ac:dyDescent="0.25">
      <c r="A367" s="283"/>
      <c r="B367" s="283" t="s">
        <v>427</v>
      </c>
      <c r="C367" s="231" t="str">
        <f>VLOOKUP(B367,[7]Insumos!$A$1:$D$7000,2,FALSE)</f>
        <v>ARMADOR</v>
      </c>
      <c r="D367" s="230" t="str">
        <f>VLOOKUP(B367,[7]Insumos!$A$1:$D$5246,3,FALSE)</f>
        <v>H</v>
      </c>
      <c r="E367" s="286">
        <v>7</v>
      </c>
      <c r="F367" s="286">
        <f>VLOOKUP(B367,[7]Insumos!$A$1:$D$7000,4,FALSE)</f>
        <v>9.68</v>
      </c>
      <c r="G367" s="287">
        <f t="shared" si="55"/>
        <v>67.760000000000005</v>
      </c>
    </row>
    <row r="368" spans="1:7" x14ac:dyDescent="0.25">
      <c r="A368" s="283"/>
      <c r="B368" s="283" t="s">
        <v>370</v>
      </c>
      <c r="C368" s="231" t="str">
        <f>VLOOKUP(B368,[7]Insumos!$A$1:$D$7000,2,FALSE)</f>
        <v>CARPINTEIRO DE FORMAS</v>
      </c>
      <c r="D368" s="230" t="str">
        <f>VLOOKUP(B368,[7]Insumos!$A$1:$D$5246,3,FALSE)</f>
        <v>H</v>
      </c>
      <c r="E368" s="286">
        <v>17.55</v>
      </c>
      <c r="F368" s="286">
        <f>VLOOKUP(B368,[7]Insumos!$A$1:$D$7000,4,FALSE)</f>
        <v>9.68</v>
      </c>
      <c r="G368" s="287">
        <f t="shared" si="55"/>
        <v>169.88</v>
      </c>
    </row>
    <row r="369" spans="1:7" x14ac:dyDescent="0.25">
      <c r="A369" s="283"/>
      <c r="B369" s="283" t="s">
        <v>371</v>
      </c>
      <c r="C369" s="231" t="str">
        <f>VLOOKUP(B369,[7]Insumos!$A$1:$D$7000,2,FALSE)</f>
        <v>PEDREIRO</v>
      </c>
      <c r="D369" s="230" t="str">
        <f>VLOOKUP(B369,[7]Insumos!$A$1:$D$5246,3,FALSE)</f>
        <v>H</v>
      </c>
      <c r="E369" s="286">
        <v>4.6399999999999997</v>
      </c>
      <c r="F369" s="286">
        <f>VLOOKUP(B369,[7]Insumos!$A$1:$D$7000,4,FALSE)</f>
        <v>9.68</v>
      </c>
      <c r="G369" s="287">
        <f t="shared" si="55"/>
        <v>44.92</v>
      </c>
    </row>
    <row r="370" spans="1:7" x14ac:dyDescent="0.25">
      <c r="A370" s="283"/>
      <c r="B370" s="283" t="s">
        <v>343</v>
      </c>
      <c r="C370" s="231" t="str">
        <f>VLOOKUP(B370,[7]Insumos!$A$1:$D$7000,2,FALSE)</f>
        <v>SERVENTE</v>
      </c>
      <c r="D370" s="230" t="str">
        <f>VLOOKUP(B370,[7]Insumos!$A$1:$D$5246,3,FALSE)</f>
        <v>H</v>
      </c>
      <c r="E370" s="286">
        <v>10.92</v>
      </c>
      <c r="F370" s="286">
        <f>VLOOKUP(B370,[7]Insumos!$A$1:$D$7000,4,FALSE)</f>
        <v>6.93</v>
      </c>
      <c r="G370" s="287">
        <f t="shared" si="55"/>
        <v>75.680000000000007</v>
      </c>
    </row>
    <row r="371" spans="1:7" x14ac:dyDescent="0.25">
      <c r="A371" s="283"/>
      <c r="B371" s="283" t="s">
        <v>428</v>
      </c>
      <c r="C371" s="231" t="str">
        <f>VLOOKUP(B371,[7]Insumos!$A$1:$D$7000,2,FALSE)</f>
        <v>AJUDANTE DE CARPINTEIRO</v>
      </c>
      <c r="D371" s="230" t="str">
        <f>VLOOKUP(B371,[7]Insumos!$A$1:$D$5246,3,FALSE)</f>
        <v>H</v>
      </c>
      <c r="E371" s="286">
        <v>17.55</v>
      </c>
      <c r="F371" s="286">
        <f>VLOOKUP(B371,[7]Insumos!$A$1:$D$7000,4,FALSE)</f>
        <v>7.51</v>
      </c>
      <c r="G371" s="287">
        <f t="shared" si="55"/>
        <v>131.80000000000001</v>
      </c>
    </row>
    <row r="372" spans="1:7" x14ac:dyDescent="0.25">
      <c r="A372" s="283"/>
      <c r="B372" s="283" t="s">
        <v>429</v>
      </c>
      <c r="C372" s="231" t="str">
        <f>VLOOKUP(B372,[7]Insumos!$A$1:$D$7000,2,FALSE)</f>
        <v>ACO CA-50 5/8" (15,87 MM)</v>
      </c>
      <c r="D372" s="230" t="str">
        <f>VLOOKUP(B372,[7]Insumos!$A$1:$D$5246,3,FALSE)</f>
        <v>KG</v>
      </c>
      <c r="E372" s="286">
        <v>55</v>
      </c>
      <c r="F372" s="286">
        <f>VLOOKUP(B372,[7]Insumos!$A$1:$D$7000,4,FALSE)</f>
        <v>3.52</v>
      </c>
      <c r="G372" s="287">
        <f t="shared" si="55"/>
        <v>193.6</v>
      </c>
    </row>
    <row r="373" spans="1:7" x14ac:dyDescent="0.25">
      <c r="A373" s="283"/>
      <c r="B373" s="283" t="s">
        <v>430</v>
      </c>
      <c r="C373" s="231" t="str">
        <f>VLOOKUP(B373,[7]Insumos!$A$1:$D$7000,2,FALSE)</f>
        <v>ACO CA-50 5/16" (7,94 MM)</v>
      </c>
      <c r="D373" s="230" t="str">
        <f>VLOOKUP(B373,[7]Insumos!$A$1:$D$5246,3,FALSE)</f>
        <v>KG</v>
      </c>
      <c r="E373" s="286">
        <v>22</v>
      </c>
      <c r="F373" s="286">
        <f>VLOOKUP(B373,[7]Insumos!$A$1:$D$7000,4,FALSE)</f>
        <v>3.77</v>
      </c>
      <c r="G373" s="287">
        <f t="shared" si="55"/>
        <v>82.94</v>
      </c>
    </row>
    <row r="374" spans="1:7" ht="25.5" x14ac:dyDescent="0.25">
      <c r="A374" s="283"/>
      <c r="B374" s="283" t="s">
        <v>431</v>
      </c>
      <c r="C374" s="231" t="str">
        <f>VLOOKUP(B374,[7]Insumos!$A$1:$D$7000,2,FALSE)</f>
        <v>ARAME RECOZIDO 18 BWG - 1,25MM - 9,60 G/M</v>
      </c>
      <c r="D374" s="230" t="str">
        <f>VLOOKUP(B374,[7]Insumos!$A$1:$D$5246,3,FALSE)</f>
        <v>KG</v>
      </c>
      <c r="E374" s="286">
        <v>2.5</v>
      </c>
      <c r="F374" s="286">
        <f>VLOOKUP(B374,[7]Insumos!$A$1:$D$7000,4,FALSE)</f>
        <v>7.5</v>
      </c>
      <c r="G374" s="287">
        <f t="shared" si="55"/>
        <v>18.75</v>
      </c>
    </row>
    <row r="375" spans="1:7" ht="25.5" x14ac:dyDescent="0.25">
      <c r="A375" s="283"/>
      <c r="B375" s="283" t="s">
        <v>432</v>
      </c>
      <c r="C375" s="231" t="str">
        <f>VLOOKUP(B375,[7]Insumos!$A$1:$D$7000,2,FALSE)</f>
        <v>AREIA MEDIA - POSTO JAZIDA / FORNECEDOR (SEM FRETE)</v>
      </c>
      <c r="D375" s="230" t="str">
        <f>VLOOKUP(B375,[7]Insumos!$A$1:$D$5246,3,FALSE)</f>
        <v>M3</v>
      </c>
      <c r="E375" s="286">
        <v>0.54</v>
      </c>
      <c r="F375" s="286">
        <f>VLOOKUP(B375,[7]Insumos!$A$1:$D$7000,4,FALSE)</f>
        <v>45</v>
      </c>
      <c r="G375" s="287">
        <f t="shared" si="55"/>
        <v>24.3</v>
      </c>
    </row>
    <row r="376" spans="1:7" ht="25.5" x14ac:dyDescent="0.25">
      <c r="A376" s="283"/>
      <c r="B376" s="283" t="s">
        <v>387</v>
      </c>
      <c r="C376" s="231" t="str">
        <f>VLOOKUP(B376,[7]Insumos!$A$1:$D$7000,2,FALSE)</f>
        <v>CHAPA MADEIRA COMPENSADA RESINADA 2,2 X 1,1M (12MM) P/ FORMA CONCRETO</v>
      </c>
      <c r="D376" s="230" t="str">
        <f>VLOOKUP(B376,[7]Insumos!$A$1:$D$5246,3,FALSE)</f>
        <v>UN</v>
      </c>
      <c r="E376" s="286">
        <v>1.140496</v>
      </c>
      <c r="F376" s="286">
        <f>VLOOKUP(B376,[7]Insumos!$A$1:$D$7000,4,FALSE)</f>
        <v>36.78</v>
      </c>
      <c r="G376" s="287">
        <f t="shared" si="55"/>
        <v>41.95</v>
      </c>
    </row>
    <row r="377" spans="1:7" x14ac:dyDescent="0.25">
      <c r="A377" s="283"/>
      <c r="B377" s="283" t="s">
        <v>373</v>
      </c>
      <c r="C377" s="231" t="str">
        <f>VLOOKUP(B377,[7]Insumos!$A$1:$D$7000,2,FALSE)</f>
        <v>CIMENTO PORTLAND COMUM CP I- 32</v>
      </c>
      <c r="D377" s="230" t="str">
        <f>VLOOKUP(B377,[7]Insumos!$A$1:$D$5246,3,FALSE)</f>
        <v>KG</v>
      </c>
      <c r="E377" s="286">
        <v>340</v>
      </c>
      <c r="F377" s="286">
        <f>VLOOKUP(B377,[7]Insumos!$A$1:$D$7000,4,FALSE)</f>
        <v>0.44</v>
      </c>
      <c r="G377" s="287">
        <f t="shared" si="55"/>
        <v>149.6</v>
      </c>
    </row>
    <row r="378" spans="1:7" x14ac:dyDescent="0.25">
      <c r="A378" s="283"/>
      <c r="B378" s="283" t="s">
        <v>433</v>
      </c>
      <c r="C378" s="231" t="str">
        <f>VLOOKUP(B378,[7]Insumos!$A$1:$D$7000,2,FALSE)</f>
        <v>DESMOLDANTE PARA FORMA DE MADEIRA</v>
      </c>
      <c r="D378" s="230" t="str">
        <f>VLOOKUP(B378,[7]Insumos!$A$1:$D$5246,3,FALSE)</f>
        <v>L</v>
      </c>
      <c r="E378" s="286">
        <v>1.2</v>
      </c>
      <c r="F378" s="286">
        <f>VLOOKUP(B378,[7]Insumos!$A$1:$D$7000,4,FALSE)</f>
        <v>8.9499999999999993</v>
      </c>
      <c r="G378" s="287">
        <f t="shared" si="55"/>
        <v>10.74</v>
      </c>
    </row>
    <row r="379" spans="1:7" ht="25.5" x14ac:dyDescent="0.25">
      <c r="A379" s="283"/>
      <c r="B379" s="283" t="s">
        <v>434</v>
      </c>
      <c r="C379" s="231" t="str">
        <f>VLOOKUP(B379,[7]Insumos!$A$1:$D$7000,2,FALSE)</f>
        <v>MADEIRA PINHO SERRADA 3A QUALIDADE NAO APARELHADA</v>
      </c>
      <c r="D379" s="230" t="str">
        <f>VLOOKUP(B379,[7]Insumos!$A$1:$D$5246,3,FALSE)</f>
        <v>M3</v>
      </c>
      <c r="E379" s="286">
        <v>0.12</v>
      </c>
      <c r="F379" s="286">
        <f>VLOOKUP(B379,[7]Insumos!$A$1:$D$7000,4,FALSE)</f>
        <v>1499.09</v>
      </c>
      <c r="G379" s="287">
        <f t="shared" si="55"/>
        <v>179.89</v>
      </c>
    </row>
    <row r="380" spans="1:7" ht="25.5" x14ac:dyDescent="0.25">
      <c r="A380" s="283"/>
      <c r="B380" s="283" t="s">
        <v>424</v>
      </c>
      <c r="C380" s="231" t="str">
        <f>VLOOKUP(B380,[7]Insumos!$A$1:$D$7000,2,FALSE)</f>
        <v>PEDRA BRITADA N. 2 OU 25 MM - POSTO PEDREIRA / FORNECEDOR (SEM FRETE)</v>
      </c>
      <c r="D380" s="230" t="str">
        <f>VLOOKUP(B380,[7]Insumos!$A$1:$D$5246,3,FALSE)</f>
        <v>M3</v>
      </c>
      <c r="E380" s="286">
        <v>0.81</v>
      </c>
      <c r="F380" s="286">
        <f>VLOOKUP(B380,[7]Insumos!$A$1:$D$7000,4,FALSE)</f>
        <v>50</v>
      </c>
      <c r="G380" s="287">
        <f t="shared" si="55"/>
        <v>40.5</v>
      </c>
    </row>
    <row r="381" spans="1:7" x14ac:dyDescent="0.25">
      <c r="A381" s="283"/>
      <c r="B381" s="283" t="s">
        <v>435</v>
      </c>
      <c r="C381" s="231" t="str">
        <f>VLOOKUP(B381,[7]Insumos!$A$1:$D$7000,2,FALSE)</f>
        <v>PREGO DE ACO 18 X 27</v>
      </c>
      <c r="D381" s="230" t="str">
        <f>VLOOKUP(B381,[7]Insumos!$A$1:$D$5246,3,FALSE)</f>
        <v>KG</v>
      </c>
      <c r="E381" s="286">
        <v>2.52</v>
      </c>
      <c r="F381" s="286">
        <f>VLOOKUP(B381,[7]Insumos!$A$1:$D$7000,4,FALSE)</f>
        <v>7.23</v>
      </c>
      <c r="G381" s="287">
        <f t="shared" si="55"/>
        <v>18.22</v>
      </c>
    </row>
    <row r="382" spans="1:7" ht="51" x14ac:dyDescent="0.25">
      <c r="A382" s="338" t="s">
        <v>69</v>
      </c>
      <c r="B382" s="215"/>
      <c r="C382" s="216" t="s">
        <v>1305</v>
      </c>
      <c r="D382" s="224" t="s">
        <v>97</v>
      </c>
      <c r="E382" s="288"/>
      <c r="F382" s="288"/>
      <c r="G382" s="217">
        <f>SUM(G384:G390)</f>
        <v>24.669999999999995</v>
      </c>
    </row>
    <row r="383" spans="1:7" x14ac:dyDescent="0.25">
      <c r="A383" s="223"/>
      <c r="B383" s="211" t="s">
        <v>76</v>
      </c>
      <c r="C383" s="211" t="s">
        <v>77</v>
      </c>
      <c r="D383" s="211" t="s">
        <v>78</v>
      </c>
      <c r="E383" s="212" t="s">
        <v>79</v>
      </c>
      <c r="F383" s="212" t="s">
        <v>80</v>
      </c>
      <c r="G383" s="212" t="s">
        <v>81</v>
      </c>
    </row>
    <row r="384" spans="1:7" x14ac:dyDescent="0.25">
      <c r="A384" s="283"/>
      <c r="B384" s="283" t="s">
        <v>340</v>
      </c>
      <c r="C384" s="231" t="str">
        <f>VLOOKUP(B384,[7]Insumos!$A$1:$D$7000,2,FALSE)</f>
        <v>CARPINTEIRO DE ESQUADRIA</v>
      </c>
      <c r="D384" s="230" t="str">
        <f>VLOOKUP(B384,[7]Insumos!$A$1:$D$5246,3,FALSE)</f>
        <v>H</v>
      </c>
      <c r="E384" s="286">
        <v>1.2</v>
      </c>
      <c r="F384" s="286">
        <f>VLOOKUP(B384,[7]Insumos!$A$1:$D$7000,4,FALSE)</f>
        <v>9.68</v>
      </c>
      <c r="G384" s="287">
        <f t="shared" ref="G384:G390" si="56">+ROUND(E384*F384,2)</f>
        <v>11.62</v>
      </c>
    </row>
    <row r="385" spans="1:7" x14ac:dyDescent="0.25">
      <c r="A385" s="283"/>
      <c r="B385" s="283" t="s">
        <v>428</v>
      </c>
      <c r="C385" s="231" t="str">
        <f>VLOOKUP(B385,[7]Insumos!$A$1:$D$7000,2,FALSE)</f>
        <v>AJUDANTE DE CARPINTEIRO</v>
      </c>
      <c r="D385" s="230" t="str">
        <f>VLOOKUP(B385,[7]Insumos!$A$1:$D$5246,3,FALSE)</f>
        <v>H</v>
      </c>
      <c r="E385" s="286">
        <v>0.4</v>
      </c>
      <c r="F385" s="286">
        <f>VLOOKUP(B385,[7]Insumos!$A$1:$D$7000,4,FALSE)</f>
        <v>7.51</v>
      </c>
      <c r="G385" s="287">
        <f t="shared" si="56"/>
        <v>3</v>
      </c>
    </row>
    <row r="386" spans="1:7" ht="38.25" x14ac:dyDescent="0.25">
      <c r="A386" s="283"/>
      <c r="B386" s="283" t="s">
        <v>344</v>
      </c>
      <c r="C386" s="231" t="str">
        <f>VLOOKUP(B386,[7]Insumos!$A$1:$D$7000,2,FALSE)</f>
        <v>CHAPA MADEIRA COMPENSADA PLASTIFICADA 2,2 X 1,1M X 10MM P/ FORMA CONCRETO</v>
      </c>
      <c r="D386" s="230" t="str">
        <f>VLOOKUP(B386,[7]Insumos!$A$1:$D$5246,3,FALSE)</f>
        <v>M2</v>
      </c>
      <c r="E386" s="286">
        <v>0.22</v>
      </c>
      <c r="F386" s="286">
        <f>VLOOKUP(B386,[7]Insumos!$A$1:$D$7000,4,FALSE)</f>
        <v>23.06</v>
      </c>
      <c r="G386" s="287">
        <f t="shared" si="56"/>
        <v>5.07</v>
      </c>
    </row>
    <row r="387" spans="1:7" x14ac:dyDescent="0.25">
      <c r="A387" s="283"/>
      <c r="B387" s="283" t="s">
        <v>433</v>
      </c>
      <c r="C387" s="231" t="str">
        <f>VLOOKUP(B387,[7]Insumos!$A$1:$D$7000,2,FALSE)</f>
        <v>DESMOLDANTE PARA FORMA DE MADEIRA</v>
      </c>
      <c r="D387" s="230" t="str">
        <f>VLOOKUP(B387,[7]Insumos!$A$1:$D$5246,3,FALSE)</f>
        <v>L</v>
      </c>
      <c r="E387" s="286">
        <v>0.1</v>
      </c>
      <c r="F387" s="286">
        <f>VLOOKUP(B387,[7]Insumos!$A$1:$D$7000,4,FALSE)</f>
        <v>8.9499999999999993</v>
      </c>
      <c r="G387" s="287">
        <f t="shared" si="56"/>
        <v>0.9</v>
      </c>
    </row>
    <row r="388" spans="1:7" ht="25.5" x14ac:dyDescent="0.25">
      <c r="A388" s="283"/>
      <c r="B388" s="283" t="s">
        <v>348</v>
      </c>
      <c r="C388" s="231" t="str">
        <f>VLOOKUP(B388,[7]Insumos!$A$1:$D$7000,2,FALSE)</f>
        <v>PECA DE MADEIRA 3A/4A QUALIDADE 7,5 X 7,5CM (3X3) NAO APARELHADA</v>
      </c>
      <c r="D388" s="230" t="str">
        <f>VLOOKUP(B388,[7]Insumos!$A$1:$D$5246,3,FALSE)</f>
        <v>M</v>
      </c>
      <c r="E388" s="286">
        <v>0.3</v>
      </c>
      <c r="F388" s="286">
        <f>VLOOKUP(B388,[7]Insumos!$A$1:$D$7000,4,FALSE)</f>
        <v>6.03</v>
      </c>
      <c r="G388" s="287">
        <f t="shared" si="56"/>
        <v>1.81</v>
      </c>
    </row>
    <row r="389" spans="1:7" ht="25.5" x14ac:dyDescent="0.25">
      <c r="A389" s="283"/>
      <c r="B389" s="283" t="s">
        <v>394</v>
      </c>
      <c r="C389" s="231" t="str">
        <f>VLOOKUP(B389,[7]Insumos!$A$1:$D$7000,2,FALSE)</f>
        <v>PECA DE MADEIRA 3A QUALIDADE 2,5 X 10CM NAO APARELHADA</v>
      </c>
      <c r="D389" s="230" t="str">
        <f>VLOOKUP(B389,[7]Insumos!$A$1:$D$5246,3,FALSE)</f>
        <v>M</v>
      </c>
      <c r="E389" s="286">
        <v>0.3</v>
      </c>
      <c r="F389" s="286">
        <f>VLOOKUP(B389,[7]Insumos!$A$1:$D$7000,4,FALSE)</f>
        <v>3.1</v>
      </c>
      <c r="G389" s="287">
        <f t="shared" si="56"/>
        <v>0.93</v>
      </c>
    </row>
    <row r="390" spans="1:7" x14ac:dyDescent="0.25">
      <c r="A390" s="283"/>
      <c r="B390" s="283" t="s">
        <v>396</v>
      </c>
      <c r="C390" s="231" t="str">
        <f>VLOOKUP(B390,[7]Insumos!$A$1:$D$7000,2,FALSE)</f>
        <v>PREGO DE ACO 17 X 27</v>
      </c>
      <c r="D390" s="230" t="str">
        <f>VLOOKUP(B390,[7]Insumos!$A$1:$D$5246,3,FALSE)</f>
        <v>KG</v>
      </c>
      <c r="E390" s="286">
        <v>0.2</v>
      </c>
      <c r="F390" s="286">
        <f>VLOOKUP(B390,[7]Insumos!$A$1:$D$7000,4,FALSE)</f>
        <v>6.69</v>
      </c>
      <c r="G390" s="287">
        <f t="shared" si="56"/>
        <v>1.34</v>
      </c>
    </row>
    <row r="391" spans="1:7" ht="51" x14ac:dyDescent="0.25">
      <c r="A391" s="338" t="s">
        <v>70</v>
      </c>
      <c r="B391" s="215"/>
      <c r="C391" s="216" t="s">
        <v>1306</v>
      </c>
      <c r="D391" s="224" t="s">
        <v>338</v>
      </c>
      <c r="E391" s="288"/>
      <c r="F391" s="288"/>
      <c r="G391" s="217">
        <f>SUM(G393:G396)</f>
        <v>24.1</v>
      </c>
    </row>
    <row r="392" spans="1:7" x14ac:dyDescent="0.25">
      <c r="A392" s="223"/>
      <c r="B392" s="211" t="s">
        <v>76</v>
      </c>
      <c r="C392" s="211" t="s">
        <v>77</v>
      </c>
      <c r="D392" s="211" t="s">
        <v>78</v>
      </c>
      <c r="E392" s="212" t="s">
        <v>79</v>
      </c>
      <c r="F392" s="212" t="s">
        <v>80</v>
      </c>
      <c r="G392" s="212" t="s">
        <v>81</v>
      </c>
    </row>
    <row r="393" spans="1:7" x14ac:dyDescent="0.25">
      <c r="A393" s="283"/>
      <c r="B393" s="283" t="s">
        <v>371</v>
      </c>
      <c r="C393" s="231" t="str">
        <f>VLOOKUP(B393,[7]Insumos!$A$1:$D$7000,2,FALSE)</f>
        <v>PEDREIRO</v>
      </c>
      <c r="D393" s="230" t="str">
        <f>VLOOKUP(B393,[7]Insumos!$A$1:$D$5246,3,FALSE)</f>
        <v>H</v>
      </c>
      <c r="E393" s="286">
        <v>0.8</v>
      </c>
      <c r="F393" s="286">
        <f>VLOOKUP(B393,[7]Insumos!$A$1:$D$7000,4,FALSE)</f>
        <v>9.68</v>
      </c>
      <c r="G393" s="287">
        <f>+ROUND(E393*F393,2)</f>
        <v>7.74</v>
      </c>
    </row>
    <row r="394" spans="1:7" x14ac:dyDescent="0.25">
      <c r="A394" s="283"/>
      <c r="B394" s="283" t="s">
        <v>343</v>
      </c>
      <c r="C394" s="231" t="str">
        <f>VLOOKUP(B394,[7]Insumos!$A$1:$D$7000,2,FALSE)</f>
        <v>SERVENTE</v>
      </c>
      <c r="D394" s="230" t="str">
        <f>VLOOKUP(B394,[7]Insumos!$A$1:$D$5246,3,FALSE)</f>
        <v>H</v>
      </c>
      <c r="E394" s="286">
        <v>0.8</v>
      </c>
      <c r="F394" s="286">
        <f>VLOOKUP(B394,[7]Insumos!$A$1:$D$7000,4,FALSE)</f>
        <v>6.93</v>
      </c>
      <c r="G394" s="287">
        <f>+ROUND(E394*F394,2)</f>
        <v>5.54</v>
      </c>
    </row>
    <row r="395" spans="1:7" ht="25.5" x14ac:dyDescent="0.25">
      <c r="A395" s="283"/>
      <c r="B395" s="283" t="s">
        <v>474</v>
      </c>
      <c r="C395" s="231" t="str">
        <f>VLOOKUP(B395,[7]Insumos!$A$1:$D$7000,2,FALSE)</f>
        <v>TIJOLO CERAMICO FURADO 8 FUROS 10 X 20 X 20CM</v>
      </c>
      <c r="D395" s="230" t="str">
        <f>VLOOKUP(B395,[7]Insumos!$A$1:$D$5246,3,FALSE)</f>
        <v>UN</v>
      </c>
      <c r="E395" s="286">
        <v>23.36</v>
      </c>
      <c r="F395" s="286">
        <f>VLOOKUP(B395,[7]Insumos!$A$1:$D$7000,4,FALSE)</f>
        <v>0.33</v>
      </c>
      <c r="G395" s="287">
        <f>+ROUND(E395*F395,2)</f>
        <v>7.71</v>
      </c>
    </row>
    <row r="396" spans="1:7" ht="38.25" x14ac:dyDescent="0.25">
      <c r="A396" s="283"/>
      <c r="B396" s="283" t="s">
        <v>1160</v>
      </c>
      <c r="C396" s="231" t="str">
        <f>VLOOKUP(B396,[7]Auxiliares!$A$1:$D$6037,2,FALSE)</f>
        <v xml:space="preserve">ARGAMASSA TRACO 1:2:8 (CIMENTO, CAL E AREIA MEDIA NAO PENEIRADA), PREPARO MANUAL                                                                                                                        </v>
      </c>
      <c r="D396" s="230" t="str">
        <f>VLOOKUP(B396,[7]Auxiliares!$A$1:$D$6037,3,FALSE)</f>
        <v xml:space="preserve">M3    </v>
      </c>
      <c r="E396" s="286">
        <v>1.0999999999999999E-2</v>
      </c>
      <c r="F396" s="286">
        <f>VLOOKUP(B396,[7]Auxiliares!$A$1:$D$7000,4,FALSE)</f>
        <v>282.75</v>
      </c>
      <c r="G396" s="287">
        <f>+ROUND(E396*F396,2)</f>
        <v>3.11</v>
      </c>
    </row>
    <row r="397" spans="1:7" ht="38.25" x14ac:dyDescent="0.25">
      <c r="A397" s="338" t="s">
        <v>71</v>
      </c>
      <c r="B397" s="215"/>
      <c r="C397" s="216" t="s">
        <v>1307</v>
      </c>
      <c r="D397" s="224" t="s">
        <v>338</v>
      </c>
      <c r="E397" s="288"/>
      <c r="F397" s="288"/>
      <c r="G397" s="217">
        <f>SUM(G399:G402)</f>
        <v>3.9599999999999995</v>
      </c>
    </row>
    <row r="398" spans="1:7" x14ac:dyDescent="0.25">
      <c r="A398" s="223"/>
      <c r="B398" s="211" t="s">
        <v>76</v>
      </c>
      <c r="C398" s="211" t="s">
        <v>77</v>
      </c>
      <c r="D398" s="211" t="s">
        <v>78</v>
      </c>
      <c r="E398" s="212" t="s">
        <v>79</v>
      </c>
      <c r="F398" s="212" t="s">
        <v>80</v>
      </c>
      <c r="G398" s="212" t="s">
        <v>81</v>
      </c>
    </row>
    <row r="399" spans="1:7" x14ac:dyDescent="0.25">
      <c r="A399" s="283"/>
      <c r="B399" s="283" t="s">
        <v>437</v>
      </c>
      <c r="C399" s="231" t="str">
        <f>VLOOKUP(B399,[7]Insumos!$A$1:$D$7000,2,FALSE)</f>
        <v>PINTOR</v>
      </c>
      <c r="D399" s="230" t="str">
        <f>VLOOKUP(B399,[7]Insumos!$A$1:$D$5246,3,FALSE)</f>
        <v>H</v>
      </c>
      <c r="E399" s="286">
        <v>0.315</v>
      </c>
      <c r="F399" s="286">
        <f>VLOOKUP(B399,[7]Insumos!$A$1:$D$7000,4,FALSE)</f>
        <v>9.68</v>
      </c>
      <c r="G399" s="287">
        <f>+ROUND(E399*F399,2)</f>
        <v>3.05</v>
      </c>
    </row>
    <row r="400" spans="1:7" x14ac:dyDescent="0.25">
      <c r="A400" s="283"/>
      <c r="B400" s="283" t="s">
        <v>343</v>
      </c>
      <c r="C400" s="231" t="str">
        <f>VLOOKUP(B400,[7]Insumos!$A$1:$D$7000,2,FALSE)</f>
        <v>SERVENTE</v>
      </c>
      <c r="D400" s="230" t="str">
        <f>VLOOKUP(B400,[7]Insumos!$A$1:$D$5246,3,FALSE)</f>
        <v>H</v>
      </c>
      <c r="E400" s="286">
        <v>0.105</v>
      </c>
      <c r="F400" s="286">
        <f>VLOOKUP(B400,[7]Insumos!$A$1:$D$7000,4,FALSE)</f>
        <v>6.93</v>
      </c>
      <c r="G400" s="287">
        <f>+ROUND(E400*F400,2)</f>
        <v>0.73</v>
      </c>
    </row>
    <row r="401" spans="1:7" x14ac:dyDescent="0.25">
      <c r="A401" s="283"/>
      <c r="B401" s="283" t="s">
        <v>438</v>
      </c>
      <c r="C401" s="231" t="str">
        <f>VLOOKUP(B401,[7]Insumos!$A$1:$D$7000,2,FALSE)</f>
        <v>CAL VIRGEM</v>
      </c>
      <c r="D401" s="230" t="str">
        <f>VLOOKUP(B401,[7]Insumos!$A$1:$D$5246,3,FALSE)</f>
        <v>KG</v>
      </c>
      <c r="E401" s="286">
        <v>0.44</v>
      </c>
      <c r="F401" s="286">
        <f>VLOOKUP(B401,[7]Insumos!$A$1:$D$7000,4,FALSE)</f>
        <v>0.34</v>
      </c>
      <c r="G401" s="287">
        <f>+ROUND(E401*F401,2)</f>
        <v>0.15</v>
      </c>
    </row>
    <row r="402" spans="1:7" x14ac:dyDescent="0.25">
      <c r="A402" s="283"/>
      <c r="B402" s="283" t="s">
        <v>439</v>
      </c>
      <c r="C402" s="231" t="str">
        <f>VLOOKUP(B402,[7]Insumos!$A$1:$D$7000,2,FALSE)</f>
        <v>FIXADOR DE CAL TIPO GLOBOFIX OU EQUIV</v>
      </c>
      <c r="D402" s="230" t="str">
        <f>VLOOKUP(B402,[7]Insumos!$A$1:$D$5246,3,FALSE)</f>
        <v>UN</v>
      </c>
      <c r="E402" s="286">
        <v>1.4999999999999999E-2</v>
      </c>
      <c r="F402" s="286">
        <f>VLOOKUP(B402,[7]Insumos!$A$1:$D$7000,4,FALSE)</f>
        <v>1.85</v>
      </c>
      <c r="G402" s="287">
        <f>+ROUND(E402*F402,2)</f>
        <v>0.03</v>
      </c>
    </row>
    <row r="403" spans="1:7" ht="38.25" x14ac:dyDescent="0.25">
      <c r="A403" s="338" t="s">
        <v>72</v>
      </c>
      <c r="B403" s="215"/>
      <c r="C403" s="216" t="s">
        <v>1308</v>
      </c>
      <c r="D403" s="224" t="s">
        <v>24</v>
      </c>
      <c r="E403" s="288"/>
      <c r="F403" s="288"/>
      <c r="G403" s="217">
        <f>SUM(G405:G409)</f>
        <v>230.5</v>
      </c>
    </row>
    <row r="404" spans="1:7" x14ac:dyDescent="0.25">
      <c r="A404" s="223"/>
      <c r="B404" s="211" t="s">
        <v>76</v>
      </c>
      <c r="C404" s="211" t="s">
        <v>77</v>
      </c>
      <c r="D404" s="211" t="s">
        <v>78</v>
      </c>
      <c r="E404" s="212" t="s">
        <v>79</v>
      </c>
      <c r="F404" s="212" t="s">
        <v>80</v>
      </c>
      <c r="G404" s="212" t="s">
        <v>81</v>
      </c>
    </row>
    <row r="405" spans="1:7" x14ac:dyDescent="0.25">
      <c r="A405" s="283"/>
      <c r="B405" s="283" t="s">
        <v>371</v>
      </c>
      <c r="C405" s="231" t="str">
        <f>VLOOKUP(B405,[7]Insumos!$A$1:$D$7000,2,FALSE)</f>
        <v>PEDREIRO</v>
      </c>
      <c r="D405" s="230" t="str">
        <f>VLOOKUP(B405,[7]Insumos!$A$1:$D$5246,3,FALSE)</f>
        <v>H</v>
      </c>
      <c r="E405" s="286">
        <v>7</v>
      </c>
      <c r="F405" s="286">
        <f>VLOOKUP(B405,[7]Insumos!$A$1:$D$7000,4,FALSE)</f>
        <v>9.68</v>
      </c>
      <c r="G405" s="287">
        <f>+ROUND(E405*F405,2)</f>
        <v>67.760000000000005</v>
      </c>
    </row>
    <row r="406" spans="1:7" x14ac:dyDescent="0.25">
      <c r="A406" s="283"/>
      <c r="B406" s="283" t="s">
        <v>343</v>
      </c>
      <c r="C406" s="231" t="str">
        <f>VLOOKUP(B406,[7]Insumos!$A$1:$D$7000,2,FALSE)</f>
        <v>SERVENTE</v>
      </c>
      <c r="D406" s="230" t="str">
        <f>VLOOKUP(B406,[7]Insumos!$A$1:$D$5246,3,FALSE)</f>
        <v>H</v>
      </c>
      <c r="E406" s="286">
        <v>10</v>
      </c>
      <c r="F406" s="286">
        <f>VLOOKUP(B406,[7]Insumos!$A$1:$D$7000,4,FALSE)</f>
        <v>6.93</v>
      </c>
      <c r="G406" s="287">
        <f>+ROUND(E406*F406,2)</f>
        <v>69.3</v>
      </c>
    </row>
    <row r="407" spans="1:7" ht="25.5" x14ac:dyDescent="0.25">
      <c r="A407" s="283"/>
      <c r="B407" s="283" t="s">
        <v>372</v>
      </c>
      <c r="C407" s="231" t="str">
        <f>VLOOKUP(B407,[7]Insumos!$A$1:$D$7000,2,FALSE)</f>
        <v>AREIA GROSSA - POSTO JAZIDA / FORNECEDOR (SEM FRETE)</v>
      </c>
      <c r="D407" s="230" t="str">
        <f>VLOOKUP(B407,[7]Insumos!$A$1:$D$5246,3,FALSE)</f>
        <v>M3</v>
      </c>
      <c r="E407" s="286">
        <v>0.33650000000000002</v>
      </c>
      <c r="F407" s="286">
        <f>VLOOKUP(B407,[7]Insumos!$A$1:$D$7000,4,FALSE)</f>
        <v>45</v>
      </c>
      <c r="G407" s="287">
        <f>+ROUND(E407*F407,2)</f>
        <v>15.14</v>
      </c>
    </row>
    <row r="408" spans="1:7" x14ac:dyDescent="0.25">
      <c r="A408" s="283"/>
      <c r="B408" s="283" t="s">
        <v>373</v>
      </c>
      <c r="C408" s="231" t="str">
        <f>VLOOKUP(B408,[7]Insumos!$A$1:$D$7000,2,FALSE)</f>
        <v>CIMENTO PORTLAND COMUM CP I- 32</v>
      </c>
      <c r="D408" s="230" t="str">
        <f>VLOOKUP(B408,[7]Insumos!$A$1:$D$5246,3,FALSE)</f>
        <v>KG</v>
      </c>
      <c r="E408" s="286">
        <v>67.47</v>
      </c>
      <c r="F408" s="286">
        <f>VLOOKUP(B408,[7]Insumos!$A$1:$D$7000,4,FALSE)</f>
        <v>0.44</v>
      </c>
      <c r="G408" s="287">
        <f>+ROUND(E408*F408,2)</f>
        <v>29.69</v>
      </c>
    </row>
    <row r="409" spans="1:7" ht="63.75" x14ac:dyDescent="0.25">
      <c r="A409" s="283"/>
      <c r="B409" s="283" t="s">
        <v>440</v>
      </c>
      <c r="C409" s="231" t="str">
        <f>VLOOKUP(B409,[7]Insumos!$A$1:$D$7000,2,FALSE)</f>
        <v>PEDRA-DE-MÃO OU PEDRA RACHÃO P/ MURO ARRIMO/FUNDAÇÃO/ENROCAMENTO ETC - POSTO PEDREIRA / FORNECEDOR (SEM FRETE)</v>
      </c>
      <c r="D409" s="230" t="str">
        <f>VLOOKUP(B409,[7]Insumos!$A$1:$D$5246,3,FALSE)</f>
        <v>M3</v>
      </c>
      <c r="E409" s="286">
        <v>1.2</v>
      </c>
      <c r="F409" s="286">
        <f>VLOOKUP(B409,[7]Insumos!$A$1:$D$7000,4,FALSE)</f>
        <v>40.51</v>
      </c>
      <c r="G409" s="287">
        <f>+ROUND(E409*F409,2)</f>
        <v>48.61</v>
      </c>
    </row>
    <row r="410" spans="1:7" ht="25.5" x14ac:dyDescent="0.25">
      <c r="A410" s="338" t="s">
        <v>197</v>
      </c>
      <c r="B410" s="215"/>
      <c r="C410" s="216" t="s">
        <v>1309</v>
      </c>
      <c r="D410" s="224" t="s">
        <v>19</v>
      </c>
      <c r="E410" s="288"/>
      <c r="F410" s="288"/>
      <c r="G410" s="217">
        <f>SUM(G412:G417)</f>
        <v>33.659999999999997</v>
      </c>
    </row>
    <row r="411" spans="1:7" x14ac:dyDescent="0.25">
      <c r="A411" s="223"/>
      <c r="B411" s="211" t="s">
        <v>76</v>
      </c>
      <c r="C411" s="211" t="s">
        <v>77</v>
      </c>
      <c r="D411" s="211" t="s">
        <v>78</v>
      </c>
      <c r="E411" s="212" t="s">
        <v>79</v>
      </c>
      <c r="F411" s="212" t="s">
        <v>80</v>
      </c>
      <c r="G411" s="212" t="s">
        <v>81</v>
      </c>
    </row>
    <row r="412" spans="1:7" x14ac:dyDescent="0.25">
      <c r="A412" s="283"/>
      <c r="B412" s="283" t="s">
        <v>442</v>
      </c>
      <c r="C412" s="231" t="str">
        <f>VLOOKUP(B412,[7]Insumos!$A$1:$D$7000,2,FALSE)</f>
        <v>AZULEJISTA OU LADRILHISTA</v>
      </c>
      <c r="D412" s="230" t="str">
        <f>VLOOKUP(B412,[7]Insumos!$A$1:$D$5246,3,FALSE)</f>
        <v>H</v>
      </c>
      <c r="E412" s="286">
        <v>1.1000000000000001</v>
      </c>
      <c r="F412" s="286">
        <f>VLOOKUP(B412,[7]Insumos!$A$1:$D$7000,4,FALSE)</f>
        <v>9.68</v>
      </c>
      <c r="G412" s="287">
        <f t="shared" ref="G412:G417" si="57">+ROUND(E412*F412,2)</f>
        <v>10.65</v>
      </c>
    </row>
    <row r="413" spans="1:7" x14ac:dyDescent="0.25">
      <c r="A413" s="283"/>
      <c r="B413" s="283" t="s">
        <v>443</v>
      </c>
      <c r="C413" s="231" t="str">
        <f>VLOOKUP(B413,[7]Insumos!$A$1:$D$7000,2,FALSE)</f>
        <v>AJUDANTE</v>
      </c>
      <c r="D413" s="230" t="str">
        <f>VLOOKUP(B413,[7]Insumos!$A$1:$D$5246,3,FALSE)</f>
        <v>H</v>
      </c>
      <c r="E413" s="286">
        <v>1.1000000000000001</v>
      </c>
      <c r="F413" s="286">
        <f>VLOOKUP(B413,[7]Insumos!$A$1:$D$7000,4,FALSE)</f>
        <v>6.93</v>
      </c>
      <c r="G413" s="287">
        <f t="shared" si="57"/>
        <v>7.62</v>
      </c>
    </row>
    <row r="414" spans="1:7" ht="25.5" x14ac:dyDescent="0.25">
      <c r="A414" s="283"/>
      <c r="B414" s="283" t="s">
        <v>432</v>
      </c>
      <c r="C414" s="231" t="str">
        <f>VLOOKUP(B414,[7]Insumos!$A$1:$D$7000,2,FALSE)</f>
        <v>AREIA MEDIA - POSTO JAZIDA / FORNECEDOR (SEM FRETE)</v>
      </c>
      <c r="D414" s="230" t="str">
        <f>VLOOKUP(B414,[7]Insumos!$A$1:$D$5246,3,FALSE)</f>
        <v>M3</v>
      </c>
      <c r="E414" s="286">
        <v>5.0000000000000001E-3</v>
      </c>
      <c r="F414" s="286">
        <f>VLOOKUP(B414,[7]Insumos!$A$1:$D$7000,4,FALSE)</f>
        <v>45</v>
      </c>
      <c r="G414" s="287">
        <f t="shared" si="57"/>
        <v>0.23</v>
      </c>
    </row>
    <row r="415" spans="1:7" x14ac:dyDescent="0.25">
      <c r="A415" s="283"/>
      <c r="B415" s="283" t="s">
        <v>373</v>
      </c>
      <c r="C415" s="231" t="str">
        <f>VLOOKUP(B415,[7]Insumos!$A$1:$D$7000,2,FALSE)</f>
        <v>CIMENTO PORTLAND COMUM CP I- 32</v>
      </c>
      <c r="D415" s="230" t="str">
        <f>VLOOKUP(B415,[7]Insumos!$A$1:$D$5246,3,FALSE)</f>
        <v>KG</v>
      </c>
      <c r="E415" s="286">
        <v>0.5</v>
      </c>
      <c r="F415" s="286">
        <f>VLOOKUP(B415,[7]Insumos!$A$1:$D$7000,4,FALSE)</f>
        <v>0.44</v>
      </c>
      <c r="G415" s="287">
        <f t="shared" si="57"/>
        <v>0.22</v>
      </c>
    </row>
    <row r="416" spans="1:7" x14ac:dyDescent="0.25">
      <c r="A416" s="283"/>
      <c r="B416" s="283" t="s">
        <v>444</v>
      </c>
      <c r="C416" s="231" t="str">
        <f>VLOOKUP(B416,[7]Insumos!$A$1:$D$7000,2,FALSE)</f>
        <v>CIMENTO BRANCO</v>
      </c>
      <c r="D416" s="230" t="str">
        <f>VLOOKUP(B416,[7]Insumos!$A$1:$D$5246,3,FALSE)</f>
        <v>KG</v>
      </c>
      <c r="E416" s="286">
        <v>0.01</v>
      </c>
      <c r="F416" s="286">
        <f>VLOOKUP(B416,[7]Insumos!$A$1:$D$7000,4,FALSE)</f>
        <v>1.46</v>
      </c>
      <c r="G416" s="287">
        <f t="shared" si="57"/>
        <v>0.01</v>
      </c>
    </row>
    <row r="417" spans="1:7" x14ac:dyDescent="0.25">
      <c r="A417" s="283"/>
      <c r="B417" s="283" t="s">
        <v>445</v>
      </c>
      <c r="C417" s="231" t="str">
        <f>VLOOKUP(B417,[7]Insumos!$A$1:$D$7000,2,FALSE)</f>
        <v>PAPELEIRA DE LOUCA BRANCA</v>
      </c>
      <c r="D417" s="230" t="str">
        <f>VLOOKUP(B417,[7]Insumos!$A$1:$D$5246,3,FALSE)</f>
        <v>UN</v>
      </c>
      <c r="E417" s="286">
        <v>1</v>
      </c>
      <c r="F417" s="286">
        <f>VLOOKUP(B417,[7]Insumos!$A$1:$D$7000,4,FALSE)</f>
        <v>14.93</v>
      </c>
      <c r="G417" s="287">
        <f t="shared" si="57"/>
        <v>14.93</v>
      </c>
    </row>
    <row r="418" spans="1:7" ht="63.75" x14ac:dyDescent="0.25">
      <c r="A418" s="338" t="s">
        <v>196</v>
      </c>
      <c r="B418" s="215"/>
      <c r="C418" s="216" t="s">
        <v>1310</v>
      </c>
      <c r="D418" s="224" t="s">
        <v>19</v>
      </c>
      <c r="E418" s="288"/>
      <c r="F418" s="288"/>
      <c r="G418" s="217">
        <f>SUM(G420:G430)</f>
        <v>123.85</v>
      </c>
    </row>
    <row r="419" spans="1:7" x14ac:dyDescent="0.25">
      <c r="A419" s="223"/>
      <c r="B419" s="211" t="s">
        <v>76</v>
      </c>
      <c r="C419" s="211" t="s">
        <v>77</v>
      </c>
      <c r="D419" s="211" t="s">
        <v>78</v>
      </c>
      <c r="E419" s="212" t="s">
        <v>79</v>
      </c>
      <c r="F419" s="212" t="s">
        <v>80</v>
      </c>
      <c r="G419" s="212" t="s">
        <v>81</v>
      </c>
    </row>
    <row r="420" spans="1:7" x14ac:dyDescent="0.25">
      <c r="A420" s="283"/>
      <c r="B420" s="283" t="s">
        <v>382</v>
      </c>
      <c r="C420" s="231" t="str">
        <f>VLOOKUP(B420,[7]Insumos!$A$1:$D$7000,2,FALSE)</f>
        <v>ENCANADOR OU BOMBEIRO HIDRAULICO</v>
      </c>
      <c r="D420" s="230" t="str">
        <f>VLOOKUP(B420,[7]Insumos!$A$1:$D$5246,3,FALSE)</f>
        <v>H</v>
      </c>
      <c r="E420" s="286">
        <v>2.75</v>
      </c>
      <c r="F420" s="286">
        <f>VLOOKUP(B420,[7]Insumos!$A$1:$D$7000,4,FALSE)</f>
        <v>9.68</v>
      </c>
      <c r="G420" s="287">
        <f t="shared" ref="G420:G430" si="58">+ROUND(E420*F420,2)</f>
        <v>26.62</v>
      </c>
    </row>
    <row r="421" spans="1:7" x14ac:dyDescent="0.25">
      <c r="A421" s="283"/>
      <c r="B421" s="283" t="s">
        <v>447</v>
      </c>
      <c r="C421" s="231" t="str">
        <f>VLOOKUP(B421,[7]Insumos!$A$1:$D$7000,2,FALSE)</f>
        <v>AJUDANTE INSTALADOR HIDRAULICO</v>
      </c>
      <c r="D421" s="230" t="str">
        <f>VLOOKUP(B421,[7]Insumos!$A$1:$D$5246,3,FALSE)</f>
        <v>H</v>
      </c>
      <c r="E421" s="286">
        <v>2</v>
      </c>
      <c r="F421" s="286">
        <f>VLOOKUP(B421,[7]Insumos!$A$1:$D$7000,4,FALSE)</f>
        <v>7.64</v>
      </c>
      <c r="G421" s="287">
        <f t="shared" si="58"/>
        <v>15.28</v>
      </c>
    </row>
    <row r="422" spans="1:7" x14ac:dyDescent="0.25">
      <c r="A422" s="283"/>
      <c r="B422" s="283" t="s">
        <v>444</v>
      </c>
      <c r="C422" s="231" t="str">
        <f>VLOOKUP(B422,[7]Insumos!$A$1:$D$7000,2,FALSE)</f>
        <v>CIMENTO BRANCO</v>
      </c>
      <c r="D422" s="230" t="str">
        <f>VLOOKUP(B422,[7]Insumos!$A$1:$D$5246,3,FALSE)</f>
        <v>KG</v>
      </c>
      <c r="E422" s="286">
        <v>0.2</v>
      </c>
      <c r="F422" s="286">
        <f>VLOOKUP(B422,[7]Insumos!$A$1:$D$7000,4,FALSE)</f>
        <v>1.46</v>
      </c>
      <c r="G422" s="287">
        <f t="shared" si="58"/>
        <v>0.28999999999999998</v>
      </c>
    </row>
    <row r="423" spans="1:7" x14ac:dyDescent="0.25">
      <c r="A423" s="283"/>
      <c r="B423" s="283" t="s">
        <v>448</v>
      </c>
      <c r="C423" s="231" t="str">
        <f>VLOOKUP(B423,[7]Insumos!$A$1:$D$7000,2,FALSE)</f>
        <v>FITA VEDA ROSCA EM ROLOS 18MMX10M</v>
      </c>
      <c r="D423" s="230" t="str">
        <f>VLOOKUP(B423,[7]Insumos!$A$1:$D$5246,3,FALSE)</f>
        <v>UN</v>
      </c>
      <c r="E423" s="286">
        <v>8.4000000000000005E-2</v>
      </c>
      <c r="F423" s="286">
        <f>VLOOKUP(B423,[7]Insumos!$A$1:$D$7000,4,FALSE)</f>
        <v>1.5</v>
      </c>
      <c r="G423" s="287">
        <f t="shared" si="58"/>
        <v>0.13</v>
      </c>
    </row>
    <row r="424" spans="1:7" ht="38.25" x14ac:dyDescent="0.25">
      <c r="A424" s="283"/>
      <c r="B424" s="283" t="s">
        <v>449</v>
      </c>
      <c r="C424" s="231" t="str">
        <f>VLOOKUP(B424,[7]Insumos!$A$1:$D$7000,2,FALSE)</f>
        <v>PARAFUSO NIQUELADO P/ FIXAR PECA SANITARIA - INCL PORCA CEGA, ARRUELA E BUCHA DE NYLON S-8</v>
      </c>
      <c r="D424" s="230" t="str">
        <f>VLOOKUP(B424,[7]Insumos!$A$1:$D$5246,3,FALSE)</f>
        <v>UN</v>
      </c>
      <c r="E424" s="286">
        <v>2</v>
      </c>
      <c r="F424" s="286">
        <f>VLOOKUP(B424,[7]Insumos!$A$1:$D$7000,4,FALSE)</f>
        <v>1.31</v>
      </c>
      <c r="G424" s="287">
        <f t="shared" si="58"/>
        <v>2.62</v>
      </c>
    </row>
    <row r="425" spans="1:7" ht="25.5" x14ac:dyDescent="0.25">
      <c r="A425" s="283"/>
      <c r="B425" s="283" t="s">
        <v>450</v>
      </c>
      <c r="C425" s="231" t="str">
        <f>VLOOKUP(B425,[7]Insumos!$A$1:$D$7000,2,FALSE)</f>
        <v>JUNTA PLASTICA DE VEDACAO - BISNAGA 250G</v>
      </c>
      <c r="D425" s="230" t="str">
        <f>VLOOKUP(B425,[7]Insumos!$A$1:$D$5246,3,FALSE)</f>
        <v>KG</v>
      </c>
      <c r="E425" s="286">
        <v>0.05</v>
      </c>
      <c r="F425" s="286">
        <f>VLOOKUP(B425,[7]Insumos!$A$1:$D$7000,4,FALSE)</f>
        <v>24.54</v>
      </c>
      <c r="G425" s="287">
        <f t="shared" si="58"/>
        <v>1.23</v>
      </c>
    </row>
    <row r="426" spans="1:7" ht="25.5" x14ac:dyDescent="0.25">
      <c r="A426" s="283"/>
      <c r="B426" s="283" t="s">
        <v>398</v>
      </c>
      <c r="C426" s="231" t="str">
        <f>VLOOKUP(B426,[7]Insumos!$A$1:$D$7000,2,FALSE)</f>
        <v>ENGATE OU RABICHO FLEXIVEL PLASTICO (PVC OU ABS) BRANCO 1/2" X 30CM</v>
      </c>
      <c r="D426" s="230" t="str">
        <f>VLOOKUP(B426,[7]Insumos!$A$1:$D$5246,3,FALSE)</f>
        <v>UN</v>
      </c>
      <c r="E426" s="286">
        <v>1</v>
      </c>
      <c r="F426" s="286">
        <f>VLOOKUP(B426,[7]Insumos!$A$1:$D$7000,4,FALSE)</f>
        <v>2.12</v>
      </c>
      <c r="G426" s="287">
        <f t="shared" si="58"/>
        <v>2.12</v>
      </c>
    </row>
    <row r="427" spans="1:7" ht="25.5" x14ac:dyDescent="0.25">
      <c r="A427" s="283"/>
      <c r="B427" s="283" t="s">
        <v>451</v>
      </c>
      <c r="C427" s="231" t="str">
        <f>VLOOKUP(B427,[7]Insumos!$A$1:$D$7000,2,FALSE)</f>
        <v>SIFAO PLASTICO P/ LAVATORIO/PIA TIPO COPO 1"</v>
      </c>
      <c r="D427" s="230" t="str">
        <f>VLOOKUP(B427,[7]Insumos!$A$1:$D$5246,3,FALSE)</f>
        <v>UN</v>
      </c>
      <c r="E427" s="286">
        <v>1</v>
      </c>
      <c r="F427" s="286">
        <f>VLOOKUP(B427,[7]Insumos!$A$1:$D$7000,4,FALSE)</f>
        <v>6.94</v>
      </c>
      <c r="G427" s="287">
        <f t="shared" si="58"/>
        <v>6.94</v>
      </c>
    </row>
    <row r="428" spans="1:7" ht="25.5" x14ac:dyDescent="0.25">
      <c r="A428" s="283"/>
      <c r="B428" s="283" t="s">
        <v>400</v>
      </c>
      <c r="C428" s="231" t="str">
        <f>VLOOKUP(B428,[7]Insumos!$A$1:$D$7000,2,FALSE)</f>
        <v>VALVULA EM PLASTICO BRANCO 1" SEM UNHO C/ LADRAO P/ LAVATORIO</v>
      </c>
      <c r="D428" s="230" t="str">
        <f>VLOOKUP(B428,[7]Insumos!$A$1:$D$5246,3,FALSE)</f>
        <v>UN</v>
      </c>
      <c r="E428" s="286">
        <v>1</v>
      </c>
      <c r="F428" s="286">
        <f>VLOOKUP(B428,[7]Insumos!$A$1:$D$7000,4,FALSE)</f>
        <v>1.98</v>
      </c>
      <c r="G428" s="287">
        <f t="shared" si="58"/>
        <v>1.98</v>
      </c>
    </row>
    <row r="429" spans="1:7" ht="38.25" x14ac:dyDescent="0.25">
      <c r="A429" s="283"/>
      <c r="B429" s="283" t="s">
        <v>406</v>
      </c>
      <c r="C429" s="231" t="str">
        <f>VLOOKUP(B429,[7]Insumos!$A$1:$D$7000,2,FALSE)</f>
        <v>LAVATORIO LOUCA BRANCA SUSPENSO 29,5 X 39,0CM OU EQUIV-PADRAO POPULAR</v>
      </c>
      <c r="D429" s="230" t="str">
        <f>VLOOKUP(B429,[7]Insumos!$A$1:$D$5246,3,FALSE)</f>
        <v>UN</v>
      </c>
      <c r="E429" s="286">
        <v>1</v>
      </c>
      <c r="F429" s="286">
        <f>VLOOKUP(B429,[7]Insumos!$A$1:$D$7000,4,FALSE)</f>
        <v>36.64</v>
      </c>
      <c r="G429" s="287">
        <f t="shared" si="58"/>
        <v>36.64</v>
      </c>
    </row>
    <row r="430" spans="1:7" ht="25.5" x14ac:dyDescent="0.25">
      <c r="A430" s="283"/>
      <c r="B430" s="283" t="s">
        <v>409</v>
      </c>
      <c r="C430" s="231" t="str">
        <f>VLOOKUP(B430,[7]Insumos!$A$1:$D$7000,2,FALSE)</f>
        <v>TORNEIRA CROMADA 1/2" OU 3/4" REF 1193 P/ LAVATORIO - PADRAO POPULAR</v>
      </c>
      <c r="D430" s="230" t="str">
        <f>VLOOKUP(B430,[7]Insumos!$A$1:$D$5246,3,FALSE)</f>
        <v>UN</v>
      </c>
      <c r="E430" s="286">
        <v>1</v>
      </c>
      <c r="F430" s="286">
        <f>VLOOKUP(B430,[7]Insumos!$A$1:$D$7000,4,FALSE)</f>
        <v>30</v>
      </c>
      <c r="G430" s="287">
        <f t="shared" si="58"/>
        <v>30</v>
      </c>
    </row>
    <row r="431" spans="1:7" ht="25.5" x14ac:dyDescent="0.25">
      <c r="A431" s="338" t="s">
        <v>201</v>
      </c>
      <c r="B431" s="215"/>
      <c r="C431" s="216" t="s">
        <v>1311</v>
      </c>
      <c r="D431" s="224" t="s">
        <v>338</v>
      </c>
      <c r="E431" s="288"/>
      <c r="F431" s="288"/>
      <c r="G431" s="217">
        <f>SUM(G433:G436)</f>
        <v>74.8</v>
      </c>
    </row>
    <row r="432" spans="1:7" x14ac:dyDescent="0.25">
      <c r="A432" s="223"/>
      <c r="B432" s="211" t="s">
        <v>76</v>
      </c>
      <c r="C432" s="211" t="s">
        <v>77</v>
      </c>
      <c r="D432" s="211" t="s">
        <v>78</v>
      </c>
      <c r="E432" s="212" t="s">
        <v>79</v>
      </c>
      <c r="F432" s="212" t="s">
        <v>80</v>
      </c>
      <c r="G432" s="212" t="s">
        <v>81</v>
      </c>
    </row>
    <row r="433" spans="1:7" x14ac:dyDescent="0.25">
      <c r="A433" s="283"/>
      <c r="B433" s="283" t="s">
        <v>443</v>
      </c>
      <c r="C433" s="231" t="str">
        <f>VLOOKUP(B433,[7]Insumos!$A$1:$D$7000,2,FALSE)</f>
        <v>AJUDANTE</v>
      </c>
      <c r="D433" s="230" t="str">
        <f>VLOOKUP(B433,[7]Insumos!$A$1:$D$5246,3,FALSE)</f>
        <v>H</v>
      </c>
      <c r="E433" s="286">
        <v>0.45</v>
      </c>
      <c r="F433" s="286">
        <f>VLOOKUP(B433,[7]Insumos!$A$1:$D$7000,4,FALSE)</f>
        <v>6.93</v>
      </c>
      <c r="G433" s="287">
        <f>+ROUND(E433*F433,2)</f>
        <v>3.12</v>
      </c>
    </row>
    <row r="434" spans="1:7" x14ac:dyDescent="0.25">
      <c r="A434" s="283"/>
      <c r="B434" s="283" t="s">
        <v>453</v>
      </c>
      <c r="C434" s="231" t="str">
        <f>VLOOKUP(B434,[7]Insumos!$A$1:$D$7000,2,FALSE)</f>
        <v>VIDRACEIRO</v>
      </c>
      <c r="D434" s="230" t="str">
        <f>VLOOKUP(B434,[7]Insumos!$A$1:$D$5246,3,FALSE)</f>
        <v>H</v>
      </c>
      <c r="E434" s="286">
        <v>0.45</v>
      </c>
      <c r="F434" s="286">
        <f>VLOOKUP(B434,[7]Insumos!$A$1:$D$7000,4,FALSE)</f>
        <v>9.68</v>
      </c>
      <c r="G434" s="287">
        <f>+ROUND(E434*F434,2)</f>
        <v>4.3600000000000003</v>
      </c>
    </row>
    <row r="435" spans="1:7" ht="25.5" x14ac:dyDescent="0.25">
      <c r="A435" s="283"/>
      <c r="B435" s="283" t="s">
        <v>454</v>
      </c>
      <c r="C435" s="231" t="str">
        <f>VLOOKUP(B435,[7]Insumos!$A$1:$D$7000,2,FALSE)</f>
        <v>VIDRO LISO INCOLOR 4MM - SEM COLOCACAO</v>
      </c>
      <c r="D435" s="230" t="str">
        <f>VLOOKUP(B435,[7]Insumos!$A$1:$D$5246,3,FALSE)</f>
        <v>M2</v>
      </c>
      <c r="E435" s="286">
        <v>1</v>
      </c>
      <c r="F435" s="286">
        <f>VLOOKUP(B435,[7]Insumos!$A$1:$D$7000,4,FALSE)</f>
        <v>62.33</v>
      </c>
      <c r="G435" s="287">
        <f>+ROUND(E435*F435,2)</f>
        <v>62.33</v>
      </c>
    </row>
    <row r="436" spans="1:7" x14ac:dyDescent="0.25">
      <c r="A436" s="283"/>
      <c r="B436" s="283" t="s">
        <v>455</v>
      </c>
      <c r="C436" s="231" t="str">
        <f>VLOOKUP(B436,[7]Insumos!$A$1:$D$7000,2,FALSE)</f>
        <v>MASSA PARA VIDRO</v>
      </c>
      <c r="D436" s="230" t="str">
        <f>VLOOKUP(B436,[7]Insumos!$A$1:$D$5246,3,FALSE)</f>
        <v>KG</v>
      </c>
      <c r="E436" s="286">
        <v>1.6</v>
      </c>
      <c r="F436" s="286">
        <f>VLOOKUP(B436,[7]Insumos!$A$1:$D$7000,4,FALSE)</f>
        <v>3.12</v>
      </c>
      <c r="G436" s="287">
        <f>+ROUND(E436*F436,2)</f>
        <v>4.99</v>
      </c>
    </row>
    <row r="437" spans="1:7" ht="25.5" x14ac:dyDescent="0.25">
      <c r="A437" s="338" t="s">
        <v>202</v>
      </c>
      <c r="B437" s="215"/>
      <c r="C437" s="216" t="s">
        <v>1312</v>
      </c>
      <c r="D437" s="224" t="s">
        <v>97</v>
      </c>
      <c r="E437" s="288"/>
      <c r="F437" s="288"/>
      <c r="G437" s="217">
        <f>SUM(G439:G442)</f>
        <v>58.91</v>
      </c>
    </row>
    <row r="438" spans="1:7" x14ac:dyDescent="0.25">
      <c r="A438" s="223"/>
      <c r="B438" s="211" t="s">
        <v>76</v>
      </c>
      <c r="C438" s="211" t="s">
        <v>77</v>
      </c>
      <c r="D438" s="211" t="s">
        <v>78</v>
      </c>
      <c r="E438" s="212" t="s">
        <v>79</v>
      </c>
      <c r="F438" s="212" t="s">
        <v>80</v>
      </c>
      <c r="G438" s="212" t="s">
        <v>81</v>
      </c>
    </row>
    <row r="439" spans="1:7" x14ac:dyDescent="0.25">
      <c r="A439" s="283"/>
      <c r="B439" s="283" t="s">
        <v>443</v>
      </c>
      <c r="C439" s="231" t="str">
        <f>VLOOKUP(B439,[7]Insumos!$A$1:$D$7000,2,FALSE)</f>
        <v>AJUDANTE</v>
      </c>
      <c r="D439" s="230" t="str">
        <f>VLOOKUP(B439,[7]Insumos!$A$1:$D$5246,3,FALSE)</f>
        <v>H</v>
      </c>
      <c r="E439" s="286">
        <v>0.45</v>
      </c>
      <c r="F439" s="286">
        <f>VLOOKUP(B439,[7]Insumos!$A$1:$D$7000,4,FALSE)</f>
        <v>6.93</v>
      </c>
      <c r="G439" s="287">
        <f>+ROUND(E439*F439,2)</f>
        <v>3.12</v>
      </c>
    </row>
    <row r="440" spans="1:7" x14ac:dyDescent="0.25">
      <c r="A440" s="283"/>
      <c r="B440" s="283" t="s">
        <v>453</v>
      </c>
      <c r="C440" s="231" t="str">
        <f>VLOOKUP(B440,[7]Insumos!$A$1:$D$7000,2,FALSE)</f>
        <v>VIDRACEIRO</v>
      </c>
      <c r="D440" s="230" t="str">
        <f>VLOOKUP(B440,[7]Insumos!$A$1:$D$5246,3,FALSE)</f>
        <v>H</v>
      </c>
      <c r="E440" s="286">
        <v>0.45</v>
      </c>
      <c r="F440" s="286">
        <f>VLOOKUP(B440,[7]Insumos!$A$1:$D$7000,4,FALSE)</f>
        <v>9.68</v>
      </c>
      <c r="G440" s="287">
        <f>+ROUND(E440*F440,2)</f>
        <v>4.3600000000000003</v>
      </c>
    </row>
    <row r="441" spans="1:7" x14ac:dyDescent="0.25">
      <c r="A441" s="283"/>
      <c r="B441" s="283" t="s">
        <v>455</v>
      </c>
      <c r="C441" s="231" t="str">
        <f>VLOOKUP(B441,[7]Insumos!$A$1:$D$7000,2,FALSE)</f>
        <v>MASSA PARA VIDRO</v>
      </c>
      <c r="D441" s="230" t="str">
        <f>VLOOKUP(B441,[7]Insumos!$A$1:$D$5246,3,FALSE)</f>
        <v>KG</v>
      </c>
      <c r="E441" s="286">
        <v>1.5</v>
      </c>
      <c r="F441" s="286">
        <f>VLOOKUP(B441,[7]Insumos!$A$1:$D$7000,4,FALSE)</f>
        <v>3.12</v>
      </c>
      <c r="G441" s="287">
        <f>+ROUND(E441*F441,2)</f>
        <v>4.68</v>
      </c>
    </row>
    <row r="442" spans="1:7" ht="25.5" x14ac:dyDescent="0.25">
      <c r="A442" s="283"/>
      <c r="B442" s="283" t="s">
        <v>456</v>
      </c>
      <c r="C442" s="231" t="str">
        <f>VLOOKUP(B442,[7]Insumos!$A$1:$D$7000,2,FALSE)</f>
        <v>VIDRO CANELADO 4 MM - SEM COLOCACAO</v>
      </c>
      <c r="D442" s="230" t="str">
        <f>VLOOKUP(B442,[7]Insumos!$A$1:$D$5246,3,FALSE)</f>
        <v>M2</v>
      </c>
      <c r="E442" s="286">
        <v>1</v>
      </c>
      <c r="F442" s="286">
        <f>VLOOKUP(B442,[7]Insumos!$A$1:$D$7000,4,FALSE)</f>
        <v>46.75</v>
      </c>
      <c r="G442" s="287">
        <f>+ROUND(E442*F442,2)</f>
        <v>46.75</v>
      </c>
    </row>
    <row r="443" spans="1:7" ht="38.25" x14ac:dyDescent="0.25">
      <c r="A443" s="338" t="s">
        <v>177</v>
      </c>
      <c r="B443" s="215"/>
      <c r="C443" s="216" t="s">
        <v>1313</v>
      </c>
      <c r="D443" s="224" t="s">
        <v>19</v>
      </c>
      <c r="E443" s="288"/>
      <c r="F443" s="288"/>
      <c r="G443" s="217">
        <f>SUM(G445:G447)</f>
        <v>53.84</v>
      </c>
    </row>
    <row r="444" spans="1:7" x14ac:dyDescent="0.25">
      <c r="A444" s="223"/>
      <c r="B444" s="211" t="s">
        <v>76</v>
      </c>
      <c r="C444" s="211" t="s">
        <v>77</v>
      </c>
      <c r="D444" s="211" t="s">
        <v>78</v>
      </c>
      <c r="E444" s="212" t="s">
        <v>79</v>
      </c>
      <c r="F444" s="212" t="s">
        <v>80</v>
      </c>
      <c r="G444" s="212" t="s">
        <v>81</v>
      </c>
    </row>
    <row r="445" spans="1:7" x14ac:dyDescent="0.25">
      <c r="A445" s="283"/>
      <c r="B445" s="283" t="s">
        <v>426</v>
      </c>
      <c r="C445" s="231" t="str">
        <f>VLOOKUP(B445,[7]Insumos!$A$1:$D$7000,2,FALSE)</f>
        <v>AJUDANTE ESPECIALIZADO</v>
      </c>
      <c r="D445" s="230" t="str">
        <f>VLOOKUP(B445,[7]Insumos!$A$1:$D$5246,3,FALSE)</f>
        <v>H</v>
      </c>
      <c r="E445" s="286">
        <v>1.3</v>
      </c>
      <c r="F445" s="286">
        <f>VLOOKUP(B445,[7]Insumos!$A$1:$D$7000,4,FALSE)</f>
        <v>10.06</v>
      </c>
      <c r="G445" s="287">
        <f>+ROUND(E445*F445,2)</f>
        <v>13.08</v>
      </c>
    </row>
    <row r="446" spans="1:7" x14ac:dyDescent="0.25">
      <c r="A446" s="283"/>
      <c r="B446" s="283" t="s">
        <v>340</v>
      </c>
      <c r="C446" s="231" t="str">
        <f>VLOOKUP(B446,[7]Insumos!$A$1:$D$7000,2,FALSE)</f>
        <v>CARPINTEIRO DE ESQUADRIA</v>
      </c>
      <c r="D446" s="230" t="str">
        <f>VLOOKUP(B446,[7]Insumos!$A$1:$D$5246,3,FALSE)</f>
        <v>H</v>
      </c>
      <c r="E446" s="286">
        <v>1.3</v>
      </c>
      <c r="F446" s="286">
        <f>VLOOKUP(B446,[7]Insumos!$A$1:$D$7000,4,FALSE)</f>
        <v>9.68</v>
      </c>
      <c r="G446" s="287">
        <f>+ROUND(E446*F446,2)</f>
        <v>12.58</v>
      </c>
    </row>
    <row r="447" spans="1:7" ht="25.5" x14ac:dyDescent="0.25">
      <c r="A447" s="283"/>
      <c r="B447" s="283" t="s">
        <v>390</v>
      </c>
      <c r="C447" s="231" t="str">
        <f>VLOOKUP(B447,[7]Insumos!$A$1:$D$7000,2,FALSE)</f>
        <v>FECHADURA EMBUTIR EXTERNA (C/ CILINDRO) COMPLETA - LINHA POPULAR</v>
      </c>
      <c r="D447" s="230" t="str">
        <f>VLOOKUP(B447,[7]Insumos!$A$1:$D$5246,3,FALSE)</f>
        <v>CJ</v>
      </c>
      <c r="E447" s="286">
        <v>1</v>
      </c>
      <c r="F447" s="286">
        <f>VLOOKUP(B447,[7]Insumos!$A$1:$D$7000,4,FALSE)</f>
        <v>28.18</v>
      </c>
      <c r="G447" s="287">
        <f>+ROUND(E447*F447,2)</f>
        <v>28.18</v>
      </c>
    </row>
    <row r="448" spans="1:7" ht="89.25" x14ac:dyDescent="0.25">
      <c r="A448" s="338" t="s">
        <v>198</v>
      </c>
      <c r="B448" s="215"/>
      <c r="C448" s="216" t="s">
        <v>1314</v>
      </c>
      <c r="D448" s="224" t="s">
        <v>19</v>
      </c>
      <c r="E448" s="288"/>
      <c r="F448" s="288"/>
      <c r="G448" s="217">
        <f>SUM(G450:G458)</f>
        <v>143.78</v>
      </c>
    </row>
    <row r="449" spans="1:7" x14ac:dyDescent="0.25">
      <c r="A449" s="223"/>
      <c r="B449" s="211" t="s">
        <v>76</v>
      </c>
      <c r="C449" s="211" t="s">
        <v>77</v>
      </c>
      <c r="D449" s="211" t="s">
        <v>78</v>
      </c>
      <c r="E449" s="212" t="s">
        <v>79</v>
      </c>
      <c r="F449" s="212" t="s">
        <v>80</v>
      </c>
      <c r="G449" s="212" t="s">
        <v>81</v>
      </c>
    </row>
    <row r="450" spans="1:7" x14ac:dyDescent="0.25">
      <c r="A450" s="283"/>
      <c r="B450" s="283" t="s">
        <v>382</v>
      </c>
      <c r="C450" s="231" t="str">
        <f>VLOOKUP(B450,[7]Insumos!$A$1:$D$7000,2,FALSE)</f>
        <v>ENCANADOR OU BOMBEIRO HIDRAULICO</v>
      </c>
      <c r="D450" s="230" t="str">
        <f>VLOOKUP(B450,[7]Insumos!$A$1:$D$5246,3,FALSE)</f>
        <v>H</v>
      </c>
      <c r="E450" s="286">
        <v>1.5</v>
      </c>
      <c r="F450" s="286">
        <f>VLOOKUP(B450,[7]Insumos!$A$1:$D$7000,4,FALSE)</f>
        <v>9.68</v>
      </c>
      <c r="G450" s="287">
        <f t="shared" ref="G450:G458" si="59">+ROUND(E450*F450,2)</f>
        <v>14.52</v>
      </c>
    </row>
    <row r="451" spans="1:7" x14ac:dyDescent="0.25">
      <c r="A451" s="283"/>
      <c r="B451" s="283" t="s">
        <v>371</v>
      </c>
      <c r="C451" s="231" t="str">
        <f>VLOOKUP(B451,[7]Insumos!$A$1:$D$7000,2,FALSE)</f>
        <v>PEDREIRO</v>
      </c>
      <c r="D451" s="230" t="str">
        <f>VLOOKUP(B451,[7]Insumos!$A$1:$D$5246,3,FALSE)</f>
        <v>H</v>
      </c>
      <c r="E451" s="286">
        <v>2</v>
      </c>
      <c r="F451" s="286">
        <f>VLOOKUP(B451,[7]Insumos!$A$1:$D$7000,4,FALSE)</f>
        <v>9.68</v>
      </c>
      <c r="G451" s="287">
        <f t="shared" si="59"/>
        <v>19.36</v>
      </c>
    </row>
    <row r="452" spans="1:7" x14ac:dyDescent="0.25">
      <c r="A452" s="283"/>
      <c r="B452" s="283" t="s">
        <v>343</v>
      </c>
      <c r="C452" s="231" t="str">
        <f>VLOOKUP(B452,[7]Insumos!$A$1:$D$7000,2,FALSE)</f>
        <v>SERVENTE</v>
      </c>
      <c r="D452" s="230" t="str">
        <f>VLOOKUP(B452,[7]Insumos!$A$1:$D$5246,3,FALSE)</f>
        <v>H</v>
      </c>
      <c r="E452" s="286">
        <v>2</v>
      </c>
      <c r="F452" s="286">
        <f>VLOOKUP(B452,[7]Insumos!$A$1:$D$7000,4,FALSE)</f>
        <v>6.93</v>
      </c>
      <c r="G452" s="287">
        <f t="shared" si="59"/>
        <v>13.86</v>
      </c>
    </row>
    <row r="453" spans="1:7" x14ac:dyDescent="0.25">
      <c r="A453" s="283"/>
      <c r="B453" s="283" t="s">
        <v>447</v>
      </c>
      <c r="C453" s="231" t="str">
        <f>VLOOKUP(B453,[7]Insumos!$A$1:$D$7000,2,FALSE)</f>
        <v>AJUDANTE INSTALADOR HIDRAULICO</v>
      </c>
      <c r="D453" s="230" t="str">
        <f>VLOOKUP(B453,[7]Insumos!$A$1:$D$5246,3,FALSE)</f>
        <v>H</v>
      </c>
      <c r="E453" s="286">
        <v>1.5</v>
      </c>
      <c r="F453" s="286">
        <f>VLOOKUP(B453,[7]Insumos!$A$1:$D$7000,4,FALSE)</f>
        <v>7.64</v>
      </c>
      <c r="G453" s="287">
        <f t="shared" si="59"/>
        <v>11.46</v>
      </c>
    </row>
    <row r="454" spans="1:7" ht="25.5" x14ac:dyDescent="0.25">
      <c r="A454" s="283"/>
      <c r="B454" s="283" t="s">
        <v>459</v>
      </c>
      <c r="C454" s="231" t="str">
        <f>VLOOKUP(B454,[7]Insumos!$A$1:$D$7000,2,FALSE)</f>
        <v>BANCA MARMORE SINTETICO 120 X 60CM C/ CUBA</v>
      </c>
      <c r="D454" s="230" t="str">
        <f>VLOOKUP(B454,[7]Insumos!$A$1:$D$5246,3,FALSE)</f>
        <v>UN</v>
      </c>
      <c r="E454" s="286">
        <v>1</v>
      </c>
      <c r="F454" s="286">
        <f>VLOOKUP(B454,[7]Insumos!$A$1:$D$7000,4,FALSE)</f>
        <v>46.93</v>
      </c>
      <c r="G454" s="287">
        <f t="shared" si="59"/>
        <v>46.93</v>
      </c>
    </row>
    <row r="455" spans="1:7" x14ac:dyDescent="0.25">
      <c r="A455" s="283"/>
      <c r="B455" s="283" t="s">
        <v>448</v>
      </c>
      <c r="C455" s="231" t="str">
        <f>VLOOKUP(B455,[7]Insumos!$A$1:$D$7000,2,FALSE)</f>
        <v>FITA VEDA ROSCA EM ROLOS 18MMX10M</v>
      </c>
      <c r="D455" s="230" t="str">
        <f>VLOOKUP(B455,[7]Insumos!$A$1:$D$5246,3,FALSE)</f>
        <v>UN</v>
      </c>
      <c r="E455" s="286">
        <v>0.113</v>
      </c>
      <c r="F455" s="286">
        <f>VLOOKUP(B455,[7]Insumos!$A$1:$D$7000,4,FALSE)</f>
        <v>1.5</v>
      </c>
      <c r="G455" s="287">
        <f t="shared" si="59"/>
        <v>0.17</v>
      </c>
    </row>
    <row r="456" spans="1:7" ht="25.5" x14ac:dyDescent="0.25">
      <c r="A456" s="283"/>
      <c r="B456" s="283" t="s">
        <v>451</v>
      </c>
      <c r="C456" s="231" t="str">
        <f>VLOOKUP(B456,[7]Insumos!$A$1:$D$7000,2,FALSE)</f>
        <v>SIFAO PLASTICO P/ LAVATORIO/PIA TIPO COPO 1"</v>
      </c>
      <c r="D456" s="230" t="str">
        <f>VLOOKUP(B456,[7]Insumos!$A$1:$D$5246,3,FALSE)</f>
        <v>UN</v>
      </c>
      <c r="E456" s="286">
        <v>1</v>
      </c>
      <c r="F456" s="286">
        <f>VLOOKUP(B456,[7]Insumos!$A$1:$D$7000,4,FALSE)</f>
        <v>6.94</v>
      </c>
      <c r="G456" s="287">
        <f t="shared" si="59"/>
        <v>6.94</v>
      </c>
    </row>
    <row r="457" spans="1:7" ht="38.25" x14ac:dyDescent="0.25">
      <c r="A457" s="283"/>
      <c r="B457" s="283" t="s">
        <v>460</v>
      </c>
      <c r="C457" s="231" t="str">
        <f>VLOOKUP(B457,[7]Insumos!$A$1:$D$7000,2,FALSE)</f>
        <v>VALVULA EM PLASTICO BRANCO 1" S/ UNHO (P/ PIA, TANQUE OU LAVAT SEM LADRAO)</v>
      </c>
      <c r="D457" s="230" t="str">
        <f>VLOOKUP(B457,[7]Insumos!$A$1:$D$5246,3,FALSE)</f>
        <v>UN</v>
      </c>
      <c r="E457" s="286">
        <v>1</v>
      </c>
      <c r="F457" s="286">
        <f>VLOOKUP(B457,[7]Insumos!$A$1:$D$7000,4,FALSE)</f>
        <v>1.78</v>
      </c>
      <c r="G457" s="287">
        <f t="shared" si="59"/>
        <v>1.78</v>
      </c>
    </row>
    <row r="458" spans="1:7" ht="25.5" x14ac:dyDescent="0.25">
      <c r="A458" s="283"/>
      <c r="B458" s="283" t="s">
        <v>461</v>
      </c>
      <c r="C458" s="231" t="str">
        <f>VLOOKUP(B458,[7]Insumos!$A$1:$D$7000,2,FALSE)</f>
        <v>TORNEIRA CROMADA LONGA 1/2" OU 3/4" REF 1158 P/ PIA COZ - PADRAO POPULAR</v>
      </c>
      <c r="D458" s="230" t="str">
        <f>VLOOKUP(B458,[7]Insumos!$A$1:$D$5246,3,FALSE)</f>
        <v>UN</v>
      </c>
      <c r="E458" s="286">
        <v>1</v>
      </c>
      <c r="F458" s="286">
        <f>VLOOKUP(B458,[7]Insumos!$A$1:$D$7000,4,FALSE)</f>
        <v>28.76</v>
      </c>
      <c r="G458" s="287">
        <f t="shared" si="59"/>
        <v>28.76</v>
      </c>
    </row>
    <row r="459" spans="1:7" ht="38.25" x14ac:dyDescent="0.25">
      <c r="A459" s="338" t="s">
        <v>176</v>
      </c>
      <c r="B459" s="215"/>
      <c r="C459" s="216" t="s">
        <v>1315</v>
      </c>
      <c r="D459" s="224" t="s">
        <v>19</v>
      </c>
      <c r="E459" s="288"/>
      <c r="F459" s="288"/>
      <c r="G459" s="217">
        <f>SUM(G461:G462)</f>
        <v>22.82</v>
      </c>
    </row>
    <row r="460" spans="1:7" x14ac:dyDescent="0.25">
      <c r="A460" s="223"/>
      <c r="B460" s="211" t="s">
        <v>76</v>
      </c>
      <c r="C460" s="211" t="s">
        <v>77</v>
      </c>
      <c r="D460" s="211" t="s">
        <v>78</v>
      </c>
      <c r="E460" s="212" t="s">
        <v>79</v>
      </c>
      <c r="F460" s="212" t="s">
        <v>80</v>
      </c>
      <c r="G460" s="212" t="s">
        <v>81</v>
      </c>
    </row>
    <row r="461" spans="1:7" x14ac:dyDescent="0.25">
      <c r="A461" s="283"/>
      <c r="B461" s="283" t="s">
        <v>442</v>
      </c>
      <c r="C461" s="231" t="str">
        <f>VLOOKUP(B461,[7]Insumos!$A$1:$D$7000,2,FALSE)</f>
        <v>AZULEJISTA OU LADRILHISTA</v>
      </c>
      <c r="D461" s="230" t="str">
        <f>VLOOKUP(B461,[7]Insumos!$A$1:$D$5246,3,FALSE)</f>
        <v>H</v>
      </c>
      <c r="E461" s="286">
        <v>1</v>
      </c>
      <c r="F461" s="286">
        <f>VLOOKUP(B461,[7]Insumos!$A$1:$D$7000,4,FALSE)</f>
        <v>9.68</v>
      </c>
      <c r="G461" s="287">
        <f>+ROUND(E461*F461,2)</f>
        <v>9.68</v>
      </c>
    </row>
    <row r="462" spans="1:7" ht="25.5" x14ac:dyDescent="0.25">
      <c r="A462" s="283"/>
      <c r="B462" s="283" t="s">
        <v>463</v>
      </c>
      <c r="C462" s="231" t="str">
        <f>VLOOKUP(B462,[7]Insumos!$A$1:$D$7000,2,FALSE)</f>
        <v>PORTA TOALHA DE LOUCA BRANCA C/ BASTAO PLASTICO</v>
      </c>
      <c r="D462" s="230" t="str">
        <f>VLOOKUP(B462,[7]Insumos!$A$1:$D$5246,3,FALSE)</f>
        <v>UN</v>
      </c>
      <c r="E462" s="286">
        <v>1</v>
      </c>
      <c r="F462" s="286">
        <f>VLOOKUP(B462,[7]Insumos!$A$1:$D$7000,4,FALSE)</f>
        <v>13.14</v>
      </c>
      <c r="G462" s="287">
        <f>+ROUND(E462*F462,2)</f>
        <v>13.14</v>
      </c>
    </row>
    <row r="463" spans="1:7" ht="25.5" x14ac:dyDescent="0.25">
      <c r="A463" s="338" t="s">
        <v>199</v>
      </c>
      <c r="B463" s="215"/>
      <c r="C463" s="216" t="s">
        <v>1316</v>
      </c>
      <c r="D463" s="224" t="s">
        <v>19</v>
      </c>
      <c r="E463" s="288"/>
      <c r="F463" s="288"/>
      <c r="G463" s="217">
        <f>SUM(G465:G466)</f>
        <v>10.23</v>
      </c>
    </row>
    <row r="464" spans="1:7" x14ac:dyDescent="0.25">
      <c r="A464" s="223"/>
      <c r="B464" s="211" t="s">
        <v>76</v>
      </c>
      <c r="C464" s="211" t="s">
        <v>77</v>
      </c>
      <c r="D464" s="211" t="s">
        <v>78</v>
      </c>
      <c r="E464" s="212" t="s">
        <v>79</v>
      </c>
      <c r="F464" s="212" t="s">
        <v>80</v>
      </c>
      <c r="G464" s="212" t="s">
        <v>81</v>
      </c>
    </row>
    <row r="465" spans="1:7" x14ac:dyDescent="0.25">
      <c r="A465" s="283"/>
      <c r="B465" s="283" t="s">
        <v>382</v>
      </c>
      <c r="C465" s="231" t="str">
        <f>VLOOKUP(B465,[7]Insumos!$A$1:$D$7000,2,FALSE)</f>
        <v>ENCANADOR OU BOMBEIRO HIDRAULICO</v>
      </c>
      <c r="D465" s="230" t="str">
        <f>VLOOKUP(B465,[7]Insumos!$A$1:$D$5246,3,FALSE)</f>
        <v>H</v>
      </c>
      <c r="E465" s="286">
        <v>0.4</v>
      </c>
      <c r="F465" s="286">
        <f>VLOOKUP(B465,[7]Insumos!$A$1:$D$7000,4,FALSE)</f>
        <v>9.68</v>
      </c>
      <c r="G465" s="287">
        <f>+ROUND(E465*F465,2)</f>
        <v>3.87</v>
      </c>
    </row>
    <row r="466" spans="1:7" x14ac:dyDescent="0.25">
      <c r="A466" s="283"/>
      <c r="B466" s="283" t="s">
        <v>402</v>
      </c>
      <c r="C466" s="231" t="str">
        <f>VLOOKUP(B466,[7]Insumos!$A$1:$D$7000,2,FALSE)</f>
        <v>CHUVEIRO PLASTICO BRANCO SIMPLES</v>
      </c>
      <c r="D466" s="230" t="str">
        <f>VLOOKUP(B466,[7]Insumos!$A$1:$D$5246,3,FALSE)</f>
        <v>UN</v>
      </c>
      <c r="E466" s="286">
        <v>1</v>
      </c>
      <c r="F466" s="286">
        <f>VLOOKUP(B466,[7]Insumos!$A$1:$D$7000,4,FALSE)</f>
        <v>6.36</v>
      </c>
      <c r="G466" s="287">
        <f>+ROUND(E466*F466,2)</f>
        <v>6.36</v>
      </c>
    </row>
    <row r="467" spans="1:7" ht="63.75" x14ac:dyDescent="0.25">
      <c r="A467" s="338" t="s">
        <v>200</v>
      </c>
      <c r="B467" s="215"/>
      <c r="C467" s="216" t="s">
        <v>1317</v>
      </c>
      <c r="D467" s="224" t="s">
        <v>19</v>
      </c>
      <c r="E467" s="288"/>
      <c r="F467" s="288"/>
      <c r="G467" s="217">
        <f>SUM(G469:G475)</f>
        <v>176.86999999999998</v>
      </c>
    </row>
    <row r="468" spans="1:7" x14ac:dyDescent="0.25">
      <c r="A468" s="223"/>
      <c r="B468" s="211" t="s">
        <v>76</v>
      </c>
      <c r="C468" s="211" t="s">
        <v>77</v>
      </c>
      <c r="D468" s="211" t="s">
        <v>78</v>
      </c>
      <c r="E468" s="212" t="s">
        <v>79</v>
      </c>
      <c r="F468" s="212" t="s">
        <v>80</v>
      </c>
      <c r="G468" s="212" t="s">
        <v>81</v>
      </c>
    </row>
    <row r="469" spans="1:7" x14ac:dyDescent="0.25">
      <c r="A469" s="283"/>
      <c r="B469" s="283" t="s">
        <v>382</v>
      </c>
      <c r="C469" s="231" t="str">
        <f>VLOOKUP(B469,[7]Insumos!$A$1:$D$7000,2,FALSE)</f>
        <v>ENCANADOR OU BOMBEIRO HIDRAULICO</v>
      </c>
      <c r="D469" s="230" t="str">
        <f>VLOOKUP(B469,[7]Insumos!$A$1:$D$5246,3,FALSE)</f>
        <v>H</v>
      </c>
      <c r="E469" s="286">
        <v>3.4</v>
      </c>
      <c r="F469" s="286">
        <f>VLOOKUP(B469,[7]Insumos!$A$1:$D$7000,4,FALSE)</f>
        <v>9.68</v>
      </c>
      <c r="G469" s="287">
        <f t="shared" ref="G469:G475" si="60">+ROUND(E469*F469,2)</f>
        <v>32.909999999999997</v>
      </c>
    </row>
    <row r="470" spans="1:7" x14ac:dyDescent="0.25">
      <c r="A470" s="283"/>
      <c r="B470" s="283" t="s">
        <v>343</v>
      </c>
      <c r="C470" s="231" t="str">
        <f>VLOOKUP(B470,[7]Insumos!$A$1:$D$7000,2,FALSE)</f>
        <v>SERVENTE</v>
      </c>
      <c r="D470" s="230" t="str">
        <f>VLOOKUP(B470,[7]Insumos!$A$1:$D$5246,3,FALSE)</f>
        <v>H</v>
      </c>
      <c r="E470" s="286">
        <v>3</v>
      </c>
      <c r="F470" s="286">
        <f>VLOOKUP(B470,[7]Insumos!$A$1:$D$7000,4,FALSE)</f>
        <v>6.93</v>
      </c>
      <c r="G470" s="287">
        <f t="shared" si="60"/>
        <v>20.79</v>
      </c>
    </row>
    <row r="471" spans="1:7" ht="25.5" x14ac:dyDescent="0.25">
      <c r="A471" s="283"/>
      <c r="B471" s="283" t="s">
        <v>466</v>
      </c>
      <c r="C471" s="231" t="str">
        <f>VLOOKUP(B471,[7]Insumos!$A$1:$D$7000,2,FALSE)</f>
        <v>TAMPO PLASTICO STANDARD P/ VASO SANITARIO</v>
      </c>
      <c r="D471" s="230" t="str">
        <f>VLOOKUP(B471,[7]Insumos!$A$1:$D$5246,3,FALSE)</f>
        <v>UN</v>
      </c>
      <c r="E471" s="286">
        <v>1</v>
      </c>
      <c r="F471" s="286">
        <f>VLOOKUP(B471,[7]Insumos!$A$1:$D$7000,4,FALSE)</f>
        <v>15</v>
      </c>
      <c r="G471" s="287">
        <f t="shared" si="60"/>
        <v>15</v>
      </c>
    </row>
    <row r="472" spans="1:7" ht="51" x14ac:dyDescent="0.25">
      <c r="A472" s="283"/>
      <c r="B472" s="283" t="s">
        <v>385</v>
      </c>
      <c r="C472" s="231" t="str">
        <f>VLOOKUP(B472,[7]Insumos!$A$1:$D$7000,2,FALSE)</f>
        <v>CAIXA DESCARGA PLASTICA, EXTERNA, COMPLETA COM TUBO DE DESCARGA, ENGATE FLEXIVEL, BOIA E SUPORTE PARA FIXACAO - CAPACIDADE 9L</v>
      </c>
      <c r="D472" s="230" t="str">
        <f>VLOOKUP(B472,[7]Insumos!$A$1:$D$5246,3,FALSE)</f>
        <v>UN</v>
      </c>
      <c r="E472" s="286">
        <v>1</v>
      </c>
      <c r="F472" s="286">
        <f>VLOOKUP(B472,[7]Insumos!$A$1:$D$7000,4,FALSE)</f>
        <v>19.7</v>
      </c>
      <c r="G472" s="287">
        <f t="shared" si="60"/>
        <v>19.7</v>
      </c>
    </row>
    <row r="473" spans="1:7" ht="38.25" x14ac:dyDescent="0.25">
      <c r="A473" s="283"/>
      <c r="B473" s="283" t="s">
        <v>449</v>
      </c>
      <c r="C473" s="231" t="str">
        <f>VLOOKUP(B473,[7]Insumos!$A$1:$D$7000,2,FALSE)</f>
        <v>PARAFUSO NIQUELADO P/ FIXAR PECA SANITARIA - INCL PORCA CEGA, ARRUELA E BUCHA DE NYLON S-8</v>
      </c>
      <c r="D473" s="230" t="str">
        <f>VLOOKUP(B473,[7]Insumos!$A$1:$D$5246,3,FALSE)</f>
        <v>UN</v>
      </c>
      <c r="E473" s="286">
        <v>4</v>
      </c>
      <c r="F473" s="286">
        <f>VLOOKUP(B473,[7]Insumos!$A$1:$D$7000,4,FALSE)</f>
        <v>1.31</v>
      </c>
      <c r="G473" s="287">
        <f t="shared" si="60"/>
        <v>5.24</v>
      </c>
    </row>
    <row r="474" spans="1:7" ht="25.5" x14ac:dyDescent="0.25">
      <c r="A474" s="283"/>
      <c r="B474" s="283" t="s">
        <v>397</v>
      </c>
      <c r="C474" s="231" t="str">
        <f>VLOOKUP(B474,[7]Insumos!$A$1:$D$7000,2,FALSE)</f>
        <v>BOLSA DE LIGACAO EM PVC FLEXIVEL P/ VASO SANITARIO 1.1/2" (40MM)</v>
      </c>
      <c r="D474" s="230" t="str">
        <f>VLOOKUP(B474,[7]Insumos!$A$1:$D$5246,3,FALSE)</f>
        <v>UN</v>
      </c>
      <c r="E474" s="286">
        <v>1</v>
      </c>
      <c r="F474" s="286">
        <f>VLOOKUP(B474,[7]Insumos!$A$1:$D$7000,4,FALSE)</f>
        <v>1.63</v>
      </c>
      <c r="G474" s="287">
        <f t="shared" si="60"/>
        <v>1.63</v>
      </c>
    </row>
    <row r="475" spans="1:7" ht="25.5" x14ac:dyDescent="0.25">
      <c r="A475" s="283"/>
      <c r="B475" s="283" t="s">
        <v>405</v>
      </c>
      <c r="C475" s="231" t="str">
        <f>VLOOKUP(B475,[7]Insumos!$A$1:$D$7000,2,FALSE)</f>
        <v>VASO SANITARIO SIFONADO LOUCA BRANCA - PADRAO POPULAR</v>
      </c>
      <c r="D475" s="230" t="str">
        <f>VLOOKUP(B475,[7]Insumos!$A$1:$D$5246,3,FALSE)</f>
        <v>UN</v>
      </c>
      <c r="E475" s="286">
        <v>1</v>
      </c>
      <c r="F475" s="286">
        <f>VLOOKUP(B475,[7]Insumos!$A$1:$D$7000,4,FALSE)</f>
        <v>81.599999999999994</v>
      </c>
      <c r="G475" s="287">
        <f t="shared" si="60"/>
        <v>81.599999999999994</v>
      </c>
    </row>
    <row r="476" spans="1:7" ht="51" x14ac:dyDescent="0.25">
      <c r="A476" s="338" t="s">
        <v>174</v>
      </c>
      <c r="B476" s="215"/>
      <c r="C476" s="216" t="s">
        <v>1318</v>
      </c>
      <c r="D476" s="224" t="s">
        <v>338</v>
      </c>
      <c r="E476" s="288"/>
      <c r="F476" s="288"/>
      <c r="G476" s="217">
        <f>SUM(G478:G483)</f>
        <v>31.29</v>
      </c>
    </row>
    <row r="477" spans="1:7" x14ac:dyDescent="0.25">
      <c r="A477" s="223"/>
      <c r="B477" s="211" t="s">
        <v>76</v>
      </c>
      <c r="C477" s="211" t="s">
        <v>77</v>
      </c>
      <c r="D477" s="211" t="s">
        <v>78</v>
      </c>
      <c r="E477" s="212" t="s">
        <v>79</v>
      </c>
      <c r="F477" s="212" t="s">
        <v>80</v>
      </c>
      <c r="G477" s="212" t="s">
        <v>81</v>
      </c>
    </row>
    <row r="478" spans="1:7" ht="25.5" x14ac:dyDescent="0.25">
      <c r="A478" s="283"/>
      <c r="B478" s="283" t="s">
        <v>468</v>
      </c>
      <c r="C478" s="231" t="str">
        <f>VLOOKUP(B478,[7]Insumos!$A$1:$D$7000,2,FALSE)</f>
        <v>CALCETEIRO (QUE TRABALHA C/PAVIMENTACAO DE BLOKRET)</v>
      </c>
      <c r="D478" s="230" t="str">
        <f>VLOOKUP(B478,[7]Insumos!$A$1:$D$5246,3,FALSE)</f>
        <v>H</v>
      </c>
      <c r="E478" s="286">
        <v>0.4</v>
      </c>
      <c r="F478" s="286">
        <f>VLOOKUP(B478,[7]Insumos!$A$1:$D$7000,4,FALSE)</f>
        <v>8.39</v>
      </c>
      <c r="G478" s="287">
        <f t="shared" ref="G478:G483" si="61">+ROUND(E478*F478,2)</f>
        <v>3.36</v>
      </c>
    </row>
    <row r="479" spans="1:7" x14ac:dyDescent="0.25">
      <c r="A479" s="283"/>
      <c r="B479" s="283" t="s">
        <v>343</v>
      </c>
      <c r="C479" s="231" t="str">
        <f>VLOOKUP(B479,[7]Insumos!$A$1:$D$7000,2,FALSE)</f>
        <v>SERVENTE</v>
      </c>
      <c r="D479" s="230" t="str">
        <f>VLOOKUP(B479,[7]Insumos!$A$1:$D$5246,3,FALSE)</f>
        <v>H</v>
      </c>
      <c r="E479" s="286">
        <v>0.91</v>
      </c>
      <c r="F479" s="286">
        <f>VLOOKUP(B479,[7]Insumos!$A$1:$D$7000,4,FALSE)</f>
        <v>6.93</v>
      </c>
      <c r="G479" s="287">
        <f t="shared" si="61"/>
        <v>6.31</v>
      </c>
    </row>
    <row r="480" spans="1:7" ht="25.5" x14ac:dyDescent="0.25">
      <c r="A480" s="283"/>
      <c r="B480" s="283" t="s">
        <v>469</v>
      </c>
      <c r="C480" s="231" t="str">
        <f>VLOOKUP(B480,[7]Insumos!$A$1:$D$7000,2,FALSE)</f>
        <v>AREIA FINA - POSTO JAZIDA / FORNECEDOR (SEM FRETE)</v>
      </c>
      <c r="D480" s="230" t="str">
        <f>VLOOKUP(B480,[7]Insumos!$A$1:$D$5246,3,FALSE)</f>
        <v>M3</v>
      </c>
      <c r="E480" s="286">
        <v>2.3E-2</v>
      </c>
      <c r="F480" s="286">
        <f>VLOOKUP(B480,[7]Insumos!$A$1:$D$7000,4,FALSE)</f>
        <v>40.5</v>
      </c>
      <c r="G480" s="287">
        <f t="shared" si="61"/>
        <v>0.93</v>
      </c>
    </row>
    <row r="481" spans="1:7" ht="25.5" x14ac:dyDescent="0.25">
      <c r="A481" s="283"/>
      <c r="B481" s="283" t="s">
        <v>372</v>
      </c>
      <c r="C481" s="231" t="str">
        <f>VLOOKUP(B481,[7]Insumos!$A$1:$D$7000,2,FALSE)</f>
        <v>AREIA GROSSA - POSTO JAZIDA / FORNECEDOR (SEM FRETE)</v>
      </c>
      <c r="D481" s="230" t="str">
        <f>VLOOKUP(B481,[7]Insumos!$A$1:$D$5246,3,FALSE)</f>
        <v>M3</v>
      </c>
      <c r="E481" s="286">
        <v>0.1</v>
      </c>
      <c r="F481" s="286">
        <f>VLOOKUP(B481,[7]Insumos!$A$1:$D$7000,4,FALSE)</f>
        <v>45</v>
      </c>
      <c r="G481" s="287">
        <f t="shared" si="61"/>
        <v>4.5</v>
      </c>
    </row>
    <row r="482" spans="1:7" x14ac:dyDescent="0.25">
      <c r="A482" s="283"/>
      <c r="B482" s="283" t="s">
        <v>373</v>
      </c>
      <c r="C482" s="231" t="str">
        <f>VLOOKUP(B482,[7]Insumos!$A$1:$D$7000,2,FALSE)</f>
        <v>CIMENTO PORTLAND COMUM CP I- 32</v>
      </c>
      <c r="D482" s="230" t="str">
        <f>VLOOKUP(B482,[7]Insumos!$A$1:$D$5246,3,FALSE)</f>
        <v>KG</v>
      </c>
      <c r="E482" s="286">
        <v>9.11</v>
      </c>
      <c r="F482" s="286">
        <f>VLOOKUP(B482,[7]Insumos!$A$1:$D$7000,4,FALSE)</f>
        <v>0.44</v>
      </c>
      <c r="G482" s="287">
        <f t="shared" si="61"/>
        <v>4.01</v>
      </c>
    </row>
    <row r="483" spans="1:7" ht="38.25" x14ac:dyDescent="0.25">
      <c r="A483" s="283"/>
      <c r="B483" s="283" t="s">
        <v>470</v>
      </c>
      <c r="C483" s="231" t="str">
        <f>VLOOKUP(B483,[7]Insumos!$A$1:$D$7000,2,FALSE)</f>
        <v>PARALELEPIPEDO GRANITICO OU BASALTICO - 30 A 35 PECAS/M2 (SEM FRETE)</v>
      </c>
      <c r="D483" s="230" t="str">
        <f>VLOOKUP(B483,[7]Insumos!$A$1:$D$5246,3,FALSE)</f>
        <v>UN</v>
      </c>
      <c r="E483" s="286">
        <v>42</v>
      </c>
      <c r="F483" s="286">
        <f>VLOOKUP(B483,[7]Insumos!$A$1:$D$7000,4,FALSE)</f>
        <v>0.28999999999999998</v>
      </c>
      <c r="G483" s="287">
        <f t="shared" si="61"/>
        <v>12.18</v>
      </c>
    </row>
    <row r="484" spans="1:7" ht="25.5" x14ac:dyDescent="0.25">
      <c r="A484" s="338" t="s">
        <v>195</v>
      </c>
      <c r="B484" s="215"/>
      <c r="C484" s="216" t="s">
        <v>1319</v>
      </c>
      <c r="D484" s="224" t="s">
        <v>19</v>
      </c>
      <c r="E484" s="288"/>
      <c r="F484" s="288"/>
      <c r="G484" s="217">
        <f>SUM(G486:G492)</f>
        <v>200.67</v>
      </c>
    </row>
    <row r="485" spans="1:7" x14ac:dyDescent="0.25">
      <c r="A485" s="223"/>
      <c r="B485" s="211" t="s">
        <v>76</v>
      </c>
      <c r="C485" s="211" t="s">
        <v>77</v>
      </c>
      <c r="D485" s="211" t="s">
        <v>78</v>
      </c>
      <c r="E485" s="212" t="s">
        <v>79</v>
      </c>
      <c r="F485" s="212" t="s">
        <v>80</v>
      </c>
      <c r="G485" s="212" t="s">
        <v>81</v>
      </c>
    </row>
    <row r="486" spans="1:7" x14ac:dyDescent="0.25">
      <c r="A486" s="283"/>
      <c r="B486" s="283" t="s">
        <v>371</v>
      </c>
      <c r="C486" s="231" t="str">
        <f>VLOOKUP(B486,[7]Insumos!$A$1:$D$7000,2,FALSE)</f>
        <v>PEDREIRO</v>
      </c>
      <c r="D486" s="230" t="str">
        <f>VLOOKUP(B486,[7]Insumos!$A$1:$D$5246,3,FALSE)</f>
        <v>H</v>
      </c>
      <c r="E486" s="286">
        <v>3.63</v>
      </c>
      <c r="F486" s="286">
        <f>VLOOKUP(B486,[7]Insumos!$A$1:$D$7000,4,FALSE)</f>
        <v>9.68</v>
      </c>
      <c r="G486" s="287">
        <f t="shared" ref="G486:G492" si="62">+ROUND(E486*F486,2)</f>
        <v>35.14</v>
      </c>
    </row>
    <row r="487" spans="1:7" x14ac:dyDescent="0.25">
      <c r="A487" s="283"/>
      <c r="B487" s="283" t="s">
        <v>343</v>
      </c>
      <c r="C487" s="231" t="str">
        <f>VLOOKUP(B487,[7]Insumos!$A$1:$D$7000,2,FALSE)</f>
        <v>SERVENTE</v>
      </c>
      <c r="D487" s="230" t="str">
        <f>VLOOKUP(B487,[7]Insumos!$A$1:$D$5246,3,FALSE)</f>
        <v>H</v>
      </c>
      <c r="E487" s="286">
        <v>11</v>
      </c>
      <c r="F487" s="286">
        <f>VLOOKUP(B487,[7]Insumos!$A$1:$D$7000,4,FALSE)</f>
        <v>6.93</v>
      </c>
      <c r="G487" s="287">
        <f t="shared" si="62"/>
        <v>76.23</v>
      </c>
    </row>
    <row r="488" spans="1:7" x14ac:dyDescent="0.25">
      <c r="A488" s="283"/>
      <c r="B488" s="283" t="s">
        <v>472</v>
      </c>
      <c r="C488" s="231" t="str">
        <f>VLOOKUP(B488,[7]Insumos!$A$1:$D$7000,2,FALSE)</f>
        <v>ACO CA-50 1/2" (12,70 MM)</v>
      </c>
      <c r="D488" s="230" t="str">
        <f>VLOOKUP(B488,[7]Insumos!$A$1:$D$5246,3,FALSE)</f>
        <v>KG</v>
      </c>
      <c r="E488" s="286">
        <v>2.5</v>
      </c>
      <c r="F488" s="286">
        <f>VLOOKUP(B488,[7]Insumos!$A$1:$D$7000,4,FALSE)</f>
        <v>3.47</v>
      </c>
      <c r="G488" s="287">
        <f t="shared" si="62"/>
        <v>8.68</v>
      </c>
    </row>
    <row r="489" spans="1:7" ht="25.5" x14ac:dyDescent="0.25">
      <c r="A489" s="283"/>
      <c r="B489" s="283" t="s">
        <v>432</v>
      </c>
      <c r="C489" s="231" t="str">
        <f>VLOOKUP(B489,[7]Insumos!$A$1:$D$7000,2,FALSE)</f>
        <v>AREIA MEDIA - POSTO JAZIDA / FORNECEDOR (SEM FRETE)</v>
      </c>
      <c r="D489" s="230" t="str">
        <f>VLOOKUP(B489,[7]Insumos!$A$1:$D$5246,3,FALSE)</f>
        <v>M3</v>
      </c>
      <c r="E489" s="286">
        <v>0.25</v>
      </c>
      <c r="F489" s="286">
        <f>VLOOKUP(B489,[7]Insumos!$A$1:$D$7000,4,FALSE)</f>
        <v>45</v>
      </c>
      <c r="G489" s="287">
        <f t="shared" si="62"/>
        <v>11.25</v>
      </c>
    </row>
    <row r="490" spans="1:7" ht="25.5" x14ac:dyDescent="0.25">
      <c r="A490" s="283"/>
      <c r="B490" s="283" t="s">
        <v>473</v>
      </c>
      <c r="C490" s="231" t="str">
        <f>VLOOKUP(B490,[7]Insumos!$A$1:$D$7000,2,FALSE)</f>
        <v>CIMENTO PORTLAND POZOLANICO CP IV- 32</v>
      </c>
      <c r="D490" s="230" t="str">
        <f>VLOOKUP(B490,[7]Insumos!$A$1:$D$5246,3,FALSE)</f>
        <v>50KG</v>
      </c>
      <c r="E490" s="286">
        <v>1.78</v>
      </c>
      <c r="F490" s="286">
        <f>VLOOKUP(B490,[7]Insumos!$A$1:$D$7000,4,FALSE)</f>
        <v>21.84</v>
      </c>
      <c r="G490" s="287">
        <f t="shared" si="62"/>
        <v>38.880000000000003</v>
      </c>
    </row>
    <row r="491" spans="1:7" ht="25.5" x14ac:dyDescent="0.25">
      <c r="A491" s="283"/>
      <c r="B491" s="283" t="s">
        <v>395</v>
      </c>
      <c r="C491" s="231" t="str">
        <f>VLOOKUP(B491,[7]Insumos!$A$1:$D$7000,2,FALSE)</f>
        <v>PEDRA BRITADA N. 1 OU 19 MM - POSTO PEDREIRA / FORNECEDOR (SEM FRETE)</v>
      </c>
      <c r="D491" s="230" t="str">
        <f>VLOOKUP(B491,[7]Insumos!$A$1:$D$5246,3,FALSE)</f>
        <v>M3</v>
      </c>
      <c r="E491" s="286">
        <v>0.13</v>
      </c>
      <c r="F491" s="286">
        <f>VLOOKUP(B491,[7]Insumos!$A$1:$D$7000,4,FALSE)</f>
        <v>51.77</v>
      </c>
      <c r="G491" s="287">
        <f t="shared" si="62"/>
        <v>6.73</v>
      </c>
    </row>
    <row r="492" spans="1:7" ht="25.5" x14ac:dyDescent="0.25">
      <c r="A492" s="283"/>
      <c r="B492" s="283" t="s">
        <v>474</v>
      </c>
      <c r="C492" s="231" t="str">
        <f>VLOOKUP(B492,[7]Insumos!$A$1:$D$7000,2,FALSE)</f>
        <v>TIJOLO CERAMICO FURADO 8 FUROS 10 X 20 X 20CM</v>
      </c>
      <c r="D492" s="230" t="str">
        <f>VLOOKUP(B492,[7]Insumos!$A$1:$D$5246,3,FALSE)</f>
        <v>UN</v>
      </c>
      <c r="E492" s="286">
        <v>72</v>
      </c>
      <c r="F492" s="286">
        <f>VLOOKUP(B492,[7]Insumos!$A$1:$D$7000,4,FALSE)</f>
        <v>0.33</v>
      </c>
      <c r="G492" s="287">
        <f t="shared" si="62"/>
        <v>23.76</v>
      </c>
    </row>
    <row r="493" spans="1:7" ht="51" x14ac:dyDescent="0.25">
      <c r="A493" s="338" t="s">
        <v>175</v>
      </c>
      <c r="B493" s="215"/>
      <c r="C493" s="216" t="s">
        <v>1320</v>
      </c>
      <c r="D493" s="224" t="s">
        <v>19</v>
      </c>
      <c r="E493" s="288"/>
      <c r="F493" s="288"/>
      <c r="G493" s="217">
        <f>SUM(G495:G500)</f>
        <v>406.61</v>
      </c>
    </row>
    <row r="494" spans="1:7" x14ac:dyDescent="0.25">
      <c r="A494" s="223"/>
      <c r="B494" s="211" t="s">
        <v>76</v>
      </c>
      <c r="C494" s="211" t="s">
        <v>77</v>
      </c>
      <c r="D494" s="211" t="s">
        <v>78</v>
      </c>
      <c r="E494" s="212" t="s">
        <v>79</v>
      </c>
      <c r="F494" s="212" t="s">
        <v>80</v>
      </c>
      <c r="G494" s="212" t="s">
        <v>81</v>
      </c>
    </row>
    <row r="495" spans="1:7" x14ac:dyDescent="0.25">
      <c r="A495" s="283"/>
      <c r="B495" s="283" t="s">
        <v>343</v>
      </c>
      <c r="C495" s="231" t="str">
        <f>VLOOKUP(B495,[7]Insumos!$A$1:$D$7000,2,FALSE)</f>
        <v>SERVENTE</v>
      </c>
      <c r="D495" s="230" t="str">
        <f>VLOOKUP(B495,[7]Insumos!$A$1:$D$5246,3,FALSE)</f>
        <v>H</v>
      </c>
      <c r="E495" s="286">
        <v>5.5</v>
      </c>
      <c r="F495" s="291">
        <f>VLOOKUP(B495,[7]Insumos!$A$1:$D$7000,4,FALSE)</f>
        <v>6.93</v>
      </c>
      <c r="G495" s="287">
        <f t="shared" ref="G495:G500" si="63">+ROUND(E495*F495,2)</f>
        <v>38.119999999999997</v>
      </c>
    </row>
    <row r="496" spans="1:7" ht="25.5" x14ac:dyDescent="0.25">
      <c r="A496" s="283"/>
      <c r="B496" s="283" t="s">
        <v>1220</v>
      </c>
      <c r="C496" s="231" t="str">
        <f>VLOOKUP(B496,[7]Insumos!$A$1:$D$7000,2,FALSE)</f>
        <v>POSTE DE CONCRETO CIRCULAR, 100KG, H = 7M DE ACORDO COM NBR 8451</v>
      </c>
      <c r="D496" s="230" t="str">
        <f>VLOOKUP(B496,[7]Insumos!$A$1:$D$5246,3,FALSE)</f>
        <v>UN</v>
      </c>
      <c r="E496" s="286">
        <v>1</v>
      </c>
      <c r="F496" s="291">
        <f>VLOOKUP(B496,[7]Insumos!$A$1:$D$7000,4,FALSE)</f>
        <v>288.95999999999998</v>
      </c>
      <c r="G496" s="287">
        <f t="shared" si="63"/>
        <v>288.95999999999998</v>
      </c>
    </row>
    <row r="497" spans="1:7" ht="25.5" x14ac:dyDescent="0.25">
      <c r="A497" s="283"/>
      <c r="B497" s="283" t="s">
        <v>366</v>
      </c>
      <c r="C497" s="231" t="str">
        <f>VLOOKUP(B497,[7]Auxiliares!$A$1:$D$6037,2,FALSE)</f>
        <v xml:space="preserve">CONCRETO DOSADO 15 MPA SOMENTE MATERIAIS INCL 5% PERDAS                                                                                                                                                 </v>
      </c>
      <c r="D497" s="230" t="str">
        <f>VLOOKUP(B497,[7]Auxiliares!$A$1:$D$6037,3,FALSE)</f>
        <v xml:space="preserve">M3    </v>
      </c>
      <c r="E497" s="286">
        <v>0.1</v>
      </c>
      <c r="F497" s="291">
        <f>VLOOKUP(B497,[7]Auxiliares!$A$1:$D$7000,4,FALSE)</f>
        <v>203.86999999999998</v>
      </c>
      <c r="G497" s="287">
        <f t="shared" si="63"/>
        <v>20.39</v>
      </c>
    </row>
    <row r="498" spans="1:7" ht="51" x14ac:dyDescent="0.25">
      <c r="A498" s="283"/>
      <c r="B498" s="283" t="s">
        <v>476</v>
      </c>
      <c r="C498" s="231" t="str">
        <f>VLOOKUP(B498,[7]Auxiliares!$A$1:$D$6037,2,FALSE)</f>
        <v xml:space="preserve">GUINDAUTO CAPAC 3,5T APROX 2M ALCANCE VERT 7M (CP) SOBRE CHASSIS DECAMINHAO (EXCL ESTE) EXCL OPERADOR                                                                                                   </v>
      </c>
      <c r="D498" s="230" t="str">
        <f>VLOOKUP(B498,[7]Auxiliares!$A$1:$D$6037,3,FALSE)</f>
        <v xml:space="preserve">H     </v>
      </c>
      <c r="E498" s="286">
        <v>1</v>
      </c>
      <c r="F498" s="291">
        <f>VLOOKUP(B498,[7]Auxiliares!$A$1:$D$7000,4,FALSE)</f>
        <v>19.48</v>
      </c>
      <c r="G498" s="287">
        <f t="shared" si="63"/>
        <v>19.48</v>
      </c>
    </row>
    <row r="499" spans="1:7" ht="38.25" x14ac:dyDescent="0.25">
      <c r="A499" s="284"/>
      <c r="B499" s="283" t="s">
        <v>477</v>
      </c>
      <c r="C499" s="233" t="str">
        <f>VLOOKUP(B499,[7]Auxiliares!$A$1:$D$6037,2,FALSE)</f>
        <v xml:space="preserve">ALUGUEL CAMINHAO CARROC FIXA TOCO 7,5T MOTOR DIESEL 132CV (CF) C/MOTORISTA                                                                                                                              </v>
      </c>
      <c r="D499" s="232" t="str">
        <f>VLOOKUP(B499,[7]Auxiliares!$A$1:$D$6037,3,FALSE)</f>
        <v xml:space="preserve">H     </v>
      </c>
      <c r="E499" s="289">
        <v>1</v>
      </c>
      <c r="F499" s="292">
        <f>VLOOKUP(B499,[7]Auxiliares!$A$1:$D$7000,4,FALSE)</f>
        <v>36.53</v>
      </c>
      <c r="G499" s="290">
        <f t="shared" si="63"/>
        <v>36.53</v>
      </c>
    </row>
    <row r="500" spans="1:7" ht="51" x14ac:dyDescent="0.25">
      <c r="A500" s="284"/>
      <c r="B500" s="283" t="s">
        <v>1219</v>
      </c>
      <c r="C500" s="233" t="str">
        <f>VLOOKUP(B500,[7]Auxiliares!$A$1:$D$6037,2,FALSE)</f>
        <v xml:space="preserve">LANCAMENTO CONCRETO P/PECAS S/ARMAD PR 3.5 M3/H INCL APENASTRANSP HORIZ C/CARRINHOS ATE 20M COLOCACAO ADENS E ACAB.                                                                                     </v>
      </c>
      <c r="D500" s="232" t="str">
        <f>VLOOKUP(B500,[7]Auxiliares!$A$1:$D$6037,3,FALSE)</f>
        <v xml:space="preserve">M3    </v>
      </c>
      <c r="E500" s="289">
        <v>0.1</v>
      </c>
      <c r="F500" s="292">
        <f>VLOOKUP(B500,[7]Auxiliares!$A$1:$D$7000,4,FALSE)</f>
        <v>31.279999999999998</v>
      </c>
      <c r="G500" s="290">
        <f t="shared" si="63"/>
        <v>3.13</v>
      </c>
    </row>
    <row r="501" spans="1:7" ht="38.25" x14ac:dyDescent="0.25">
      <c r="A501" s="338" t="s">
        <v>499</v>
      </c>
      <c r="B501" s="215"/>
      <c r="C501" s="216" t="s">
        <v>1321</v>
      </c>
      <c r="D501" s="224" t="s">
        <v>338</v>
      </c>
      <c r="E501" s="288"/>
      <c r="F501" s="288"/>
      <c r="G501" s="217">
        <f>SUM(G503:G508)</f>
        <v>4.3499999999999996</v>
      </c>
    </row>
    <row r="502" spans="1:7" x14ac:dyDescent="0.25">
      <c r="A502" s="223"/>
      <c r="B502" s="211" t="s">
        <v>76</v>
      </c>
      <c r="C502" s="211" t="s">
        <v>77</v>
      </c>
      <c r="D502" s="211" t="s">
        <v>78</v>
      </c>
      <c r="E502" s="212" t="s">
        <v>79</v>
      </c>
      <c r="F502" s="212" t="s">
        <v>80</v>
      </c>
      <c r="G502" s="212" t="s">
        <v>81</v>
      </c>
    </row>
    <row r="503" spans="1:7" x14ac:dyDescent="0.25">
      <c r="A503" s="283"/>
      <c r="B503" s="283" t="s">
        <v>370</v>
      </c>
      <c r="C503" s="345" t="str">
        <f>VLOOKUP(B503,[7]Insumos!$A$1:$D$7000,2,FALSE)</f>
        <v>CARPINTEIRO DE FORMAS</v>
      </c>
      <c r="D503" s="230" t="str">
        <f>VLOOKUP(B503,[7]Insumos!$A$1:$D$5246,3,FALSE)</f>
        <v>H</v>
      </c>
      <c r="E503" s="344">
        <v>0.13</v>
      </c>
      <c r="F503" s="286">
        <f>VLOOKUP(B503,[7]Insumos!$A$1:$D$7000,4,FALSE)</f>
        <v>9.68</v>
      </c>
      <c r="G503" s="287">
        <f t="shared" ref="G503:G508" si="64">+ROUND(E503*F503,2)</f>
        <v>1.26</v>
      </c>
    </row>
    <row r="504" spans="1:7" x14ac:dyDescent="0.25">
      <c r="A504" s="283"/>
      <c r="B504" s="283" t="s">
        <v>443</v>
      </c>
      <c r="C504" s="345" t="str">
        <f>VLOOKUP(B504,[7]Insumos!$A$1:$D$7000,2,FALSE)</f>
        <v>AJUDANTE</v>
      </c>
      <c r="D504" s="230" t="str">
        <f>VLOOKUP(B504,[7]Insumos!$A$1:$D$5246,3,FALSE)</f>
        <v>H</v>
      </c>
      <c r="E504" s="344">
        <v>0.13</v>
      </c>
      <c r="F504" s="286">
        <f>VLOOKUP(B504,[7]Insumos!$A$1:$D$7000,4,FALSE)</f>
        <v>6.93</v>
      </c>
      <c r="G504" s="287">
        <f t="shared" si="64"/>
        <v>0.9</v>
      </c>
    </row>
    <row r="505" spans="1:7" ht="25.5" x14ac:dyDescent="0.25">
      <c r="A505" s="283"/>
      <c r="B505" s="283" t="s">
        <v>431</v>
      </c>
      <c r="C505" s="345" t="str">
        <f>VLOOKUP(B505,[7]Insumos!$A$1:$D$7000,2,FALSE)</f>
        <v>ARAME RECOZIDO 18 BWG - 1,25MM - 9,60 G/M</v>
      </c>
      <c r="D505" s="230" t="str">
        <f>VLOOKUP(B505,[7]Insumos!$A$1:$D$5246,3,FALSE)</f>
        <v>KG</v>
      </c>
      <c r="E505" s="344">
        <v>0.02</v>
      </c>
      <c r="F505" s="286">
        <f>VLOOKUP(B505,[7]Insumos!$A$1:$D$7000,4,FALSE)</f>
        <v>7.5</v>
      </c>
      <c r="G505" s="287">
        <f t="shared" si="64"/>
        <v>0.15</v>
      </c>
    </row>
    <row r="506" spans="1:7" ht="25.5" x14ac:dyDescent="0.25">
      <c r="A506" s="283"/>
      <c r="B506" s="283" t="s">
        <v>1143</v>
      </c>
      <c r="C506" s="345" t="str">
        <f>VLOOKUP(B506,[7]Insumos!$A$1:$D$7000,2,FALSE)</f>
        <v>PECA DE MADEIRA 2A QUALIDADE 7,5 X 7,5CM NAO APARELHADA</v>
      </c>
      <c r="D506" s="230" t="str">
        <f>VLOOKUP(B506,[7]Insumos!$A$1:$D$5246,3,FALSE)</f>
        <v>M</v>
      </c>
      <c r="E506" s="344">
        <v>0.25</v>
      </c>
      <c r="F506" s="286">
        <f>VLOOKUP(B506,[7]Insumos!$A$1:$D$7000,4,FALSE)</f>
        <v>5.59</v>
      </c>
      <c r="G506" s="287">
        <f t="shared" si="64"/>
        <v>1.4</v>
      </c>
    </row>
    <row r="507" spans="1:7" x14ac:dyDescent="0.25">
      <c r="A507" s="283"/>
      <c r="B507" s="283" t="s">
        <v>435</v>
      </c>
      <c r="C507" s="345" t="str">
        <f>VLOOKUP(B507,[7]Insumos!$A$1:$D$7000,2,FALSE)</f>
        <v>PREGO DE ACO 18 X 27</v>
      </c>
      <c r="D507" s="230" t="str">
        <f>VLOOKUP(B507,[7]Insumos!$A$1:$D$5246,3,FALSE)</f>
        <v>KG</v>
      </c>
      <c r="E507" s="344">
        <v>0.01</v>
      </c>
      <c r="F507" s="286">
        <f>VLOOKUP(B507,[7]Insumos!$A$1:$D$7000,4,FALSE)</f>
        <v>7.23</v>
      </c>
      <c r="G507" s="287">
        <f t="shared" si="64"/>
        <v>7.0000000000000007E-2</v>
      </c>
    </row>
    <row r="508" spans="1:7" ht="25.5" x14ac:dyDescent="0.25">
      <c r="A508" s="283"/>
      <c r="B508" s="283" t="s">
        <v>1144</v>
      </c>
      <c r="C508" s="345" t="str">
        <f>VLOOKUP(B508,[7]Insumos!$A$1:$D$7000,2,FALSE)</f>
        <v>TABUA MADEIRA 3A QUALIDADE 2,5 X 30CM (1 X 12") NAO APARELHADA</v>
      </c>
      <c r="D508" s="230" t="str">
        <f>VLOOKUP(B508,[7]Insumos!$A$1:$D$5246,3,FALSE)</f>
        <v>M2</v>
      </c>
      <c r="E508" s="344">
        <v>0.03</v>
      </c>
      <c r="F508" s="286">
        <f>VLOOKUP(B508,[7]Insumos!$A$1:$D$7000,4,FALSE)</f>
        <v>19.16</v>
      </c>
      <c r="G508" s="287">
        <f t="shared" si="64"/>
        <v>0.56999999999999995</v>
      </c>
    </row>
    <row r="509" spans="1:7" ht="38.25" x14ac:dyDescent="0.25">
      <c r="A509" s="338" t="s">
        <v>507</v>
      </c>
      <c r="B509" s="215"/>
      <c r="C509" s="216" t="s">
        <v>1322</v>
      </c>
      <c r="D509" s="224" t="s">
        <v>24</v>
      </c>
      <c r="E509" s="288"/>
      <c r="F509" s="288"/>
      <c r="G509" s="217">
        <f>SUM(G511:G513)</f>
        <v>1.9900000000000002</v>
      </c>
    </row>
    <row r="510" spans="1:7" x14ac:dyDescent="0.25">
      <c r="A510" s="223"/>
      <c r="B510" s="211" t="s">
        <v>76</v>
      </c>
      <c r="C510" s="211" t="s">
        <v>77</v>
      </c>
      <c r="D510" s="211" t="s">
        <v>78</v>
      </c>
      <c r="E510" s="212" t="s">
        <v>79</v>
      </c>
      <c r="F510" s="212" t="s">
        <v>80</v>
      </c>
      <c r="G510" s="212" t="s">
        <v>81</v>
      </c>
    </row>
    <row r="511" spans="1:7" x14ac:dyDescent="0.25">
      <c r="A511" s="283"/>
      <c r="B511" s="283" t="s">
        <v>343</v>
      </c>
      <c r="C511" s="345" t="str">
        <f>VLOOKUP(B511,[7]Insumos!$A$1:$D$7000,2,FALSE)</f>
        <v>SERVENTE</v>
      </c>
      <c r="D511" s="230" t="str">
        <f>VLOOKUP(B511,[7]Insumos!$A$1:$D$5246,3,FALSE)</f>
        <v>H</v>
      </c>
      <c r="E511" s="344">
        <v>1.1299999999999999E-2</v>
      </c>
      <c r="F511" s="286">
        <f>VLOOKUP(B511,[7]Insumos!$A$1:$D$7000,4,FALSE)</f>
        <v>6.93</v>
      </c>
      <c r="G511" s="287">
        <f>+ROUND(E511*F511,2)</f>
        <v>0.08</v>
      </c>
    </row>
    <row r="512" spans="1:7" ht="25.5" x14ac:dyDescent="0.25">
      <c r="A512" s="283"/>
      <c r="B512" s="283" t="s">
        <v>1145</v>
      </c>
      <c r="C512" s="345" t="s">
        <v>1147</v>
      </c>
      <c r="D512" s="230" t="s">
        <v>415</v>
      </c>
      <c r="E512" s="344">
        <v>3.3999999999999998E-3</v>
      </c>
      <c r="F512" s="346">
        <f>IF(ISERROR(FIND("i",B512)),VLOOKUP(B512,[7]CPUs!$A$6:$I$30000,9,FALSE),VLOOKUP(TRIM(LEFT(B512,LEN(B512)-1)),[7]Insumos!$A$1:$D$6000,4,FALSE))</f>
        <v>88.25</v>
      </c>
      <c r="G512" s="287">
        <f>+ROUND(E512*F512,2)</f>
        <v>0.3</v>
      </c>
    </row>
    <row r="513" spans="1:7" ht="25.5" x14ac:dyDescent="0.25">
      <c r="A513" s="283"/>
      <c r="B513" s="283" t="s">
        <v>1146</v>
      </c>
      <c r="C513" s="345" t="s">
        <v>1148</v>
      </c>
      <c r="D513" s="230" t="s">
        <v>415</v>
      </c>
      <c r="E513" s="344">
        <v>7.9000000000000008E-3</v>
      </c>
      <c r="F513" s="346">
        <f>IF(ISERROR(FIND("i",B513)),VLOOKUP(B513,[7]CPUs!$A$6:$I$30000,9,FALSE),VLOOKUP(TRIM(LEFT(B513,LEN(B513)-1)),[7]Insumos!$A$1:$D$6000,4,FALSE))</f>
        <v>203.55</v>
      </c>
      <c r="G513" s="287">
        <f>+ROUND(E513*F513,2)</f>
        <v>1.61</v>
      </c>
    </row>
    <row r="514" spans="1:7" ht="51" x14ac:dyDescent="0.25">
      <c r="A514" s="338" t="s">
        <v>517</v>
      </c>
      <c r="B514" s="215"/>
      <c r="C514" s="216" t="s">
        <v>1323</v>
      </c>
      <c r="D514" s="224" t="s">
        <v>236</v>
      </c>
      <c r="E514" s="288"/>
      <c r="F514" s="288"/>
      <c r="G514" s="217">
        <f>SUM(G516:G519)</f>
        <v>5.7</v>
      </c>
    </row>
    <row r="515" spans="1:7" x14ac:dyDescent="0.25">
      <c r="A515" s="223"/>
      <c r="B515" s="211" t="s">
        <v>76</v>
      </c>
      <c r="C515" s="211" t="s">
        <v>77</v>
      </c>
      <c r="D515" s="211" t="s">
        <v>78</v>
      </c>
      <c r="E515" s="212" t="s">
        <v>79</v>
      </c>
      <c r="F515" s="212" t="s">
        <v>80</v>
      </c>
      <c r="G515" s="212" t="s">
        <v>81</v>
      </c>
    </row>
    <row r="516" spans="1:7" x14ac:dyDescent="0.25">
      <c r="A516" s="283"/>
      <c r="B516" s="283" t="s">
        <v>427</v>
      </c>
      <c r="C516" s="345" t="str">
        <f>VLOOKUP(B516,[7]Insumos!$A$1:$D$7000,2,FALSE)</f>
        <v>ARMADOR</v>
      </c>
      <c r="D516" s="230" t="str">
        <f>VLOOKUP(B516,[7]Insumos!$A$1:$D$5246,3,FALSE)</f>
        <v>H</v>
      </c>
      <c r="E516" s="344">
        <v>0.1</v>
      </c>
      <c r="F516" s="286">
        <f>VLOOKUP(B516,[7]Insumos!$A$1:$D$7000,4,FALSE)</f>
        <v>9.68</v>
      </c>
      <c r="G516" s="287">
        <f>+ROUND(E516*F516,2)</f>
        <v>0.97</v>
      </c>
    </row>
    <row r="517" spans="1:7" x14ac:dyDescent="0.25">
      <c r="A517" s="283"/>
      <c r="B517" s="283" t="s">
        <v>1149</v>
      </c>
      <c r="C517" s="345" t="str">
        <f>VLOOKUP(B517,[7]Insumos!$A$1:$D$7000,2,FALSE)</f>
        <v>AJUDANTE DE ARMADOR</v>
      </c>
      <c r="D517" s="230" t="str">
        <f>VLOOKUP(B517,[7]Insumos!$A$1:$D$5246,3,FALSE)</f>
        <v>H</v>
      </c>
      <c r="E517" s="344">
        <v>0.1</v>
      </c>
      <c r="F517" s="286">
        <f>VLOOKUP(B517,[7]Insumos!$A$1:$D$7000,4,FALSE)</f>
        <v>7.51</v>
      </c>
      <c r="G517" s="287">
        <f>+ROUND(E517*F517,2)</f>
        <v>0.75</v>
      </c>
    </row>
    <row r="518" spans="1:7" x14ac:dyDescent="0.25">
      <c r="A518" s="283"/>
      <c r="B518" s="283" t="s">
        <v>1221</v>
      </c>
      <c r="C518" s="345" t="str">
        <f>VLOOKUP(B518,[7]Insumos!$A$1:$D$7000,2,FALSE)</f>
        <v>ACO CA-50 3/8" (9,52 MM)</v>
      </c>
      <c r="D518" s="230" t="str">
        <f>VLOOKUP(B518,[7]Insumos!$A$1:$D$5246,3,FALSE)</f>
        <v>KG</v>
      </c>
      <c r="E518" s="344">
        <v>1.05</v>
      </c>
      <c r="F518" s="286">
        <f>VLOOKUP(B518,[7]Insumos!$A$1:$D$7000,4,FALSE)</f>
        <v>3.57</v>
      </c>
      <c r="G518" s="287">
        <f>+ROUND(E518*F518,2)</f>
        <v>3.75</v>
      </c>
    </row>
    <row r="519" spans="1:7" ht="25.5" x14ac:dyDescent="0.25">
      <c r="A519" s="283"/>
      <c r="B519" s="283" t="s">
        <v>431</v>
      </c>
      <c r="C519" s="345" t="str">
        <f>VLOOKUP(B519,[7]Insumos!$A$1:$D$7000,2,FALSE)</f>
        <v>ARAME RECOZIDO 18 BWG - 1,25MM - 9,60 G/M</v>
      </c>
      <c r="D519" s="230" t="str">
        <f>VLOOKUP(B519,[7]Insumos!$A$1:$D$5246,3,FALSE)</f>
        <v>KG</v>
      </c>
      <c r="E519" s="344">
        <v>0.03</v>
      </c>
      <c r="F519" s="286">
        <f>VLOOKUP(B519,[7]Insumos!$A$1:$D$7000,4,FALSE)</f>
        <v>7.5</v>
      </c>
      <c r="G519" s="287">
        <f>+ROUND(E519*F519,2)</f>
        <v>0.23</v>
      </c>
    </row>
    <row r="520" spans="1:7" ht="38.25" x14ac:dyDescent="0.25">
      <c r="A520" s="338" t="s">
        <v>519</v>
      </c>
      <c r="B520" s="215"/>
      <c r="C520" s="216" t="s">
        <v>1324</v>
      </c>
      <c r="D520" s="224" t="s">
        <v>236</v>
      </c>
      <c r="E520" s="288"/>
      <c r="F520" s="288"/>
      <c r="G520" s="217">
        <f>SUM(G522:G525)</f>
        <v>6.2900000000000009</v>
      </c>
    </row>
    <row r="521" spans="1:7" x14ac:dyDescent="0.25">
      <c r="A521" s="223"/>
      <c r="B521" s="211" t="s">
        <v>76</v>
      </c>
      <c r="C521" s="211" t="s">
        <v>77</v>
      </c>
      <c r="D521" s="211" t="s">
        <v>78</v>
      </c>
      <c r="E521" s="212" t="s">
        <v>79</v>
      </c>
      <c r="F521" s="212" t="s">
        <v>80</v>
      </c>
      <c r="G521" s="212" t="s">
        <v>81</v>
      </c>
    </row>
    <row r="522" spans="1:7" x14ac:dyDescent="0.25">
      <c r="A522" s="283"/>
      <c r="B522" s="283" t="s">
        <v>427</v>
      </c>
      <c r="C522" s="345" t="str">
        <f>VLOOKUP(B522,[7]Insumos!$A$1:$D$7000,2,FALSE)</f>
        <v>ARMADOR</v>
      </c>
      <c r="D522" s="230" t="str">
        <f>VLOOKUP(B522,[7]Insumos!$A$1:$D$5246,3,FALSE)</f>
        <v>H</v>
      </c>
      <c r="E522" s="344">
        <v>0.1</v>
      </c>
      <c r="F522" s="286">
        <f>VLOOKUP(B522,[7]Insumos!$A$1:$D$7000,4,FALSE)</f>
        <v>9.68</v>
      </c>
      <c r="G522" s="287">
        <f>+ROUND(E522*F522,2)</f>
        <v>0.97</v>
      </c>
    </row>
    <row r="523" spans="1:7" x14ac:dyDescent="0.25">
      <c r="A523" s="283"/>
      <c r="B523" s="283" t="s">
        <v>343</v>
      </c>
      <c r="C523" s="345" t="str">
        <f>VLOOKUP(B523,[7]Insumos!$A$1:$D$7000,2,FALSE)</f>
        <v>SERVENTE</v>
      </c>
      <c r="D523" s="230" t="str">
        <f>VLOOKUP(B523,[7]Insumos!$A$1:$D$5246,3,FALSE)</f>
        <v>H</v>
      </c>
      <c r="E523" s="344">
        <v>0.1</v>
      </c>
      <c r="F523" s="286">
        <f>VLOOKUP(B523,[7]Insumos!$A$1:$D$7000,4,FALSE)</f>
        <v>6.93</v>
      </c>
      <c r="G523" s="287">
        <f>+ROUND(E523*F523,2)</f>
        <v>0.69</v>
      </c>
    </row>
    <row r="524" spans="1:7" x14ac:dyDescent="0.25">
      <c r="A524" s="283"/>
      <c r="B524" s="283" t="s">
        <v>1151</v>
      </c>
      <c r="C524" s="345" t="str">
        <f>VLOOKUP(B524,[7]Insumos!$A$1:$D$7000,2,FALSE)</f>
        <v>ACO CA-60 - 5,0MM</v>
      </c>
      <c r="D524" s="230" t="str">
        <f>VLOOKUP(B524,[7]Insumos!$A$1:$D$5246,3,FALSE)</f>
        <v>KG</v>
      </c>
      <c r="E524" s="344">
        <v>1.1000000000000001</v>
      </c>
      <c r="F524" s="286">
        <f>VLOOKUP(B524,[7]Insumos!$A$1:$D$7000,4,FALSE)</f>
        <v>4.07</v>
      </c>
      <c r="G524" s="287">
        <f>+ROUND(E524*F524,2)</f>
        <v>4.4800000000000004</v>
      </c>
    </row>
    <row r="525" spans="1:7" ht="25.5" x14ac:dyDescent="0.25">
      <c r="A525" s="283"/>
      <c r="B525" s="283" t="s">
        <v>431</v>
      </c>
      <c r="C525" s="345" t="str">
        <f>VLOOKUP(B525,[7]Insumos!$A$1:$D$7000,2,FALSE)</f>
        <v>ARAME RECOZIDO 18 BWG - 1,25MM - 9,60 G/M</v>
      </c>
      <c r="D525" s="230" t="str">
        <f>VLOOKUP(B525,[7]Insumos!$A$1:$D$5246,3,FALSE)</f>
        <v>KG</v>
      </c>
      <c r="E525" s="344">
        <v>0.02</v>
      </c>
      <c r="F525" s="286">
        <f>VLOOKUP(B525,[7]Insumos!$A$1:$D$7000,4,FALSE)</f>
        <v>7.5</v>
      </c>
      <c r="G525" s="287">
        <f>+ROUND(E525*F525,2)</f>
        <v>0.15</v>
      </c>
    </row>
    <row r="526" spans="1:7" ht="38.25" x14ac:dyDescent="0.25">
      <c r="A526" s="338" t="s">
        <v>521</v>
      </c>
      <c r="B526" s="215"/>
      <c r="C526" s="216" t="s">
        <v>1325</v>
      </c>
      <c r="D526" s="224" t="s">
        <v>24</v>
      </c>
      <c r="E526" s="288"/>
      <c r="F526" s="288"/>
      <c r="G526" s="217">
        <f>SUM(G528:G533)</f>
        <v>273.83000000000004</v>
      </c>
    </row>
    <row r="527" spans="1:7" x14ac:dyDescent="0.25">
      <c r="A527" s="223"/>
      <c r="B527" s="211" t="s">
        <v>76</v>
      </c>
      <c r="C527" s="211" t="s">
        <v>77</v>
      </c>
      <c r="D527" s="211" t="s">
        <v>78</v>
      </c>
      <c r="E527" s="212" t="s">
        <v>79</v>
      </c>
      <c r="F527" s="212" t="s">
        <v>80</v>
      </c>
      <c r="G527" s="212" t="s">
        <v>81</v>
      </c>
    </row>
    <row r="528" spans="1:7" ht="25.5" x14ac:dyDescent="0.25">
      <c r="A528" s="283"/>
      <c r="B528" s="283" t="s">
        <v>1152</v>
      </c>
      <c r="C528" s="345" t="str">
        <f>VLOOKUP(B528,[7]Insumos!$A$1:$D$7000,2,FALSE)</f>
        <v>BETONEIRA 580L ELETRICA TRIFASICA 7,5HP C/ CARREGADOR MECANICO</v>
      </c>
      <c r="D528" s="230" t="str">
        <f>VLOOKUP(B528,[7]Insumos!$A$1:$D$5246,3,FALSE)</f>
        <v>H</v>
      </c>
      <c r="E528" s="344">
        <v>1.8335999999999999</v>
      </c>
      <c r="F528" s="286">
        <f>VLOOKUP(B528,[7]Insumos!$A$1:$D$7000,4,FALSE)</f>
        <v>3.77</v>
      </c>
      <c r="G528" s="287">
        <f t="shared" ref="G528:G533" si="65">+ROUND(E528*F528,2)</f>
        <v>6.91</v>
      </c>
    </row>
    <row r="529" spans="1:7" x14ac:dyDescent="0.25">
      <c r="A529" s="283"/>
      <c r="B529" s="283" t="s">
        <v>1153</v>
      </c>
      <c r="C529" s="345" t="str">
        <f>VLOOKUP(B529,[7]Insumos!$A$1:$D$7000,2,FALSE)</f>
        <v>OPERADOR DE BETONEIRA ( CAMINHÃO)</v>
      </c>
      <c r="D529" s="230" t="str">
        <f>VLOOKUP(B529,[7]Insumos!$A$1:$D$5246,3,FALSE)</f>
        <v>H</v>
      </c>
      <c r="E529" s="344">
        <v>1.8335999999999999</v>
      </c>
      <c r="F529" s="286">
        <f>VLOOKUP(B529,[7]Insumos!$A$1:$D$7000,4,FALSE)</f>
        <v>11.09</v>
      </c>
      <c r="G529" s="287">
        <f t="shared" si="65"/>
        <v>20.329999999999998</v>
      </c>
    </row>
    <row r="530" spans="1:7" x14ac:dyDescent="0.25">
      <c r="A530" s="283"/>
      <c r="B530" s="283" t="s">
        <v>343</v>
      </c>
      <c r="C530" s="345" t="str">
        <f>VLOOKUP(B530,[7]Insumos!$A$1:$D$7000,2,FALSE)</f>
        <v>SERVENTE</v>
      </c>
      <c r="D530" s="230" t="str">
        <f>VLOOKUP(B530,[7]Insumos!$A$1:$D$5246,3,FALSE)</f>
        <v>H</v>
      </c>
      <c r="E530" s="344">
        <v>3.2378</v>
      </c>
      <c r="F530" s="286">
        <f>VLOOKUP(B530,[7]Insumos!$A$1:$D$7000,4,FALSE)</f>
        <v>6.93</v>
      </c>
      <c r="G530" s="287">
        <f t="shared" si="65"/>
        <v>22.44</v>
      </c>
    </row>
    <row r="531" spans="1:7" ht="25.5" x14ac:dyDescent="0.25">
      <c r="A531" s="283"/>
      <c r="B531" s="283" t="s">
        <v>432</v>
      </c>
      <c r="C531" s="345" t="str">
        <f>VLOOKUP(B531,[7]Insumos!$A$1:$D$7000,2,FALSE)</f>
        <v>AREIA MEDIA - POSTO JAZIDA / FORNECEDOR (SEM FRETE)</v>
      </c>
      <c r="D531" s="230" t="str">
        <f>VLOOKUP(B531,[7]Insumos!$A$1:$D$5246,3,FALSE)</f>
        <v>M3</v>
      </c>
      <c r="E531" s="344">
        <v>0.89039999999999997</v>
      </c>
      <c r="F531" s="286">
        <f>VLOOKUP(B531,[7]Insumos!$A$1:$D$7000,4,FALSE)</f>
        <v>45</v>
      </c>
      <c r="G531" s="287">
        <f t="shared" si="65"/>
        <v>40.07</v>
      </c>
    </row>
    <row r="532" spans="1:7" x14ac:dyDescent="0.25">
      <c r="A532" s="283"/>
      <c r="B532" s="283" t="s">
        <v>373</v>
      </c>
      <c r="C532" s="345" t="str">
        <f>VLOOKUP(B532,[7]Insumos!$A$1:$D$7000,2,FALSE)</f>
        <v>CIMENTO PORTLAND COMUM CP I- 32</v>
      </c>
      <c r="D532" s="230" t="str">
        <f>VLOOKUP(B532,[7]Insumos!$A$1:$D$5246,3,FALSE)</f>
        <v>KG</v>
      </c>
      <c r="E532" s="344">
        <v>320</v>
      </c>
      <c r="F532" s="286">
        <f>VLOOKUP(B532,[7]Insumos!$A$1:$D$7000,4,FALSE)</f>
        <v>0.44</v>
      </c>
      <c r="G532" s="287">
        <f t="shared" si="65"/>
        <v>140.80000000000001</v>
      </c>
    </row>
    <row r="533" spans="1:7" ht="25.5" x14ac:dyDescent="0.25">
      <c r="A533" s="283"/>
      <c r="B533" s="283" t="s">
        <v>395</v>
      </c>
      <c r="C533" s="345" t="str">
        <f>VLOOKUP(B533,[7]Insumos!$A$1:$D$7000,2,FALSE)</f>
        <v>PEDRA BRITADA N. 1 OU 19 MM - POSTO PEDREIRA / FORNECEDOR (SEM FRETE)</v>
      </c>
      <c r="D533" s="230" t="str">
        <f>VLOOKUP(B533,[7]Insumos!$A$1:$D$5246,3,FALSE)</f>
        <v>M3</v>
      </c>
      <c r="E533" s="344">
        <v>0.83599999999999997</v>
      </c>
      <c r="F533" s="286">
        <f>VLOOKUP(B533,[7]Insumos!$A$1:$D$7000,4,FALSE)</f>
        <v>51.77</v>
      </c>
      <c r="G533" s="287">
        <f t="shared" si="65"/>
        <v>43.28</v>
      </c>
    </row>
    <row r="534" spans="1:7" ht="25.5" x14ac:dyDescent="0.25">
      <c r="A534" s="338" t="s">
        <v>525</v>
      </c>
      <c r="B534" s="215"/>
      <c r="C534" s="216" t="s">
        <v>1326</v>
      </c>
      <c r="D534" s="224" t="s">
        <v>24</v>
      </c>
      <c r="E534" s="288"/>
      <c r="F534" s="288"/>
      <c r="G534" s="217">
        <f>SUM(G536:G538)</f>
        <v>104.13</v>
      </c>
    </row>
    <row r="535" spans="1:7" x14ac:dyDescent="0.25">
      <c r="A535" s="223"/>
      <c r="B535" s="211" t="s">
        <v>76</v>
      </c>
      <c r="C535" s="211" t="s">
        <v>77</v>
      </c>
      <c r="D535" s="211" t="s">
        <v>78</v>
      </c>
      <c r="E535" s="212" t="s">
        <v>79</v>
      </c>
      <c r="F535" s="212" t="s">
        <v>80</v>
      </c>
      <c r="G535" s="212" t="s">
        <v>81</v>
      </c>
    </row>
    <row r="536" spans="1:7" ht="38.25" x14ac:dyDescent="0.25">
      <c r="A536" s="283"/>
      <c r="B536" s="283" t="s">
        <v>1154</v>
      </c>
      <c r="C536" s="345" t="str">
        <f>VLOOKUP(B536,[7]Insumos!$A$1:$D$7000,2,FALSE)</f>
        <v>VIBRADOR DE IMERSAO C/ MOTOR ELETRICO 2HP MONOFASICO QUALQUER DIAM C/ MANGOTE</v>
      </c>
      <c r="D536" s="230" t="str">
        <f>VLOOKUP(B536,[7]Insumos!$A$1:$D$5246,3,FALSE)</f>
        <v>H</v>
      </c>
      <c r="E536" s="344">
        <v>0.3</v>
      </c>
      <c r="F536" s="286">
        <f>VLOOKUP(B536,[7]Insumos!$A$1:$D$7000,4,FALSE)</f>
        <v>0.97</v>
      </c>
      <c r="G536" s="287">
        <f>+ROUND(E536*F536,2)</f>
        <v>0.28999999999999998</v>
      </c>
    </row>
    <row r="537" spans="1:7" x14ac:dyDescent="0.25">
      <c r="A537" s="283"/>
      <c r="B537" s="283" t="s">
        <v>371</v>
      </c>
      <c r="C537" s="345" t="str">
        <f>VLOOKUP(B537,[7]Insumos!$A$1:$D$7000,2,FALSE)</f>
        <v>PEDREIRO</v>
      </c>
      <c r="D537" s="230" t="str">
        <f>VLOOKUP(B537,[7]Insumos!$A$1:$D$5246,3,FALSE)</f>
        <v>H</v>
      </c>
      <c r="E537" s="344">
        <v>5</v>
      </c>
      <c r="F537" s="286">
        <f>VLOOKUP(B537,[7]Insumos!$A$1:$D$7000,4,FALSE)</f>
        <v>9.68</v>
      </c>
      <c r="G537" s="287">
        <f>+ROUND(E537*F537,2)</f>
        <v>48.4</v>
      </c>
    </row>
    <row r="538" spans="1:7" x14ac:dyDescent="0.25">
      <c r="A538" s="283"/>
      <c r="B538" s="283" t="s">
        <v>343</v>
      </c>
      <c r="C538" s="345" t="str">
        <f>VLOOKUP(B538,[7]Insumos!$A$1:$D$7000,2,FALSE)</f>
        <v>SERVENTE</v>
      </c>
      <c r="D538" s="230" t="str">
        <f>VLOOKUP(B538,[7]Insumos!$A$1:$D$5246,3,FALSE)</f>
        <v>H</v>
      </c>
      <c r="E538" s="344">
        <v>8</v>
      </c>
      <c r="F538" s="286">
        <f>VLOOKUP(B538,[7]Insumos!$A$1:$D$7000,4,FALSE)</f>
        <v>6.93</v>
      </c>
      <c r="G538" s="287">
        <f>+ROUND(E538*F538,2)</f>
        <v>55.44</v>
      </c>
    </row>
    <row r="539" spans="1:7" ht="25.5" x14ac:dyDescent="0.25">
      <c r="A539" s="338" t="s">
        <v>528</v>
      </c>
      <c r="B539" s="215"/>
      <c r="C539" s="216" t="s">
        <v>1327</v>
      </c>
      <c r="D539" s="224" t="s">
        <v>338</v>
      </c>
      <c r="E539" s="288"/>
      <c r="F539" s="288"/>
      <c r="G539" s="217">
        <f>SUM(G541:G541)</f>
        <v>7.26</v>
      </c>
    </row>
    <row r="540" spans="1:7" x14ac:dyDescent="0.25">
      <c r="A540" s="223"/>
      <c r="B540" s="211" t="s">
        <v>76</v>
      </c>
      <c r="C540" s="211" t="s">
        <v>77</v>
      </c>
      <c r="D540" s="211" t="s">
        <v>78</v>
      </c>
      <c r="E540" s="212" t="s">
        <v>79</v>
      </c>
      <c r="F540" s="212" t="s">
        <v>80</v>
      </c>
      <c r="G540" s="212" t="s">
        <v>81</v>
      </c>
    </row>
    <row r="541" spans="1:7" x14ac:dyDescent="0.25">
      <c r="A541" s="283"/>
      <c r="B541" s="283" t="s">
        <v>371</v>
      </c>
      <c r="C541" s="345" t="str">
        <f>VLOOKUP(B541,[7]Insumos!$A$1:$D$7000,2,FALSE)</f>
        <v>PEDREIRO</v>
      </c>
      <c r="D541" s="230" t="str">
        <f>VLOOKUP(B541,[7]Insumos!$A$1:$D$5246,3,FALSE)</f>
        <v>H</v>
      </c>
      <c r="E541" s="344">
        <v>0.75</v>
      </c>
      <c r="F541" s="286">
        <f>VLOOKUP(B541,[7]Insumos!$A$1:$D$7000,4,FALSE)</f>
        <v>9.68</v>
      </c>
      <c r="G541" s="287">
        <f>+ROUND(E541*F541,2)</f>
        <v>7.26</v>
      </c>
    </row>
    <row r="542" spans="1:7" ht="25.5" x14ac:dyDescent="0.25">
      <c r="A542" s="338" t="s">
        <v>531</v>
      </c>
      <c r="B542" s="215"/>
      <c r="C542" s="216" t="s">
        <v>1328</v>
      </c>
      <c r="D542" s="224" t="s">
        <v>338</v>
      </c>
      <c r="E542" s="288"/>
      <c r="F542" s="288"/>
      <c r="G542" s="217">
        <f>SUM(G544:G546)</f>
        <v>19.689999999999998</v>
      </c>
    </row>
    <row r="543" spans="1:7" x14ac:dyDescent="0.25">
      <c r="A543" s="223"/>
      <c r="B543" s="211" t="s">
        <v>76</v>
      </c>
      <c r="C543" s="211" t="s">
        <v>77</v>
      </c>
      <c r="D543" s="211" t="s">
        <v>78</v>
      </c>
      <c r="E543" s="212" t="s">
        <v>79</v>
      </c>
      <c r="F543" s="212" t="s">
        <v>80</v>
      </c>
      <c r="G543" s="212" t="s">
        <v>81</v>
      </c>
    </row>
    <row r="544" spans="1:7" x14ac:dyDescent="0.25">
      <c r="A544" s="283"/>
      <c r="B544" s="283" t="s">
        <v>371</v>
      </c>
      <c r="C544" s="345" t="str">
        <f>VLOOKUP(B544,[7]Insumos!$A$1:$D$7000,2,FALSE)</f>
        <v>PEDREIRO</v>
      </c>
      <c r="D544" s="230" t="str">
        <f>VLOOKUP(B544,[7]Insumos!$A$1:$D$5246,3,FALSE)</f>
        <v>H</v>
      </c>
      <c r="E544" s="344">
        <v>0.35</v>
      </c>
      <c r="F544" s="286">
        <f>VLOOKUP(B544,[7]Insumos!$A$1:$D$7000,4,FALSE)</f>
        <v>9.68</v>
      </c>
      <c r="G544" s="287">
        <f>+ROUND(E544*F544,2)</f>
        <v>3.39</v>
      </c>
    </row>
    <row r="545" spans="1:7" x14ac:dyDescent="0.25">
      <c r="A545" s="283"/>
      <c r="B545" s="283" t="s">
        <v>443</v>
      </c>
      <c r="C545" s="345" t="str">
        <f>VLOOKUP(B545,[7]Insumos!$A$1:$D$7000,2,FALSE)</f>
        <v>AJUDANTE</v>
      </c>
      <c r="D545" s="230" t="str">
        <f>VLOOKUP(B545,[7]Insumos!$A$1:$D$5246,3,FALSE)</f>
        <v>H</v>
      </c>
      <c r="E545" s="344">
        <v>0.7</v>
      </c>
      <c r="F545" s="286">
        <f>VLOOKUP(B545,[7]Insumos!$A$1:$D$7000,4,FALSE)</f>
        <v>6.93</v>
      </c>
      <c r="G545" s="287">
        <f>+ROUND(E545*F545,2)</f>
        <v>4.8499999999999996</v>
      </c>
    </row>
    <row r="546" spans="1:7" x14ac:dyDescent="0.25">
      <c r="A546" s="283"/>
      <c r="B546" s="283" t="s">
        <v>1155</v>
      </c>
      <c r="C546" s="345" t="s">
        <v>1156</v>
      </c>
      <c r="D546" s="230" t="s">
        <v>1157</v>
      </c>
      <c r="E546" s="344">
        <v>0.05</v>
      </c>
      <c r="F546" s="286">
        <f>IF(ISERROR(FIND("i",B546)),VLOOKUP(B546,[7]CPUs!$A$6:$I$30000,9,FALSE),VLOOKUP(TRIM(LEFT(B546,LEN(B546)-1)),[7]Insumos!$A$1:$D$6000,4,FALSE))</f>
        <v>228.96</v>
      </c>
      <c r="G546" s="287">
        <f>+ROUND(E546*F546,2)</f>
        <v>11.45</v>
      </c>
    </row>
    <row r="547" spans="1:7" ht="38.25" x14ac:dyDescent="0.25">
      <c r="A547" s="338" t="s">
        <v>533</v>
      </c>
      <c r="B547" s="215"/>
      <c r="C547" s="216" t="s">
        <v>1329</v>
      </c>
      <c r="D547" s="224" t="s">
        <v>338</v>
      </c>
      <c r="E547" s="288"/>
      <c r="F547" s="288"/>
      <c r="G547" s="217">
        <f>SUM(G549:G554)</f>
        <v>21.22</v>
      </c>
    </row>
    <row r="548" spans="1:7" x14ac:dyDescent="0.25">
      <c r="A548" s="223"/>
      <c r="B548" s="211" t="s">
        <v>76</v>
      </c>
      <c r="C548" s="211" t="s">
        <v>77</v>
      </c>
      <c r="D548" s="211" t="s">
        <v>78</v>
      </c>
      <c r="E548" s="212" t="s">
        <v>79</v>
      </c>
      <c r="F548" s="212" t="s">
        <v>80</v>
      </c>
      <c r="G548" s="212" t="s">
        <v>81</v>
      </c>
    </row>
    <row r="549" spans="1:7" x14ac:dyDescent="0.25">
      <c r="A549" s="283"/>
      <c r="B549" s="283" t="s">
        <v>371</v>
      </c>
      <c r="C549" s="345" t="str">
        <f>VLOOKUP(B549,[7]Insumos!$A$1:$D$7000,2,FALSE)</f>
        <v>PEDREIRO</v>
      </c>
      <c r="D549" s="230" t="str">
        <f>VLOOKUP(B549,[7]Insumos!$A$1:$D$5246,3,FALSE)</f>
        <v>H</v>
      </c>
      <c r="E549" s="344">
        <v>0.3</v>
      </c>
      <c r="F549" s="286">
        <f>VLOOKUP(B549,[7]Insumos!$A$1:$D$7000,4,FALSE)</f>
        <v>9.68</v>
      </c>
      <c r="G549" s="287">
        <f t="shared" ref="G549:G554" si="66">+ROUND(E549*F549,2)</f>
        <v>2.9</v>
      </c>
    </row>
    <row r="550" spans="1:7" x14ac:dyDescent="0.25">
      <c r="A550" s="283"/>
      <c r="B550" s="283" t="s">
        <v>343</v>
      </c>
      <c r="C550" s="345" t="str">
        <f>VLOOKUP(B550,[7]Insumos!$A$1:$D$7000,2,FALSE)</f>
        <v>SERVENTE</v>
      </c>
      <c r="D550" s="230" t="str">
        <f>VLOOKUP(B550,[7]Insumos!$A$1:$D$5246,3,FALSE)</f>
        <v>H</v>
      </c>
      <c r="E550" s="344">
        <v>0.37</v>
      </c>
      <c r="F550" s="286">
        <f>VLOOKUP(B550,[7]Insumos!$A$1:$D$7000,4,FALSE)</f>
        <v>6.93</v>
      </c>
      <c r="G550" s="287">
        <f t="shared" si="66"/>
        <v>2.56</v>
      </c>
    </row>
    <row r="551" spans="1:7" x14ac:dyDescent="0.25">
      <c r="A551" s="283"/>
      <c r="B551" s="283" t="s">
        <v>443</v>
      </c>
      <c r="C551" s="345" t="str">
        <f>VLOOKUP(B551,[7]Insumos!$A$1:$D$7000,2,FALSE)</f>
        <v>AJUDANTE</v>
      </c>
      <c r="D551" s="230" t="str">
        <f>VLOOKUP(B551,[7]Insumos!$A$1:$D$5246,3,FALSE)</f>
        <v>H</v>
      </c>
      <c r="E551" s="344">
        <v>0.25</v>
      </c>
      <c r="F551" s="286">
        <f>VLOOKUP(B551,[7]Insumos!$A$1:$D$7000,4,FALSE)</f>
        <v>6.93</v>
      </c>
      <c r="G551" s="287">
        <f t="shared" si="66"/>
        <v>1.73</v>
      </c>
    </row>
    <row r="552" spans="1:7" ht="25.5" x14ac:dyDescent="0.25">
      <c r="A552" s="283"/>
      <c r="B552" s="283" t="s">
        <v>1158</v>
      </c>
      <c r="C552" s="345" t="str">
        <f>VLOOKUP(B552,[7]Insumos!$A$1:$D$7000,2,FALSE)</f>
        <v>CERAMICA ESMALTADA EXTRA OU 1A QUALIDADE P/ PISO PEI-4 - LINHA POPULAR</v>
      </c>
      <c r="D552" s="230" t="str">
        <f>VLOOKUP(B552,[7]Insumos!$A$1:$D$5246,3,FALSE)</f>
        <v>M2</v>
      </c>
      <c r="E552" s="344">
        <v>1.05</v>
      </c>
      <c r="F552" s="286">
        <f>VLOOKUP(B552,[7]Insumos!$A$1:$D$7000,4,FALSE)</f>
        <v>11.93</v>
      </c>
      <c r="G552" s="287">
        <f t="shared" si="66"/>
        <v>12.53</v>
      </c>
    </row>
    <row r="553" spans="1:7" x14ac:dyDescent="0.25">
      <c r="A553" s="283"/>
      <c r="B553" s="283" t="s">
        <v>444</v>
      </c>
      <c r="C553" s="345" t="str">
        <f>VLOOKUP(B553,[7]Insumos!$A$1:$D$7000,2,FALSE)</f>
        <v>CIMENTO BRANCO</v>
      </c>
      <c r="D553" s="230" t="str">
        <f>VLOOKUP(B553,[7]Insumos!$A$1:$D$5246,3,FALSE)</f>
        <v>KG</v>
      </c>
      <c r="E553" s="344">
        <v>0.25</v>
      </c>
      <c r="F553" s="286">
        <f>VLOOKUP(B553,[7]Insumos!$A$1:$D$7000,4,FALSE)</f>
        <v>1.46</v>
      </c>
      <c r="G553" s="287">
        <f t="shared" si="66"/>
        <v>0.37</v>
      </c>
    </row>
    <row r="554" spans="1:7" ht="25.5" x14ac:dyDescent="0.25">
      <c r="A554" s="283"/>
      <c r="B554" s="283" t="s">
        <v>1159</v>
      </c>
      <c r="C554" s="345" t="str">
        <f>VLOOKUP(B554,[7]Insumos!$A$1:$D$7000,2,FALSE)</f>
        <v>ARGAMASSA OU CIMENTO COLANTE EM PO PARA FIXACAO DE PECAS CERAMICAS</v>
      </c>
      <c r="D554" s="230" t="str">
        <f>VLOOKUP(B554,[7]Insumos!$A$1:$D$5246,3,FALSE)</f>
        <v>KG</v>
      </c>
      <c r="E554" s="344">
        <v>4.5</v>
      </c>
      <c r="F554" s="286">
        <f>VLOOKUP(B554,[7]Insumos!$A$1:$D$7000,4,FALSE)</f>
        <v>0.25</v>
      </c>
      <c r="G554" s="287">
        <f t="shared" si="66"/>
        <v>1.1299999999999999</v>
      </c>
    </row>
    <row r="555" spans="1:7" x14ac:dyDescent="0.25">
      <c r="A555" s="338" t="s">
        <v>536</v>
      </c>
      <c r="B555" s="215"/>
      <c r="C555" s="216" t="s">
        <v>1330</v>
      </c>
      <c r="D555" s="224" t="s">
        <v>338</v>
      </c>
      <c r="E555" s="288"/>
      <c r="F555" s="288"/>
      <c r="G555" s="217">
        <f>SUM(G557:G558)</f>
        <v>2.66</v>
      </c>
    </row>
    <row r="556" spans="1:7" x14ac:dyDescent="0.25">
      <c r="A556" s="223"/>
      <c r="B556" s="211" t="s">
        <v>76</v>
      </c>
      <c r="C556" s="211" t="s">
        <v>77</v>
      </c>
      <c r="D556" s="211" t="s">
        <v>78</v>
      </c>
      <c r="E556" s="212" t="s">
        <v>79</v>
      </c>
      <c r="F556" s="212" t="s">
        <v>80</v>
      </c>
      <c r="G556" s="212" t="s">
        <v>81</v>
      </c>
    </row>
    <row r="557" spans="1:7" x14ac:dyDescent="0.25">
      <c r="A557" s="283"/>
      <c r="B557" s="283" t="s">
        <v>371</v>
      </c>
      <c r="C557" s="345" t="str">
        <f>VLOOKUP(B557,[7]Insumos!$A$1:$D$7000,2,FALSE)</f>
        <v>PEDREIRO</v>
      </c>
      <c r="D557" s="230" t="str">
        <f>VLOOKUP(B557,[7]Insumos!$A$1:$D$5246,3,FALSE)</f>
        <v>H</v>
      </c>
      <c r="E557" s="344">
        <v>0.16</v>
      </c>
      <c r="F557" s="286">
        <f>VLOOKUP(B557,[7]Insumos!$A$1:$D$7000,4,FALSE)</f>
        <v>9.68</v>
      </c>
      <c r="G557" s="287">
        <f>+ROUND(E557*F557,2)</f>
        <v>1.55</v>
      </c>
    </row>
    <row r="558" spans="1:7" x14ac:dyDescent="0.25">
      <c r="A558" s="283"/>
      <c r="B558" s="283" t="s">
        <v>343</v>
      </c>
      <c r="C558" s="345" t="str">
        <f>VLOOKUP(B558,[7]Insumos!$A$1:$D$7000,2,FALSE)</f>
        <v>SERVENTE</v>
      </c>
      <c r="D558" s="230" t="str">
        <f>VLOOKUP(B558,[7]Insumos!$A$1:$D$5246,3,FALSE)</f>
        <v>H</v>
      </c>
      <c r="E558" s="344">
        <v>0.16</v>
      </c>
      <c r="F558" s="286">
        <f>VLOOKUP(B558,[7]Insumos!$A$1:$D$7000,4,FALSE)</f>
        <v>6.93</v>
      </c>
      <c r="G558" s="287">
        <f>+ROUND(E558*F558,2)</f>
        <v>1.1100000000000001</v>
      </c>
    </row>
    <row r="559" spans="1:7" ht="51" x14ac:dyDescent="0.25">
      <c r="A559" s="338" t="s">
        <v>538</v>
      </c>
      <c r="B559" s="215"/>
      <c r="C559" s="216" t="s">
        <v>1331</v>
      </c>
      <c r="D559" s="224" t="s">
        <v>338</v>
      </c>
      <c r="E559" s="288"/>
      <c r="F559" s="288"/>
      <c r="G559" s="217">
        <f>SUM(G561:G564)</f>
        <v>48.42</v>
      </c>
    </row>
    <row r="560" spans="1:7" x14ac:dyDescent="0.25">
      <c r="A560" s="223"/>
      <c r="B560" s="211" t="s">
        <v>76</v>
      </c>
      <c r="C560" s="211" t="s">
        <v>77</v>
      </c>
      <c r="D560" s="211" t="s">
        <v>78</v>
      </c>
      <c r="E560" s="212" t="s">
        <v>79</v>
      </c>
      <c r="F560" s="212" t="s">
        <v>80</v>
      </c>
      <c r="G560" s="212" t="s">
        <v>81</v>
      </c>
    </row>
    <row r="561" spans="1:7" x14ac:dyDescent="0.25">
      <c r="A561" s="283"/>
      <c r="B561" s="283" t="s">
        <v>371</v>
      </c>
      <c r="C561" s="345" t="str">
        <f>VLOOKUP(B561,[7]Insumos!$A$1:$D$7000,2,FALSE)</f>
        <v>PEDREIRO</v>
      </c>
      <c r="D561" s="230" t="str">
        <f>VLOOKUP(B561,[7]Insumos!$A$1:$D$5246,3,FALSE)</f>
        <v>H</v>
      </c>
      <c r="E561" s="344">
        <v>1.5</v>
      </c>
      <c r="F561" s="286">
        <f>VLOOKUP(B561,[7]Insumos!$A$1:$D$7000,4,FALSE)</f>
        <v>9.68</v>
      </c>
      <c r="G561" s="287">
        <f>+ROUND(E561*F561,2)</f>
        <v>14.52</v>
      </c>
    </row>
    <row r="562" spans="1:7" x14ac:dyDescent="0.25">
      <c r="A562" s="283"/>
      <c r="B562" s="283" t="s">
        <v>343</v>
      </c>
      <c r="C562" s="345" t="str">
        <f>VLOOKUP(B562,[7]Insumos!$A$1:$D$7000,2,FALSE)</f>
        <v>SERVENTE</v>
      </c>
      <c r="D562" s="230" t="str">
        <f>VLOOKUP(B562,[7]Insumos!$A$1:$D$5246,3,FALSE)</f>
        <v>H</v>
      </c>
      <c r="E562" s="344">
        <v>1.5</v>
      </c>
      <c r="F562" s="286">
        <f>VLOOKUP(B562,[7]Insumos!$A$1:$D$7000,4,FALSE)</f>
        <v>6.93</v>
      </c>
      <c r="G562" s="287">
        <f>+ROUND(E562*F562,2)</f>
        <v>10.4</v>
      </c>
    </row>
    <row r="563" spans="1:7" ht="25.5" x14ac:dyDescent="0.25">
      <c r="A563" s="283"/>
      <c r="B563" s="283" t="s">
        <v>474</v>
      </c>
      <c r="C563" s="345" t="str">
        <f>VLOOKUP(B563,[7]Insumos!$A$1:$D$7000,2,FALSE)</f>
        <v>TIJOLO CERAMICO FURADO 8 FUROS 10 X 20 X 20CM</v>
      </c>
      <c r="D563" s="230" t="str">
        <f>VLOOKUP(B563,[7]Insumos!$A$1:$D$5246,3,FALSE)</f>
        <v>UN</v>
      </c>
      <c r="E563" s="344">
        <v>44.221699999999998</v>
      </c>
      <c r="F563" s="286">
        <f>VLOOKUP(B563,[7]Insumos!$A$1:$D$7000,4,FALSE)</f>
        <v>0.33</v>
      </c>
      <c r="G563" s="287">
        <f>+ROUND(E563*F563,2)</f>
        <v>14.59</v>
      </c>
    </row>
    <row r="564" spans="1:7" ht="38.25" x14ac:dyDescent="0.25">
      <c r="A564" s="283"/>
      <c r="B564" s="283" t="s">
        <v>1160</v>
      </c>
      <c r="C564" s="345" t="s">
        <v>1161</v>
      </c>
      <c r="D564" s="230" t="s">
        <v>1157</v>
      </c>
      <c r="E564" s="344">
        <v>3.15E-2</v>
      </c>
      <c r="F564" s="346">
        <f>IF(ISERROR(FIND("i",B564)),VLOOKUP(B564,[7]CPUs!$A$6:$I$30000,9,FALSE),VLOOKUP(TRIM(LEFT(B564,LEN(B564)-1)),[7]Insumos!$A$1:$D$6000,4,FALSE))</f>
        <v>282.75</v>
      </c>
      <c r="G564" s="287">
        <f>+ROUND(E564*F564,2)</f>
        <v>8.91</v>
      </c>
    </row>
    <row r="565" spans="1:7" ht="38.25" x14ac:dyDescent="0.25">
      <c r="A565" s="338" t="s">
        <v>541</v>
      </c>
      <c r="B565" s="215"/>
      <c r="C565" s="216" t="s">
        <v>1332</v>
      </c>
      <c r="D565" s="224" t="s">
        <v>338</v>
      </c>
      <c r="E565" s="288"/>
      <c r="F565" s="288"/>
      <c r="G565" s="217">
        <f>SUM(G567:G569)</f>
        <v>2.95</v>
      </c>
    </row>
    <row r="566" spans="1:7" x14ac:dyDescent="0.25">
      <c r="A566" s="223"/>
      <c r="B566" s="211" t="s">
        <v>76</v>
      </c>
      <c r="C566" s="211" t="s">
        <v>77</v>
      </c>
      <c r="D566" s="211" t="s">
        <v>78</v>
      </c>
      <c r="E566" s="212" t="s">
        <v>79</v>
      </c>
      <c r="F566" s="212" t="s">
        <v>80</v>
      </c>
      <c r="G566" s="212" t="s">
        <v>81</v>
      </c>
    </row>
    <row r="567" spans="1:7" x14ac:dyDescent="0.25">
      <c r="A567" s="283"/>
      <c r="B567" s="283" t="s">
        <v>371</v>
      </c>
      <c r="C567" s="345" t="str">
        <f>VLOOKUP(B567,[7]Insumos!$A$1:$D$7000,2,FALSE)</f>
        <v>PEDREIRO</v>
      </c>
      <c r="D567" s="230" t="str">
        <f>VLOOKUP(B567,[7]Insumos!$A$1:$D$5246,3,FALSE)</f>
        <v>H</v>
      </c>
      <c r="E567" s="344">
        <v>0.1</v>
      </c>
      <c r="F567" s="286">
        <f>VLOOKUP(B567,[7]Insumos!$A$1:$D$7000,4,FALSE)</f>
        <v>9.68</v>
      </c>
      <c r="G567" s="287">
        <f>+ROUND(E567*F567,2)</f>
        <v>0.97</v>
      </c>
    </row>
    <row r="568" spans="1:7" x14ac:dyDescent="0.25">
      <c r="A568" s="283"/>
      <c r="B568" s="283" t="s">
        <v>343</v>
      </c>
      <c r="C568" s="345" t="str">
        <f>VLOOKUP(B568,[7]Insumos!$A$1:$D$7000,2,FALSE)</f>
        <v>SERVENTE</v>
      </c>
      <c r="D568" s="230" t="str">
        <f>VLOOKUP(B568,[7]Insumos!$A$1:$D$5246,3,FALSE)</f>
        <v>H</v>
      </c>
      <c r="E568" s="344">
        <v>0.1</v>
      </c>
      <c r="F568" s="286">
        <f>VLOOKUP(B568,[7]Insumos!$A$1:$D$7000,4,FALSE)</f>
        <v>6.93</v>
      </c>
      <c r="G568" s="287">
        <f>+ROUND(E568*F568,2)</f>
        <v>0.69</v>
      </c>
    </row>
    <row r="569" spans="1:7" ht="38.25" x14ac:dyDescent="0.25">
      <c r="A569" s="283"/>
      <c r="B569" s="283" t="s">
        <v>1162</v>
      </c>
      <c r="C569" s="345" t="s">
        <v>1164</v>
      </c>
      <c r="D569" s="230" t="s">
        <v>1157</v>
      </c>
      <c r="E569" s="344">
        <v>5.0000000000000001E-3</v>
      </c>
      <c r="F569" s="286">
        <f>IF(ISERROR(FIND("i",B569)),VLOOKUP(B569,[7]CPUs!$A$6:$I$30000,9,FALSE),VLOOKUP(TRIM(LEFT(B569,LEN(B569)-1)),[7]Insumos!$A$1:$D$6000,4,FALSE))</f>
        <v>258.24</v>
      </c>
      <c r="G569" s="287">
        <f>+ROUND(E569*F569,2)</f>
        <v>1.29</v>
      </c>
    </row>
    <row r="570" spans="1:7" ht="25.5" x14ac:dyDescent="0.25">
      <c r="A570" s="338" t="s">
        <v>543</v>
      </c>
      <c r="B570" s="215"/>
      <c r="C570" s="216" t="s">
        <v>1333</v>
      </c>
      <c r="D570" s="224" t="s">
        <v>338</v>
      </c>
      <c r="E570" s="288"/>
      <c r="F570" s="288"/>
      <c r="G570" s="217">
        <f>SUM(G572:G574)</f>
        <v>3.62</v>
      </c>
    </row>
    <row r="571" spans="1:7" x14ac:dyDescent="0.25">
      <c r="A571" s="223"/>
      <c r="B571" s="211" t="s">
        <v>76</v>
      </c>
      <c r="C571" s="211" t="s">
        <v>77</v>
      </c>
      <c r="D571" s="211" t="s">
        <v>78</v>
      </c>
      <c r="E571" s="212" t="s">
        <v>79</v>
      </c>
      <c r="F571" s="212" t="s">
        <v>80</v>
      </c>
      <c r="G571" s="212" t="s">
        <v>81</v>
      </c>
    </row>
    <row r="572" spans="1:7" x14ac:dyDescent="0.25">
      <c r="A572" s="283"/>
      <c r="B572" s="283" t="s">
        <v>426</v>
      </c>
      <c r="C572" s="345" t="str">
        <f>VLOOKUP(B572,[7]Insumos!$A$1:$D$7000,2,FALSE)</f>
        <v>AJUDANTE ESPECIALIZADO</v>
      </c>
      <c r="D572" s="230" t="str">
        <f>VLOOKUP(B572,[7]Insumos!$A$1:$D$5246,3,FALSE)</f>
        <v>H</v>
      </c>
      <c r="E572" s="344">
        <v>0.1</v>
      </c>
      <c r="F572" s="286">
        <f>VLOOKUP(B572,[7]Insumos!$A$1:$D$7000,4,FALSE)</f>
        <v>10.06</v>
      </c>
      <c r="G572" s="287">
        <f>+ROUND(E572*F572,2)</f>
        <v>1.01</v>
      </c>
    </row>
    <row r="573" spans="1:7" x14ac:dyDescent="0.25">
      <c r="A573" s="283"/>
      <c r="B573" s="283" t="s">
        <v>437</v>
      </c>
      <c r="C573" s="345" t="str">
        <f>VLOOKUP(B573,[7]Insumos!$A$1:$D$7000,2,FALSE)</f>
        <v>PINTOR</v>
      </c>
      <c r="D573" s="230" t="str">
        <f>VLOOKUP(B573,[7]Insumos!$A$1:$D$5246,3,FALSE)</f>
        <v>H</v>
      </c>
      <c r="E573" s="344">
        <v>0.15</v>
      </c>
      <c r="F573" s="286">
        <f>VLOOKUP(B573,[7]Insumos!$A$1:$D$7000,4,FALSE)</f>
        <v>9.68</v>
      </c>
      <c r="G573" s="287">
        <f>+ROUND(E573*F573,2)</f>
        <v>1.45</v>
      </c>
    </row>
    <row r="574" spans="1:7" x14ac:dyDescent="0.25">
      <c r="A574" s="283"/>
      <c r="B574" s="283" t="s">
        <v>1163</v>
      </c>
      <c r="C574" s="345" t="str">
        <f>VLOOKUP(B574,[7]Insumos!$A$1:$D$7000,2,FALSE)</f>
        <v>SELADOR ACRILICO</v>
      </c>
      <c r="D574" s="230" t="s">
        <v>1157</v>
      </c>
      <c r="E574" s="344">
        <v>0.19</v>
      </c>
      <c r="F574" s="286">
        <f>VLOOKUP(B574,[7]Insumos!$A$1:$D$7000,4,FALSE)</f>
        <v>6.08</v>
      </c>
      <c r="G574" s="287">
        <f>+ROUND(E574*F574,2)</f>
        <v>1.1599999999999999</v>
      </c>
    </row>
    <row r="575" spans="1:7" ht="38.25" x14ac:dyDescent="0.25">
      <c r="A575" s="338" t="s">
        <v>546</v>
      </c>
      <c r="B575" s="215"/>
      <c r="C575" s="216" t="s">
        <v>1334</v>
      </c>
      <c r="D575" s="224" t="s">
        <v>338</v>
      </c>
      <c r="E575" s="288"/>
      <c r="F575" s="288"/>
      <c r="G575" s="217">
        <f>SUM(G577:G579)</f>
        <v>15.629999999999999</v>
      </c>
    </row>
    <row r="576" spans="1:7" x14ac:dyDescent="0.25">
      <c r="A576" s="223"/>
      <c r="B576" s="211" t="s">
        <v>76</v>
      </c>
      <c r="C576" s="211" t="s">
        <v>77</v>
      </c>
      <c r="D576" s="211" t="s">
        <v>78</v>
      </c>
      <c r="E576" s="212" t="s">
        <v>79</v>
      </c>
      <c r="F576" s="212" t="s">
        <v>80</v>
      </c>
      <c r="G576" s="212" t="s">
        <v>81</v>
      </c>
    </row>
    <row r="577" spans="1:7" x14ac:dyDescent="0.25">
      <c r="A577" s="283"/>
      <c r="B577" s="283" t="s">
        <v>371</v>
      </c>
      <c r="C577" s="345" t="str">
        <f>VLOOKUP(B577,[7]Insumos!$A$1:$D$7000,2,FALSE)</f>
        <v>PEDREIRO</v>
      </c>
      <c r="D577" s="230" t="str">
        <f>VLOOKUP(B577,[7]Insumos!$A$1:$D$5246,3,FALSE)</f>
        <v>H</v>
      </c>
      <c r="E577" s="344">
        <v>0.6</v>
      </c>
      <c r="F577" s="286">
        <f>VLOOKUP(B577,[7]Insumos!$A$1:$D$7000,4,FALSE)</f>
        <v>9.68</v>
      </c>
      <c r="G577" s="287">
        <f>+ROUND(E577*F577,2)</f>
        <v>5.81</v>
      </c>
    </row>
    <row r="578" spans="1:7" x14ac:dyDescent="0.25">
      <c r="A578" s="283"/>
      <c r="B578" s="283" t="s">
        <v>343</v>
      </c>
      <c r="C578" s="345" t="str">
        <f>VLOOKUP(B578,[7]Insumos!$A$1:$D$7000,2,FALSE)</f>
        <v>SERVENTE</v>
      </c>
      <c r="D578" s="230" t="str">
        <f>VLOOKUP(B578,[7]Insumos!$A$1:$D$5246,3,FALSE)</f>
        <v>H</v>
      </c>
      <c r="E578" s="344">
        <v>0.6</v>
      </c>
      <c r="F578" s="286">
        <f>VLOOKUP(B578,[7]Insumos!$A$1:$D$7000,4,FALSE)</f>
        <v>6.93</v>
      </c>
      <c r="G578" s="287">
        <f>+ROUND(E578*F578,2)</f>
        <v>4.16</v>
      </c>
    </row>
    <row r="579" spans="1:7" ht="38.25" x14ac:dyDescent="0.25">
      <c r="A579" s="283"/>
      <c r="B579" s="283" t="s">
        <v>1160</v>
      </c>
      <c r="C579" s="345" t="s">
        <v>1161</v>
      </c>
      <c r="D579" s="230" t="s">
        <v>1157</v>
      </c>
      <c r="E579" s="344">
        <v>0.02</v>
      </c>
      <c r="F579" s="286">
        <f>IF(ISERROR(FIND("i",B579)),VLOOKUP(B579,[7]CPUs!$A$6:$I$30000,9,FALSE),VLOOKUP(TRIM(LEFT(B579,LEN(B579)-1)),[7]Insumos!$A$1:$D$6000,4,FALSE))</f>
        <v>282.75</v>
      </c>
      <c r="G579" s="287">
        <f>+ROUND(E579*F579,2)</f>
        <v>5.66</v>
      </c>
    </row>
    <row r="580" spans="1:7" ht="25.5" x14ac:dyDescent="0.25">
      <c r="A580" s="338" t="s">
        <v>549</v>
      </c>
      <c r="B580" s="215"/>
      <c r="C580" s="216" t="s">
        <v>1335</v>
      </c>
      <c r="D580" s="224" t="s">
        <v>338</v>
      </c>
      <c r="E580" s="288"/>
      <c r="F580" s="288"/>
      <c r="G580" s="217">
        <f>SUM(G582:G585)</f>
        <v>3.73</v>
      </c>
    </row>
    <row r="581" spans="1:7" x14ac:dyDescent="0.25">
      <c r="A581" s="223"/>
      <c r="B581" s="211" t="s">
        <v>76</v>
      </c>
      <c r="C581" s="211" t="s">
        <v>77</v>
      </c>
      <c r="D581" s="211" t="s">
        <v>78</v>
      </c>
      <c r="E581" s="212" t="s">
        <v>79</v>
      </c>
      <c r="F581" s="212" t="s">
        <v>80</v>
      </c>
      <c r="G581" s="212" t="s">
        <v>81</v>
      </c>
    </row>
    <row r="582" spans="1:7" x14ac:dyDescent="0.25">
      <c r="A582" s="283"/>
      <c r="B582" s="283" t="s">
        <v>426</v>
      </c>
      <c r="C582" s="345" t="str">
        <f>VLOOKUP(B582,[7]Insumos!$A$1:$D$7000,2,FALSE)</f>
        <v>AJUDANTE ESPECIALIZADO</v>
      </c>
      <c r="D582" s="230" t="str">
        <f>VLOOKUP(B582,[7]Insumos!$A$1:$D$5246,3,FALSE)</f>
        <v>H</v>
      </c>
      <c r="E582" s="344">
        <v>0.1</v>
      </c>
      <c r="F582" s="286">
        <f>VLOOKUP(B582,[7]Insumos!$A$1:$D$7000,4,FALSE)</f>
        <v>10.06</v>
      </c>
      <c r="G582" s="287">
        <f>+ROUND(E582*F582,2)</f>
        <v>1.01</v>
      </c>
    </row>
    <row r="583" spans="1:7" x14ac:dyDescent="0.25">
      <c r="A583" s="283"/>
      <c r="B583" s="283" t="s">
        <v>437</v>
      </c>
      <c r="C583" s="345" t="str">
        <f>VLOOKUP(B583,[7]Insumos!$A$1:$D$7000,2,FALSE)</f>
        <v>PINTOR</v>
      </c>
      <c r="D583" s="230" t="str">
        <f>VLOOKUP(B583,[7]Insumos!$A$1:$D$5246,3,FALSE)</f>
        <v>H</v>
      </c>
      <c r="E583" s="344">
        <v>0.15</v>
      </c>
      <c r="F583" s="286">
        <f>VLOOKUP(B583,[7]Insumos!$A$1:$D$7000,4,FALSE)</f>
        <v>9.68</v>
      </c>
      <c r="G583" s="287">
        <f>+ROUND(E583*F583,2)</f>
        <v>1.45</v>
      </c>
    </row>
    <row r="584" spans="1:7" x14ac:dyDescent="0.25">
      <c r="A584" s="283"/>
      <c r="B584" s="283" t="s">
        <v>1165</v>
      </c>
      <c r="C584" s="345" t="str">
        <f>VLOOKUP(B584,[7]Insumos!$A$1:$D$7000,2,FALSE)</f>
        <v>LIXA P/ PAREDE OU MADEIRA</v>
      </c>
      <c r="D584" s="230" t="str">
        <f>VLOOKUP(B584,[7]Insumos!$A$1:$D$5246,3,FALSE)</f>
        <v>UN</v>
      </c>
      <c r="E584" s="344">
        <v>0.2</v>
      </c>
      <c r="F584" s="286">
        <f>VLOOKUP(B584,[7]Insumos!$A$1:$D$7000,4,FALSE)</f>
        <v>0.32</v>
      </c>
      <c r="G584" s="287">
        <f>+ROUND(E584*F584,2)</f>
        <v>0.06</v>
      </c>
    </row>
    <row r="585" spans="1:7" x14ac:dyDescent="0.25">
      <c r="A585" s="283"/>
      <c r="B585" s="283" t="s">
        <v>1166</v>
      </c>
      <c r="C585" s="345" t="str">
        <f>VLOOKUP(B585,[7]Insumos!$A$1:$D$7000,2,FALSE)</f>
        <v>MASSA CORRIDA A BASE LATEX PVA</v>
      </c>
      <c r="D585" s="230" t="str">
        <f>VLOOKUP(B585,[7]Insumos!$A$1:$D$5246,3,FALSE)</f>
        <v>L</v>
      </c>
      <c r="E585" s="344">
        <v>0.35</v>
      </c>
      <c r="F585" s="286">
        <f>VLOOKUP(B585,[7]Insumos!$A$1:$D$7000,4,FALSE)</f>
        <v>3.47</v>
      </c>
      <c r="G585" s="287">
        <f>+ROUND(E585*F585,2)</f>
        <v>1.21</v>
      </c>
    </row>
    <row r="586" spans="1:7" ht="25.5" x14ac:dyDescent="0.25">
      <c r="A586" s="338" t="s">
        <v>552</v>
      </c>
      <c r="B586" s="215"/>
      <c r="C586" s="216" t="s">
        <v>1336</v>
      </c>
      <c r="D586" s="224" t="s">
        <v>338</v>
      </c>
      <c r="E586" s="288"/>
      <c r="F586" s="288"/>
      <c r="G586" s="217">
        <f>SUM(G588:G591)</f>
        <v>11.51</v>
      </c>
    </row>
    <row r="587" spans="1:7" x14ac:dyDescent="0.25">
      <c r="A587" s="223"/>
      <c r="B587" s="211" t="s">
        <v>76</v>
      </c>
      <c r="C587" s="211" t="s">
        <v>77</v>
      </c>
      <c r="D587" s="211" t="s">
        <v>78</v>
      </c>
      <c r="E587" s="212" t="s">
        <v>79</v>
      </c>
      <c r="F587" s="212" t="s">
        <v>80</v>
      </c>
      <c r="G587" s="212" t="s">
        <v>81</v>
      </c>
    </row>
    <row r="588" spans="1:7" x14ac:dyDescent="0.25">
      <c r="A588" s="283"/>
      <c r="B588" s="283" t="s">
        <v>426</v>
      </c>
      <c r="C588" s="345" t="str">
        <f>VLOOKUP(B588,[7]Insumos!$A$1:$D$7000,2,FALSE)</f>
        <v>AJUDANTE ESPECIALIZADO</v>
      </c>
      <c r="D588" s="230" t="str">
        <f>VLOOKUP(B588,[7]Insumos!$A$1:$D$5246,3,FALSE)</f>
        <v>H</v>
      </c>
      <c r="E588" s="344">
        <v>0.4</v>
      </c>
      <c r="F588" s="286">
        <f>VLOOKUP(B588,[7]Insumos!$A$1:$D$7000,4,FALSE)</f>
        <v>10.06</v>
      </c>
      <c r="G588" s="287">
        <f>+ROUND(E588*F588,2)</f>
        <v>4.0199999999999996</v>
      </c>
    </row>
    <row r="589" spans="1:7" x14ac:dyDescent="0.25">
      <c r="A589" s="283"/>
      <c r="B589" s="283" t="s">
        <v>437</v>
      </c>
      <c r="C589" s="345" t="str">
        <f>VLOOKUP(B589,[7]Insumos!$A$1:$D$7000,2,FALSE)</f>
        <v>PINTOR</v>
      </c>
      <c r="D589" s="230" t="str">
        <f>VLOOKUP(B589,[7]Insumos!$A$1:$D$5246,3,FALSE)</f>
        <v>H</v>
      </c>
      <c r="E589" s="344">
        <v>0.45</v>
      </c>
      <c r="F589" s="286">
        <f>VLOOKUP(B589,[7]Insumos!$A$1:$D$7000,4,FALSE)</f>
        <v>9.68</v>
      </c>
      <c r="G589" s="287">
        <f>+ROUND(E589*F589,2)</f>
        <v>4.3600000000000003</v>
      </c>
    </row>
    <row r="590" spans="1:7" x14ac:dyDescent="0.25">
      <c r="A590" s="283"/>
      <c r="B590" s="283" t="s">
        <v>1165</v>
      </c>
      <c r="C590" s="345" t="str">
        <f>VLOOKUP(B590,[7]Insumos!$A$1:$D$7000,2,FALSE)</f>
        <v>LIXA P/ PAREDE OU MADEIRA</v>
      </c>
      <c r="D590" s="230" t="str">
        <f>VLOOKUP(B590,[7]Insumos!$A$1:$D$5246,3,FALSE)</f>
        <v>UN</v>
      </c>
      <c r="E590" s="344">
        <v>0.4</v>
      </c>
      <c r="F590" s="286">
        <f>VLOOKUP(B590,[7]Insumos!$A$1:$D$7000,4,FALSE)</f>
        <v>0.32</v>
      </c>
      <c r="G590" s="287">
        <f>+ROUND(E590*F590,2)</f>
        <v>0.13</v>
      </c>
    </row>
    <row r="591" spans="1:7" x14ac:dyDescent="0.25">
      <c r="A591" s="283"/>
      <c r="B591" s="283" t="s">
        <v>1167</v>
      </c>
      <c r="C591" s="345" t="str">
        <f>VLOOKUP(B591,[7]Insumos!$A$1:$D$7000,2,FALSE)</f>
        <v>TINTA LATEX ACRILICA</v>
      </c>
      <c r="D591" s="230" t="str">
        <f>VLOOKUP(B591,[7]Insumos!$A$1:$D$5246,3,FALSE)</f>
        <v>L</v>
      </c>
      <c r="E591" s="344">
        <v>0.24</v>
      </c>
      <c r="F591" s="286">
        <f>VLOOKUP(B591,[7]Insumos!$A$1:$D$7000,4,FALSE)</f>
        <v>12.51</v>
      </c>
      <c r="G591" s="287">
        <f>+ROUND(E591*F591,2)</f>
        <v>3</v>
      </c>
    </row>
    <row r="592" spans="1:7" ht="76.5" x14ac:dyDescent="0.25">
      <c r="A592" s="338" t="s">
        <v>556</v>
      </c>
      <c r="B592" s="215"/>
      <c r="C592" s="216" t="s">
        <v>1337</v>
      </c>
      <c r="D592" s="224" t="s">
        <v>19</v>
      </c>
      <c r="E592" s="288"/>
      <c r="F592" s="288"/>
      <c r="G592" s="217">
        <f>SUM(G594:G610)</f>
        <v>922.26000000000022</v>
      </c>
    </row>
    <row r="593" spans="1:7" x14ac:dyDescent="0.25">
      <c r="A593" s="223"/>
      <c r="B593" s="211" t="s">
        <v>76</v>
      </c>
      <c r="C593" s="211" t="s">
        <v>77</v>
      </c>
      <c r="D593" s="211" t="s">
        <v>78</v>
      </c>
      <c r="E593" s="212" t="s">
        <v>79</v>
      </c>
      <c r="F593" s="212" t="s">
        <v>80</v>
      </c>
      <c r="G593" s="212" t="s">
        <v>81</v>
      </c>
    </row>
    <row r="594" spans="1:7" ht="25.5" x14ac:dyDescent="0.25">
      <c r="A594" s="283"/>
      <c r="B594" s="283" t="s">
        <v>1168</v>
      </c>
      <c r="C594" s="345" t="str">
        <f>VLOOKUP(B594,[7]Insumos!$A$1:$D$7000,2,FALSE)</f>
        <v>BETONEIRA 320L ELETRICA TRIFASICA 3HP S/ CARREGADOR MECANICO</v>
      </c>
      <c r="D594" s="230" t="str">
        <f>VLOOKUP(B594,[7]Insumos!$A$1:$D$5246,3,FALSE)</f>
        <v>H</v>
      </c>
      <c r="E594" s="344">
        <v>0.26900000000000002</v>
      </c>
      <c r="F594" s="286">
        <f>VLOOKUP(B594,[7]Insumos!$A$1:$D$7000,4,FALSE)</f>
        <v>1.1299999999999999</v>
      </c>
      <c r="G594" s="287">
        <f t="shared" ref="G594:G610" si="67">+ROUND(E594*F594,2)</f>
        <v>0.3</v>
      </c>
    </row>
    <row r="595" spans="1:7" x14ac:dyDescent="0.25">
      <c r="A595" s="283"/>
      <c r="B595" s="283" t="s">
        <v>426</v>
      </c>
      <c r="C595" s="345" t="str">
        <f>VLOOKUP(B595,[7]Insumos!$A$1:$D$7000,2,FALSE)</f>
        <v>AJUDANTE ESPECIALIZADO</v>
      </c>
      <c r="D595" s="230" t="str">
        <f>VLOOKUP(B595,[7]Insumos!$A$1:$D$5246,3,FALSE)</f>
        <v>H</v>
      </c>
      <c r="E595" s="344">
        <v>1.8320000000000001</v>
      </c>
      <c r="F595" s="286">
        <f>VLOOKUP(B595,[7]Insumos!$A$1:$D$7000,4,FALSE)</f>
        <v>10.06</v>
      </c>
      <c r="G595" s="287">
        <f t="shared" si="67"/>
        <v>18.43</v>
      </c>
    </row>
    <row r="596" spans="1:7" x14ac:dyDescent="0.25">
      <c r="A596" s="283"/>
      <c r="B596" s="283" t="s">
        <v>427</v>
      </c>
      <c r="C596" s="345" t="str">
        <f>VLOOKUP(B596,[7]Insumos!$A$1:$D$7000,2,FALSE)</f>
        <v>ARMADOR</v>
      </c>
      <c r="D596" s="230" t="str">
        <f>VLOOKUP(B596,[7]Insumos!$A$1:$D$5246,3,FALSE)</f>
        <v>H</v>
      </c>
      <c r="E596" s="344">
        <v>1.8320000000000001</v>
      </c>
      <c r="F596" s="286">
        <f>VLOOKUP(B596,[7]Insumos!$A$1:$D$7000,4,FALSE)</f>
        <v>9.68</v>
      </c>
      <c r="G596" s="287">
        <f t="shared" si="67"/>
        <v>17.73</v>
      </c>
    </row>
    <row r="597" spans="1:7" x14ac:dyDescent="0.25">
      <c r="A597" s="283"/>
      <c r="B597" s="283" t="s">
        <v>371</v>
      </c>
      <c r="C597" s="345" t="str">
        <f>VLOOKUP(B597,[7]Insumos!$A$1:$D$7000,2,FALSE)</f>
        <v>PEDREIRO</v>
      </c>
      <c r="D597" s="230" t="str">
        <f>VLOOKUP(B597,[7]Insumos!$A$1:$D$5246,3,FALSE)</f>
        <v>H</v>
      </c>
      <c r="E597" s="344">
        <v>19.12</v>
      </c>
      <c r="F597" s="286">
        <f>VLOOKUP(B597,[7]Insumos!$A$1:$D$7000,4,FALSE)</f>
        <v>9.68</v>
      </c>
      <c r="G597" s="287">
        <f t="shared" si="67"/>
        <v>185.08</v>
      </c>
    </row>
    <row r="598" spans="1:7" x14ac:dyDescent="0.25">
      <c r="A598" s="283"/>
      <c r="B598" s="283" t="s">
        <v>343</v>
      </c>
      <c r="C598" s="345" t="str">
        <f>VLOOKUP(B598,[7]Insumos!$A$1:$D$7000,2,FALSE)</f>
        <v>SERVENTE</v>
      </c>
      <c r="D598" s="230" t="str">
        <f>VLOOKUP(B598,[7]Insumos!$A$1:$D$5246,3,FALSE)</f>
        <v>H</v>
      </c>
      <c r="E598" s="344">
        <v>33.387</v>
      </c>
      <c r="F598" s="286">
        <f>VLOOKUP(B598,[7]Insumos!$A$1:$D$7000,4,FALSE)</f>
        <v>6.93</v>
      </c>
      <c r="G598" s="287">
        <f t="shared" si="67"/>
        <v>231.37</v>
      </c>
    </row>
    <row r="599" spans="1:7" x14ac:dyDescent="0.25">
      <c r="A599" s="283"/>
      <c r="B599" s="283" t="s">
        <v>430</v>
      </c>
      <c r="C599" s="345" t="str">
        <f>VLOOKUP(B599,[7]Insumos!$A$1:$D$7000,2,FALSE)</f>
        <v>ACO CA-50 5/16" (7,94 MM)</v>
      </c>
      <c r="D599" s="230" t="str">
        <f>VLOOKUP(B599,[7]Insumos!$A$1:$D$5246,3,FALSE)</f>
        <v>KG</v>
      </c>
      <c r="E599" s="344">
        <v>26.334</v>
      </c>
      <c r="F599" s="286">
        <f>VLOOKUP(B599,[7]Insumos!$A$1:$D$7000,4,FALSE)</f>
        <v>3.77</v>
      </c>
      <c r="G599" s="287">
        <f t="shared" si="67"/>
        <v>99.28</v>
      </c>
    </row>
    <row r="600" spans="1:7" ht="25.5" x14ac:dyDescent="0.25">
      <c r="A600" s="283"/>
      <c r="B600" s="283" t="s">
        <v>431</v>
      </c>
      <c r="C600" s="345" t="str">
        <f>VLOOKUP(B600,[7]Insumos!$A$1:$D$7000,2,FALSE)</f>
        <v>ARAME RECOZIDO 18 BWG - 1,25MM - 9,60 G/M</v>
      </c>
      <c r="D600" s="230" t="str">
        <f>VLOOKUP(B600,[7]Insumos!$A$1:$D$5246,3,FALSE)</f>
        <v>KG</v>
      </c>
      <c r="E600" s="344">
        <v>0.45800000000000002</v>
      </c>
      <c r="F600" s="286">
        <f>VLOOKUP(B600,[7]Insumos!$A$1:$D$7000,4,FALSE)</f>
        <v>7.5</v>
      </c>
      <c r="G600" s="287">
        <f t="shared" si="67"/>
        <v>3.44</v>
      </c>
    </row>
    <row r="601" spans="1:7" ht="25.5" x14ac:dyDescent="0.25">
      <c r="A601" s="283"/>
      <c r="B601" s="283" t="s">
        <v>372</v>
      </c>
      <c r="C601" s="345" t="str">
        <f>VLOOKUP(B601,[7]Insumos!$A$1:$D$7000,2,FALSE)</f>
        <v>AREIA GROSSA - POSTO JAZIDA / FORNECEDOR (SEM FRETE)</v>
      </c>
      <c r="D601" s="230" t="str">
        <f>VLOOKUP(B601,[7]Insumos!$A$1:$D$5246,3,FALSE)</f>
        <v>M3</v>
      </c>
      <c r="E601" s="344">
        <v>0.34300000000000003</v>
      </c>
      <c r="F601" s="286">
        <f>VLOOKUP(B601,[7]Insumos!$A$1:$D$7000,4,FALSE)</f>
        <v>45</v>
      </c>
      <c r="G601" s="287">
        <f t="shared" si="67"/>
        <v>15.44</v>
      </c>
    </row>
    <row r="602" spans="1:7" ht="25.5" x14ac:dyDescent="0.25">
      <c r="A602" s="283"/>
      <c r="B602" s="283" t="s">
        <v>432</v>
      </c>
      <c r="C602" s="345" t="str">
        <f>VLOOKUP(B602,[7]Insumos!$A$1:$D$7000,2,FALSE)</f>
        <v>AREIA MEDIA - POSTO JAZIDA / FORNECEDOR (SEM FRETE)</v>
      </c>
      <c r="D602" s="230" t="str">
        <f>VLOOKUP(B602,[7]Insumos!$A$1:$D$5246,3,FALSE)</f>
        <v>M3</v>
      </c>
      <c r="E602" s="344">
        <v>0.40200000000000002</v>
      </c>
      <c r="F602" s="286">
        <f>VLOOKUP(B602,[7]Insumos!$A$1:$D$7000,4,FALSE)</f>
        <v>45</v>
      </c>
      <c r="G602" s="287">
        <f t="shared" si="67"/>
        <v>18.09</v>
      </c>
    </row>
    <row r="603" spans="1:7" ht="25.5" x14ac:dyDescent="0.25">
      <c r="A603" s="283"/>
      <c r="B603" s="283" t="s">
        <v>1169</v>
      </c>
      <c r="C603" s="345" t="str">
        <f>VLOOKUP(B603,[7]Insumos!$A$1:$D$7000,2,FALSE)</f>
        <v>CAL HIDRATADA, DE 1A. QUALIDADE, PARA ARGAMASSA</v>
      </c>
      <c r="D603" s="230" t="str">
        <f>VLOOKUP(B603,[7]Insumos!$A$1:$D$5246,3,FALSE)</f>
        <v>KG</v>
      </c>
      <c r="E603" s="344">
        <v>30.849</v>
      </c>
      <c r="F603" s="286">
        <f>VLOOKUP(B603,[7]Insumos!$A$1:$D$7000,4,FALSE)</f>
        <v>0.57999999999999996</v>
      </c>
      <c r="G603" s="287">
        <f t="shared" si="67"/>
        <v>17.89</v>
      </c>
    </row>
    <row r="604" spans="1:7" ht="25.5" x14ac:dyDescent="0.25">
      <c r="A604" s="283"/>
      <c r="B604" s="283" t="s">
        <v>387</v>
      </c>
      <c r="C604" s="345" t="str">
        <f>VLOOKUP(B604,[7]Insumos!$A$1:$D$7000,2,FALSE)</f>
        <v>CHAPA MADEIRA COMPENSADA RESINADA 2,2 X 1,1M (12MM) P/ FORMA CONCRETO</v>
      </c>
      <c r="D604" s="230" t="str">
        <f>VLOOKUP(B604,[7]Insumos!$A$1:$D$5246,3,FALSE)</f>
        <v>UN</v>
      </c>
      <c r="E604" s="344">
        <v>1</v>
      </c>
      <c r="F604" s="286">
        <f>VLOOKUP(B604,[7]Insumos!$A$1:$D$7000,4,FALSE)</f>
        <v>36.78</v>
      </c>
      <c r="G604" s="287">
        <f t="shared" si="67"/>
        <v>36.78</v>
      </c>
    </row>
    <row r="605" spans="1:7" x14ac:dyDescent="0.25">
      <c r="A605" s="283"/>
      <c r="B605" s="283" t="s">
        <v>373</v>
      </c>
      <c r="C605" s="345" t="str">
        <f>VLOOKUP(B605,[7]Insumos!$A$1:$D$7000,2,FALSE)</f>
        <v>CIMENTO PORTLAND COMUM CP I- 32</v>
      </c>
      <c r="D605" s="230" t="str">
        <f>VLOOKUP(B605,[7]Insumos!$A$1:$D$5246,3,FALSE)</f>
        <v>KG</v>
      </c>
      <c r="E605" s="344">
        <v>200.78399999999999</v>
      </c>
      <c r="F605" s="286">
        <f>VLOOKUP(B605,[7]Insumos!$A$1:$D$7000,4,FALSE)</f>
        <v>0.44</v>
      </c>
      <c r="G605" s="287">
        <f t="shared" si="67"/>
        <v>88.34</v>
      </c>
    </row>
    <row r="606" spans="1:7" ht="25.5" x14ac:dyDescent="0.25">
      <c r="A606" s="283"/>
      <c r="B606" s="283" t="s">
        <v>394</v>
      </c>
      <c r="C606" s="345" t="str">
        <f>VLOOKUP(B606,[7]Insumos!$A$1:$D$7000,2,FALSE)</f>
        <v>PECA DE MADEIRA 3A QUALIDADE 2,5 X 10CM NAO APARELHADA</v>
      </c>
      <c r="D606" s="230" t="str">
        <f>VLOOKUP(B606,[7]Insumos!$A$1:$D$5246,3,FALSE)</f>
        <v>M</v>
      </c>
      <c r="E606" s="344">
        <v>7</v>
      </c>
      <c r="F606" s="286">
        <f>VLOOKUP(B606,[7]Insumos!$A$1:$D$7000,4,FALSE)</f>
        <v>3.1</v>
      </c>
      <c r="G606" s="287">
        <f t="shared" si="67"/>
        <v>21.7</v>
      </c>
    </row>
    <row r="607" spans="1:7" ht="25.5" x14ac:dyDescent="0.25">
      <c r="A607" s="283"/>
      <c r="B607" s="283" t="s">
        <v>424</v>
      </c>
      <c r="C607" s="345" t="str">
        <f>VLOOKUP(B607,[7]Insumos!$A$1:$D$7000,2,FALSE)</f>
        <v>PEDRA BRITADA N. 2 OU 25 MM - POSTO PEDREIRA / FORNECEDOR (SEM FRETE)</v>
      </c>
      <c r="D607" s="230" t="str">
        <f>VLOOKUP(B607,[7]Insumos!$A$1:$D$5246,3,FALSE)</f>
        <v>M3</v>
      </c>
      <c r="E607" s="344">
        <v>0.23599999999999999</v>
      </c>
      <c r="F607" s="286">
        <f>VLOOKUP(B607,[7]Insumos!$A$1:$D$7000,4,FALSE)</f>
        <v>50</v>
      </c>
      <c r="G607" s="287">
        <f t="shared" si="67"/>
        <v>11.8</v>
      </c>
    </row>
    <row r="608" spans="1:7" ht="25.5" x14ac:dyDescent="0.25">
      <c r="A608" s="283"/>
      <c r="B608" s="283" t="s">
        <v>395</v>
      </c>
      <c r="C608" s="345" t="str">
        <f>VLOOKUP(B608,[7]Insumos!$A$1:$D$7000,2,FALSE)</f>
        <v>PEDRA BRITADA N. 1 OU 19 MM - POSTO PEDREIRA / FORNECEDOR (SEM FRETE)</v>
      </c>
      <c r="D608" s="230" t="str">
        <f>VLOOKUP(B608,[7]Insumos!$A$1:$D$5246,3,FALSE)</f>
        <v>M3</v>
      </c>
      <c r="E608" s="344">
        <v>7.9000000000000001E-2</v>
      </c>
      <c r="F608" s="286">
        <f>VLOOKUP(B608,[7]Insumos!$A$1:$D$7000,4,FALSE)</f>
        <v>51.77</v>
      </c>
      <c r="G608" s="287">
        <f t="shared" si="67"/>
        <v>4.09</v>
      </c>
    </row>
    <row r="609" spans="1:7" x14ac:dyDescent="0.25">
      <c r="A609" s="283"/>
      <c r="B609" s="283" t="s">
        <v>1170</v>
      </c>
      <c r="C609" s="345" t="str">
        <f>VLOOKUP(B609,[7]Insumos!$A$1:$D$7000,2,FALSE)</f>
        <v>TIJOLO CERAMICO MACICO 5 X 10 X 20CM</v>
      </c>
      <c r="D609" s="230" t="str">
        <f>VLOOKUP(B609,[7]Insumos!$A$1:$D$5246,3,FALSE)</f>
        <v>UN</v>
      </c>
      <c r="E609" s="344">
        <v>570</v>
      </c>
      <c r="F609" s="286">
        <f>VLOOKUP(B609,[7]Insumos!$A$1:$D$7000,4,FALSE)</f>
        <v>0.24</v>
      </c>
      <c r="G609" s="287">
        <f t="shared" si="67"/>
        <v>136.80000000000001</v>
      </c>
    </row>
    <row r="610" spans="1:7" ht="38.25" x14ac:dyDescent="0.25">
      <c r="A610" s="283"/>
      <c r="B610" s="283" t="s">
        <v>1171</v>
      </c>
      <c r="C610" s="345" t="str">
        <f>VLOOKUP(B610,[7]Insumos!$A$1:$D$7000,2,FALSE)</f>
        <v>IMPERMEABILIZANTE P/ CONCRETO E ARGAMASSA TP VEDACIT OTTO BAUMGART OU MARCA EQUIVALENTE</v>
      </c>
      <c r="D610" s="230" t="str">
        <f>VLOOKUP(B610,[7]Insumos!$A$1:$D$5246,3,FALSE)</f>
        <v>KG</v>
      </c>
      <c r="E610" s="344">
        <v>3.008</v>
      </c>
      <c r="F610" s="286">
        <f>VLOOKUP(B610,[7]Insumos!$A$1:$D$7000,4,FALSE)</f>
        <v>5.22</v>
      </c>
      <c r="G610" s="287">
        <f t="shared" si="67"/>
        <v>15.7</v>
      </c>
    </row>
    <row r="611" spans="1:7" ht="25.5" x14ac:dyDescent="0.25">
      <c r="A611" s="338" t="s">
        <v>561</v>
      </c>
      <c r="B611" s="215"/>
      <c r="C611" s="216" t="s">
        <v>1338</v>
      </c>
      <c r="D611" s="224" t="s">
        <v>338</v>
      </c>
      <c r="E611" s="288"/>
      <c r="F611" s="288"/>
      <c r="G611" s="217">
        <f>SUM(G613:G617)</f>
        <v>272.61</v>
      </c>
    </row>
    <row r="612" spans="1:7" x14ac:dyDescent="0.25">
      <c r="A612" s="223"/>
      <c r="B612" s="211" t="s">
        <v>76</v>
      </c>
      <c r="C612" s="211" t="s">
        <v>77</v>
      </c>
      <c r="D612" s="211" t="s">
        <v>78</v>
      </c>
      <c r="E612" s="212" t="s">
        <v>79</v>
      </c>
      <c r="F612" s="212" t="s">
        <v>80</v>
      </c>
      <c r="G612" s="212" t="s">
        <v>81</v>
      </c>
    </row>
    <row r="613" spans="1:7" x14ac:dyDescent="0.25">
      <c r="A613" s="283"/>
      <c r="B613" s="283" t="s">
        <v>371</v>
      </c>
      <c r="C613" s="345" t="str">
        <f>VLOOKUP(B613,[7]Insumos!$A$1:$D$7000,2,FALSE)</f>
        <v>PEDREIRO</v>
      </c>
      <c r="D613" s="230" t="str">
        <f>VLOOKUP(B613,[7]Insumos!$A$1:$D$5246,3,FALSE)</f>
        <v>H</v>
      </c>
      <c r="E613" s="344">
        <v>2.5</v>
      </c>
      <c r="F613" s="286">
        <f>VLOOKUP(B613,[7]Insumos!$A$1:$D$7000,4,FALSE)</f>
        <v>9.68</v>
      </c>
      <c r="G613" s="287">
        <f>+ROUND(E613*F613,2)</f>
        <v>24.2</v>
      </c>
    </row>
    <row r="614" spans="1:7" x14ac:dyDescent="0.25">
      <c r="A614" s="283"/>
      <c r="B614" s="283" t="s">
        <v>343</v>
      </c>
      <c r="C614" s="345" t="str">
        <f>VLOOKUP(B614,[7]Insumos!$A$1:$D$7000,2,FALSE)</f>
        <v>SERVENTE</v>
      </c>
      <c r="D614" s="230" t="str">
        <f>VLOOKUP(B614,[7]Insumos!$A$1:$D$5246,3,FALSE)</f>
        <v>H</v>
      </c>
      <c r="E614" s="344">
        <v>1</v>
      </c>
      <c r="F614" s="286">
        <f>VLOOKUP(B614,[7]Insumos!$A$1:$D$7000,4,FALSE)</f>
        <v>6.93</v>
      </c>
      <c r="G614" s="287">
        <f>+ROUND(E614*F614,2)</f>
        <v>6.93</v>
      </c>
    </row>
    <row r="615" spans="1:7" ht="38.25" x14ac:dyDescent="0.25">
      <c r="A615" s="283"/>
      <c r="B615" s="283" t="s">
        <v>1172</v>
      </c>
      <c r="C615" s="345" t="str">
        <f>VLOOKUP(B615,[7]Insumos!$A$1:$D$7000,2,FALSE)</f>
        <v>JANELA CHAPA DOBRADA ACO C/ ADICAO DE COBRE PRE-ZINCADO CORRER 2 FLS P/ VIDRO 150 X 120CM</v>
      </c>
      <c r="D615" s="230" t="str">
        <f>VLOOKUP(B615,[7]Insumos!$A$1:$D$5246,3,FALSE)</f>
        <v>M2</v>
      </c>
      <c r="E615" s="344">
        <v>1</v>
      </c>
      <c r="F615" s="286">
        <f>VLOOKUP(B615,[7]Insumos!$A$1:$D$7000,4,FALSE)</f>
        <v>239.11</v>
      </c>
      <c r="G615" s="287">
        <f>+ROUND(E615*F615,2)</f>
        <v>239.11</v>
      </c>
    </row>
    <row r="616" spans="1:7" ht="38.25" x14ac:dyDescent="0.25">
      <c r="A616" s="283"/>
      <c r="B616" s="283" t="s">
        <v>1173</v>
      </c>
      <c r="C616" s="345" t="s">
        <v>1174</v>
      </c>
      <c r="D616" s="230" t="s">
        <v>1157</v>
      </c>
      <c r="E616" s="344">
        <v>4.0000000000000001E-3</v>
      </c>
      <c r="F616" s="286">
        <f>IF(ISERROR(FIND("i",B616)),VLOOKUP(B616,[7]CPUs!$A$6:$I$30000,9,FALSE),VLOOKUP(TRIM(LEFT(B616,LEN(B616)-1)),[7]Insumos!$A$1:$D$6000,4,FALSE))</f>
        <v>308.88</v>
      </c>
      <c r="G616" s="287">
        <f>+ROUND(E616*F616,2)</f>
        <v>1.24</v>
      </c>
    </row>
    <row r="617" spans="1:7" ht="38.25" x14ac:dyDescent="0.25">
      <c r="A617" s="283"/>
      <c r="B617" s="283" t="s">
        <v>1160</v>
      </c>
      <c r="C617" s="345" t="s">
        <v>1161</v>
      </c>
      <c r="D617" s="230" t="s">
        <v>1157</v>
      </c>
      <c r="E617" s="344">
        <v>4.0000000000000001E-3</v>
      </c>
      <c r="F617" s="286">
        <f>IF(ISERROR(FIND("i",B617)),VLOOKUP(B617,[7]CPUs!$A$6:$I$30000,9,FALSE),VLOOKUP(TRIM(LEFT(B617,LEN(B617)-1)),[7]Insumos!$A$1:$D$6000,4,FALSE))</f>
        <v>282.75</v>
      </c>
      <c r="G617" s="287">
        <f>+ROUND(E617*F617,2)</f>
        <v>1.1299999999999999</v>
      </c>
    </row>
    <row r="618" spans="1:7" ht="25.5" x14ac:dyDescent="0.25">
      <c r="A618" s="338" t="s">
        <v>563</v>
      </c>
      <c r="B618" s="215"/>
      <c r="C618" s="216" t="s">
        <v>1339</v>
      </c>
      <c r="D618" s="224" t="s">
        <v>338</v>
      </c>
      <c r="E618" s="288"/>
      <c r="F618" s="288"/>
      <c r="G618" s="217">
        <f>SUM(G620:G623)</f>
        <v>252.98000000000002</v>
      </c>
    </row>
    <row r="619" spans="1:7" x14ac:dyDescent="0.25">
      <c r="A619" s="223"/>
      <c r="B619" s="211" t="s">
        <v>76</v>
      </c>
      <c r="C619" s="211" t="s">
        <v>77</v>
      </c>
      <c r="D619" s="211" t="s">
        <v>78</v>
      </c>
      <c r="E619" s="212" t="s">
        <v>79</v>
      </c>
      <c r="F619" s="212" t="s">
        <v>80</v>
      </c>
      <c r="G619" s="212" t="s">
        <v>81</v>
      </c>
    </row>
    <row r="620" spans="1:7" x14ac:dyDescent="0.25">
      <c r="A620" s="283"/>
      <c r="B620" s="283" t="s">
        <v>426</v>
      </c>
      <c r="C620" s="345" t="str">
        <f>VLOOKUP(B620,[7]Insumos!$A$1:$D$7000,2,FALSE)</f>
        <v>AJUDANTE ESPECIALIZADO</v>
      </c>
      <c r="D620" s="230" t="str">
        <f>VLOOKUP(B620,[7]Insumos!$A$1:$D$5246,3,FALSE)</f>
        <v>H</v>
      </c>
      <c r="E620" s="344">
        <v>2.1</v>
      </c>
      <c r="F620" s="286">
        <f>VLOOKUP(B620,[7]Insumos!$A$1:$D$7000,4,FALSE)</f>
        <v>10.06</v>
      </c>
      <c r="G620" s="287">
        <f>+ROUND(E620*F620,2)</f>
        <v>21.13</v>
      </c>
    </row>
    <row r="621" spans="1:7" x14ac:dyDescent="0.25">
      <c r="A621" s="283"/>
      <c r="B621" s="283" t="s">
        <v>343</v>
      </c>
      <c r="C621" s="345" t="str">
        <f>VLOOKUP(B621,[7]Insumos!$A$1:$D$7000,2,FALSE)</f>
        <v>SERVENTE</v>
      </c>
      <c r="D621" s="230" t="str">
        <f>VLOOKUP(B621,[7]Insumos!$A$1:$D$5246,3,FALSE)</f>
        <v>H</v>
      </c>
      <c r="E621" s="344">
        <v>2.1</v>
      </c>
      <c r="F621" s="286">
        <f>VLOOKUP(B621,[7]Insumos!$A$1:$D$7000,4,FALSE)</f>
        <v>6.93</v>
      </c>
      <c r="G621" s="287">
        <f>+ROUND(E621*F621,2)</f>
        <v>14.55</v>
      </c>
    </row>
    <row r="622" spans="1:7" ht="25.5" x14ac:dyDescent="0.25">
      <c r="A622" s="283"/>
      <c r="B622" s="283" t="s">
        <v>1175</v>
      </c>
      <c r="C622" s="345" t="str">
        <f>VLOOKUP(B622,[7]Insumos!$A$1:$D$7000,2,FALSE)</f>
        <v>PORTA METALICA ABRIR TIPO VENEZIANA C/ GUARNICAO COMPLETA 87 X 210CM</v>
      </c>
      <c r="D622" s="230" t="str">
        <f>VLOOKUP(B622,[7]Insumos!$A$1:$D$5246,3,FALSE)</f>
        <v>M2</v>
      </c>
      <c r="E622" s="344">
        <v>1</v>
      </c>
      <c r="F622" s="286">
        <f>VLOOKUP(B622,[7]Insumos!$A$1:$D$7000,4,FALSE)</f>
        <v>215.59</v>
      </c>
      <c r="G622" s="287">
        <f>+ROUND(E622*F622,2)</f>
        <v>215.59</v>
      </c>
    </row>
    <row r="623" spans="1:7" ht="25.5" x14ac:dyDescent="0.25">
      <c r="A623" s="283"/>
      <c r="B623" s="283" t="s">
        <v>436</v>
      </c>
      <c r="C623" s="345" t="s">
        <v>1176</v>
      </c>
      <c r="D623" s="230" t="s">
        <v>1157</v>
      </c>
      <c r="E623" s="344">
        <v>6.0000000000000001E-3</v>
      </c>
      <c r="F623" s="286">
        <f>IF(ISERROR(FIND("i",B623)),VLOOKUP(B623,[7]CPUs!$A$6:$I$30000,9,FALSE),VLOOKUP(TRIM(LEFT(B623,LEN(B623)-1)),[7]Insumos!$A$1:$D$6000,4,FALSE))</f>
        <v>284.62</v>
      </c>
      <c r="G623" s="287">
        <f>+ROUND(E623*F623,2)</f>
        <v>1.71</v>
      </c>
    </row>
    <row r="624" spans="1:7" ht="38.25" x14ac:dyDescent="0.25">
      <c r="A624" s="338" t="s">
        <v>565</v>
      </c>
      <c r="B624" s="215"/>
      <c r="C624" s="216" t="s">
        <v>1340</v>
      </c>
      <c r="D624" s="224" t="s">
        <v>19</v>
      </c>
      <c r="E624" s="288"/>
      <c r="F624" s="288"/>
      <c r="G624" s="217">
        <f>SUM(G626:G635)</f>
        <v>251.62</v>
      </c>
    </row>
    <row r="625" spans="1:7" x14ac:dyDescent="0.25">
      <c r="A625" s="223"/>
      <c r="B625" s="211" t="s">
        <v>76</v>
      </c>
      <c r="C625" s="211" t="s">
        <v>77</v>
      </c>
      <c r="D625" s="211" t="s">
        <v>78</v>
      </c>
      <c r="E625" s="212" t="s">
        <v>79</v>
      </c>
      <c r="F625" s="212" t="s">
        <v>80</v>
      </c>
      <c r="G625" s="212" t="s">
        <v>81</v>
      </c>
    </row>
    <row r="626" spans="1:7" x14ac:dyDescent="0.25">
      <c r="A626" s="283"/>
      <c r="B626" s="283" t="s">
        <v>340</v>
      </c>
      <c r="C626" s="345" t="str">
        <f>VLOOKUP(B626,[7]Insumos!$A$1:$D$7000,2,FALSE)</f>
        <v>CARPINTEIRO DE ESQUADRIA</v>
      </c>
      <c r="D626" s="230" t="str">
        <f>VLOOKUP(B626,[7]Insumos!$A$1:$D$5246,3,FALSE)</f>
        <v>H</v>
      </c>
      <c r="E626" s="344">
        <v>1.98</v>
      </c>
      <c r="F626" s="286">
        <f>VLOOKUP(B626,[7]Insumos!$A$1:$D$7000,4,FALSE)</f>
        <v>9.68</v>
      </c>
      <c r="G626" s="287">
        <f t="shared" ref="G626:G635" si="68">+ROUND(E626*F626,2)</f>
        <v>19.170000000000002</v>
      </c>
    </row>
    <row r="627" spans="1:7" x14ac:dyDescent="0.25">
      <c r="A627" s="283"/>
      <c r="B627" s="283" t="s">
        <v>371</v>
      </c>
      <c r="C627" s="345" t="str">
        <f>VLOOKUP(B627,[7]Insumos!$A$1:$D$7000,2,FALSE)</f>
        <v>PEDREIRO</v>
      </c>
      <c r="D627" s="230" t="str">
        <f>VLOOKUP(B627,[7]Insumos!$A$1:$D$5246,3,FALSE)</f>
        <v>H</v>
      </c>
      <c r="E627" s="344">
        <v>1.3440000000000001</v>
      </c>
      <c r="F627" s="286">
        <f>VLOOKUP(B627,[7]Insumos!$A$1:$D$7000,4,FALSE)</f>
        <v>9.68</v>
      </c>
      <c r="G627" s="287">
        <f t="shared" si="68"/>
        <v>13.01</v>
      </c>
    </row>
    <row r="628" spans="1:7" x14ac:dyDescent="0.25">
      <c r="A628" s="283"/>
      <c r="B628" s="283" t="s">
        <v>443</v>
      </c>
      <c r="C628" s="345" t="str">
        <f>VLOOKUP(B628,[7]Insumos!$A$1:$D$7000,2,FALSE)</f>
        <v>AJUDANTE</v>
      </c>
      <c r="D628" s="230" t="str">
        <f>VLOOKUP(B628,[7]Insumos!$A$1:$D$5246,3,FALSE)</f>
        <v>H</v>
      </c>
      <c r="E628" s="344">
        <v>3.3239999999999998</v>
      </c>
      <c r="F628" s="286">
        <f>VLOOKUP(B628,[7]Insumos!$A$1:$D$7000,4,FALSE)</f>
        <v>6.93</v>
      </c>
      <c r="G628" s="287">
        <f t="shared" si="68"/>
        <v>23.04</v>
      </c>
    </row>
    <row r="629" spans="1:7" ht="51" x14ac:dyDescent="0.25">
      <c r="A629" s="283"/>
      <c r="B629" s="283" t="s">
        <v>1177</v>
      </c>
      <c r="C629" s="345" t="str">
        <f>VLOOKUP(B629,[7]Insumos!$A$1:$D$7000,2,FALSE)</f>
        <v>ADUELA/BATENTE DUPLO/CAIXAO/GRADE CAIXA 13 X 3CM P/ PORTA 0,60 A 1,20 X 2,10M MADEIRA CEDRINHO/PINHO/CANELA OU SIMILAR</v>
      </c>
      <c r="D629" s="230" t="str">
        <f>VLOOKUP(B629,[7]Insumos!$A$1:$D$5246,3,FALSE)</f>
        <v>JG</v>
      </c>
      <c r="E629" s="344">
        <v>1</v>
      </c>
      <c r="F629" s="286">
        <f>VLOOKUP(B629,[7]Insumos!$A$1:$D$7000,4,FALSE)</f>
        <v>32.200000000000003</v>
      </c>
      <c r="G629" s="287">
        <f t="shared" si="68"/>
        <v>32.200000000000003</v>
      </c>
    </row>
    <row r="630" spans="1:7" ht="25.5" x14ac:dyDescent="0.25">
      <c r="A630" s="283"/>
      <c r="B630" s="283" t="s">
        <v>1178</v>
      </c>
      <c r="C630" s="345" t="str">
        <f>VLOOKUP(B630,[7]Insumos!$A$1:$D$7000,2,FALSE)</f>
        <v>DOBRADICA LATAO CROMADO 3 X 3" SEM ANEIS</v>
      </c>
      <c r="D630" s="230" t="str">
        <f>VLOOKUP(B630,[7]Insumos!$A$1:$D$5246,3,FALSE)</f>
        <v>UN</v>
      </c>
      <c r="E630" s="344">
        <v>3</v>
      </c>
      <c r="F630" s="286">
        <f>VLOOKUP(B630,[7]Insumos!$A$1:$D$7000,4,FALSE)</f>
        <v>21.82</v>
      </c>
      <c r="G630" s="287">
        <f t="shared" si="68"/>
        <v>65.459999999999994</v>
      </c>
    </row>
    <row r="631" spans="1:7" ht="25.5" x14ac:dyDescent="0.25">
      <c r="A631" s="283"/>
      <c r="B631" s="283" t="s">
        <v>1179</v>
      </c>
      <c r="C631" s="345" t="str">
        <f>VLOOKUP(B631,[7]Insumos!$A$1:$D$7000,2,FALSE)</f>
        <v>PECA DE MADEIRA 1A QUALIDADE 10 X 10 X 3CM P/ FIXACAO ESQUADRIAS OU RODAPE</v>
      </c>
      <c r="D631" s="230" t="str">
        <f>VLOOKUP(B631,[7]Insumos!$A$1:$D$5246,3,FALSE)</f>
        <v>UN</v>
      </c>
      <c r="E631" s="344">
        <v>6</v>
      </c>
      <c r="F631" s="286">
        <f>VLOOKUP(B631,[7]Insumos!$A$1:$D$7000,4,FALSE)</f>
        <v>0.65</v>
      </c>
      <c r="G631" s="287">
        <f t="shared" si="68"/>
        <v>3.9</v>
      </c>
    </row>
    <row r="632" spans="1:7" ht="25.5" x14ac:dyDescent="0.25">
      <c r="A632" s="283"/>
      <c r="B632" s="283" t="s">
        <v>1180</v>
      </c>
      <c r="C632" s="345" t="str">
        <f>VLOOKUP(B632,[7]Insumos!$A$1:$D$7000,2,FALSE)</f>
        <v>PORTA MADEIRA COMPENSADA LISA PARA PINTURA 60 X 210 X 3,5CM</v>
      </c>
      <c r="D632" s="230" t="str">
        <f>VLOOKUP(B632,[7]Insumos!$A$1:$D$5246,3,FALSE)</f>
        <v>UN</v>
      </c>
      <c r="E632" s="344">
        <v>1</v>
      </c>
      <c r="F632" s="286">
        <f>VLOOKUP(B632,[7]Insumos!$A$1:$D$7000,4,FALSE)</f>
        <v>53.49</v>
      </c>
      <c r="G632" s="287">
        <f t="shared" si="68"/>
        <v>53.49</v>
      </c>
    </row>
    <row r="633" spans="1:7" ht="25.5" x14ac:dyDescent="0.25">
      <c r="A633" s="283"/>
      <c r="B633" s="283" t="s">
        <v>1181</v>
      </c>
      <c r="C633" s="345" t="str">
        <f>VLOOKUP(B633,[7]Insumos!$A$1:$D$7000,2,FALSE)</f>
        <v>ALIZAR / GUARNICAO 5 X 2CM MADEIRA CEDRO/IMBUIA/JEQUITIBA OU SIMILAR</v>
      </c>
      <c r="D633" s="230" t="str">
        <f>VLOOKUP(B633,[7]Insumos!$A$1:$D$5246,3,FALSE)</f>
        <v>M</v>
      </c>
      <c r="E633" s="344">
        <v>9.6</v>
      </c>
      <c r="F633" s="286">
        <f>VLOOKUP(B633,[7]Insumos!$A$1:$D$7000,4,FALSE)</f>
        <v>3.58</v>
      </c>
      <c r="G633" s="287">
        <f t="shared" si="68"/>
        <v>34.369999999999997</v>
      </c>
    </row>
    <row r="634" spans="1:7" x14ac:dyDescent="0.25">
      <c r="A634" s="283"/>
      <c r="B634" s="283" t="s">
        <v>1182</v>
      </c>
      <c r="C634" s="345" t="str">
        <f>VLOOKUP(B634,[7]Insumos!$A$1:$D$7000,2,FALSE)</f>
        <v>PREGO DE ACO 15 X 15 C/ CABECA</v>
      </c>
      <c r="D634" s="230" t="str">
        <f>VLOOKUP(B634,[7]Insumos!$A$1:$D$5246,3,FALSE)</f>
        <v>KG</v>
      </c>
      <c r="E634" s="344">
        <v>0.57599999999999996</v>
      </c>
      <c r="F634" s="286">
        <f>VLOOKUP(B634,[7]Insumos!$A$1:$D$7000,4,FALSE)</f>
        <v>7.65</v>
      </c>
      <c r="G634" s="287">
        <f t="shared" si="68"/>
        <v>4.41</v>
      </c>
    </row>
    <row r="635" spans="1:7" ht="38.25" x14ac:dyDescent="0.25">
      <c r="A635" s="283"/>
      <c r="B635" s="283" t="s">
        <v>93</v>
      </c>
      <c r="C635" s="345" t="s">
        <v>1183</v>
      </c>
      <c r="D635" s="230" t="s">
        <v>1157</v>
      </c>
      <c r="E635" s="344">
        <v>9.5999999999999992E-3</v>
      </c>
      <c r="F635" s="286">
        <f>IF(ISERROR(FIND("i",B635)),VLOOKUP(B635,[7]CPUs!$A$6:$I$30000,9,FALSE),VLOOKUP(TRIM(LEFT(B635,LEN(B635)-1)),[7]Insumos!$A$1:$D$6000,4,FALSE))</f>
        <v>268.05</v>
      </c>
      <c r="G635" s="287">
        <f t="shared" si="68"/>
        <v>2.57</v>
      </c>
    </row>
    <row r="636" spans="1:7" ht="51" x14ac:dyDescent="0.25">
      <c r="A636" s="338" t="s">
        <v>569</v>
      </c>
      <c r="B636" s="215"/>
      <c r="C636" s="216" t="s">
        <v>1341</v>
      </c>
      <c r="D636" s="224" t="s">
        <v>338</v>
      </c>
      <c r="E636" s="288"/>
      <c r="F636" s="288"/>
      <c r="G636" s="217">
        <f>SUM(G638:G645)</f>
        <v>79.050000000000011</v>
      </c>
    </row>
    <row r="637" spans="1:7" x14ac:dyDescent="0.25">
      <c r="A637" s="223"/>
      <c r="B637" s="211" t="s">
        <v>76</v>
      </c>
      <c r="C637" s="211" t="s">
        <v>77</v>
      </c>
      <c r="D637" s="211" t="s">
        <v>78</v>
      </c>
      <c r="E637" s="212" t="s">
        <v>79</v>
      </c>
      <c r="F637" s="212" t="s">
        <v>80</v>
      </c>
      <c r="G637" s="212" t="s">
        <v>81</v>
      </c>
    </row>
    <row r="638" spans="1:7" x14ac:dyDescent="0.25">
      <c r="A638" s="283"/>
      <c r="B638" s="283" t="s">
        <v>371</v>
      </c>
      <c r="C638" s="345" t="str">
        <f>VLOOKUP(B638,[7]Insumos!$A$1:$D$7000,2,FALSE)</f>
        <v>PEDREIRO</v>
      </c>
      <c r="D638" s="230" t="str">
        <f>VLOOKUP(B638,[7]Insumos!$A$1:$D$5246,3,FALSE)</f>
        <v>H</v>
      </c>
      <c r="E638" s="344">
        <v>0.24</v>
      </c>
      <c r="F638" s="286">
        <f>VLOOKUP(B638,[7]Insumos!$A$1:$D$7000,4,FALSE)</f>
        <v>9.68</v>
      </c>
      <c r="G638" s="287">
        <f t="shared" ref="G638:G645" si="69">+ROUND(E638*F638,2)</f>
        <v>2.3199999999999998</v>
      </c>
    </row>
    <row r="639" spans="1:7" x14ac:dyDescent="0.25">
      <c r="A639" s="283"/>
      <c r="B639" s="283" t="s">
        <v>343</v>
      </c>
      <c r="C639" s="345" t="str">
        <f>VLOOKUP(B639,[7]Insumos!$A$1:$D$7000,2,FALSE)</f>
        <v>SERVENTE</v>
      </c>
      <c r="D639" s="230" t="str">
        <f>VLOOKUP(B639,[7]Insumos!$A$1:$D$5246,3,FALSE)</f>
        <v>H</v>
      </c>
      <c r="E639" s="344">
        <v>0.72</v>
      </c>
      <c r="F639" s="286">
        <f>VLOOKUP(B639,[7]Insumos!$A$1:$D$7000,4,FALSE)</f>
        <v>6.93</v>
      </c>
      <c r="G639" s="287">
        <f t="shared" si="69"/>
        <v>4.99</v>
      </c>
    </row>
    <row r="640" spans="1:7" ht="38.25" x14ac:dyDescent="0.25">
      <c r="A640" s="283"/>
      <c r="B640" s="283" t="s">
        <v>1184</v>
      </c>
      <c r="C640" s="345" t="str">
        <f>VLOOKUP(B640,[7]Insumos!$A$1:$D$7000,2,FALSE)</f>
        <v>SELANTE ELÁSTICO MONOCOMPONENTE À BASE DE POLIURETANO SIKAFLEX 1A PLUS OU EQUIVALENTE</v>
      </c>
      <c r="D640" s="230" t="str">
        <f>VLOOKUP(B640,[7]Insumos!$A$1:$D$5246,3,FALSE)</f>
        <v>310ML</v>
      </c>
      <c r="E640" s="344">
        <v>3.2299999999999998E-3</v>
      </c>
      <c r="F640" s="286">
        <f>VLOOKUP(B640,[7]Insumos!$A$1:$D$7000,4,FALSE)</f>
        <v>47.53</v>
      </c>
      <c r="G640" s="287">
        <f t="shared" si="69"/>
        <v>0.15</v>
      </c>
    </row>
    <row r="641" spans="1:7" ht="38.25" x14ac:dyDescent="0.25">
      <c r="A641" s="283"/>
      <c r="B641" s="283" t="s">
        <v>345</v>
      </c>
      <c r="C641" s="345" t="str">
        <f>VLOOKUP(B641,[7]Insumos!$A$1:$D$7000,2,FALSE)</f>
        <v>CONJUNTO ARRUELAS DE VEDACAO 5/16" P/ TELHA FIBROCIMENTO (UMA ARRUELA METALICA E UMA ARRULA PVC - CONICAS)</v>
      </c>
      <c r="D641" s="230" t="str">
        <f>VLOOKUP(B641,[7]Insumos!$A$1:$D$5246,3,FALSE)</f>
        <v>CJ</v>
      </c>
      <c r="E641" s="344">
        <v>0.64</v>
      </c>
      <c r="F641" s="286">
        <f>VLOOKUP(B641,[7]Insumos!$A$1:$D$7000,4,FALSE)</f>
        <v>0.16</v>
      </c>
      <c r="G641" s="287">
        <f t="shared" si="69"/>
        <v>0.1</v>
      </c>
    </row>
    <row r="642" spans="1:7" ht="25.5" x14ac:dyDescent="0.25">
      <c r="A642" s="283"/>
      <c r="B642" s="283" t="s">
        <v>1185</v>
      </c>
      <c r="C642" s="345" t="str">
        <f>VLOOKUP(B642,[7]Insumos!$A$1:$D$7000,2,FALSE)</f>
        <v>PARAFUSO ZINCADO ROSCA SOBERBA 5/16" X 110MM P/ TELHA FIBROCIMENTO</v>
      </c>
      <c r="D642" s="230" t="str">
        <f>VLOOKUP(B642,[7]Insumos!$A$1:$D$5246,3,FALSE)</f>
        <v>UN</v>
      </c>
      <c r="E642" s="344">
        <v>0.64</v>
      </c>
      <c r="F642" s="286">
        <f>VLOOKUP(B642,[7]Insumos!$A$1:$D$7000,4,FALSE)</f>
        <v>0.71</v>
      </c>
      <c r="G642" s="287">
        <f t="shared" si="69"/>
        <v>0.45</v>
      </c>
    </row>
    <row r="643" spans="1:7" ht="25.5" x14ac:dyDescent="0.25">
      <c r="A643" s="283"/>
      <c r="B643" s="283" t="s">
        <v>1186</v>
      </c>
      <c r="C643" s="345" t="str">
        <f>VLOOKUP(B643,[7]Insumos!$A$1:$D$7000,2,FALSE)</f>
        <v>FIXADOR ABA SIMPLES P/ TELHA CANALETA 49 OU KALHETA</v>
      </c>
      <c r="D643" s="230" t="str">
        <f>VLOOKUP(B643,[7]Insumos!$A$1:$D$5246,3,FALSE)</f>
        <v>UN</v>
      </c>
      <c r="E643" s="344">
        <v>6.6699999999999995E-2</v>
      </c>
      <c r="F643" s="286">
        <f>VLOOKUP(B643,[7]Insumos!$A$1:$D$7000,4,FALSE)</f>
        <v>1.46</v>
      </c>
      <c r="G643" s="287">
        <f t="shared" si="69"/>
        <v>0.1</v>
      </c>
    </row>
    <row r="644" spans="1:7" ht="38.25" x14ac:dyDescent="0.25">
      <c r="A644" s="283"/>
      <c r="B644" s="283" t="s">
        <v>1187</v>
      </c>
      <c r="C644" s="345" t="str">
        <f>VLOOKUP(B644,[7]Insumos!$A$1:$D$7000,2,FALSE)</f>
        <v>TELHA ESTRUTURAL FIBROCIMENTO CANALETE 49 OU KALHETA, 1 ABA C = 4,5CM</v>
      </c>
      <c r="D644" s="230" t="str">
        <f>VLOOKUP(B644,[7]Insumos!$A$1:$D$5246,3,FALSE)</f>
        <v>M2</v>
      </c>
      <c r="E644" s="344">
        <v>1.25</v>
      </c>
      <c r="F644" s="286">
        <f>VLOOKUP(B644,[7]Insumos!$A$1:$D$7000,4,FALSE)</f>
        <v>56.61</v>
      </c>
      <c r="G644" s="287">
        <f t="shared" si="69"/>
        <v>70.760000000000005</v>
      </c>
    </row>
    <row r="645" spans="1:7" ht="25.5" x14ac:dyDescent="0.25">
      <c r="A645" s="283"/>
      <c r="B645" s="283" t="s">
        <v>1188</v>
      </c>
      <c r="C645" s="345" t="str">
        <f>VLOOKUP(B645,[7]Insumos!$A$1:$D$7000,2,FALSE)</f>
        <v>PINGADEIRA PLASTICA P/ TELHA FIBROCIMENTO CANALETE 49 OU KALHETA</v>
      </c>
      <c r="D645" s="230" t="str">
        <f>VLOOKUP(B645,[7]Insumos!$A$1:$D$5246,3,FALSE)</f>
        <v>UN</v>
      </c>
      <c r="E645" s="344">
        <v>0.66669999999999996</v>
      </c>
      <c r="F645" s="286">
        <f>VLOOKUP(B645,[7]Insumos!$A$1:$D$7000,4,FALSE)</f>
        <v>0.27</v>
      </c>
      <c r="G645" s="287">
        <f t="shared" si="69"/>
        <v>0.18</v>
      </c>
    </row>
    <row r="646" spans="1:7" ht="38.25" x14ac:dyDescent="0.25">
      <c r="A646" s="338" t="s">
        <v>1115</v>
      </c>
      <c r="B646" s="215"/>
      <c r="C646" s="216" t="s">
        <v>1342</v>
      </c>
      <c r="D646" s="224" t="s">
        <v>151</v>
      </c>
      <c r="E646" s="288"/>
      <c r="F646" s="288"/>
      <c r="G646" s="217">
        <f>SUM(G648:G650)</f>
        <v>1.4599999999999997</v>
      </c>
    </row>
    <row r="647" spans="1:7" x14ac:dyDescent="0.25">
      <c r="A647" s="223"/>
      <c r="B647" s="211" t="s">
        <v>76</v>
      </c>
      <c r="C647" s="211" t="s">
        <v>77</v>
      </c>
      <c r="D647" s="211" t="s">
        <v>78</v>
      </c>
      <c r="E647" s="212" t="s">
        <v>79</v>
      </c>
      <c r="F647" s="212" t="s">
        <v>80</v>
      </c>
      <c r="G647" s="212" t="s">
        <v>81</v>
      </c>
    </row>
    <row r="648" spans="1:7" x14ac:dyDescent="0.25">
      <c r="A648" s="283"/>
      <c r="B648" s="283" t="s">
        <v>1189</v>
      </c>
      <c r="C648" s="345" t="str">
        <f>VLOOKUP(B648,[7]Insumos!$A$1:$D$7000,2,FALSE)</f>
        <v>ASSENTADOR DE TUBOS</v>
      </c>
      <c r="D648" s="230" t="str">
        <f>VLOOKUP(B648,[7]Insumos!$A$1:$D$5246,3,FALSE)</f>
        <v>H</v>
      </c>
      <c r="E648" s="344">
        <v>0.05</v>
      </c>
      <c r="F648" s="286">
        <f>VLOOKUP(B648,[7]Insumos!$A$1:$D$7000,4,FALSE)</f>
        <v>12.1</v>
      </c>
      <c r="G648" s="287">
        <f t="shared" ref="G648:G650" si="70">+ROUND(E648*F648,2)</f>
        <v>0.61</v>
      </c>
    </row>
    <row r="649" spans="1:7" x14ac:dyDescent="0.25">
      <c r="A649" s="283"/>
      <c r="B649" s="283" t="s">
        <v>343</v>
      </c>
      <c r="C649" s="345" t="str">
        <f>VLOOKUP(B649,[7]Insumos!$A$1:$D$7000,2,FALSE)</f>
        <v>SERVENTE</v>
      </c>
      <c r="D649" s="230" t="str">
        <f>VLOOKUP(B649,[7]Insumos!$A$1:$D$5246,3,FALSE)</f>
        <v>H</v>
      </c>
      <c r="E649" s="344">
        <v>0.1</v>
      </c>
      <c r="F649" s="286">
        <f>VLOOKUP(B649,[7]Insumos!$A$1:$D$7000,4,FALSE)</f>
        <v>6.93</v>
      </c>
      <c r="G649" s="287">
        <f t="shared" si="70"/>
        <v>0.69</v>
      </c>
    </row>
    <row r="650" spans="1:7" x14ac:dyDescent="0.25">
      <c r="A650" s="283"/>
      <c r="B650" s="283" t="s">
        <v>1190</v>
      </c>
      <c r="C650" s="345" t="s">
        <v>1191</v>
      </c>
      <c r="D650" s="230" t="s">
        <v>1192</v>
      </c>
      <c r="E650" s="344">
        <v>1</v>
      </c>
      <c r="F650" s="286">
        <f>IF(ISERROR(FIND("i",B650)),VLOOKUP(B650,[7]CPUs!$A$6:$I$30000,9,FALSE),VLOOKUP(TRIM(LEFT(B650,LEN(B650)-1)),[7]Insumos!$A$1:$D$6000,4,FALSE))</f>
        <v>0.16</v>
      </c>
      <c r="G650" s="287">
        <f t="shared" si="70"/>
        <v>0.16</v>
      </c>
    </row>
    <row r="651" spans="1:7" ht="38.25" x14ac:dyDescent="0.25">
      <c r="A651" s="338" t="s">
        <v>1116</v>
      </c>
      <c r="B651" s="215"/>
      <c r="C651" s="216" t="s">
        <v>1343</v>
      </c>
      <c r="D651" s="224" t="s">
        <v>151</v>
      </c>
      <c r="E651" s="288"/>
      <c r="F651" s="288"/>
      <c r="G651" s="217">
        <f>SUM(G653:G655)</f>
        <v>1.69</v>
      </c>
    </row>
    <row r="652" spans="1:7" x14ac:dyDescent="0.25">
      <c r="A652" s="223"/>
      <c r="B652" s="211" t="s">
        <v>76</v>
      </c>
      <c r="C652" s="211" t="s">
        <v>77</v>
      </c>
      <c r="D652" s="211" t="s">
        <v>78</v>
      </c>
      <c r="E652" s="212" t="s">
        <v>79</v>
      </c>
      <c r="F652" s="212" t="s">
        <v>80</v>
      </c>
      <c r="G652" s="212" t="s">
        <v>81</v>
      </c>
    </row>
    <row r="653" spans="1:7" x14ac:dyDescent="0.25">
      <c r="A653" s="283"/>
      <c r="B653" s="283" t="s">
        <v>1189</v>
      </c>
      <c r="C653" s="345" t="str">
        <f>VLOOKUP(B653,[7]Insumos!$A$1:$D$7000,2,FALSE)</f>
        <v>ASSENTADOR DE TUBOS</v>
      </c>
      <c r="D653" s="230" t="str">
        <f>VLOOKUP(B653,[7]Insumos!$A$1:$D$5246,3,FALSE)</f>
        <v>H</v>
      </c>
      <c r="E653" s="344">
        <v>0.06</v>
      </c>
      <c r="F653" s="286">
        <f>VLOOKUP(B653,[7]Insumos!$A$1:$D$7000,4,FALSE)</f>
        <v>12.1</v>
      </c>
      <c r="G653" s="287">
        <f t="shared" ref="G653:G655" si="71">+ROUND(E653*F653,2)</f>
        <v>0.73</v>
      </c>
    </row>
    <row r="654" spans="1:7" x14ac:dyDescent="0.25">
      <c r="A654" s="283"/>
      <c r="B654" s="283" t="s">
        <v>343</v>
      </c>
      <c r="C654" s="345" t="str">
        <f>VLOOKUP(B654,[7]Insumos!$A$1:$D$7000,2,FALSE)</f>
        <v>SERVENTE</v>
      </c>
      <c r="D654" s="230" t="str">
        <f>VLOOKUP(B654,[7]Insumos!$A$1:$D$5246,3,FALSE)</f>
        <v>H</v>
      </c>
      <c r="E654" s="344">
        <v>0.12</v>
      </c>
      <c r="F654" s="286">
        <f>VLOOKUP(B654,[7]Insumos!$A$1:$D$7000,4,FALSE)</f>
        <v>6.93</v>
      </c>
      <c r="G654" s="287">
        <f t="shared" si="71"/>
        <v>0.83</v>
      </c>
    </row>
    <row r="655" spans="1:7" x14ac:dyDescent="0.25">
      <c r="A655" s="283"/>
      <c r="B655" s="283" t="s">
        <v>1194</v>
      </c>
      <c r="C655" s="345" t="s">
        <v>1195</v>
      </c>
      <c r="D655" s="230" t="s">
        <v>1192</v>
      </c>
      <c r="E655" s="344">
        <v>1</v>
      </c>
      <c r="F655" s="286">
        <f>IF(ISERROR(FIND("i",B655)),VLOOKUP(B655,[7]CPUs!$A$6:$I$30000,9,FALSE),VLOOKUP(TRIM(LEFT(B655,LEN(B655)-1)),[7]Insumos!$A$1:$D$6000,4,FALSE))</f>
        <v>0.13</v>
      </c>
      <c r="G655" s="287">
        <f t="shared" si="71"/>
        <v>0.13</v>
      </c>
    </row>
    <row r="656" spans="1:7" ht="76.5" x14ac:dyDescent="0.25">
      <c r="A656" s="338" t="s">
        <v>577</v>
      </c>
      <c r="B656" s="215"/>
      <c r="C656" s="216" t="s">
        <v>1344</v>
      </c>
      <c r="D656" s="224" t="s">
        <v>19</v>
      </c>
      <c r="E656" s="288"/>
      <c r="F656" s="288"/>
      <c r="G656" s="217">
        <f>SUM(G658:G663)</f>
        <v>128.87</v>
      </c>
    </row>
    <row r="657" spans="1:7" x14ac:dyDescent="0.25">
      <c r="A657" s="223"/>
      <c r="B657" s="211" t="s">
        <v>76</v>
      </c>
      <c r="C657" s="211" t="s">
        <v>77</v>
      </c>
      <c r="D657" s="211" t="s">
        <v>78</v>
      </c>
      <c r="E657" s="212" t="s">
        <v>79</v>
      </c>
      <c r="F657" s="212" t="s">
        <v>80</v>
      </c>
      <c r="G657" s="212" t="s">
        <v>81</v>
      </c>
    </row>
    <row r="658" spans="1:7" x14ac:dyDescent="0.25">
      <c r="A658" s="283"/>
      <c r="B658" s="283" t="s">
        <v>371</v>
      </c>
      <c r="C658" s="345" t="str">
        <f>VLOOKUP(B658,[7]Insumos!$A$1:$D$7000,2,FALSE)</f>
        <v>PEDREIRO</v>
      </c>
      <c r="D658" s="230" t="str">
        <f>VLOOKUP(B658,[7]Insumos!$A$1:$D$5246,3,FALSE)</f>
        <v>H</v>
      </c>
      <c r="E658" s="344">
        <v>2</v>
      </c>
      <c r="F658" s="286">
        <f>VLOOKUP(B658,[7]Insumos!$A$1:$D$7000,4,FALSE)</f>
        <v>9.68</v>
      </c>
      <c r="G658" s="287">
        <f t="shared" ref="G658:G663" si="72">+ROUND(E658*F658,2)</f>
        <v>19.36</v>
      </c>
    </row>
    <row r="659" spans="1:7" x14ac:dyDescent="0.25">
      <c r="A659" s="283"/>
      <c r="B659" s="283" t="s">
        <v>343</v>
      </c>
      <c r="C659" s="345" t="str">
        <f>VLOOKUP(B659,[7]Insumos!$A$1:$D$7000,2,FALSE)</f>
        <v>SERVENTE</v>
      </c>
      <c r="D659" s="230" t="str">
        <f>VLOOKUP(B659,[7]Insumos!$A$1:$D$5246,3,FALSE)</f>
        <v>H</v>
      </c>
      <c r="E659" s="344">
        <v>1</v>
      </c>
      <c r="F659" s="286">
        <f>VLOOKUP(B659,[7]Insumos!$A$1:$D$7000,4,FALSE)</f>
        <v>6.93</v>
      </c>
      <c r="G659" s="287">
        <f t="shared" si="72"/>
        <v>6.93</v>
      </c>
    </row>
    <row r="660" spans="1:7" ht="25.5" x14ac:dyDescent="0.25">
      <c r="A660" s="283"/>
      <c r="B660" s="283" t="s">
        <v>1196</v>
      </c>
      <c r="C660" s="345" t="str">
        <f>VLOOKUP(B660,[7]Insumos!$A$1:$D$7000,2,FALSE)</f>
        <v>ANEL OU ADUELA CONCRETO ARMADO D = 0,60M, H = 0,30M</v>
      </c>
      <c r="D660" s="230" t="str">
        <f>VLOOKUP(B660,[7]Insumos!$A$1:$D$5246,3,FALSE)</f>
        <v>UN</v>
      </c>
      <c r="E660" s="344">
        <v>2</v>
      </c>
      <c r="F660" s="286">
        <f>VLOOKUP(B660,[7]Insumos!$A$1:$D$7000,4,FALSE)</f>
        <v>32.630000000000003</v>
      </c>
      <c r="G660" s="287">
        <f t="shared" ref="G660:G662" si="73">+ROUND(E660*F660,2)</f>
        <v>65.260000000000005</v>
      </c>
    </row>
    <row r="661" spans="1:7" ht="25.5" x14ac:dyDescent="0.25">
      <c r="A661" s="283"/>
      <c r="B661" s="283" t="s">
        <v>1197</v>
      </c>
      <c r="C661" s="345" t="str">
        <f>VLOOKUP(B661,[7]Insumos!$A$1:$D$7000,2,FALSE)</f>
        <v>ANEL OU ADUELA CONCRETO ARMADO D = 0,60M, H = 0,10M</v>
      </c>
      <c r="D661" s="230" t="str">
        <f>VLOOKUP(B661,[7]Insumos!$A$1:$D$5246,3,FALSE)</f>
        <v>UN</v>
      </c>
      <c r="E661" s="344">
        <v>2</v>
      </c>
      <c r="F661" s="286">
        <f>VLOOKUP(B661,[7]Insumos!$A$1:$D$7000,4,FALSE)</f>
        <v>9.94</v>
      </c>
      <c r="G661" s="287">
        <f t="shared" ref="G661" si="74">+ROUND(E661*F661,2)</f>
        <v>19.88</v>
      </c>
    </row>
    <row r="662" spans="1:7" ht="25.5" x14ac:dyDescent="0.25">
      <c r="A662" s="283"/>
      <c r="B662" s="283" t="s">
        <v>1198</v>
      </c>
      <c r="C662" s="345" t="str">
        <f>VLOOKUP(B662,[7]Insumos!$A$1:$D$7000,2,FALSE)</f>
        <v>ANEL OU ADUELA CONCRETO ARMADO D = 0,60M, H = 0,15M</v>
      </c>
      <c r="D662" s="230" t="str">
        <f>VLOOKUP(B662,[7]Insumos!$A$1:$D$5246,3,FALSE)</f>
        <v>UN</v>
      </c>
      <c r="E662" s="344">
        <v>1</v>
      </c>
      <c r="F662" s="286">
        <f>VLOOKUP(B662,[7]Insumos!$A$1:$D$7000,4,FALSE)</f>
        <v>14.84</v>
      </c>
      <c r="G662" s="287">
        <f t="shared" si="73"/>
        <v>14.84</v>
      </c>
    </row>
    <row r="663" spans="1:7" x14ac:dyDescent="0.25">
      <c r="A663" s="283"/>
      <c r="B663" s="283" t="s">
        <v>1199</v>
      </c>
      <c r="C663" s="345" t="s">
        <v>1195</v>
      </c>
      <c r="D663" s="230" t="s">
        <v>1192</v>
      </c>
      <c r="E663" s="344">
        <v>0.01</v>
      </c>
      <c r="F663" s="286">
        <f>IF(ISERROR(FIND("i",B663)),VLOOKUP(B663,[7]CPUs!$A$6:$I$30000,9,FALSE),VLOOKUP(TRIM(LEFT(B663,LEN(B663)-1)),[7]Insumos!$A$1:$D$6000,4,FALSE))</f>
        <v>259.87</v>
      </c>
      <c r="G663" s="287">
        <f t="shared" si="72"/>
        <v>2.6</v>
      </c>
    </row>
    <row r="664" spans="1:7" ht="25.5" x14ac:dyDescent="0.25">
      <c r="A664" s="338" t="s">
        <v>579</v>
      </c>
      <c r="B664" s="215"/>
      <c r="C664" s="216" t="s">
        <v>1345</v>
      </c>
      <c r="D664" s="224" t="s">
        <v>19</v>
      </c>
      <c r="E664" s="288"/>
      <c r="F664" s="288"/>
      <c r="G664" s="217">
        <f>SUM(G666:G676)</f>
        <v>18.7</v>
      </c>
    </row>
    <row r="665" spans="1:7" x14ac:dyDescent="0.25">
      <c r="A665" s="223"/>
      <c r="B665" s="211" t="s">
        <v>76</v>
      </c>
      <c r="C665" s="211" t="s">
        <v>77</v>
      </c>
      <c r="D665" s="211" t="s">
        <v>78</v>
      </c>
      <c r="E665" s="212" t="s">
        <v>79</v>
      </c>
      <c r="F665" s="212" t="s">
        <v>80</v>
      </c>
      <c r="G665" s="212" t="s">
        <v>81</v>
      </c>
    </row>
    <row r="666" spans="1:7" ht="25.5" x14ac:dyDescent="0.25">
      <c r="A666" s="283"/>
      <c r="B666" s="283" t="s">
        <v>1168</v>
      </c>
      <c r="C666" s="345" t="str">
        <f>VLOOKUP(B666,[7]Insumos!$A$1:$D$7000,2,FALSE)</f>
        <v>BETONEIRA 320L ELETRICA TRIFASICA 3HP S/ CARREGADOR MECANICO</v>
      </c>
      <c r="D666" s="230" t="str">
        <f>VLOOKUP(B666,[7]Insumos!$A$1:$D$5246,3,FALSE)</f>
        <v>H</v>
      </c>
      <c r="E666" s="344">
        <v>1.2999999999999999E-2</v>
      </c>
      <c r="F666" s="286">
        <f>VLOOKUP(B666,[7]Insumos!$A$1:$D$7000,4,FALSE)</f>
        <v>1.1299999999999999</v>
      </c>
      <c r="G666" s="287">
        <f t="shared" ref="G666:G676" si="75">+ROUND(E666*F666,2)</f>
        <v>0.01</v>
      </c>
    </row>
    <row r="667" spans="1:7" x14ac:dyDescent="0.25">
      <c r="A667" s="283"/>
      <c r="B667" s="283" t="s">
        <v>427</v>
      </c>
      <c r="C667" s="345" t="str">
        <f>VLOOKUP(B667,[7]Insumos!$A$1:$D$7000,2,FALSE)</f>
        <v>ARMADOR</v>
      </c>
      <c r="D667" s="230" t="str">
        <f>VLOOKUP(B667,[7]Insumos!$A$1:$D$5246,3,FALSE)</f>
        <v>H</v>
      </c>
      <c r="E667" s="344">
        <v>0.1</v>
      </c>
      <c r="F667" s="286">
        <f>VLOOKUP(B667,[7]Insumos!$A$1:$D$7000,4,FALSE)</f>
        <v>9.68</v>
      </c>
      <c r="G667" s="287">
        <f t="shared" si="75"/>
        <v>0.97</v>
      </c>
    </row>
    <row r="668" spans="1:7" x14ac:dyDescent="0.25">
      <c r="A668" s="283"/>
      <c r="B668" s="283" t="s">
        <v>370</v>
      </c>
      <c r="C668" s="345" t="str">
        <f>VLOOKUP(B668,[7]Insumos!$A$1:$D$7000,2,FALSE)</f>
        <v>CARPINTEIRO DE FORMAS</v>
      </c>
      <c r="D668" s="230" t="str">
        <f>VLOOKUP(B668,[7]Insumos!$A$1:$D$5246,3,FALSE)</f>
        <v>H</v>
      </c>
      <c r="E668" s="344">
        <v>0.1</v>
      </c>
      <c r="F668" s="286">
        <f>VLOOKUP(B668,[7]Insumos!$A$1:$D$7000,4,FALSE)</f>
        <v>9.68</v>
      </c>
      <c r="G668" s="287">
        <f t="shared" si="75"/>
        <v>0.97</v>
      </c>
    </row>
    <row r="669" spans="1:7" x14ac:dyDescent="0.25">
      <c r="A669" s="283"/>
      <c r="B669" s="283" t="s">
        <v>343</v>
      </c>
      <c r="C669" s="345" t="str">
        <f>VLOOKUP(B669,[7]Insumos!$A$1:$D$7000,2,FALSE)</f>
        <v>SERVENTE</v>
      </c>
      <c r="D669" s="230" t="str">
        <f>VLOOKUP(B669,[7]Insumos!$A$1:$D$5246,3,FALSE)</f>
        <v>H</v>
      </c>
      <c r="E669" s="344">
        <v>0.2</v>
      </c>
      <c r="F669" s="286">
        <f>VLOOKUP(B669,[7]Insumos!$A$1:$D$7000,4,FALSE)</f>
        <v>6.93</v>
      </c>
      <c r="G669" s="287">
        <f t="shared" si="75"/>
        <v>1.39</v>
      </c>
    </row>
    <row r="670" spans="1:7" x14ac:dyDescent="0.25">
      <c r="A670" s="283"/>
      <c r="B670" s="283" t="s">
        <v>1200</v>
      </c>
      <c r="C670" s="345" t="str">
        <f>VLOOKUP(B670,[7]Insumos!$A$1:$D$7000,2,FALSE)</f>
        <v>ACO CA-60 - 4,6MM</v>
      </c>
      <c r="D670" s="230" t="str">
        <f>VLOOKUP(B670,[7]Insumos!$A$1:$D$5246,3,FALSE)</f>
        <v>KG</v>
      </c>
      <c r="E670" s="344">
        <v>1.44</v>
      </c>
      <c r="F670" s="286">
        <f>VLOOKUP(B670,[7]Insumos!$A$1:$D$7000,4,FALSE)</f>
        <v>4.12</v>
      </c>
      <c r="G670" s="287">
        <f t="shared" ref="G670:G673" si="76">+ROUND(E670*F670,2)</f>
        <v>5.93</v>
      </c>
    </row>
    <row r="671" spans="1:7" ht="25.5" x14ac:dyDescent="0.25">
      <c r="A671" s="283"/>
      <c r="B671" s="283" t="s">
        <v>1201</v>
      </c>
      <c r="C671" s="345" t="str">
        <f>VLOOKUP(B671,[7]Insumos!$A$1:$D$7000,2,FALSE)</f>
        <v>ARAME GALVANIZADO 18 BWG - 1,24MM - 9,0 G/M</v>
      </c>
      <c r="D671" s="230" t="str">
        <f>VLOOKUP(B671,[7]Insumos!$A$1:$D$5246,3,FALSE)</f>
        <v>KG</v>
      </c>
      <c r="E671" s="344">
        <v>2.9000000000000001E-2</v>
      </c>
      <c r="F671" s="286">
        <f>VLOOKUP(B671,[7]Insumos!$A$1:$D$7000,4,FALSE)</f>
        <v>5.84</v>
      </c>
      <c r="G671" s="287">
        <f t="shared" si="76"/>
        <v>0.17</v>
      </c>
    </row>
    <row r="672" spans="1:7" ht="25.5" x14ac:dyDescent="0.25">
      <c r="A672" s="283"/>
      <c r="B672" s="283" t="s">
        <v>372</v>
      </c>
      <c r="C672" s="345" t="str">
        <f>VLOOKUP(B672,[7]Insumos!$A$1:$D$7000,2,FALSE)</f>
        <v>AREIA GROSSA - POSTO JAZIDA / FORNECEDOR (SEM FRETE)</v>
      </c>
      <c r="D672" s="230" t="str">
        <f>VLOOKUP(B672,[7]Insumos!$A$1:$D$5246,3,FALSE)</f>
        <v>M3</v>
      </c>
      <c r="E672" s="344">
        <v>1.6E-2</v>
      </c>
      <c r="F672" s="286">
        <f>VLOOKUP(B672,[7]Insumos!$A$1:$D$7000,4,FALSE)</f>
        <v>45</v>
      </c>
      <c r="G672" s="287">
        <f t="shared" si="76"/>
        <v>0.72</v>
      </c>
    </row>
    <row r="673" spans="1:7" x14ac:dyDescent="0.25">
      <c r="A673" s="283"/>
      <c r="B673" s="283" t="s">
        <v>373</v>
      </c>
      <c r="C673" s="345" t="str">
        <f>VLOOKUP(B673,[7]Insumos!$A$1:$D$7000,2,FALSE)</f>
        <v>CIMENTO PORTLAND COMUM CP I- 32</v>
      </c>
      <c r="D673" s="230" t="str">
        <f>VLOOKUP(B673,[7]Insumos!$A$1:$D$5246,3,FALSE)</f>
        <v>KG</v>
      </c>
      <c r="E673" s="344">
        <v>5.54</v>
      </c>
      <c r="F673" s="286">
        <f>VLOOKUP(B673,[7]Insumos!$A$1:$D$7000,4,FALSE)</f>
        <v>0.44</v>
      </c>
      <c r="G673" s="287">
        <f t="shared" si="76"/>
        <v>2.44</v>
      </c>
    </row>
    <row r="674" spans="1:7" ht="25.5" x14ac:dyDescent="0.25">
      <c r="A674" s="283"/>
      <c r="B674" s="283" t="s">
        <v>1202</v>
      </c>
      <c r="C674" s="345" t="str">
        <f>VLOOKUP(B674,[7]Insumos!$A$1:$D$7000,2,FALSE)</f>
        <v>PECA DE MADEIRA 3A/4A QUALIDADE 2,5 X 5CM NAO APARELHADA</v>
      </c>
      <c r="D674" s="230" t="str">
        <f>VLOOKUP(B674,[7]Insumos!$A$1:$D$5246,3,FALSE)</f>
        <v>M</v>
      </c>
      <c r="E674" s="344">
        <v>2.5</v>
      </c>
      <c r="F674" s="286">
        <f>VLOOKUP(B674,[7]Insumos!$A$1:$D$7000,4,FALSE)</f>
        <v>1.91</v>
      </c>
      <c r="G674" s="287">
        <f t="shared" ref="G674:G675" si="77">+ROUND(E674*F674,2)</f>
        <v>4.78</v>
      </c>
    </row>
    <row r="675" spans="1:7" ht="25.5" x14ac:dyDescent="0.25">
      <c r="A675" s="283"/>
      <c r="B675" s="283" t="s">
        <v>424</v>
      </c>
      <c r="C675" s="345" t="str">
        <f>VLOOKUP(B675,[7]Insumos!$A$1:$D$7000,2,FALSE)</f>
        <v>PEDRA BRITADA N. 2 OU 25 MM - POSTO PEDREIRA / FORNECEDOR (SEM FRETE)</v>
      </c>
      <c r="D675" s="230" t="str">
        <f>VLOOKUP(B675,[7]Insumos!$A$1:$D$5246,3,FALSE)</f>
        <v>M3</v>
      </c>
      <c r="E675" s="344">
        <v>1.4999999999999999E-2</v>
      </c>
      <c r="F675" s="286">
        <f>VLOOKUP(B675,[7]Insumos!$A$1:$D$7000,4,FALSE)</f>
        <v>50</v>
      </c>
      <c r="G675" s="287">
        <f t="shared" si="77"/>
        <v>0.75</v>
      </c>
    </row>
    <row r="676" spans="1:7" x14ac:dyDescent="0.25">
      <c r="A676" s="283"/>
      <c r="B676" s="283" t="s">
        <v>1203</v>
      </c>
      <c r="C676" s="345" t="str">
        <f>VLOOKUP(B676,[7]Insumos!$A$1:$D$7000,2,FALSE)</f>
        <v>PREGO DE ACO 17 X 21</v>
      </c>
      <c r="D676" s="230" t="str">
        <f>VLOOKUP(B676,[7]Insumos!$A$1:$D$5246,3,FALSE)</f>
        <v>KG</v>
      </c>
      <c r="E676" s="344">
        <v>0.08</v>
      </c>
      <c r="F676" s="286">
        <f>VLOOKUP(B676,[7]Insumos!$A$1:$D$7000,4,FALSE)</f>
        <v>7.1</v>
      </c>
      <c r="G676" s="287">
        <f t="shared" si="75"/>
        <v>0.56999999999999995</v>
      </c>
    </row>
    <row r="677" spans="1:7" ht="25.5" x14ac:dyDescent="0.25">
      <c r="A677" s="338" t="s">
        <v>1233</v>
      </c>
      <c r="B677" s="215"/>
      <c r="C677" s="216" t="s">
        <v>1346</v>
      </c>
      <c r="D677" s="224" t="s">
        <v>151</v>
      </c>
      <c r="E677" s="288"/>
      <c r="F677" s="288"/>
      <c r="G677" s="217">
        <f>SUM(G679:G679)</f>
        <v>2.29</v>
      </c>
    </row>
    <row r="678" spans="1:7" x14ac:dyDescent="0.25">
      <c r="A678" s="223"/>
      <c r="B678" s="211" t="s">
        <v>76</v>
      </c>
      <c r="C678" s="211" t="s">
        <v>77</v>
      </c>
      <c r="D678" s="211" t="s">
        <v>78</v>
      </c>
      <c r="E678" s="212" t="s">
        <v>79</v>
      </c>
      <c r="F678" s="212" t="s">
        <v>80</v>
      </c>
      <c r="G678" s="212" t="s">
        <v>81</v>
      </c>
    </row>
    <row r="679" spans="1:7" x14ac:dyDescent="0.25">
      <c r="A679" s="283"/>
      <c r="B679" s="283" t="s">
        <v>343</v>
      </c>
      <c r="C679" s="345" t="str">
        <f>VLOOKUP(B679,[7]Insumos!$A$1:$D$7000,2,FALSE)</f>
        <v>SERVENTE</v>
      </c>
      <c r="D679" s="230" t="str">
        <f>VLOOKUP(B679,[7]Insumos!$A$1:$D$5246,3,FALSE)</f>
        <v>H</v>
      </c>
      <c r="E679" s="344">
        <v>0.33</v>
      </c>
      <c r="F679" s="286">
        <f>VLOOKUP(B679,[7]Insumos!$A$1:$D$7000,4,FALSE)</f>
        <v>6.93</v>
      </c>
      <c r="G679" s="287">
        <f t="shared" ref="G679" si="78">+ROUND(E679*F679,2)</f>
        <v>2.29</v>
      </c>
    </row>
    <row r="680" spans="1:7" ht="76.5" x14ac:dyDescent="0.25">
      <c r="A680" s="338" t="s">
        <v>1227</v>
      </c>
      <c r="B680" s="215"/>
      <c r="C680" s="216" t="s">
        <v>1347</v>
      </c>
      <c r="D680" s="224" t="s">
        <v>151</v>
      </c>
      <c r="E680" s="288"/>
      <c r="F680" s="288"/>
      <c r="G680" s="217">
        <f>SUM(G682:G687)</f>
        <v>23.549999999999997</v>
      </c>
    </row>
    <row r="681" spans="1:7" x14ac:dyDescent="0.25">
      <c r="A681" s="223"/>
      <c r="B681" s="211" t="s">
        <v>76</v>
      </c>
      <c r="C681" s="211" t="s">
        <v>77</v>
      </c>
      <c r="D681" s="211" t="s">
        <v>78</v>
      </c>
      <c r="E681" s="212" t="s">
        <v>79</v>
      </c>
      <c r="F681" s="212" t="s">
        <v>80</v>
      </c>
      <c r="G681" s="212" t="s">
        <v>81</v>
      </c>
    </row>
    <row r="682" spans="1:7" x14ac:dyDescent="0.25">
      <c r="A682" s="283"/>
      <c r="B682" s="283" t="s">
        <v>371</v>
      </c>
      <c r="C682" s="345" t="str">
        <f>VLOOKUP(B682,[7]Insumos!$A$1:$D$7000,2,FALSE)</f>
        <v>PEDREIRO</v>
      </c>
      <c r="D682" s="230" t="str">
        <f>VLOOKUP(B682,[7]Insumos!$A$1:$D$5246,3,FALSE)</f>
        <v>H</v>
      </c>
      <c r="E682" s="344">
        <v>0.25</v>
      </c>
      <c r="F682" s="286">
        <f>VLOOKUP(B682,[7]Insumos!$A$1:$D$7000,4,FALSE)</f>
        <v>9.68</v>
      </c>
      <c r="G682" s="287">
        <f t="shared" ref="G682:G684" si="79">+ROUND(E682*F682,2)</f>
        <v>2.42</v>
      </c>
    </row>
    <row r="683" spans="1:7" x14ac:dyDescent="0.25">
      <c r="A683" s="283"/>
      <c r="B683" s="283" t="s">
        <v>343</v>
      </c>
      <c r="C683" s="345" t="str">
        <f>VLOOKUP(B683,[7]Insumos!$A$1:$D$7000,2,FALSE)</f>
        <v>SERVENTE</v>
      </c>
      <c r="D683" s="230" t="str">
        <f>VLOOKUP(B683,[7]Insumos!$A$1:$D$5246,3,FALSE)</f>
        <v>H</v>
      </c>
      <c r="E683" s="344">
        <v>1</v>
      </c>
      <c r="F683" s="286">
        <f>VLOOKUP(B683,[7]Insumos!$A$1:$D$7000,4,FALSE)</f>
        <v>6.93</v>
      </c>
      <c r="G683" s="287">
        <f t="shared" si="79"/>
        <v>6.93</v>
      </c>
    </row>
    <row r="684" spans="1:7" ht="38.25" x14ac:dyDescent="0.25">
      <c r="A684" s="283"/>
      <c r="B684" s="283" t="s">
        <v>1229</v>
      </c>
      <c r="C684" s="345" t="str">
        <f>VLOOKUP(B684,[7]Insumos!$A$1:$D$7000,2,FALSE)</f>
        <v>MEIO-FIO OU GUIA DE CONCRETO PRÉ-MOLDADO DE 30 X 15 X 12 CM E COMPRIMENTO DE 1,00 M</v>
      </c>
      <c r="D684" s="230" t="s">
        <v>187</v>
      </c>
      <c r="E684" s="344">
        <v>1</v>
      </c>
      <c r="F684" s="286">
        <f>VLOOKUP(B684,[7]Insumos!$A$1:$D$7000,4,FALSE)</f>
        <v>11.95</v>
      </c>
      <c r="G684" s="287">
        <f t="shared" si="79"/>
        <v>11.95</v>
      </c>
    </row>
    <row r="685" spans="1:7" ht="38.25" x14ac:dyDescent="0.25">
      <c r="A685" s="283"/>
      <c r="B685" s="283" t="s">
        <v>93</v>
      </c>
      <c r="C685" s="345" t="s">
        <v>1183</v>
      </c>
      <c r="D685" s="230" t="s">
        <v>1157</v>
      </c>
      <c r="E685" s="344">
        <v>1.2999999999999999E-3</v>
      </c>
      <c r="F685" s="286">
        <f>IF(ISERROR(FIND("i",B685)),VLOOKUP(B685,[7]CPUs!$A$6:$I$30000,9,FALSE),VLOOKUP(TRIM(LEFT(B685,LEN(B685)-1)),[7]Insumos!$A$1:$D$6000,4,FALSE))</f>
        <v>268.05</v>
      </c>
      <c r="G685" s="287">
        <f t="shared" ref="G685:G687" si="80">+ROUND(E685*F685,2)</f>
        <v>0.35</v>
      </c>
    </row>
    <row r="686" spans="1:7" x14ac:dyDescent="0.25">
      <c r="A686" s="283"/>
      <c r="B686" s="283" t="s">
        <v>1230</v>
      </c>
      <c r="C686" s="345" t="s">
        <v>1231</v>
      </c>
      <c r="D686" s="230" t="s">
        <v>1157</v>
      </c>
      <c r="E686" s="344">
        <v>1.9E-2</v>
      </c>
      <c r="F686" s="286">
        <f>IF(ISERROR(FIND("i",B686)),VLOOKUP(B686,[7]CPUs!$A$6:$I$30000,9,FALSE),VLOOKUP(TRIM(LEFT(B686,LEN(B686)-1)),[7]Insumos!$A$1:$D$6000,4,FALSE))</f>
        <v>20.79</v>
      </c>
      <c r="G686" s="287">
        <f t="shared" si="80"/>
        <v>0.4</v>
      </c>
    </row>
    <row r="687" spans="1:7" ht="51" x14ac:dyDescent="0.25">
      <c r="A687" s="283"/>
      <c r="B687" s="283" t="s">
        <v>1118</v>
      </c>
      <c r="C687" s="345" t="s">
        <v>1117</v>
      </c>
      <c r="D687" s="230" t="s">
        <v>1209</v>
      </c>
      <c r="E687" s="344">
        <v>4.4999999999999998E-2</v>
      </c>
      <c r="F687" s="286">
        <f>IF(ISERROR(FIND("i",B687)),VLOOKUP(B687,[7]CPUs!$A$6:$I$30000,9,FALSE),VLOOKUP(TRIM(LEFT(B687,LEN(B687)-1)),[7]Insumos!$A$1:$D$6000,4,FALSE))</f>
        <v>33.26</v>
      </c>
      <c r="G687" s="287">
        <f t="shared" si="80"/>
        <v>1.5</v>
      </c>
    </row>
    <row r="688" spans="1:7" ht="63.75" x14ac:dyDescent="0.25">
      <c r="A688" s="338" t="s">
        <v>581</v>
      </c>
      <c r="B688" s="215"/>
      <c r="C688" s="216" t="s">
        <v>1348</v>
      </c>
      <c r="D688" s="224" t="s">
        <v>19</v>
      </c>
      <c r="E688" s="288"/>
      <c r="F688" s="288"/>
      <c r="G688" s="217">
        <f>SUM(G690:G698)</f>
        <v>89.550000000000011</v>
      </c>
    </row>
    <row r="689" spans="1:7" x14ac:dyDescent="0.25">
      <c r="A689" s="223"/>
      <c r="B689" s="211" t="s">
        <v>76</v>
      </c>
      <c r="C689" s="211" t="s">
        <v>77</v>
      </c>
      <c r="D689" s="211" t="s">
        <v>78</v>
      </c>
      <c r="E689" s="212" t="s">
        <v>79</v>
      </c>
      <c r="F689" s="212" t="s">
        <v>80</v>
      </c>
      <c r="G689" s="212" t="s">
        <v>81</v>
      </c>
    </row>
    <row r="690" spans="1:7" x14ac:dyDescent="0.25">
      <c r="A690" s="283"/>
      <c r="B690" s="283" t="s">
        <v>371</v>
      </c>
      <c r="C690" s="345" t="str">
        <f>VLOOKUP(B690,[7]Insumos!$A$1:$D$7000,2,FALSE)</f>
        <v>PEDREIRO</v>
      </c>
      <c r="D690" s="230" t="str">
        <f>VLOOKUP(B690,[7]Insumos!$A$1:$D$5246,3,FALSE)</f>
        <v>H</v>
      </c>
      <c r="E690" s="344">
        <v>1.9</v>
      </c>
      <c r="F690" s="286">
        <f>VLOOKUP(B690,[7]Insumos!$A$1:$D$7000,4,FALSE)</f>
        <v>9.68</v>
      </c>
      <c r="G690" s="287">
        <f t="shared" ref="G690:G698" si="81">+ROUND(E690*F690,2)</f>
        <v>18.39</v>
      </c>
    </row>
    <row r="691" spans="1:7" x14ac:dyDescent="0.25">
      <c r="A691" s="283"/>
      <c r="B691" s="283" t="s">
        <v>343</v>
      </c>
      <c r="C691" s="345" t="str">
        <f>VLOOKUP(B691,[7]Insumos!$A$1:$D$7000,2,FALSE)</f>
        <v>SERVENTE</v>
      </c>
      <c r="D691" s="230" t="str">
        <f>VLOOKUP(B691,[7]Insumos!$A$1:$D$5246,3,FALSE)</f>
        <v>H</v>
      </c>
      <c r="E691" s="344">
        <v>1.65</v>
      </c>
      <c r="F691" s="286">
        <f>VLOOKUP(B691,[7]Insumos!$A$1:$D$7000,4,FALSE)</f>
        <v>6.93</v>
      </c>
      <c r="G691" s="287">
        <f t="shared" si="81"/>
        <v>11.43</v>
      </c>
    </row>
    <row r="692" spans="1:7" x14ac:dyDescent="0.25">
      <c r="A692" s="283"/>
      <c r="B692" s="283" t="s">
        <v>373</v>
      </c>
      <c r="C692" s="345" t="str">
        <f>VLOOKUP(B692,[7]Insumos!$A$1:$D$7000,2,FALSE)</f>
        <v>CIMENTO PORTLAND COMUM CP I- 32</v>
      </c>
      <c r="D692" s="230" t="str">
        <f>VLOOKUP(B692,[7]Insumos!$A$1:$D$5246,3,FALSE)</f>
        <v>KG</v>
      </c>
      <c r="E692" s="344">
        <v>0.8</v>
      </c>
      <c r="F692" s="286">
        <f>VLOOKUP(B692,[7]Insumos!$A$1:$D$7000,4,FALSE)</f>
        <v>0.44</v>
      </c>
      <c r="G692" s="287">
        <f t="shared" si="81"/>
        <v>0.35</v>
      </c>
    </row>
    <row r="693" spans="1:7" x14ac:dyDescent="0.25">
      <c r="A693" s="283"/>
      <c r="B693" s="283" t="s">
        <v>1170</v>
      </c>
      <c r="C693" s="345" t="str">
        <f>VLOOKUP(B693,[7]Insumos!$A$1:$D$7000,2,FALSE)</f>
        <v>TIJOLO CERAMICO MACICO 5 X 10 X 20CM</v>
      </c>
      <c r="D693" s="230" t="str">
        <f>VLOOKUP(B693,[7]Insumos!$A$1:$D$5246,3,FALSE)</f>
        <v>UN</v>
      </c>
      <c r="E693" s="344">
        <v>75.885999999999996</v>
      </c>
      <c r="F693" s="286">
        <f>VLOOKUP(B693,[7]Insumos!$A$1:$D$7000,4,FALSE)</f>
        <v>0.24</v>
      </c>
      <c r="G693" s="287">
        <f t="shared" si="81"/>
        <v>18.21</v>
      </c>
    </row>
    <row r="694" spans="1:7" ht="38.25" x14ac:dyDescent="0.25">
      <c r="A694" s="283"/>
      <c r="B694" s="283" t="s">
        <v>1162</v>
      </c>
      <c r="C694" s="345" t="s">
        <v>1164</v>
      </c>
      <c r="D694" s="230" t="s">
        <v>1157</v>
      </c>
      <c r="E694" s="344">
        <v>1.6500000000000001E-2</v>
      </c>
      <c r="F694" s="286">
        <f>IF(ISERROR(FIND("i",B694)),VLOOKUP(B694,[7]CPUs!$A$6:$I$30000,9,FALSE),VLOOKUP(TRIM(LEFT(B694,LEN(B694)-1)),[7]Insumos!$A$1:$D$6000,4,FALSE))</f>
        <v>258.24</v>
      </c>
      <c r="G694" s="287">
        <f t="shared" si="81"/>
        <v>4.26</v>
      </c>
    </row>
    <row r="695" spans="1:7" ht="38.25" x14ac:dyDescent="0.25">
      <c r="A695" s="283"/>
      <c r="B695" s="283" t="s">
        <v>1160</v>
      </c>
      <c r="C695" s="345" t="s">
        <v>1161</v>
      </c>
      <c r="D695" s="230" t="s">
        <v>1157</v>
      </c>
      <c r="E695" s="344">
        <v>2.2800000000000001E-2</v>
      </c>
      <c r="F695" s="286">
        <f>IF(ISERROR(FIND("i",B695)),VLOOKUP(B695,[7]CPUs!$A$6:$I$30000,9,FALSE),VLOOKUP(TRIM(LEFT(B695,LEN(B695)-1)),[7]Insumos!$A$1:$D$6000,4,FALSE))</f>
        <v>282.75</v>
      </c>
      <c r="G695" s="287">
        <f t="shared" si="81"/>
        <v>6.45</v>
      </c>
    </row>
    <row r="696" spans="1:7" ht="63.75" x14ac:dyDescent="0.25">
      <c r="A696" s="283"/>
      <c r="B696" s="283" t="s">
        <v>1205</v>
      </c>
      <c r="C696" s="345" t="s">
        <v>1206</v>
      </c>
      <c r="D696" s="230" t="s">
        <v>1157</v>
      </c>
      <c r="E696" s="344">
        <v>1.7999999999999999E-2</v>
      </c>
      <c r="F696" s="286">
        <f>IF(ISERROR(FIND("i",B696)),VLOOKUP(B696,[7]CPUs!$A$6:$I$30000,9,FALSE),VLOOKUP(TRIM(LEFT(B696,LEN(B696)-1)),[7]Insumos!$A$1:$D$6000,4,FALSE))</f>
        <v>254.54999999999998</v>
      </c>
      <c r="G696" s="287">
        <f t="shared" si="81"/>
        <v>4.58</v>
      </c>
    </row>
    <row r="697" spans="1:7" ht="25.5" x14ac:dyDescent="0.25">
      <c r="A697" s="283"/>
      <c r="B697" s="283" t="s">
        <v>579</v>
      </c>
      <c r="C697" s="345" t="s">
        <v>1207</v>
      </c>
      <c r="D697" s="230" t="s">
        <v>1208</v>
      </c>
      <c r="E697" s="344">
        <v>1</v>
      </c>
      <c r="F697" s="286">
        <f>IF(ISERROR(FIND("i",B697)),VLOOKUP(B697,[7]CPUs!$A$6:$I$30000,9,FALSE),VLOOKUP(TRIM(LEFT(B697,LEN(B697)-1)),[7]Insumos!$A$1:$D$6000,4,FALSE))</f>
        <v>18.7</v>
      </c>
      <c r="G697" s="287">
        <f t="shared" si="81"/>
        <v>18.7</v>
      </c>
    </row>
    <row r="698" spans="1:7" ht="51" x14ac:dyDescent="0.25">
      <c r="A698" s="283"/>
      <c r="B698" s="283" t="s">
        <v>1118</v>
      </c>
      <c r="C698" s="345" t="s">
        <v>1117</v>
      </c>
      <c r="D698" s="230" t="s">
        <v>1209</v>
      </c>
      <c r="E698" s="344">
        <v>0.216</v>
      </c>
      <c r="F698" s="286">
        <f>IF(ISERROR(FIND("i",B698)),VLOOKUP(B698,[7]CPUs!$A$6:$I$30000,9,FALSE),VLOOKUP(TRIM(LEFT(B698,LEN(B698)-1)),[7]Insumos!$A$1:$D$6000,4,FALSE))</f>
        <v>33.26</v>
      </c>
      <c r="G698" s="287">
        <f t="shared" si="81"/>
        <v>7.18</v>
      </c>
    </row>
  </sheetData>
  <autoFilter ref="A9:G698">
    <filterColumn colId="5" showButton="0"/>
  </autoFilter>
  <mergeCells count="7">
    <mergeCell ref="F9:G9"/>
    <mergeCell ref="A1:G1"/>
    <mergeCell ref="A2:G2"/>
    <mergeCell ref="A3:G3"/>
    <mergeCell ref="A5:F5"/>
    <mergeCell ref="A7:F7"/>
    <mergeCell ref="A6:F6"/>
  </mergeCells>
  <printOptions horizontalCentered="1"/>
  <pageMargins left="0.39370078740157483" right="0.39370078740157483" top="0.78740157480314965" bottom="0.78740157480314965" header="0.31496062992125984" footer="0.31496062992125984"/>
  <pageSetup paperSize="9" fitToHeight="50" orientation="portrait" horizontalDpi="300" verticalDpi="300" r:id="rId1"/>
  <headerFooter>
    <oddFooter>&amp;R&amp;"Arial Narrow,Normal"&amp;8&amp;F
Folha &amp;P de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C46"/>
  <sheetViews>
    <sheetView view="pageBreakPreview" zoomScale="115" zoomScaleSheetLayoutView="115" workbookViewId="0">
      <selection activeCell="A5" sqref="A5:B5"/>
    </sheetView>
  </sheetViews>
  <sheetFormatPr defaultRowHeight="12.75" x14ac:dyDescent="0.25"/>
  <cols>
    <col min="1" max="1" width="10.7109375" style="91" customWidth="1"/>
    <col min="2" max="2" width="58.7109375" style="91" customWidth="1"/>
    <col min="3" max="3" width="14.7109375" style="91" customWidth="1"/>
    <col min="4" max="256" width="9.140625" style="91"/>
    <col min="257" max="257" width="21.7109375" style="91" bestFit="1" customWidth="1"/>
    <col min="258" max="258" width="64" style="91" customWidth="1"/>
    <col min="259" max="259" width="17.5703125" style="91" customWidth="1"/>
    <col min="260" max="512" width="9.140625" style="91"/>
    <col min="513" max="513" width="21.7109375" style="91" bestFit="1" customWidth="1"/>
    <col min="514" max="514" width="64" style="91" customWidth="1"/>
    <col min="515" max="515" width="17.5703125" style="91" customWidth="1"/>
    <col min="516" max="768" width="9.140625" style="91"/>
    <col min="769" max="769" width="21.7109375" style="91" bestFit="1" customWidth="1"/>
    <col min="770" max="770" width="64" style="91" customWidth="1"/>
    <col min="771" max="771" width="17.5703125" style="91" customWidth="1"/>
    <col min="772" max="1024" width="9.140625" style="91"/>
    <col min="1025" max="1025" width="21.7109375" style="91" bestFit="1" customWidth="1"/>
    <col min="1026" max="1026" width="64" style="91" customWidth="1"/>
    <col min="1027" max="1027" width="17.5703125" style="91" customWidth="1"/>
    <col min="1028" max="1280" width="9.140625" style="91"/>
    <col min="1281" max="1281" width="21.7109375" style="91" bestFit="1" customWidth="1"/>
    <col min="1282" max="1282" width="64" style="91" customWidth="1"/>
    <col min="1283" max="1283" width="17.5703125" style="91" customWidth="1"/>
    <col min="1284" max="1536" width="9.140625" style="91"/>
    <col min="1537" max="1537" width="21.7109375" style="91" bestFit="1" customWidth="1"/>
    <col min="1538" max="1538" width="64" style="91" customWidth="1"/>
    <col min="1539" max="1539" width="17.5703125" style="91" customWidth="1"/>
    <col min="1540" max="1792" width="9.140625" style="91"/>
    <col min="1793" max="1793" width="21.7109375" style="91" bestFit="1" customWidth="1"/>
    <col min="1794" max="1794" width="64" style="91" customWidth="1"/>
    <col min="1795" max="1795" width="17.5703125" style="91" customWidth="1"/>
    <col min="1796" max="2048" width="9.140625" style="91"/>
    <col min="2049" max="2049" width="21.7109375" style="91" bestFit="1" customWidth="1"/>
    <col min="2050" max="2050" width="64" style="91" customWidth="1"/>
    <col min="2051" max="2051" width="17.5703125" style="91" customWidth="1"/>
    <col min="2052" max="2304" width="9.140625" style="91"/>
    <col min="2305" max="2305" width="21.7109375" style="91" bestFit="1" customWidth="1"/>
    <col min="2306" max="2306" width="64" style="91" customWidth="1"/>
    <col min="2307" max="2307" width="17.5703125" style="91" customWidth="1"/>
    <col min="2308" max="2560" width="9.140625" style="91"/>
    <col min="2561" max="2561" width="21.7109375" style="91" bestFit="1" customWidth="1"/>
    <col min="2562" max="2562" width="64" style="91" customWidth="1"/>
    <col min="2563" max="2563" width="17.5703125" style="91" customWidth="1"/>
    <col min="2564" max="2816" width="9.140625" style="91"/>
    <col min="2817" max="2817" width="21.7109375" style="91" bestFit="1" customWidth="1"/>
    <col min="2818" max="2818" width="64" style="91" customWidth="1"/>
    <col min="2819" max="2819" width="17.5703125" style="91" customWidth="1"/>
    <col min="2820" max="3072" width="9.140625" style="91"/>
    <col min="3073" max="3073" width="21.7109375" style="91" bestFit="1" customWidth="1"/>
    <col min="3074" max="3074" width="64" style="91" customWidth="1"/>
    <col min="3075" max="3075" width="17.5703125" style="91" customWidth="1"/>
    <col min="3076" max="3328" width="9.140625" style="91"/>
    <col min="3329" max="3329" width="21.7109375" style="91" bestFit="1" customWidth="1"/>
    <col min="3330" max="3330" width="64" style="91" customWidth="1"/>
    <col min="3331" max="3331" width="17.5703125" style="91" customWidth="1"/>
    <col min="3332" max="3584" width="9.140625" style="91"/>
    <col min="3585" max="3585" width="21.7109375" style="91" bestFit="1" customWidth="1"/>
    <col min="3586" max="3586" width="64" style="91" customWidth="1"/>
    <col min="3587" max="3587" width="17.5703125" style="91" customWidth="1"/>
    <col min="3588" max="3840" width="9.140625" style="91"/>
    <col min="3841" max="3841" width="21.7109375" style="91" bestFit="1" customWidth="1"/>
    <col min="3842" max="3842" width="64" style="91" customWidth="1"/>
    <col min="3843" max="3843" width="17.5703125" style="91" customWidth="1"/>
    <col min="3844" max="4096" width="9.140625" style="91"/>
    <col min="4097" max="4097" width="21.7109375" style="91" bestFit="1" customWidth="1"/>
    <col min="4098" max="4098" width="64" style="91" customWidth="1"/>
    <col min="4099" max="4099" width="17.5703125" style="91" customWidth="1"/>
    <col min="4100" max="4352" width="9.140625" style="91"/>
    <col min="4353" max="4353" width="21.7109375" style="91" bestFit="1" customWidth="1"/>
    <col min="4354" max="4354" width="64" style="91" customWidth="1"/>
    <col min="4355" max="4355" width="17.5703125" style="91" customWidth="1"/>
    <col min="4356" max="4608" width="9.140625" style="91"/>
    <col min="4609" max="4609" width="21.7109375" style="91" bestFit="1" customWidth="1"/>
    <col min="4610" max="4610" width="64" style="91" customWidth="1"/>
    <col min="4611" max="4611" width="17.5703125" style="91" customWidth="1"/>
    <col min="4612" max="4864" width="9.140625" style="91"/>
    <col min="4865" max="4865" width="21.7109375" style="91" bestFit="1" customWidth="1"/>
    <col min="4866" max="4866" width="64" style="91" customWidth="1"/>
    <col min="4867" max="4867" width="17.5703125" style="91" customWidth="1"/>
    <col min="4868" max="5120" width="9.140625" style="91"/>
    <col min="5121" max="5121" width="21.7109375" style="91" bestFit="1" customWidth="1"/>
    <col min="5122" max="5122" width="64" style="91" customWidth="1"/>
    <col min="5123" max="5123" width="17.5703125" style="91" customWidth="1"/>
    <col min="5124" max="5376" width="9.140625" style="91"/>
    <col min="5377" max="5377" width="21.7109375" style="91" bestFit="1" customWidth="1"/>
    <col min="5378" max="5378" width="64" style="91" customWidth="1"/>
    <col min="5379" max="5379" width="17.5703125" style="91" customWidth="1"/>
    <col min="5380" max="5632" width="9.140625" style="91"/>
    <col min="5633" max="5633" width="21.7109375" style="91" bestFit="1" customWidth="1"/>
    <col min="5634" max="5634" width="64" style="91" customWidth="1"/>
    <col min="5635" max="5635" width="17.5703125" style="91" customWidth="1"/>
    <col min="5636" max="5888" width="9.140625" style="91"/>
    <col min="5889" max="5889" width="21.7109375" style="91" bestFit="1" customWidth="1"/>
    <col min="5890" max="5890" width="64" style="91" customWidth="1"/>
    <col min="5891" max="5891" width="17.5703125" style="91" customWidth="1"/>
    <col min="5892" max="6144" width="9.140625" style="91"/>
    <col min="6145" max="6145" width="21.7109375" style="91" bestFit="1" customWidth="1"/>
    <col min="6146" max="6146" width="64" style="91" customWidth="1"/>
    <col min="6147" max="6147" width="17.5703125" style="91" customWidth="1"/>
    <col min="6148" max="6400" width="9.140625" style="91"/>
    <col min="6401" max="6401" width="21.7109375" style="91" bestFit="1" customWidth="1"/>
    <col min="6402" max="6402" width="64" style="91" customWidth="1"/>
    <col min="6403" max="6403" width="17.5703125" style="91" customWidth="1"/>
    <col min="6404" max="6656" width="9.140625" style="91"/>
    <col min="6657" max="6657" width="21.7109375" style="91" bestFit="1" customWidth="1"/>
    <col min="6658" max="6658" width="64" style="91" customWidth="1"/>
    <col min="6659" max="6659" width="17.5703125" style="91" customWidth="1"/>
    <col min="6660" max="6912" width="9.140625" style="91"/>
    <col min="6913" max="6913" width="21.7109375" style="91" bestFit="1" customWidth="1"/>
    <col min="6914" max="6914" width="64" style="91" customWidth="1"/>
    <col min="6915" max="6915" width="17.5703125" style="91" customWidth="1"/>
    <col min="6916" max="7168" width="9.140625" style="91"/>
    <col min="7169" max="7169" width="21.7109375" style="91" bestFit="1" customWidth="1"/>
    <col min="7170" max="7170" width="64" style="91" customWidth="1"/>
    <col min="7171" max="7171" width="17.5703125" style="91" customWidth="1"/>
    <col min="7172" max="7424" width="9.140625" style="91"/>
    <col min="7425" max="7425" width="21.7109375" style="91" bestFit="1" customWidth="1"/>
    <col min="7426" max="7426" width="64" style="91" customWidth="1"/>
    <col min="7427" max="7427" width="17.5703125" style="91" customWidth="1"/>
    <col min="7428" max="7680" width="9.140625" style="91"/>
    <col min="7681" max="7681" width="21.7109375" style="91" bestFit="1" customWidth="1"/>
    <col min="7682" max="7682" width="64" style="91" customWidth="1"/>
    <col min="7683" max="7683" width="17.5703125" style="91" customWidth="1"/>
    <col min="7684" max="7936" width="9.140625" style="91"/>
    <col min="7937" max="7937" width="21.7109375" style="91" bestFit="1" customWidth="1"/>
    <col min="7938" max="7938" width="64" style="91" customWidth="1"/>
    <col min="7939" max="7939" width="17.5703125" style="91" customWidth="1"/>
    <col min="7940" max="8192" width="9.140625" style="91"/>
    <col min="8193" max="8193" width="21.7109375" style="91" bestFit="1" customWidth="1"/>
    <col min="8194" max="8194" width="64" style="91" customWidth="1"/>
    <col min="8195" max="8195" width="17.5703125" style="91" customWidth="1"/>
    <col min="8196" max="8448" width="9.140625" style="91"/>
    <col min="8449" max="8449" width="21.7109375" style="91" bestFit="1" customWidth="1"/>
    <col min="8450" max="8450" width="64" style="91" customWidth="1"/>
    <col min="8451" max="8451" width="17.5703125" style="91" customWidth="1"/>
    <col min="8452" max="8704" width="9.140625" style="91"/>
    <col min="8705" max="8705" width="21.7109375" style="91" bestFit="1" customWidth="1"/>
    <col min="8706" max="8706" width="64" style="91" customWidth="1"/>
    <col min="8707" max="8707" width="17.5703125" style="91" customWidth="1"/>
    <col min="8708" max="8960" width="9.140625" style="91"/>
    <col min="8961" max="8961" width="21.7109375" style="91" bestFit="1" customWidth="1"/>
    <col min="8962" max="8962" width="64" style="91" customWidth="1"/>
    <col min="8963" max="8963" width="17.5703125" style="91" customWidth="1"/>
    <col min="8964" max="9216" width="9.140625" style="91"/>
    <col min="9217" max="9217" width="21.7109375" style="91" bestFit="1" customWidth="1"/>
    <col min="9218" max="9218" width="64" style="91" customWidth="1"/>
    <col min="9219" max="9219" width="17.5703125" style="91" customWidth="1"/>
    <col min="9220" max="9472" width="9.140625" style="91"/>
    <col min="9473" max="9473" width="21.7109375" style="91" bestFit="1" customWidth="1"/>
    <col min="9474" max="9474" width="64" style="91" customWidth="1"/>
    <col min="9475" max="9475" width="17.5703125" style="91" customWidth="1"/>
    <col min="9476" max="9728" width="9.140625" style="91"/>
    <col min="9729" max="9729" width="21.7109375" style="91" bestFit="1" customWidth="1"/>
    <col min="9730" max="9730" width="64" style="91" customWidth="1"/>
    <col min="9731" max="9731" width="17.5703125" style="91" customWidth="1"/>
    <col min="9732" max="9984" width="9.140625" style="91"/>
    <col min="9985" max="9985" width="21.7109375" style="91" bestFit="1" customWidth="1"/>
    <col min="9986" max="9986" width="64" style="91" customWidth="1"/>
    <col min="9987" max="9987" width="17.5703125" style="91" customWidth="1"/>
    <col min="9988" max="10240" width="9.140625" style="91"/>
    <col min="10241" max="10241" width="21.7109375" style="91" bestFit="1" customWidth="1"/>
    <col min="10242" max="10242" width="64" style="91" customWidth="1"/>
    <col min="10243" max="10243" width="17.5703125" style="91" customWidth="1"/>
    <col min="10244" max="10496" width="9.140625" style="91"/>
    <col min="10497" max="10497" width="21.7109375" style="91" bestFit="1" customWidth="1"/>
    <col min="10498" max="10498" width="64" style="91" customWidth="1"/>
    <col min="10499" max="10499" width="17.5703125" style="91" customWidth="1"/>
    <col min="10500" max="10752" width="9.140625" style="91"/>
    <col min="10753" max="10753" width="21.7109375" style="91" bestFit="1" customWidth="1"/>
    <col min="10754" max="10754" width="64" style="91" customWidth="1"/>
    <col min="10755" max="10755" width="17.5703125" style="91" customWidth="1"/>
    <col min="10756" max="11008" width="9.140625" style="91"/>
    <col min="11009" max="11009" width="21.7109375" style="91" bestFit="1" customWidth="1"/>
    <col min="11010" max="11010" width="64" style="91" customWidth="1"/>
    <col min="11011" max="11011" width="17.5703125" style="91" customWidth="1"/>
    <col min="11012" max="11264" width="9.140625" style="91"/>
    <col min="11265" max="11265" width="21.7109375" style="91" bestFit="1" customWidth="1"/>
    <col min="11266" max="11266" width="64" style="91" customWidth="1"/>
    <col min="11267" max="11267" width="17.5703125" style="91" customWidth="1"/>
    <col min="11268" max="11520" width="9.140625" style="91"/>
    <col min="11521" max="11521" width="21.7109375" style="91" bestFit="1" customWidth="1"/>
    <col min="11522" max="11522" width="64" style="91" customWidth="1"/>
    <col min="11523" max="11523" width="17.5703125" style="91" customWidth="1"/>
    <col min="11524" max="11776" width="9.140625" style="91"/>
    <col min="11777" max="11777" width="21.7109375" style="91" bestFit="1" customWidth="1"/>
    <col min="11778" max="11778" width="64" style="91" customWidth="1"/>
    <col min="11779" max="11779" width="17.5703125" style="91" customWidth="1"/>
    <col min="11780" max="12032" width="9.140625" style="91"/>
    <col min="12033" max="12033" width="21.7109375" style="91" bestFit="1" customWidth="1"/>
    <col min="12034" max="12034" width="64" style="91" customWidth="1"/>
    <col min="12035" max="12035" width="17.5703125" style="91" customWidth="1"/>
    <col min="12036" max="12288" width="9.140625" style="91"/>
    <col min="12289" max="12289" width="21.7109375" style="91" bestFit="1" customWidth="1"/>
    <col min="12290" max="12290" width="64" style="91" customWidth="1"/>
    <col min="12291" max="12291" width="17.5703125" style="91" customWidth="1"/>
    <col min="12292" max="12544" width="9.140625" style="91"/>
    <col min="12545" max="12545" width="21.7109375" style="91" bestFit="1" customWidth="1"/>
    <col min="12546" max="12546" width="64" style="91" customWidth="1"/>
    <col min="12547" max="12547" width="17.5703125" style="91" customWidth="1"/>
    <col min="12548" max="12800" width="9.140625" style="91"/>
    <col min="12801" max="12801" width="21.7109375" style="91" bestFit="1" customWidth="1"/>
    <col min="12802" max="12802" width="64" style="91" customWidth="1"/>
    <col min="12803" max="12803" width="17.5703125" style="91" customWidth="1"/>
    <col min="12804" max="13056" width="9.140625" style="91"/>
    <col min="13057" max="13057" width="21.7109375" style="91" bestFit="1" customWidth="1"/>
    <col min="13058" max="13058" width="64" style="91" customWidth="1"/>
    <col min="13059" max="13059" width="17.5703125" style="91" customWidth="1"/>
    <col min="13060" max="13312" width="9.140625" style="91"/>
    <col min="13313" max="13313" width="21.7109375" style="91" bestFit="1" customWidth="1"/>
    <col min="13314" max="13314" width="64" style="91" customWidth="1"/>
    <col min="13315" max="13315" width="17.5703125" style="91" customWidth="1"/>
    <col min="13316" max="13568" width="9.140625" style="91"/>
    <col min="13569" max="13569" width="21.7109375" style="91" bestFit="1" customWidth="1"/>
    <col min="13570" max="13570" width="64" style="91" customWidth="1"/>
    <col min="13571" max="13571" width="17.5703125" style="91" customWidth="1"/>
    <col min="13572" max="13824" width="9.140625" style="91"/>
    <col min="13825" max="13825" width="21.7109375" style="91" bestFit="1" customWidth="1"/>
    <col min="13826" max="13826" width="64" style="91" customWidth="1"/>
    <col min="13827" max="13827" width="17.5703125" style="91" customWidth="1"/>
    <col min="13828" max="14080" width="9.140625" style="91"/>
    <col min="14081" max="14081" width="21.7109375" style="91" bestFit="1" customWidth="1"/>
    <col min="14082" max="14082" width="64" style="91" customWidth="1"/>
    <col min="14083" max="14083" width="17.5703125" style="91" customWidth="1"/>
    <col min="14084" max="14336" width="9.140625" style="91"/>
    <col min="14337" max="14337" width="21.7109375" style="91" bestFit="1" customWidth="1"/>
    <col min="14338" max="14338" width="64" style="91" customWidth="1"/>
    <col min="14339" max="14339" width="17.5703125" style="91" customWidth="1"/>
    <col min="14340" max="14592" width="9.140625" style="91"/>
    <col min="14593" max="14593" width="21.7109375" style="91" bestFit="1" customWidth="1"/>
    <col min="14594" max="14594" width="64" style="91" customWidth="1"/>
    <col min="14595" max="14595" width="17.5703125" style="91" customWidth="1"/>
    <col min="14596" max="14848" width="9.140625" style="91"/>
    <col min="14849" max="14849" width="21.7109375" style="91" bestFit="1" customWidth="1"/>
    <col min="14850" max="14850" width="64" style="91" customWidth="1"/>
    <col min="14851" max="14851" width="17.5703125" style="91" customWidth="1"/>
    <col min="14852" max="15104" width="9.140625" style="91"/>
    <col min="15105" max="15105" width="21.7109375" style="91" bestFit="1" customWidth="1"/>
    <col min="15106" max="15106" width="64" style="91" customWidth="1"/>
    <col min="15107" max="15107" width="17.5703125" style="91" customWidth="1"/>
    <col min="15108" max="15360" width="9.140625" style="91"/>
    <col min="15361" max="15361" width="21.7109375" style="91" bestFit="1" customWidth="1"/>
    <col min="15362" max="15362" width="64" style="91" customWidth="1"/>
    <col min="15363" max="15363" width="17.5703125" style="91" customWidth="1"/>
    <col min="15364" max="15616" width="9.140625" style="91"/>
    <col min="15617" max="15617" width="21.7109375" style="91" bestFit="1" customWidth="1"/>
    <col min="15618" max="15618" width="64" style="91" customWidth="1"/>
    <col min="15619" max="15619" width="17.5703125" style="91" customWidth="1"/>
    <col min="15620" max="15872" width="9.140625" style="91"/>
    <col min="15873" max="15873" width="21.7109375" style="91" bestFit="1" customWidth="1"/>
    <col min="15874" max="15874" width="64" style="91" customWidth="1"/>
    <col min="15875" max="15875" width="17.5703125" style="91" customWidth="1"/>
    <col min="15876" max="16128" width="9.140625" style="91"/>
    <col min="16129" max="16129" width="21.7109375" style="91" bestFit="1" customWidth="1"/>
    <col min="16130" max="16130" width="64" style="91" customWidth="1"/>
    <col min="16131" max="16131" width="17.5703125" style="91" customWidth="1"/>
    <col min="16132" max="16384" width="9.140625" style="91"/>
  </cols>
  <sheetData>
    <row r="1" spans="1:3" s="82" customFormat="1" x14ac:dyDescent="0.25">
      <c r="A1" s="455" t="s">
        <v>0</v>
      </c>
      <c r="B1" s="456"/>
      <c r="C1" s="457"/>
    </row>
    <row r="2" spans="1:3" s="82" customFormat="1" x14ac:dyDescent="0.25">
      <c r="A2" s="458" t="s">
        <v>1</v>
      </c>
      <c r="B2" s="459"/>
      <c r="C2" s="460"/>
    </row>
    <row r="3" spans="1:3" s="82" customFormat="1" x14ac:dyDescent="0.25">
      <c r="A3" s="461" t="s">
        <v>2</v>
      </c>
      <c r="B3" s="462"/>
      <c r="C3" s="463"/>
    </row>
    <row r="4" spans="1:3" s="86" customFormat="1" x14ac:dyDescent="0.25">
      <c r="A4" s="83"/>
      <c r="B4" s="84"/>
      <c r="C4" s="85"/>
    </row>
    <row r="5" spans="1:3" s="82" customFormat="1" ht="24.75" customHeight="1" x14ac:dyDescent="0.25">
      <c r="A5" s="464" t="s">
        <v>1451</v>
      </c>
      <c r="B5" s="465"/>
      <c r="C5" s="87" t="s">
        <v>3</v>
      </c>
    </row>
    <row r="6" spans="1:3" s="82" customFormat="1" ht="15" customHeight="1" x14ac:dyDescent="0.25">
      <c r="A6" s="466" t="s">
        <v>494</v>
      </c>
      <c r="B6" s="467"/>
      <c r="C6" s="468" t="s">
        <v>1257</v>
      </c>
    </row>
    <row r="7" spans="1:3" s="82" customFormat="1" x14ac:dyDescent="0.25">
      <c r="A7" s="470" t="s">
        <v>293</v>
      </c>
      <c r="B7" s="471"/>
      <c r="C7" s="469"/>
    </row>
    <row r="8" spans="1:3" s="86" customFormat="1" x14ac:dyDescent="0.25">
      <c r="A8" s="88"/>
      <c r="B8" s="89"/>
      <c r="C8" s="90"/>
    </row>
    <row r="9" spans="1:3" x14ac:dyDescent="0.25">
      <c r="A9" s="449" t="s">
        <v>294</v>
      </c>
      <c r="B9" s="450"/>
      <c r="C9" s="451"/>
    </row>
    <row r="10" spans="1:3" x14ac:dyDescent="0.25">
      <c r="C10" s="351"/>
    </row>
    <row r="11" spans="1:3" x14ac:dyDescent="0.25">
      <c r="A11" s="452" t="s">
        <v>479</v>
      </c>
      <c r="B11" s="453"/>
      <c r="C11" s="454"/>
    </row>
    <row r="12" spans="1:3" x14ac:dyDescent="0.25">
      <c r="A12" s="92"/>
      <c r="B12" s="93"/>
      <c r="C12" s="94"/>
    </row>
    <row r="13" spans="1:3" x14ac:dyDescent="0.25">
      <c r="A13" s="95" t="s">
        <v>295</v>
      </c>
      <c r="B13" s="96"/>
      <c r="C13" s="97"/>
    </row>
    <row r="14" spans="1:3" x14ac:dyDescent="0.25">
      <c r="A14" s="98" t="s">
        <v>296</v>
      </c>
      <c r="B14" s="99" t="s">
        <v>297</v>
      </c>
      <c r="C14" s="100"/>
    </row>
    <row r="15" spans="1:3" x14ac:dyDescent="0.25">
      <c r="A15" s="98" t="s">
        <v>298</v>
      </c>
      <c r="B15" s="99" t="s">
        <v>299</v>
      </c>
      <c r="C15" s="100"/>
    </row>
    <row r="16" spans="1:3" x14ac:dyDescent="0.25">
      <c r="A16" s="98" t="s">
        <v>300</v>
      </c>
      <c r="B16" s="99" t="s">
        <v>301</v>
      </c>
      <c r="C16" s="100"/>
    </row>
    <row r="17" spans="1:3" x14ac:dyDescent="0.25">
      <c r="A17" s="98" t="s">
        <v>302</v>
      </c>
      <c r="B17" s="99" t="s">
        <v>303</v>
      </c>
      <c r="C17" s="100"/>
    </row>
    <row r="18" spans="1:3" x14ac:dyDescent="0.25">
      <c r="A18" s="98" t="s">
        <v>304</v>
      </c>
      <c r="B18" s="99" t="s">
        <v>305</v>
      </c>
      <c r="C18" s="100"/>
    </row>
    <row r="19" spans="1:3" x14ac:dyDescent="0.25">
      <c r="A19" s="101" t="s">
        <v>306</v>
      </c>
      <c r="B19" s="102" t="s">
        <v>307</v>
      </c>
      <c r="C19" s="103"/>
    </row>
    <row r="20" spans="1:3" s="96" customFormat="1" x14ac:dyDescent="0.25">
      <c r="A20" s="104"/>
      <c r="B20" s="104"/>
      <c r="C20" s="104"/>
    </row>
    <row r="21" spans="1:3" s="96" customFormat="1" x14ac:dyDescent="0.25">
      <c r="A21" s="104"/>
      <c r="B21" s="104"/>
      <c r="C21" s="104"/>
    </row>
    <row r="22" spans="1:3" x14ac:dyDescent="0.25">
      <c r="A22" s="449" t="s">
        <v>308</v>
      </c>
      <c r="B22" s="450"/>
      <c r="C22" s="451"/>
    </row>
    <row r="23" spans="1:3" s="96" customFormat="1" x14ac:dyDescent="0.25">
      <c r="A23" s="104"/>
      <c r="B23" s="104"/>
      <c r="C23" s="104"/>
    </row>
    <row r="24" spans="1:3" x14ac:dyDescent="0.25">
      <c r="A24" s="105" t="s">
        <v>4</v>
      </c>
      <c r="B24" s="106" t="s">
        <v>6</v>
      </c>
      <c r="C24" s="107" t="s">
        <v>309</v>
      </c>
    </row>
    <row r="25" spans="1:3" x14ac:dyDescent="0.25">
      <c r="A25" s="108">
        <v>1</v>
      </c>
      <c r="B25" s="109" t="s">
        <v>299</v>
      </c>
      <c r="C25" s="110">
        <v>5.0999999999999996</v>
      </c>
    </row>
    <row r="26" spans="1:3" x14ac:dyDescent="0.25">
      <c r="A26" s="111">
        <f>1+A25</f>
        <v>2</v>
      </c>
      <c r="B26" s="112" t="s">
        <v>301</v>
      </c>
      <c r="C26" s="113">
        <v>1</v>
      </c>
    </row>
    <row r="27" spans="1:3" x14ac:dyDescent="0.25">
      <c r="A27" s="111">
        <f>1+A26</f>
        <v>3</v>
      </c>
      <c r="B27" s="112" t="s">
        <v>303</v>
      </c>
      <c r="C27" s="113">
        <f>1.1</f>
        <v>1.1000000000000001</v>
      </c>
    </row>
    <row r="28" spans="1:3" x14ac:dyDescent="0.25">
      <c r="A28" s="111">
        <f>1+A27</f>
        <v>4</v>
      </c>
      <c r="B28" s="112" t="s">
        <v>305</v>
      </c>
      <c r="C28" s="113">
        <v>9.9</v>
      </c>
    </row>
    <row r="29" spans="1:3" x14ac:dyDescent="0.25">
      <c r="A29" s="111">
        <v>5</v>
      </c>
      <c r="B29" s="112" t="s">
        <v>310</v>
      </c>
      <c r="C29" s="113">
        <f>SUM(C30:C32)</f>
        <v>5.4</v>
      </c>
    </row>
    <row r="30" spans="1:3" x14ac:dyDescent="0.25">
      <c r="A30" s="111" t="s">
        <v>39</v>
      </c>
      <c r="B30" s="112" t="s">
        <v>311</v>
      </c>
      <c r="C30" s="113">
        <v>3</v>
      </c>
    </row>
    <row r="31" spans="1:3" x14ac:dyDescent="0.25">
      <c r="A31" s="111" t="s">
        <v>40</v>
      </c>
      <c r="B31" s="112" t="s">
        <v>312</v>
      </c>
      <c r="C31" s="113">
        <v>0.65</v>
      </c>
    </row>
    <row r="32" spans="1:3" x14ac:dyDescent="0.25">
      <c r="A32" s="114" t="s">
        <v>41</v>
      </c>
      <c r="B32" s="115" t="s">
        <v>313</v>
      </c>
      <c r="C32" s="116">
        <v>1.75</v>
      </c>
    </row>
    <row r="33" spans="1:3" x14ac:dyDescent="0.25">
      <c r="A33" s="117"/>
      <c r="B33" s="118" t="s">
        <v>314</v>
      </c>
      <c r="C33" s="119">
        <f>ROUND((((1+C25/100+C27/100)*(1+C26/100)*(1+C28/100))/(1-C29/100))-1,4)</f>
        <v>0.24610000000000001</v>
      </c>
    </row>
    <row r="34" spans="1:3" x14ac:dyDescent="0.25">
      <c r="B34" s="96"/>
      <c r="C34" s="96"/>
    </row>
    <row r="35" spans="1:3" x14ac:dyDescent="0.25">
      <c r="B35" s="96"/>
      <c r="C35" s="96"/>
    </row>
    <row r="36" spans="1:3" x14ac:dyDescent="0.25">
      <c r="A36" s="449" t="s">
        <v>315</v>
      </c>
      <c r="B36" s="450"/>
      <c r="C36" s="451"/>
    </row>
    <row r="37" spans="1:3" x14ac:dyDescent="0.25">
      <c r="B37" s="96"/>
      <c r="C37" s="96"/>
    </row>
    <row r="38" spans="1:3" x14ac:dyDescent="0.25">
      <c r="A38" s="105" t="s">
        <v>4</v>
      </c>
      <c r="B38" s="106" t="s">
        <v>6</v>
      </c>
      <c r="C38" s="107" t="s">
        <v>309</v>
      </c>
    </row>
    <row r="39" spans="1:3" x14ac:dyDescent="0.25">
      <c r="A39" s="108">
        <v>1</v>
      </c>
      <c r="B39" s="109" t="s">
        <v>299</v>
      </c>
      <c r="C39" s="110">
        <v>5.2</v>
      </c>
    </row>
    <row r="40" spans="1:3" x14ac:dyDescent="0.25">
      <c r="A40" s="111">
        <f>1+A39</f>
        <v>2</v>
      </c>
      <c r="B40" s="112" t="s">
        <v>305</v>
      </c>
      <c r="C40" s="113">
        <v>4.0999999999999996</v>
      </c>
    </row>
    <row r="41" spans="1:3" x14ac:dyDescent="0.25">
      <c r="A41" s="111">
        <v>3</v>
      </c>
      <c r="B41" s="112" t="s">
        <v>301</v>
      </c>
      <c r="C41" s="113">
        <v>1</v>
      </c>
    </row>
    <row r="42" spans="1:3" x14ac:dyDescent="0.25">
      <c r="A42" s="111">
        <v>4</v>
      </c>
      <c r="B42" s="112" t="s">
        <v>303</v>
      </c>
      <c r="C42" s="113">
        <v>0.88</v>
      </c>
    </row>
    <row r="43" spans="1:3" x14ac:dyDescent="0.25">
      <c r="A43" s="111">
        <v>5</v>
      </c>
      <c r="B43" s="112" t="s">
        <v>310</v>
      </c>
      <c r="C43" s="113">
        <f>C44+C45</f>
        <v>3.65</v>
      </c>
    </row>
    <row r="44" spans="1:3" x14ac:dyDescent="0.25">
      <c r="A44" s="111" t="s">
        <v>39</v>
      </c>
      <c r="B44" s="112" t="s">
        <v>311</v>
      </c>
      <c r="C44" s="113">
        <v>3</v>
      </c>
    </row>
    <row r="45" spans="1:3" x14ac:dyDescent="0.25">
      <c r="A45" s="114" t="s">
        <v>40</v>
      </c>
      <c r="B45" s="115" t="s">
        <v>312</v>
      </c>
      <c r="C45" s="116">
        <v>0.65</v>
      </c>
    </row>
    <row r="46" spans="1:3" x14ac:dyDescent="0.25">
      <c r="A46" s="117"/>
      <c r="B46" s="118" t="s">
        <v>314</v>
      </c>
      <c r="C46" s="119">
        <f>ROUND((((1+C39/100+C42/100)*(1+C40/100)*(1+C41/100))/(1-C43/100))-1,4)</f>
        <v>0.15759999999999999</v>
      </c>
    </row>
  </sheetData>
  <mergeCells count="11">
    <mergeCell ref="A9:C9"/>
    <mergeCell ref="A11:C11"/>
    <mergeCell ref="A22:C22"/>
    <mergeCell ref="A36:C36"/>
    <mergeCell ref="A1:C1"/>
    <mergeCell ref="A2:C2"/>
    <mergeCell ref="A3:C3"/>
    <mergeCell ref="A5:B5"/>
    <mergeCell ref="A6:B6"/>
    <mergeCell ref="C6:C7"/>
    <mergeCell ref="A7:B7"/>
  </mergeCells>
  <printOptions horizontalCentered="1"/>
  <pageMargins left="0.98425196850393704" right="0.59055118110236227" top="0.98425196850393704" bottom="0.59055118110236227" header="0.19685039370078741" footer="0.19685039370078741"/>
  <pageSetup paperSize="9" orientation="portrait" horizontalDpi="300" verticalDpi="300" r:id="rId1"/>
  <headerFooter alignWithMargins="0">
    <oddFooter>&amp;R&amp;"Arial Narrow,Normal"&amp;8&amp;F
Folha &amp;P de 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3"/>
  <sheetViews>
    <sheetView view="pageBreakPreview" zoomScale="120" zoomScaleSheetLayoutView="120" workbookViewId="0">
      <selection activeCell="A6" sqref="A6:E6"/>
    </sheetView>
  </sheetViews>
  <sheetFormatPr defaultColWidth="11.42578125" defaultRowHeight="15" customHeight="1" x14ac:dyDescent="0.25"/>
  <cols>
    <col min="1" max="1" width="3.85546875" style="349" customWidth="1"/>
    <col min="2" max="2" width="26" style="349" customWidth="1"/>
    <col min="3" max="3" width="18" style="349" customWidth="1"/>
    <col min="4" max="4" width="6.7109375" style="349" customWidth="1"/>
    <col min="5" max="5" width="7.7109375" style="349" customWidth="1"/>
    <col min="6" max="6" width="20.5703125" style="349" customWidth="1"/>
    <col min="7" max="7" width="11.42578125" style="349"/>
    <col min="8" max="256" width="11.42578125" style="350"/>
    <col min="257" max="257" width="3.85546875" style="350" customWidth="1"/>
    <col min="258" max="258" width="26" style="350" customWidth="1"/>
    <col min="259" max="259" width="18" style="350" customWidth="1"/>
    <col min="260" max="260" width="6.7109375" style="350" customWidth="1"/>
    <col min="261" max="261" width="7.7109375" style="350" customWidth="1"/>
    <col min="262" max="262" width="20.5703125" style="350" customWidth="1"/>
    <col min="263" max="512" width="11.42578125" style="350"/>
    <col min="513" max="513" width="3.85546875" style="350" customWidth="1"/>
    <col min="514" max="514" width="26" style="350" customWidth="1"/>
    <col min="515" max="515" width="18" style="350" customWidth="1"/>
    <col min="516" max="516" width="6.7109375" style="350" customWidth="1"/>
    <col min="517" max="517" width="7.7109375" style="350" customWidth="1"/>
    <col min="518" max="518" width="20.5703125" style="350" customWidth="1"/>
    <col min="519" max="768" width="11.42578125" style="350"/>
    <col min="769" max="769" width="3.85546875" style="350" customWidth="1"/>
    <col min="770" max="770" width="26" style="350" customWidth="1"/>
    <col min="771" max="771" width="18" style="350" customWidth="1"/>
    <col min="772" max="772" width="6.7109375" style="350" customWidth="1"/>
    <col min="773" max="773" width="7.7109375" style="350" customWidth="1"/>
    <col min="774" max="774" width="20.5703125" style="350" customWidth="1"/>
    <col min="775" max="1024" width="11.42578125" style="350"/>
    <col min="1025" max="1025" width="3.85546875" style="350" customWidth="1"/>
    <col min="1026" max="1026" width="26" style="350" customWidth="1"/>
    <col min="1027" max="1027" width="18" style="350" customWidth="1"/>
    <col min="1028" max="1028" width="6.7109375" style="350" customWidth="1"/>
    <col min="1029" max="1029" width="7.7109375" style="350" customWidth="1"/>
    <col min="1030" max="1030" width="20.5703125" style="350" customWidth="1"/>
    <col min="1031" max="1280" width="11.42578125" style="350"/>
    <col min="1281" max="1281" width="3.85546875" style="350" customWidth="1"/>
    <col min="1282" max="1282" width="26" style="350" customWidth="1"/>
    <col min="1283" max="1283" width="18" style="350" customWidth="1"/>
    <col min="1284" max="1284" width="6.7109375" style="350" customWidth="1"/>
    <col min="1285" max="1285" width="7.7109375" style="350" customWidth="1"/>
    <col min="1286" max="1286" width="20.5703125" style="350" customWidth="1"/>
    <col min="1287" max="1536" width="11.42578125" style="350"/>
    <col min="1537" max="1537" width="3.85546875" style="350" customWidth="1"/>
    <col min="1538" max="1538" width="26" style="350" customWidth="1"/>
    <col min="1539" max="1539" width="18" style="350" customWidth="1"/>
    <col min="1540" max="1540" width="6.7109375" style="350" customWidth="1"/>
    <col min="1541" max="1541" width="7.7109375" style="350" customWidth="1"/>
    <col min="1542" max="1542" width="20.5703125" style="350" customWidth="1"/>
    <col min="1543" max="1792" width="11.42578125" style="350"/>
    <col min="1793" max="1793" width="3.85546875" style="350" customWidth="1"/>
    <col min="1794" max="1794" width="26" style="350" customWidth="1"/>
    <col min="1795" max="1795" width="18" style="350" customWidth="1"/>
    <col min="1796" max="1796" width="6.7109375" style="350" customWidth="1"/>
    <col min="1797" max="1797" width="7.7109375" style="350" customWidth="1"/>
    <col min="1798" max="1798" width="20.5703125" style="350" customWidth="1"/>
    <col min="1799" max="2048" width="11.42578125" style="350"/>
    <col min="2049" max="2049" width="3.85546875" style="350" customWidth="1"/>
    <col min="2050" max="2050" width="26" style="350" customWidth="1"/>
    <col min="2051" max="2051" width="18" style="350" customWidth="1"/>
    <col min="2052" max="2052" width="6.7109375" style="350" customWidth="1"/>
    <col min="2053" max="2053" width="7.7109375" style="350" customWidth="1"/>
    <col min="2054" max="2054" width="20.5703125" style="350" customWidth="1"/>
    <col min="2055" max="2304" width="11.42578125" style="350"/>
    <col min="2305" max="2305" width="3.85546875" style="350" customWidth="1"/>
    <col min="2306" max="2306" width="26" style="350" customWidth="1"/>
    <col min="2307" max="2307" width="18" style="350" customWidth="1"/>
    <col min="2308" max="2308" width="6.7109375" style="350" customWidth="1"/>
    <col min="2309" max="2309" width="7.7109375" style="350" customWidth="1"/>
    <col min="2310" max="2310" width="20.5703125" style="350" customWidth="1"/>
    <col min="2311" max="2560" width="11.42578125" style="350"/>
    <col min="2561" max="2561" width="3.85546875" style="350" customWidth="1"/>
    <col min="2562" max="2562" width="26" style="350" customWidth="1"/>
    <col min="2563" max="2563" width="18" style="350" customWidth="1"/>
    <col min="2564" max="2564" width="6.7109375" style="350" customWidth="1"/>
    <col min="2565" max="2565" width="7.7109375" style="350" customWidth="1"/>
    <col min="2566" max="2566" width="20.5703125" style="350" customWidth="1"/>
    <col min="2567" max="2816" width="11.42578125" style="350"/>
    <col min="2817" max="2817" width="3.85546875" style="350" customWidth="1"/>
    <col min="2818" max="2818" width="26" style="350" customWidth="1"/>
    <col min="2819" max="2819" width="18" style="350" customWidth="1"/>
    <col min="2820" max="2820" width="6.7109375" style="350" customWidth="1"/>
    <col min="2821" max="2821" width="7.7109375" style="350" customWidth="1"/>
    <col min="2822" max="2822" width="20.5703125" style="350" customWidth="1"/>
    <col min="2823" max="3072" width="11.42578125" style="350"/>
    <col min="3073" max="3073" width="3.85546875" style="350" customWidth="1"/>
    <col min="3074" max="3074" width="26" style="350" customWidth="1"/>
    <col min="3075" max="3075" width="18" style="350" customWidth="1"/>
    <col min="3076" max="3076" width="6.7109375" style="350" customWidth="1"/>
    <col min="3077" max="3077" width="7.7109375" style="350" customWidth="1"/>
    <col min="3078" max="3078" width="20.5703125" style="350" customWidth="1"/>
    <col min="3079" max="3328" width="11.42578125" style="350"/>
    <col min="3329" max="3329" width="3.85546875" style="350" customWidth="1"/>
    <col min="3330" max="3330" width="26" style="350" customWidth="1"/>
    <col min="3331" max="3331" width="18" style="350" customWidth="1"/>
    <col min="3332" max="3332" width="6.7109375" style="350" customWidth="1"/>
    <col min="3333" max="3333" width="7.7109375" style="350" customWidth="1"/>
    <col min="3334" max="3334" width="20.5703125" style="350" customWidth="1"/>
    <col min="3335" max="3584" width="11.42578125" style="350"/>
    <col min="3585" max="3585" width="3.85546875" style="350" customWidth="1"/>
    <col min="3586" max="3586" width="26" style="350" customWidth="1"/>
    <col min="3587" max="3587" width="18" style="350" customWidth="1"/>
    <col min="3588" max="3588" width="6.7109375" style="350" customWidth="1"/>
    <col min="3589" max="3589" width="7.7109375" style="350" customWidth="1"/>
    <col min="3590" max="3590" width="20.5703125" style="350" customWidth="1"/>
    <col min="3591" max="3840" width="11.42578125" style="350"/>
    <col min="3841" max="3841" width="3.85546875" style="350" customWidth="1"/>
    <col min="3842" max="3842" width="26" style="350" customWidth="1"/>
    <col min="3843" max="3843" width="18" style="350" customWidth="1"/>
    <col min="3844" max="3844" width="6.7109375" style="350" customWidth="1"/>
    <col min="3845" max="3845" width="7.7109375" style="350" customWidth="1"/>
    <col min="3846" max="3846" width="20.5703125" style="350" customWidth="1"/>
    <col min="3847" max="4096" width="11.42578125" style="350"/>
    <col min="4097" max="4097" width="3.85546875" style="350" customWidth="1"/>
    <col min="4098" max="4098" width="26" style="350" customWidth="1"/>
    <col min="4099" max="4099" width="18" style="350" customWidth="1"/>
    <col min="4100" max="4100" width="6.7109375" style="350" customWidth="1"/>
    <col min="4101" max="4101" width="7.7109375" style="350" customWidth="1"/>
    <col min="4102" max="4102" width="20.5703125" style="350" customWidth="1"/>
    <col min="4103" max="4352" width="11.42578125" style="350"/>
    <col min="4353" max="4353" width="3.85546875" style="350" customWidth="1"/>
    <col min="4354" max="4354" width="26" style="350" customWidth="1"/>
    <col min="4355" max="4355" width="18" style="350" customWidth="1"/>
    <col min="4356" max="4356" width="6.7109375" style="350" customWidth="1"/>
    <col min="4357" max="4357" width="7.7109375" style="350" customWidth="1"/>
    <col min="4358" max="4358" width="20.5703125" style="350" customWidth="1"/>
    <col min="4359" max="4608" width="11.42578125" style="350"/>
    <col min="4609" max="4609" width="3.85546875" style="350" customWidth="1"/>
    <col min="4610" max="4610" width="26" style="350" customWidth="1"/>
    <col min="4611" max="4611" width="18" style="350" customWidth="1"/>
    <col min="4612" max="4612" width="6.7109375" style="350" customWidth="1"/>
    <col min="4613" max="4613" width="7.7109375" style="350" customWidth="1"/>
    <col min="4614" max="4614" width="20.5703125" style="350" customWidth="1"/>
    <col min="4615" max="4864" width="11.42578125" style="350"/>
    <col min="4865" max="4865" width="3.85546875" style="350" customWidth="1"/>
    <col min="4866" max="4866" width="26" style="350" customWidth="1"/>
    <col min="4867" max="4867" width="18" style="350" customWidth="1"/>
    <col min="4868" max="4868" width="6.7109375" style="350" customWidth="1"/>
    <col min="4869" max="4869" width="7.7109375" style="350" customWidth="1"/>
    <col min="4870" max="4870" width="20.5703125" style="350" customWidth="1"/>
    <col min="4871" max="5120" width="11.42578125" style="350"/>
    <col min="5121" max="5121" width="3.85546875" style="350" customWidth="1"/>
    <col min="5122" max="5122" width="26" style="350" customWidth="1"/>
    <col min="5123" max="5123" width="18" style="350" customWidth="1"/>
    <col min="5124" max="5124" width="6.7109375" style="350" customWidth="1"/>
    <col min="5125" max="5125" width="7.7109375" style="350" customWidth="1"/>
    <col min="5126" max="5126" width="20.5703125" style="350" customWidth="1"/>
    <col min="5127" max="5376" width="11.42578125" style="350"/>
    <col min="5377" max="5377" width="3.85546875" style="350" customWidth="1"/>
    <col min="5378" max="5378" width="26" style="350" customWidth="1"/>
    <col min="5379" max="5379" width="18" style="350" customWidth="1"/>
    <col min="5380" max="5380" width="6.7109375" style="350" customWidth="1"/>
    <col min="5381" max="5381" width="7.7109375" style="350" customWidth="1"/>
    <col min="5382" max="5382" width="20.5703125" style="350" customWidth="1"/>
    <col min="5383" max="5632" width="11.42578125" style="350"/>
    <col min="5633" max="5633" width="3.85546875" style="350" customWidth="1"/>
    <col min="5634" max="5634" width="26" style="350" customWidth="1"/>
    <col min="5635" max="5635" width="18" style="350" customWidth="1"/>
    <col min="5636" max="5636" width="6.7109375" style="350" customWidth="1"/>
    <col min="5637" max="5637" width="7.7109375" style="350" customWidth="1"/>
    <col min="5638" max="5638" width="20.5703125" style="350" customWidth="1"/>
    <col min="5639" max="5888" width="11.42578125" style="350"/>
    <col min="5889" max="5889" width="3.85546875" style="350" customWidth="1"/>
    <col min="5890" max="5890" width="26" style="350" customWidth="1"/>
    <col min="5891" max="5891" width="18" style="350" customWidth="1"/>
    <col min="5892" max="5892" width="6.7109375" style="350" customWidth="1"/>
    <col min="5893" max="5893" width="7.7109375" style="350" customWidth="1"/>
    <col min="5894" max="5894" width="20.5703125" style="350" customWidth="1"/>
    <col min="5895" max="6144" width="11.42578125" style="350"/>
    <col min="6145" max="6145" width="3.85546875" style="350" customWidth="1"/>
    <col min="6146" max="6146" width="26" style="350" customWidth="1"/>
    <col min="6147" max="6147" width="18" style="350" customWidth="1"/>
    <col min="6148" max="6148" width="6.7109375" style="350" customWidth="1"/>
    <col min="6149" max="6149" width="7.7109375" style="350" customWidth="1"/>
    <col min="6150" max="6150" width="20.5703125" style="350" customWidth="1"/>
    <col min="6151" max="6400" width="11.42578125" style="350"/>
    <col min="6401" max="6401" width="3.85546875" style="350" customWidth="1"/>
    <col min="6402" max="6402" width="26" style="350" customWidth="1"/>
    <col min="6403" max="6403" width="18" style="350" customWidth="1"/>
    <col min="6404" max="6404" width="6.7109375" style="350" customWidth="1"/>
    <col min="6405" max="6405" width="7.7109375" style="350" customWidth="1"/>
    <col min="6406" max="6406" width="20.5703125" style="350" customWidth="1"/>
    <col min="6407" max="6656" width="11.42578125" style="350"/>
    <col min="6657" max="6657" width="3.85546875" style="350" customWidth="1"/>
    <col min="6658" max="6658" width="26" style="350" customWidth="1"/>
    <col min="6659" max="6659" width="18" style="350" customWidth="1"/>
    <col min="6660" max="6660" width="6.7109375" style="350" customWidth="1"/>
    <col min="6661" max="6661" width="7.7109375" style="350" customWidth="1"/>
    <col min="6662" max="6662" width="20.5703125" style="350" customWidth="1"/>
    <col min="6663" max="6912" width="11.42578125" style="350"/>
    <col min="6913" max="6913" width="3.85546875" style="350" customWidth="1"/>
    <col min="6914" max="6914" width="26" style="350" customWidth="1"/>
    <col min="6915" max="6915" width="18" style="350" customWidth="1"/>
    <col min="6916" max="6916" width="6.7109375" style="350" customWidth="1"/>
    <col min="6917" max="6917" width="7.7109375" style="350" customWidth="1"/>
    <col min="6918" max="6918" width="20.5703125" style="350" customWidth="1"/>
    <col min="6919" max="7168" width="11.42578125" style="350"/>
    <col min="7169" max="7169" width="3.85546875" style="350" customWidth="1"/>
    <col min="7170" max="7170" width="26" style="350" customWidth="1"/>
    <col min="7171" max="7171" width="18" style="350" customWidth="1"/>
    <col min="7172" max="7172" width="6.7109375" style="350" customWidth="1"/>
    <col min="7173" max="7173" width="7.7109375" style="350" customWidth="1"/>
    <col min="7174" max="7174" width="20.5703125" style="350" customWidth="1"/>
    <col min="7175" max="7424" width="11.42578125" style="350"/>
    <col min="7425" max="7425" width="3.85546875" style="350" customWidth="1"/>
    <col min="7426" max="7426" width="26" style="350" customWidth="1"/>
    <col min="7427" max="7427" width="18" style="350" customWidth="1"/>
    <col min="7428" max="7428" width="6.7109375" style="350" customWidth="1"/>
    <col min="7429" max="7429" width="7.7109375" style="350" customWidth="1"/>
    <col min="7430" max="7430" width="20.5703125" style="350" customWidth="1"/>
    <col min="7431" max="7680" width="11.42578125" style="350"/>
    <col min="7681" max="7681" width="3.85546875" style="350" customWidth="1"/>
    <col min="7682" max="7682" width="26" style="350" customWidth="1"/>
    <col min="7683" max="7683" width="18" style="350" customWidth="1"/>
    <col min="7684" max="7684" width="6.7109375" style="350" customWidth="1"/>
    <col min="7685" max="7685" width="7.7109375" style="350" customWidth="1"/>
    <col min="7686" max="7686" width="20.5703125" style="350" customWidth="1"/>
    <col min="7687" max="7936" width="11.42578125" style="350"/>
    <col min="7937" max="7937" width="3.85546875" style="350" customWidth="1"/>
    <col min="7938" max="7938" width="26" style="350" customWidth="1"/>
    <col min="7939" max="7939" width="18" style="350" customWidth="1"/>
    <col min="7940" max="7940" width="6.7109375" style="350" customWidth="1"/>
    <col min="7941" max="7941" width="7.7109375" style="350" customWidth="1"/>
    <col min="7942" max="7942" width="20.5703125" style="350" customWidth="1"/>
    <col min="7943" max="8192" width="11.42578125" style="350"/>
    <col min="8193" max="8193" width="3.85546875" style="350" customWidth="1"/>
    <col min="8194" max="8194" width="26" style="350" customWidth="1"/>
    <col min="8195" max="8195" width="18" style="350" customWidth="1"/>
    <col min="8196" max="8196" width="6.7109375" style="350" customWidth="1"/>
    <col min="8197" max="8197" width="7.7109375" style="350" customWidth="1"/>
    <col min="8198" max="8198" width="20.5703125" style="350" customWidth="1"/>
    <col min="8199" max="8448" width="11.42578125" style="350"/>
    <col min="8449" max="8449" width="3.85546875" style="350" customWidth="1"/>
    <col min="8450" max="8450" width="26" style="350" customWidth="1"/>
    <col min="8451" max="8451" width="18" style="350" customWidth="1"/>
    <col min="8452" max="8452" width="6.7109375" style="350" customWidth="1"/>
    <col min="8453" max="8453" width="7.7109375" style="350" customWidth="1"/>
    <col min="8454" max="8454" width="20.5703125" style="350" customWidth="1"/>
    <col min="8455" max="8704" width="11.42578125" style="350"/>
    <col min="8705" max="8705" width="3.85546875" style="350" customWidth="1"/>
    <col min="8706" max="8706" width="26" style="350" customWidth="1"/>
    <col min="8707" max="8707" width="18" style="350" customWidth="1"/>
    <col min="8708" max="8708" width="6.7109375" style="350" customWidth="1"/>
    <col min="8709" max="8709" width="7.7109375" style="350" customWidth="1"/>
    <col min="8710" max="8710" width="20.5703125" style="350" customWidth="1"/>
    <col min="8711" max="8960" width="11.42578125" style="350"/>
    <col min="8961" max="8961" width="3.85546875" style="350" customWidth="1"/>
    <col min="8962" max="8962" width="26" style="350" customWidth="1"/>
    <col min="8963" max="8963" width="18" style="350" customWidth="1"/>
    <col min="8964" max="8964" width="6.7109375" style="350" customWidth="1"/>
    <col min="8965" max="8965" width="7.7109375" style="350" customWidth="1"/>
    <col min="8966" max="8966" width="20.5703125" style="350" customWidth="1"/>
    <col min="8967" max="9216" width="11.42578125" style="350"/>
    <col min="9217" max="9217" width="3.85546875" style="350" customWidth="1"/>
    <col min="9218" max="9218" width="26" style="350" customWidth="1"/>
    <col min="9219" max="9219" width="18" style="350" customWidth="1"/>
    <col min="9220" max="9220" width="6.7109375" style="350" customWidth="1"/>
    <col min="9221" max="9221" width="7.7109375" style="350" customWidth="1"/>
    <col min="9222" max="9222" width="20.5703125" style="350" customWidth="1"/>
    <col min="9223" max="9472" width="11.42578125" style="350"/>
    <col min="9473" max="9473" width="3.85546875" style="350" customWidth="1"/>
    <col min="9474" max="9474" width="26" style="350" customWidth="1"/>
    <col min="9475" max="9475" width="18" style="350" customWidth="1"/>
    <col min="9476" max="9476" width="6.7109375" style="350" customWidth="1"/>
    <col min="9477" max="9477" width="7.7109375" style="350" customWidth="1"/>
    <col min="9478" max="9478" width="20.5703125" style="350" customWidth="1"/>
    <col min="9479" max="9728" width="11.42578125" style="350"/>
    <col min="9729" max="9729" width="3.85546875" style="350" customWidth="1"/>
    <col min="9730" max="9730" width="26" style="350" customWidth="1"/>
    <col min="9731" max="9731" width="18" style="350" customWidth="1"/>
    <col min="9732" max="9732" width="6.7109375" style="350" customWidth="1"/>
    <col min="9733" max="9733" width="7.7109375" style="350" customWidth="1"/>
    <col min="9734" max="9734" width="20.5703125" style="350" customWidth="1"/>
    <col min="9735" max="9984" width="11.42578125" style="350"/>
    <col min="9985" max="9985" width="3.85546875" style="350" customWidth="1"/>
    <col min="9986" max="9986" width="26" style="350" customWidth="1"/>
    <col min="9987" max="9987" width="18" style="350" customWidth="1"/>
    <col min="9988" max="9988" width="6.7109375" style="350" customWidth="1"/>
    <col min="9989" max="9989" width="7.7109375" style="350" customWidth="1"/>
    <col min="9990" max="9990" width="20.5703125" style="350" customWidth="1"/>
    <col min="9991" max="10240" width="11.42578125" style="350"/>
    <col min="10241" max="10241" width="3.85546875" style="350" customWidth="1"/>
    <col min="10242" max="10242" width="26" style="350" customWidth="1"/>
    <col min="10243" max="10243" width="18" style="350" customWidth="1"/>
    <col min="10244" max="10244" width="6.7109375" style="350" customWidth="1"/>
    <col min="10245" max="10245" width="7.7109375" style="350" customWidth="1"/>
    <col min="10246" max="10246" width="20.5703125" style="350" customWidth="1"/>
    <col min="10247" max="10496" width="11.42578125" style="350"/>
    <col min="10497" max="10497" width="3.85546875" style="350" customWidth="1"/>
    <col min="10498" max="10498" width="26" style="350" customWidth="1"/>
    <col min="10499" max="10499" width="18" style="350" customWidth="1"/>
    <col min="10500" max="10500" width="6.7109375" style="350" customWidth="1"/>
    <col min="10501" max="10501" width="7.7109375" style="350" customWidth="1"/>
    <col min="10502" max="10502" width="20.5703125" style="350" customWidth="1"/>
    <col min="10503" max="10752" width="11.42578125" style="350"/>
    <col min="10753" max="10753" width="3.85546875" style="350" customWidth="1"/>
    <col min="10754" max="10754" width="26" style="350" customWidth="1"/>
    <col min="10755" max="10755" width="18" style="350" customWidth="1"/>
    <col min="10756" max="10756" width="6.7109375" style="350" customWidth="1"/>
    <col min="10757" max="10757" width="7.7109375" style="350" customWidth="1"/>
    <col min="10758" max="10758" width="20.5703125" style="350" customWidth="1"/>
    <col min="10759" max="11008" width="11.42578125" style="350"/>
    <col min="11009" max="11009" width="3.85546875" style="350" customWidth="1"/>
    <col min="11010" max="11010" width="26" style="350" customWidth="1"/>
    <col min="11011" max="11011" width="18" style="350" customWidth="1"/>
    <col min="11012" max="11012" width="6.7109375" style="350" customWidth="1"/>
    <col min="11013" max="11013" width="7.7109375" style="350" customWidth="1"/>
    <col min="11014" max="11014" width="20.5703125" style="350" customWidth="1"/>
    <col min="11015" max="11264" width="11.42578125" style="350"/>
    <col min="11265" max="11265" width="3.85546875" style="350" customWidth="1"/>
    <col min="11266" max="11266" width="26" style="350" customWidth="1"/>
    <col min="11267" max="11267" width="18" style="350" customWidth="1"/>
    <col min="11268" max="11268" width="6.7109375" style="350" customWidth="1"/>
    <col min="11269" max="11269" width="7.7109375" style="350" customWidth="1"/>
    <col min="11270" max="11270" width="20.5703125" style="350" customWidth="1"/>
    <col min="11271" max="11520" width="11.42578125" style="350"/>
    <col min="11521" max="11521" width="3.85546875" style="350" customWidth="1"/>
    <col min="11522" max="11522" width="26" style="350" customWidth="1"/>
    <col min="11523" max="11523" width="18" style="350" customWidth="1"/>
    <col min="11524" max="11524" width="6.7109375" style="350" customWidth="1"/>
    <col min="11525" max="11525" width="7.7109375" style="350" customWidth="1"/>
    <col min="11526" max="11526" width="20.5703125" style="350" customWidth="1"/>
    <col min="11527" max="11776" width="11.42578125" style="350"/>
    <col min="11777" max="11777" width="3.85546875" style="350" customWidth="1"/>
    <col min="11778" max="11778" width="26" style="350" customWidth="1"/>
    <col min="11779" max="11779" width="18" style="350" customWidth="1"/>
    <col min="11780" max="11780" width="6.7109375" style="350" customWidth="1"/>
    <col min="11781" max="11781" width="7.7109375" style="350" customWidth="1"/>
    <col min="11782" max="11782" width="20.5703125" style="350" customWidth="1"/>
    <col min="11783" max="12032" width="11.42578125" style="350"/>
    <col min="12033" max="12033" width="3.85546875" style="350" customWidth="1"/>
    <col min="12034" max="12034" width="26" style="350" customWidth="1"/>
    <col min="12035" max="12035" width="18" style="350" customWidth="1"/>
    <col min="12036" max="12036" width="6.7109375" style="350" customWidth="1"/>
    <col min="12037" max="12037" width="7.7109375" style="350" customWidth="1"/>
    <col min="12038" max="12038" width="20.5703125" style="350" customWidth="1"/>
    <col min="12039" max="12288" width="11.42578125" style="350"/>
    <col min="12289" max="12289" width="3.85546875" style="350" customWidth="1"/>
    <col min="12290" max="12290" width="26" style="350" customWidth="1"/>
    <col min="12291" max="12291" width="18" style="350" customWidth="1"/>
    <col min="12292" max="12292" width="6.7109375" style="350" customWidth="1"/>
    <col min="12293" max="12293" width="7.7109375" style="350" customWidth="1"/>
    <col min="12294" max="12294" width="20.5703125" style="350" customWidth="1"/>
    <col min="12295" max="12544" width="11.42578125" style="350"/>
    <col min="12545" max="12545" width="3.85546875" style="350" customWidth="1"/>
    <col min="12546" max="12546" width="26" style="350" customWidth="1"/>
    <col min="12547" max="12547" width="18" style="350" customWidth="1"/>
    <col min="12548" max="12548" width="6.7109375" style="350" customWidth="1"/>
    <col min="12549" max="12549" width="7.7109375" style="350" customWidth="1"/>
    <col min="12550" max="12550" width="20.5703125" style="350" customWidth="1"/>
    <col min="12551" max="12800" width="11.42578125" style="350"/>
    <col min="12801" max="12801" width="3.85546875" style="350" customWidth="1"/>
    <col min="12802" max="12802" width="26" style="350" customWidth="1"/>
    <col min="12803" max="12803" width="18" style="350" customWidth="1"/>
    <col min="12804" max="12804" width="6.7109375" style="350" customWidth="1"/>
    <col min="12805" max="12805" width="7.7109375" style="350" customWidth="1"/>
    <col min="12806" max="12806" width="20.5703125" style="350" customWidth="1"/>
    <col min="12807" max="13056" width="11.42578125" style="350"/>
    <col min="13057" max="13057" width="3.85546875" style="350" customWidth="1"/>
    <col min="13058" max="13058" width="26" style="350" customWidth="1"/>
    <col min="13059" max="13059" width="18" style="350" customWidth="1"/>
    <col min="13060" max="13060" width="6.7109375" style="350" customWidth="1"/>
    <col min="13061" max="13061" width="7.7109375" style="350" customWidth="1"/>
    <col min="13062" max="13062" width="20.5703125" style="350" customWidth="1"/>
    <col min="13063" max="13312" width="11.42578125" style="350"/>
    <col min="13313" max="13313" width="3.85546875" style="350" customWidth="1"/>
    <col min="13314" max="13314" width="26" style="350" customWidth="1"/>
    <col min="13315" max="13315" width="18" style="350" customWidth="1"/>
    <col min="13316" max="13316" width="6.7109375" style="350" customWidth="1"/>
    <col min="13317" max="13317" width="7.7109375" style="350" customWidth="1"/>
    <col min="13318" max="13318" width="20.5703125" style="350" customWidth="1"/>
    <col min="13319" max="13568" width="11.42578125" style="350"/>
    <col min="13569" max="13569" width="3.85546875" style="350" customWidth="1"/>
    <col min="13570" max="13570" width="26" style="350" customWidth="1"/>
    <col min="13571" max="13571" width="18" style="350" customWidth="1"/>
    <col min="13572" max="13572" width="6.7109375" style="350" customWidth="1"/>
    <col min="13573" max="13573" width="7.7109375" style="350" customWidth="1"/>
    <col min="13574" max="13574" width="20.5703125" style="350" customWidth="1"/>
    <col min="13575" max="13824" width="11.42578125" style="350"/>
    <col min="13825" max="13825" width="3.85546875" style="350" customWidth="1"/>
    <col min="13826" max="13826" width="26" style="350" customWidth="1"/>
    <col min="13827" max="13827" width="18" style="350" customWidth="1"/>
    <col min="13828" max="13828" width="6.7109375" style="350" customWidth="1"/>
    <col min="13829" max="13829" width="7.7109375" style="350" customWidth="1"/>
    <col min="13830" max="13830" width="20.5703125" style="350" customWidth="1"/>
    <col min="13831" max="14080" width="11.42578125" style="350"/>
    <col min="14081" max="14081" width="3.85546875" style="350" customWidth="1"/>
    <col min="14082" max="14082" width="26" style="350" customWidth="1"/>
    <col min="14083" max="14083" width="18" style="350" customWidth="1"/>
    <col min="14084" max="14084" width="6.7109375" style="350" customWidth="1"/>
    <col min="14085" max="14085" width="7.7109375" style="350" customWidth="1"/>
    <col min="14086" max="14086" width="20.5703125" style="350" customWidth="1"/>
    <col min="14087" max="14336" width="11.42578125" style="350"/>
    <col min="14337" max="14337" width="3.85546875" style="350" customWidth="1"/>
    <col min="14338" max="14338" width="26" style="350" customWidth="1"/>
    <col min="14339" max="14339" width="18" style="350" customWidth="1"/>
    <col min="14340" max="14340" width="6.7109375" style="350" customWidth="1"/>
    <col min="14341" max="14341" width="7.7109375" style="350" customWidth="1"/>
    <col min="14342" max="14342" width="20.5703125" style="350" customWidth="1"/>
    <col min="14343" max="14592" width="11.42578125" style="350"/>
    <col min="14593" max="14593" width="3.85546875" style="350" customWidth="1"/>
    <col min="14594" max="14594" width="26" style="350" customWidth="1"/>
    <col min="14595" max="14595" width="18" style="350" customWidth="1"/>
    <col min="14596" max="14596" width="6.7109375" style="350" customWidth="1"/>
    <col min="14597" max="14597" width="7.7109375" style="350" customWidth="1"/>
    <col min="14598" max="14598" width="20.5703125" style="350" customWidth="1"/>
    <col min="14599" max="14848" width="11.42578125" style="350"/>
    <col min="14849" max="14849" width="3.85546875" style="350" customWidth="1"/>
    <col min="14850" max="14850" width="26" style="350" customWidth="1"/>
    <col min="14851" max="14851" width="18" style="350" customWidth="1"/>
    <col min="14852" max="14852" width="6.7109375" style="350" customWidth="1"/>
    <col min="14853" max="14853" width="7.7109375" style="350" customWidth="1"/>
    <col min="14854" max="14854" width="20.5703125" style="350" customWidth="1"/>
    <col min="14855" max="15104" width="11.42578125" style="350"/>
    <col min="15105" max="15105" width="3.85546875" style="350" customWidth="1"/>
    <col min="15106" max="15106" width="26" style="350" customWidth="1"/>
    <col min="15107" max="15107" width="18" style="350" customWidth="1"/>
    <col min="15108" max="15108" width="6.7109375" style="350" customWidth="1"/>
    <col min="15109" max="15109" width="7.7109375" style="350" customWidth="1"/>
    <col min="15110" max="15110" width="20.5703125" style="350" customWidth="1"/>
    <col min="15111" max="15360" width="11.42578125" style="350"/>
    <col min="15361" max="15361" width="3.85546875" style="350" customWidth="1"/>
    <col min="15362" max="15362" width="26" style="350" customWidth="1"/>
    <col min="15363" max="15363" width="18" style="350" customWidth="1"/>
    <col min="15364" max="15364" width="6.7109375" style="350" customWidth="1"/>
    <col min="15365" max="15365" width="7.7109375" style="350" customWidth="1"/>
    <col min="15366" max="15366" width="20.5703125" style="350" customWidth="1"/>
    <col min="15367" max="15616" width="11.42578125" style="350"/>
    <col min="15617" max="15617" width="3.85546875" style="350" customWidth="1"/>
    <col min="15618" max="15618" width="26" style="350" customWidth="1"/>
    <col min="15619" max="15619" width="18" style="350" customWidth="1"/>
    <col min="15620" max="15620" width="6.7109375" style="350" customWidth="1"/>
    <col min="15621" max="15621" width="7.7109375" style="350" customWidth="1"/>
    <col min="15622" max="15622" width="20.5703125" style="350" customWidth="1"/>
    <col min="15623" max="15872" width="11.42578125" style="350"/>
    <col min="15873" max="15873" width="3.85546875" style="350" customWidth="1"/>
    <col min="15874" max="15874" width="26" style="350" customWidth="1"/>
    <col min="15875" max="15875" width="18" style="350" customWidth="1"/>
    <col min="15876" max="15876" width="6.7109375" style="350" customWidth="1"/>
    <col min="15877" max="15877" width="7.7109375" style="350" customWidth="1"/>
    <col min="15878" max="15878" width="20.5703125" style="350" customWidth="1"/>
    <col min="15879" max="16128" width="11.42578125" style="350"/>
    <col min="16129" max="16129" width="3.85546875" style="350" customWidth="1"/>
    <col min="16130" max="16130" width="26" style="350" customWidth="1"/>
    <col min="16131" max="16131" width="18" style="350" customWidth="1"/>
    <col min="16132" max="16132" width="6.7109375" style="350" customWidth="1"/>
    <col min="16133" max="16133" width="7.7109375" style="350" customWidth="1"/>
    <col min="16134" max="16134" width="20.5703125" style="350" customWidth="1"/>
    <col min="16135" max="16384" width="11.42578125" style="350"/>
  </cols>
  <sheetData>
    <row r="1" spans="1:7" ht="15" customHeight="1" x14ac:dyDescent="0.25">
      <c r="A1" s="476" t="s">
        <v>0</v>
      </c>
      <c r="B1" s="477"/>
      <c r="C1" s="477"/>
      <c r="D1" s="477"/>
      <c r="E1" s="477"/>
      <c r="F1" s="477"/>
      <c r="G1" s="478"/>
    </row>
    <row r="2" spans="1:7" ht="15" customHeight="1" x14ac:dyDescent="0.25">
      <c r="A2" s="479" t="s">
        <v>1</v>
      </c>
      <c r="B2" s="433"/>
      <c r="C2" s="433"/>
      <c r="D2" s="433"/>
      <c r="E2" s="433"/>
      <c r="F2" s="433"/>
      <c r="G2" s="480"/>
    </row>
    <row r="3" spans="1:7" ht="15" customHeight="1" x14ac:dyDescent="0.25">
      <c r="A3" s="481" t="s">
        <v>2</v>
      </c>
      <c r="B3" s="436"/>
      <c r="C3" s="436"/>
      <c r="D3" s="436"/>
      <c r="E3" s="436"/>
      <c r="F3" s="436"/>
      <c r="G3" s="482"/>
    </row>
    <row r="4" spans="1:7" ht="9.9499999999999993" customHeight="1" x14ac:dyDescent="0.25">
      <c r="A4" s="488" t="s">
        <v>1386</v>
      </c>
      <c r="B4" s="489"/>
      <c r="C4" s="489"/>
      <c r="D4" s="489"/>
      <c r="E4" s="489"/>
      <c r="F4" s="489"/>
      <c r="G4" s="490"/>
    </row>
    <row r="5" spans="1:7" ht="20.100000000000001" customHeight="1" x14ac:dyDescent="0.25">
      <c r="A5" s="488"/>
      <c r="B5" s="489"/>
      <c r="C5" s="489"/>
      <c r="D5" s="489"/>
      <c r="E5" s="489"/>
      <c r="F5" s="489"/>
      <c r="G5" s="490"/>
    </row>
    <row r="6" spans="1:7" ht="12.6" customHeight="1" x14ac:dyDescent="0.25">
      <c r="A6" s="464" t="s">
        <v>1451</v>
      </c>
      <c r="B6" s="483"/>
      <c r="C6" s="483"/>
      <c r="D6" s="483"/>
      <c r="E6" s="483"/>
      <c r="F6" s="373"/>
      <c r="G6" s="372" t="s">
        <v>3</v>
      </c>
    </row>
    <row r="7" spans="1:7" ht="12.6" customHeight="1" x14ac:dyDescent="0.25">
      <c r="A7" s="466" t="s">
        <v>494</v>
      </c>
      <c r="B7" s="496"/>
      <c r="C7" s="496"/>
      <c r="D7" s="496"/>
      <c r="E7" s="496"/>
      <c r="F7" s="374"/>
      <c r="G7" s="498" t="s">
        <v>1257</v>
      </c>
    </row>
    <row r="8" spans="1:7" ht="12.6" customHeight="1" x14ac:dyDescent="0.25">
      <c r="A8" s="470" t="s">
        <v>1439</v>
      </c>
      <c r="B8" s="497"/>
      <c r="C8" s="497"/>
      <c r="D8" s="497"/>
      <c r="E8" s="497"/>
      <c r="F8" s="375"/>
      <c r="G8" s="499"/>
    </row>
    <row r="9" spans="1:7" ht="15.75" customHeight="1" thickBot="1" x14ac:dyDescent="0.3">
      <c r="A9" s="500"/>
      <c r="B9" s="501"/>
      <c r="C9" s="501"/>
      <c r="D9" s="501"/>
      <c r="E9" s="501"/>
      <c r="F9" s="501"/>
      <c r="G9" s="502"/>
    </row>
    <row r="10" spans="1:7" ht="12.6" customHeight="1" thickTop="1" x14ac:dyDescent="0.25">
      <c r="A10" s="491" t="s">
        <v>1387</v>
      </c>
      <c r="B10" s="492"/>
      <c r="C10" s="492"/>
      <c r="D10" s="492"/>
      <c r="E10" s="492"/>
      <c r="F10" s="381" t="s">
        <v>1389</v>
      </c>
      <c r="G10" s="389" t="s">
        <v>1388</v>
      </c>
    </row>
    <row r="11" spans="1:7" ht="12.6" customHeight="1" x14ac:dyDescent="0.25">
      <c r="A11" s="493"/>
      <c r="B11" s="494"/>
      <c r="C11" s="494"/>
      <c r="D11" s="494"/>
      <c r="E11" s="494"/>
      <c r="F11" s="382" t="s">
        <v>144</v>
      </c>
      <c r="G11" s="390" t="s">
        <v>144</v>
      </c>
    </row>
    <row r="12" spans="1:7" ht="15" customHeight="1" x14ac:dyDescent="0.25">
      <c r="A12" s="352" t="s">
        <v>1390</v>
      </c>
      <c r="B12" s="495" t="s">
        <v>1391</v>
      </c>
      <c r="C12" s="495"/>
      <c r="D12" s="495"/>
      <c r="E12" s="495"/>
      <c r="F12" s="383"/>
      <c r="G12" s="391"/>
    </row>
    <row r="13" spans="1:7" ht="15" customHeight="1" x14ac:dyDescent="0.25">
      <c r="A13" s="353" t="s">
        <v>1392</v>
      </c>
      <c r="B13" s="354" t="s">
        <v>1393</v>
      </c>
      <c r="C13" s="355"/>
      <c r="D13" s="355"/>
      <c r="E13" s="355"/>
      <c r="F13" s="384">
        <v>0.2</v>
      </c>
      <c r="G13" s="392">
        <v>0.2</v>
      </c>
    </row>
    <row r="14" spans="1:7" ht="15" customHeight="1" x14ac:dyDescent="0.25">
      <c r="A14" s="353" t="s">
        <v>1394</v>
      </c>
      <c r="B14" s="354" t="s">
        <v>1423</v>
      </c>
      <c r="C14" s="355"/>
      <c r="D14" s="355"/>
      <c r="E14" s="355"/>
      <c r="F14" s="384">
        <v>1.4999999999999999E-2</v>
      </c>
      <c r="G14" s="392">
        <v>1.4999999999999999E-2</v>
      </c>
    </row>
    <row r="15" spans="1:7" ht="15" customHeight="1" x14ac:dyDescent="0.25">
      <c r="A15" s="353" t="s">
        <v>1396</v>
      </c>
      <c r="B15" s="354" t="s">
        <v>1424</v>
      </c>
      <c r="C15" s="355"/>
      <c r="D15" s="355"/>
      <c r="E15" s="355"/>
      <c r="F15" s="384">
        <v>0.01</v>
      </c>
      <c r="G15" s="392">
        <v>0.01</v>
      </c>
    </row>
    <row r="16" spans="1:7" ht="15" customHeight="1" x14ac:dyDescent="0.25">
      <c r="A16" s="353" t="s">
        <v>1397</v>
      </c>
      <c r="B16" s="354" t="s">
        <v>1425</v>
      </c>
      <c r="C16" s="355"/>
      <c r="D16" s="355"/>
      <c r="E16" s="355"/>
      <c r="F16" s="384">
        <v>2E-3</v>
      </c>
      <c r="G16" s="392">
        <v>2E-3</v>
      </c>
    </row>
    <row r="17" spans="1:9" ht="15" customHeight="1" x14ac:dyDescent="0.25">
      <c r="A17" s="353" t="s">
        <v>1398</v>
      </c>
      <c r="B17" s="354" t="s">
        <v>1426</v>
      </c>
      <c r="C17" s="355"/>
      <c r="D17" s="355"/>
      <c r="E17" s="355"/>
      <c r="F17" s="384">
        <v>6.0000000000000001E-3</v>
      </c>
      <c r="G17" s="392">
        <v>6.0000000000000001E-3</v>
      </c>
    </row>
    <row r="18" spans="1:9" ht="15" customHeight="1" x14ac:dyDescent="0.25">
      <c r="A18" s="353" t="s">
        <v>1399</v>
      </c>
      <c r="B18" s="354" t="s">
        <v>1427</v>
      </c>
      <c r="C18" s="355"/>
      <c r="D18" s="355"/>
      <c r="E18" s="355"/>
      <c r="F18" s="384">
        <v>2.5000000000000001E-2</v>
      </c>
      <c r="G18" s="392">
        <v>2.5000000000000001E-2</v>
      </c>
    </row>
    <row r="19" spans="1:9" ht="15" customHeight="1" x14ac:dyDescent="0.25">
      <c r="A19" s="353" t="s">
        <v>1400</v>
      </c>
      <c r="B19" s="354" t="s">
        <v>1428</v>
      </c>
      <c r="C19" s="355"/>
      <c r="D19" s="355"/>
      <c r="E19" s="355"/>
      <c r="F19" s="384">
        <v>0.03</v>
      </c>
      <c r="G19" s="392">
        <v>0.03</v>
      </c>
    </row>
    <row r="20" spans="1:9" ht="15" customHeight="1" x14ac:dyDescent="0.25">
      <c r="A20" s="353" t="s">
        <v>1401</v>
      </c>
      <c r="B20" s="354" t="s">
        <v>1395</v>
      </c>
      <c r="C20" s="355"/>
      <c r="D20" s="355"/>
      <c r="E20" s="355"/>
      <c r="F20" s="384">
        <v>0.08</v>
      </c>
      <c r="G20" s="392">
        <v>0.08</v>
      </c>
    </row>
    <row r="21" spans="1:9" ht="15" customHeight="1" x14ac:dyDescent="0.25">
      <c r="A21" s="353" t="s">
        <v>1429</v>
      </c>
      <c r="B21" s="354" t="s">
        <v>1430</v>
      </c>
      <c r="C21" s="355"/>
      <c r="D21" s="355"/>
      <c r="E21" s="355"/>
      <c r="F21" s="384">
        <v>0.01</v>
      </c>
      <c r="G21" s="392">
        <v>0.01</v>
      </c>
      <c r="I21" s="377"/>
    </row>
    <row r="22" spans="1:9" ht="15" customHeight="1" thickBot="1" x14ac:dyDescent="0.3">
      <c r="A22" s="472" t="s">
        <v>1402</v>
      </c>
      <c r="B22" s="473"/>
      <c r="C22" s="473"/>
      <c r="D22" s="473"/>
      <c r="E22" s="473"/>
      <c r="F22" s="385">
        <f>ROUND(SUM(F13:F21),4)</f>
        <v>0.378</v>
      </c>
      <c r="G22" s="393">
        <f>ROUND(SUM(G13:G21),4)</f>
        <v>0.378</v>
      </c>
    </row>
    <row r="23" spans="1:9" ht="20.100000000000001" customHeight="1" thickTop="1" x14ac:dyDescent="0.25">
      <c r="A23" s="356"/>
      <c r="B23" s="357"/>
      <c r="C23" s="357"/>
      <c r="D23" s="357"/>
      <c r="E23" s="357"/>
      <c r="F23" s="357"/>
      <c r="G23" s="358"/>
    </row>
    <row r="24" spans="1:9" ht="15" customHeight="1" x14ac:dyDescent="0.25">
      <c r="A24" s="359" t="s">
        <v>1403</v>
      </c>
      <c r="B24" s="486" t="s">
        <v>1404</v>
      </c>
      <c r="C24" s="486"/>
      <c r="D24" s="486"/>
      <c r="E24" s="486"/>
      <c r="F24" s="386"/>
      <c r="G24" s="394"/>
    </row>
    <row r="25" spans="1:9" ht="15" customHeight="1" x14ac:dyDescent="0.25">
      <c r="A25" s="360" t="s">
        <v>1405</v>
      </c>
      <c r="B25" s="361" t="s">
        <v>1431</v>
      </c>
      <c r="C25" s="362"/>
      <c r="D25" s="362"/>
      <c r="E25" s="363"/>
      <c r="F25" s="384">
        <v>0.1792</v>
      </c>
      <c r="G25" s="391"/>
    </row>
    <row r="26" spans="1:9" ht="15" customHeight="1" x14ac:dyDescent="0.25">
      <c r="A26" s="360" t="s">
        <v>1406</v>
      </c>
      <c r="B26" s="364" t="s">
        <v>1432</v>
      </c>
      <c r="C26" s="365"/>
      <c r="D26" s="365"/>
      <c r="E26" s="366"/>
      <c r="F26" s="384">
        <v>4.48E-2</v>
      </c>
      <c r="G26" s="391"/>
    </row>
    <row r="27" spans="1:9" ht="15" customHeight="1" x14ac:dyDescent="0.25">
      <c r="A27" s="360" t="s">
        <v>1407</v>
      </c>
      <c r="B27" s="361" t="s">
        <v>1433</v>
      </c>
      <c r="C27" s="362"/>
      <c r="D27" s="362"/>
      <c r="E27" s="363"/>
      <c r="F27" s="384">
        <v>0.1283</v>
      </c>
      <c r="G27" s="395">
        <v>0.10199999999999999</v>
      </c>
    </row>
    <row r="28" spans="1:9" ht="15" customHeight="1" x14ac:dyDescent="0.25">
      <c r="A28" s="360" t="s">
        <v>1408</v>
      </c>
      <c r="B28" s="361" t="s">
        <v>1434</v>
      </c>
      <c r="C28" s="362"/>
      <c r="D28" s="362"/>
      <c r="E28" s="363"/>
      <c r="F28" s="384">
        <v>7.7999999999999996E-3</v>
      </c>
      <c r="G28" s="395">
        <v>6.1999999999999998E-3</v>
      </c>
    </row>
    <row r="29" spans="1:9" ht="15" customHeight="1" x14ac:dyDescent="0.25">
      <c r="A29" s="367" t="s">
        <v>1409</v>
      </c>
      <c r="B29" s="368" t="s">
        <v>1410</v>
      </c>
      <c r="C29" s="369"/>
      <c r="D29" s="369"/>
      <c r="E29" s="370"/>
      <c r="F29" s="384">
        <v>0.10340000000000001</v>
      </c>
      <c r="G29" s="392">
        <v>8.2199999999999995E-2</v>
      </c>
    </row>
    <row r="30" spans="1:9" ht="15" customHeight="1" x14ac:dyDescent="0.25">
      <c r="A30" s="367" t="s">
        <v>1435</v>
      </c>
      <c r="B30" s="368" t="s">
        <v>1410</v>
      </c>
      <c r="C30" s="369"/>
      <c r="D30" s="369"/>
      <c r="E30" s="370"/>
      <c r="F30" s="384">
        <v>5.9999999999999995E-4</v>
      </c>
      <c r="G30" s="392">
        <v>5.0000000000000001E-4</v>
      </c>
    </row>
    <row r="31" spans="1:9" ht="15" customHeight="1" x14ac:dyDescent="0.25">
      <c r="A31" s="367" t="s">
        <v>1436</v>
      </c>
      <c r="B31" s="368" t="s">
        <v>1410</v>
      </c>
      <c r="C31" s="369"/>
      <c r="D31" s="369"/>
      <c r="E31" s="370"/>
      <c r="F31" s="384">
        <v>2.5700000000000001E-2</v>
      </c>
      <c r="G31" s="396">
        <v>2.0400000000000001E-2</v>
      </c>
    </row>
    <row r="32" spans="1:9" ht="15" customHeight="1" thickBot="1" x14ac:dyDescent="0.3">
      <c r="A32" s="472" t="s">
        <v>1411</v>
      </c>
      <c r="B32" s="473"/>
      <c r="C32" s="473"/>
      <c r="D32" s="473"/>
      <c r="E32" s="473"/>
      <c r="F32" s="387">
        <f>ROUND(SUM(F25:F31),4)</f>
        <v>0.48980000000000001</v>
      </c>
      <c r="G32" s="393">
        <f>ROUND(SUM(G27:G31),4)</f>
        <v>0.21129999999999999</v>
      </c>
    </row>
    <row r="33" spans="1:7" ht="20.100000000000001" customHeight="1" thickTop="1" x14ac:dyDescent="0.25">
      <c r="A33" s="376"/>
      <c r="B33" s="357"/>
      <c r="C33" s="357"/>
      <c r="D33" s="357"/>
      <c r="E33" s="357"/>
      <c r="F33" s="357"/>
      <c r="G33" s="358"/>
    </row>
    <row r="34" spans="1:7" ht="15" customHeight="1" x14ac:dyDescent="0.25">
      <c r="A34" s="371" t="s">
        <v>1412</v>
      </c>
      <c r="B34" s="484" t="s">
        <v>1413</v>
      </c>
      <c r="C34" s="484"/>
      <c r="D34" s="484"/>
      <c r="E34" s="484"/>
      <c r="F34" s="386"/>
      <c r="G34" s="397"/>
    </row>
    <row r="35" spans="1:7" ht="11.25" customHeight="1" x14ac:dyDescent="0.25">
      <c r="A35" s="353" t="s">
        <v>1414</v>
      </c>
      <c r="B35" s="487" t="s">
        <v>1437</v>
      </c>
      <c r="C35" s="487"/>
      <c r="D35" s="487"/>
      <c r="E35" s="487"/>
      <c r="F35" s="384">
        <v>5.96E-2</v>
      </c>
      <c r="G35" s="392">
        <v>4.8500000000000001E-2</v>
      </c>
    </row>
    <row r="36" spans="1:7" ht="15" customHeight="1" x14ac:dyDescent="0.25">
      <c r="A36" s="353" t="s">
        <v>1415</v>
      </c>
      <c r="B36" s="487" t="s">
        <v>1438</v>
      </c>
      <c r="C36" s="487"/>
      <c r="D36" s="487"/>
      <c r="E36" s="487"/>
      <c r="F36" s="384">
        <v>0.13789999999999999</v>
      </c>
      <c r="G36" s="392">
        <v>0.1096</v>
      </c>
    </row>
    <row r="37" spans="1:7" ht="15" customHeight="1" thickBot="1" x14ac:dyDescent="0.3">
      <c r="A37" s="472" t="s">
        <v>1416</v>
      </c>
      <c r="B37" s="473"/>
      <c r="C37" s="473"/>
      <c r="D37" s="473"/>
      <c r="E37" s="473"/>
      <c r="F37" s="385">
        <f>ROUND(SUM(F35:F36),4)</f>
        <v>0.19750000000000001</v>
      </c>
      <c r="G37" s="393">
        <f>ROUND(SUM(G35:G36),4)</f>
        <v>0.15809999999999999</v>
      </c>
    </row>
    <row r="38" spans="1:7" ht="20.100000000000001" customHeight="1" thickTop="1" x14ac:dyDescent="0.25">
      <c r="A38" s="356"/>
      <c r="B38" s="357"/>
      <c r="C38" s="357"/>
      <c r="D38" s="357"/>
      <c r="E38" s="357"/>
      <c r="F38" s="357"/>
      <c r="G38" s="358"/>
    </row>
    <row r="39" spans="1:7" ht="15" customHeight="1" x14ac:dyDescent="0.25">
      <c r="A39" s="371" t="s">
        <v>1417</v>
      </c>
      <c r="B39" s="484" t="s">
        <v>1418</v>
      </c>
      <c r="C39" s="484"/>
      <c r="D39" s="484"/>
      <c r="E39" s="484"/>
      <c r="F39" s="386"/>
      <c r="G39" s="397"/>
    </row>
    <row r="40" spans="1:7" ht="15" customHeight="1" x14ac:dyDescent="0.25">
      <c r="A40" s="353" t="s">
        <v>1419</v>
      </c>
      <c r="B40" s="485" t="s">
        <v>1420</v>
      </c>
      <c r="C40" s="485"/>
      <c r="D40" s="485"/>
      <c r="E40" s="485"/>
      <c r="F40" s="384">
        <v>0.14410000000000001</v>
      </c>
      <c r="G40" s="392">
        <f>G32*G22</f>
        <v>7.9871399999999995E-2</v>
      </c>
    </row>
    <row r="41" spans="1:7" ht="15" customHeight="1" thickBot="1" x14ac:dyDescent="0.3">
      <c r="A41" s="472" t="s">
        <v>1421</v>
      </c>
      <c r="B41" s="473"/>
      <c r="C41" s="473"/>
      <c r="D41" s="473"/>
      <c r="E41" s="473"/>
      <c r="F41" s="385">
        <f>F32*F22</f>
        <v>0.18514440000000001</v>
      </c>
      <c r="G41" s="393">
        <f>SUM(G40:G40)</f>
        <v>7.9871399999999995E-2</v>
      </c>
    </row>
    <row r="42" spans="1:7" ht="20.100000000000001" customHeight="1" thickTop="1" thickBot="1" x14ac:dyDescent="0.3">
      <c r="A42" s="378"/>
      <c r="B42" s="379"/>
      <c r="C42" s="379"/>
      <c r="D42" s="379"/>
      <c r="E42" s="379"/>
      <c r="F42" s="379"/>
      <c r="G42" s="380"/>
    </row>
    <row r="43" spans="1:7" ht="20.100000000000001" customHeight="1" thickTop="1" thickBot="1" x14ac:dyDescent="0.3">
      <c r="A43" s="474" t="s">
        <v>1422</v>
      </c>
      <c r="B43" s="475"/>
      <c r="C43" s="475"/>
      <c r="D43" s="475"/>
      <c r="E43" s="475"/>
      <c r="F43" s="388">
        <f>ROUND(F22+F32+F37+F41,4)</f>
        <v>1.2504</v>
      </c>
      <c r="G43" s="398">
        <f>ROUND(G22+G32+G37+G41,4)</f>
        <v>0.82730000000000004</v>
      </c>
    </row>
  </sheetData>
  <sheetProtection selectLockedCells="1" selectUnlockedCells="1"/>
  <mergeCells count="22">
    <mergeCell ref="A10:E11"/>
    <mergeCell ref="B12:E12"/>
    <mergeCell ref="A7:E7"/>
    <mergeCell ref="A8:E8"/>
    <mergeCell ref="G7:G8"/>
    <mergeCell ref="A9:G9"/>
    <mergeCell ref="A41:E41"/>
    <mergeCell ref="A43:E43"/>
    <mergeCell ref="A1:G1"/>
    <mergeCell ref="A2:G2"/>
    <mergeCell ref="A3:G3"/>
    <mergeCell ref="A6:E6"/>
    <mergeCell ref="A37:E37"/>
    <mergeCell ref="B39:E39"/>
    <mergeCell ref="B40:E40"/>
    <mergeCell ref="A22:E22"/>
    <mergeCell ref="B24:E24"/>
    <mergeCell ref="A32:E32"/>
    <mergeCell ref="B34:E34"/>
    <mergeCell ref="B35:E35"/>
    <mergeCell ref="B36:E36"/>
    <mergeCell ref="A4:G5"/>
  </mergeCells>
  <pageMargins left="1.1812499999999999" right="0.39374999999999999" top="0.78749999999999998" bottom="0.39374999999999999" header="0.51180555555555551" footer="0.51180555555555551"/>
  <pageSetup paperSize="9" scale="92" firstPageNumber="0" orientation="portrait" horizontalDpi="300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4"/>
  <sheetViews>
    <sheetView showGridLines="0" zoomScaleNormal="100" zoomScaleSheetLayoutView="100" workbookViewId="0">
      <selection activeCell="A5" sqref="A5:C5"/>
    </sheetView>
  </sheetViews>
  <sheetFormatPr defaultRowHeight="12.75" x14ac:dyDescent="0.25"/>
  <cols>
    <col min="1" max="1" width="4.7109375" style="73" customWidth="1"/>
    <col min="2" max="2" width="8.7109375" style="73" customWidth="1"/>
    <col min="3" max="3" width="44.7109375" style="73" customWidth="1"/>
    <col min="4" max="4" width="9.7109375" style="73" hidden="1" customWidth="1"/>
    <col min="5" max="5" width="10.85546875" style="73" hidden="1" customWidth="1"/>
    <col min="6" max="6" width="11.42578125" style="73" bestFit="1" customWidth="1"/>
    <col min="7" max="7" width="12.5703125" style="73" customWidth="1"/>
    <col min="8" max="8" width="11" style="73" customWidth="1"/>
    <col min="9" max="9" width="9.5703125" style="73" bestFit="1" customWidth="1"/>
    <col min="10" max="11" width="10.85546875" style="73" bestFit="1" customWidth="1"/>
    <col min="12" max="12" width="11.42578125" style="73" bestFit="1" customWidth="1"/>
    <col min="13" max="13" width="9.140625" style="73" customWidth="1"/>
    <col min="14" max="16" width="9.140625" style="73"/>
    <col min="17" max="17" width="10.85546875" style="73" bestFit="1" customWidth="1"/>
    <col min="18" max="18" width="12.85546875" style="73" bestFit="1" customWidth="1"/>
    <col min="19" max="21" width="9.140625" style="73"/>
    <col min="22" max="22" width="10.85546875" style="73" bestFit="1" customWidth="1"/>
    <col min="23" max="23" width="12.28515625" style="73" bestFit="1" customWidth="1"/>
    <col min="24" max="16384" width="9.140625" style="73"/>
  </cols>
  <sheetData>
    <row r="1" spans="1:24" s="47" customFormat="1" x14ac:dyDescent="0.25">
      <c r="A1" s="519"/>
      <c r="B1" s="520"/>
      <c r="C1" s="520"/>
      <c r="D1" s="520"/>
      <c r="E1" s="520"/>
      <c r="F1" s="520"/>
      <c r="G1" s="125"/>
      <c r="H1" s="123" t="s">
        <v>0</v>
      </c>
      <c r="I1" s="124"/>
      <c r="J1" s="125"/>
      <c r="K1" s="126"/>
      <c r="L1" s="124"/>
      <c r="M1" s="123" t="s">
        <v>0</v>
      </c>
      <c r="N1" s="123"/>
      <c r="O1" s="123"/>
      <c r="P1" s="123"/>
      <c r="Q1" s="126"/>
      <c r="R1" s="124"/>
      <c r="S1" s="123" t="s">
        <v>0</v>
      </c>
      <c r="T1" s="126"/>
      <c r="U1" s="124"/>
      <c r="V1" s="125"/>
      <c r="W1" s="166"/>
    </row>
    <row r="2" spans="1:24" s="47" customFormat="1" x14ac:dyDescent="0.25">
      <c r="A2" s="404"/>
      <c r="B2" s="405"/>
      <c r="C2" s="405"/>
      <c r="D2" s="405"/>
      <c r="E2" s="405"/>
      <c r="F2" s="405"/>
      <c r="G2" s="129"/>
      <c r="H2" s="127" t="s">
        <v>1</v>
      </c>
      <c r="I2" s="128"/>
      <c r="J2" s="129"/>
      <c r="K2" s="127"/>
      <c r="L2" s="128"/>
      <c r="M2" s="127" t="s">
        <v>1</v>
      </c>
      <c r="N2" s="127"/>
      <c r="O2" s="127"/>
      <c r="P2" s="127"/>
      <c r="Q2" s="127"/>
      <c r="R2" s="128"/>
      <c r="S2" s="127" t="s">
        <v>1</v>
      </c>
      <c r="T2" s="127"/>
      <c r="U2" s="128"/>
      <c r="V2" s="129"/>
      <c r="W2" s="167"/>
    </row>
    <row r="3" spans="1:24" s="47" customFormat="1" x14ac:dyDescent="0.25">
      <c r="A3" s="407"/>
      <c r="B3" s="408"/>
      <c r="C3" s="408"/>
      <c r="D3" s="408"/>
      <c r="E3" s="408"/>
      <c r="F3" s="408"/>
      <c r="G3" s="132"/>
      <c r="H3" s="130" t="s">
        <v>2</v>
      </c>
      <c r="I3" s="131"/>
      <c r="J3" s="132"/>
      <c r="K3" s="130"/>
      <c r="L3" s="131"/>
      <c r="M3" s="130" t="s">
        <v>2</v>
      </c>
      <c r="N3" s="130"/>
      <c r="O3" s="130"/>
      <c r="P3" s="130"/>
      <c r="Q3" s="130"/>
      <c r="R3" s="131"/>
      <c r="S3" s="130" t="s">
        <v>2</v>
      </c>
      <c r="T3" s="130"/>
      <c r="U3" s="131"/>
      <c r="V3" s="132"/>
      <c r="W3" s="168"/>
    </row>
    <row r="4" spans="1:24" s="49" customFormat="1" x14ac:dyDescent="0.25">
      <c r="A4" s="48"/>
      <c r="B4" s="48"/>
      <c r="C4" s="48"/>
      <c r="D4" s="48"/>
      <c r="E4" s="48"/>
      <c r="F4" s="48"/>
      <c r="G4" s="133"/>
      <c r="H4" s="134"/>
      <c r="I4" s="135"/>
      <c r="J4" s="133"/>
      <c r="K4" s="134"/>
      <c r="L4" s="135"/>
      <c r="M4" s="133"/>
      <c r="N4" s="134"/>
      <c r="O4" s="135"/>
      <c r="P4" s="133"/>
      <c r="Q4" s="134"/>
      <c r="R4" s="135"/>
      <c r="S4" s="133"/>
      <c r="T4" s="134"/>
      <c r="U4" s="135"/>
      <c r="V4" s="133"/>
      <c r="W4" s="134"/>
    </row>
    <row r="5" spans="1:24" s="47" customFormat="1" ht="24.75" customHeight="1" x14ac:dyDescent="0.25">
      <c r="A5" s="410" t="s">
        <v>1450</v>
      </c>
      <c r="B5" s="411"/>
      <c r="C5" s="411"/>
      <c r="D5" s="157"/>
      <c r="E5" s="157"/>
      <c r="F5" s="157"/>
      <c r="G5" s="147"/>
      <c r="H5" s="158"/>
      <c r="I5" s="512" t="s">
        <v>147</v>
      </c>
      <c r="J5" s="513"/>
      <c r="K5" s="136">
        <f>F14</f>
        <v>1303172.0099999998</v>
      </c>
      <c r="L5" s="52" t="s">
        <v>3</v>
      </c>
      <c r="M5" s="147"/>
      <c r="N5" s="169"/>
      <c r="O5" s="504" t="s">
        <v>147</v>
      </c>
      <c r="P5" s="505"/>
      <c r="Q5" s="136">
        <f>K5</f>
        <v>1303172.0099999998</v>
      </c>
      <c r="R5" s="137" t="s">
        <v>3</v>
      </c>
      <c r="S5" s="173"/>
      <c r="T5" s="504" t="s">
        <v>147</v>
      </c>
      <c r="U5" s="505"/>
      <c r="V5" s="136">
        <f>F14</f>
        <v>1303172.0099999998</v>
      </c>
      <c r="W5" s="137" t="s">
        <v>3</v>
      </c>
    </row>
    <row r="6" spans="1:24" s="47" customFormat="1" ht="15" customHeight="1" x14ac:dyDescent="0.25">
      <c r="A6" s="241" t="s">
        <v>494</v>
      </c>
      <c r="B6" s="148"/>
      <c r="C6" s="148"/>
      <c r="D6" s="155"/>
      <c r="E6" s="155"/>
      <c r="F6" s="155"/>
      <c r="G6" s="148"/>
      <c r="H6" s="156"/>
      <c r="I6" s="514" t="s">
        <v>148</v>
      </c>
      <c r="J6" s="515"/>
      <c r="K6" s="138">
        <f>E14</f>
        <v>676252.2799999998</v>
      </c>
      <c r="L6" s="416" t="s">
        <v>1257</v>
      </c>
      <c r="M6" s="148"/>
      <c r="N6" s="170"/>
      <c r="O6" s="506" t="s">
        <v>148</v>
      </c>
      <c r="P6" s="507"/>
      <c r="Q6" s="138">
        <f>K6</f>
        <v>676252.2799999998</v>
      </c>
      <c r="R6" s="508" t="str">
        <f>L6</f>
        <v>FEVEREIRO/2013</v>
      </c>
      <c r="S6" s="174"/>
      <c r="T6" s="506" t="s">
        <v>148</v>
      </c>
      <c r="U6" s="507"/>
      <c r="V6" s="138">
        <f>E14</f>
        <v>676252.2799999998</v>
      </c>
      <c r="W6" s="508" t="str">
        <f>L6</f>
        <v>FEVEREIRO/2013</v>
      </c>
    </row>
    <row r="7" spans="1:24" s="47" customFormat="1" ht="15" customHeight="1" x14ac:dyDescent="0.25">
      <c r="A7" s="418" t="s">
        <v>316</v>
      </c>
      <c r="B7" s="419"/>
      <c r="C7" s="419"/>
      <c r="D7" s="159"/>
      <c r="E7" s="159"/>
      <c r="F7" s="159"/>
      <c r="G7" s="149"/>
      <c r="H7" s="172"/>
      <c r="I7" s="516" t="s">
        <v>149</v>
      </c>
      <c r="J7" s="517"/>
      <c r="K7" s="139">
        <f>D14</f>
        <v>626919.72999999986</v>
      </c>
      <c r="L7" s="417"/>
      <c r="M7" s="149"/>
      <c r="N7" s="171"/>
      <c r="O7" s="510" t="s">
        <v>149</v>
      </c>
      <c r="P7" s="511"/>
      <c r="Q7" s="139">
        <f>K7</f>
        <v>626919.72999999986</v>
      </c>
      <c r="R7" s="509"/>
      <c r="S7" s="150"/>
      <c r="T7" s="510" t="s">
        <v>149</v>
      </c>
      <c r="U7" s="511"/>
      <c r="V7" s="139">
        <f>D14</f>
        <v>626919.72999999986</v>
      </c>
      <c r="W7" s="509"/>
    </row>
    <row r="8" spans="1:24" s="49" customFormat="1" x14ac:dyDescent="0.25">
      <c r="A8" s="48"/>
      <c r="B8" s="48"/>
      <c r="C8" s="48"/>
      <c r="D8" s="57"/>
      <c r="E8" s="58"/>
      <c r="F8" s="59"/>
      <c r="G8" s="140"/>
      <c r="H8" s="141"/>
      <c r="I8" s="142"/>
      <c r="J8" s="140"/>
      <c r="K8" s="141"/>
      <c r="L8" s="142"/>
      <c r="M8" s="140"/>
      <c r="N8" s="141"/>
      <c r="O8" s="142"/>
      <c r="P8" s="140"/>
      <c r="Q8" s="141"/>
      <c r="R8" s="142"/>
      <c r="S8" s="140"/>
      <c r="T8" s="141"/>
      <c r="U8" s="142"/>
      <c r="V8" s="140"/>
      <c r="W8" s="141"/>
    </row>
    <row r="9" spans="1:24" s="9" customFormat="1" x14ac:dyDescent="0.25">
      <c r="A9" s="399" t="s">
        <v>4</v>
      </c>
      <c r="B9" s="399" t="s">
        <v>5</v>
      </c>
      <c r="C9" s="399" t="s">
        <v>6</v>
      </c>
      <c r="D9" s="400" t="s">
        <v>284</v>
      </c>
      <c r="E9" s="400"/>
      <c r="F9" s="400" t="s">
        <v>285</v>
      </c>
      <c r="G9" s="503" t="s">
        <v>322</v>
      </c>
      <c r="H9" s="503"/>
      <c r="I9" s="503"/>
      <c r="J9" s="503" t="s">
        <v>323</v>
      </c>
      <c r="K9" s="503"/>
      <c r="L9" s="503"/>
      <c r="M9" s="503" t="s">
        <v>324</v>
      </c>
      <c r="N9" s="503"/>
      <c r="O9" s="503"/>
      <c r="P9" s="503" t="s">
        <v>325</v>
      </c>
      <c r="Q9" s="503"/>
      <c r="R9" s="503"/>
      <c r="S9" s="503" t="s">
        <v>326</v>
      </c>
      <c r="T9" s="503"/>
      <c r="U9" s="503"/>
      <c r="V9" s="518" t="s">
        <v>318</v>
      </c>
      <c r="W9" s="503"/>
    </row>
    <row r="10" spans="1:24" s="9" customFormat="1" x14ac:dyDescent="0.25">
      <c r="A10" s="399"/>
      <c r="B10" s="399"/>
      <c r="C10" s="399"/>
      <c r="D10" s="120" t="s">
        <v>286</v>
      </c>
      <c r="E10" s="121" t="s">
        <v>287</v>
      </c>
      <c r="F10" s="400"/>
      <c r="G10" s="143" t="s">
        <v>319</v>
      </c>
      <c r="H10" s="144" t="s">
        <v>320</v>
      </c>
      <c r="I10" s="143" t="s">
        <v>321</v>
      </c>
      <c r="J10" s="143" t="s">
        <v>319</v>
      </c>
      <c r="K10" s="144" t="s">
        <v>320</v>
      </c>
      <c r="L10" s="143" t="s">
        <v>321</v>
      </c>
      <c r="M10" s="143" t="s">
        <v>319</v>
      </c>
      <c r="N10" s="144" t="s">
        <v>320</v>
      </c>
      <c r="O10" s="143" t="s">
        <v>321</v>
      </c>
      <c r="P10" s="143" t="s">
        <v>319</v>
      </c>
      <c r="Q10" s="144" t="s">
        <v>320</v>
      </c>
      <c r="R10" s="143" t="s">
        <v>321</v>
      </c>
      <c r="S10" s="143" t="s">
        <v>319</v>
      </c>
      <c r="T10" s="144" t="s">
        <v>320</v>
      </c>
      <c r="U10" s="143" t="s">
        <v>321</v>
      </c>
      <c r="V10" s="144" t="s">
        <v>320</v>
      </c>
      <c r="W10" s="143" t="s">
        <v>321</v>
      </c>
    </row>
    <row r="11" spans="1:24" s="9" customFormat="1" x14ac:dyDescent="0.25">
      <c r="A11" s="66">
        <v>1</v>
      </c>
      <c r="B11" s="63"/>
      <c r="C11" s="80" t="s">
        <v>290</v>
      </c>
      <c r="D11" s="64"/>
      <c r="E11" s="160">
        <f>'01_S. AUX'!G5</f>
        <v>188023.01</v>
      </c>
      <c r="F11" s="163">
        <f>SUM(D11:E11)</f>
        <v>188023.01</v>
      </c>
      <c r="G11" s="177">
        <f>SUM(G12:G13)/2</f>
        <v>0.1</v>
      </c>
      <c r="H11" s="175">
        <f>I11/$F$14</f>
        <v>1.442810300997794E-2</v>
      </c>
      <c r="I11" s="153">
        <f>ROUND($F$11*G$11,2)</f>
        <v>18802.3</v>
      </c>
      <c r="J11" s="180">
        <f>SUM(J12:J13)/2</f>
        <v>0.32500000000000001</v>
      </c>
      <c r="K11" s="186">
        <f>L11/$F$14</f>
        <v>4.6891338619220353E-2</v>
      </c>
      <c r="L11" s="196">
        <f>ROUND($F$11*J$11,2)</f>
        <v>61107.48</v>
      </c>
      <c r="M11" s="182">
        <f>SUM(M12:M13)/2</f>
        <v>0.25</v>
      </c>
      <c r="N11" s="190">
        <f>O11/$F$14</f>
        <v>3.6070257524944853E-2</v>
      </c>
      <c r="O11" s="193">
        <f>ROUND($F$11*M$11,2)</f>
        <v>47005.75</v>
      </c>
      <c r="P11" s="182">
        <f>SUM(P12:P13)/2-S11</f>
        <v>0.19299999999999995</v>
      </c>
      <c r="Q11" s="190">
        <f>R11/$F$14</f>
        <v>2.7846239576615837E-2</v>
      </c>
      <c r="R11" s="198">
        <f>ROUND($F$11*P$11,2)</f>
        <v>36288.44</v>
      </c>
      <c r="S11" s="180">
        <v>0.13200000000000001</v>
      </c>
      <c r="T11" s="186">
        <f>U11/$F$14</f>
        <v>1.9045099042604516E-2</v>
      </c>
      <c r="U11" s="198">
        <f>ROUND($F$11*S$11,2)</f>
        <v>24819.040000000001</v>
      </c>
      <c r="V11" s="186">
        <f>W11/$F$14</f>
        <v>0.14428103777336351</v>
      </c>
      <c r="W11" s="154">
        <f>I11+L11+O11+R11+U11</f>
        <v>188023.01</v>
      </c>
    </row>
    <row r="12" spans="1:24" x14ac:dyDescent="0.25">
      <c r="A12" s="66">
        <v>2</v>
      </c>
      <c r="B12" s="67"/>
      <c r="C12" s="68" t="s">
        <v>490</v>
      </c>
      <c r="D12" s="122"/>
      <c r="E12" s="161">
        <f>'02_OBRA_N.N.L'!G6</f>
        <v>488229.26999999984</v>
      </c>
      <c r="F12" s="164">
        <f t="shared" ref="F12:F13" si="0">SUM(D12:E12)</f>
        <v>488229.26999999984</v>
      </c>
      <c r="G12" s="178">
        <v>0.15</v>
      </c>
      <c r="H12" s="176">
        <f>I12/$F$14</f>
        <v>5.6197024980608669E-2</v>
      </c>
      <c r="I12" s="145">
        <f>ROUND($F$12*G$12,2)</f>
        <v>73234.39</v>
      </c>
      <c r="J12" s="181">
        <v>0.15</v>
      </c>
      <c r="K12" s="187">
        <f>L12/$F$14</f>
        <v>5.6197024980608669E-2</v>
      </c>
      <c r="L12" s="197">
        <f>ROUND($F$12*J$12,2)</f>
        <v>73234.39</v>
      </c>
      <c r="M12" s="184">
        <v>0.25</v>
      </c>
      <c r="N12" s="191">
        <f>O12/$F$14</f>
        <v>9.3661710858875813E-2</v>
      </c>
      <c r="O12" s="194">
        <f>ROUND($F$12*M$12,2)</f>
        <v>122057.32</v>
      </c>
      <c r="P12" s="183">
        <f>1-(G12+J12+M12+S12)</f>
        <v>0.44999999999999996</v>
      </c>
      <c r="Q12" s="191">
        <f>R12/$F$14</f>
        <v>0.16859107494182601</v>
      </c>
      <c r="R12" s="199">
        <f>ROUND($F$12*P$12,2)</f>
        <v>219703.17</v>
      </c>
      <c r="S12" s="181">
        <v>0</v>
      </c>
      <c r="T12" s="187">
        <f>U12/$F$14</f>
        <v>0</v>
      </c>
      <c r="U12" s="199">
        <f>ROUND($F$12*S$12,2)</f>
        <v>0</v>
      </c>
      <c r="V12" s="187">
        <f t="shared" ref="V12" si="1">W12/$F$14</f>
        <v>0.37464683576191921</v>
      </c>
      <c r="W12" s="146">
        <f>I12+L12+O12+R12+U12</f>
        <v>488229.27</v>
      </c>
    </row>
    <row r="13" spans="1:24" x14ac:dyDescent="0.25">
      <c r="A13" s="66">
        <v>3</v>
      </c>
      <c r="B13" s="67"/>
      <c r="C13" s="68" t="s">
        <v>491</v>
      </c>
      <c r="D13" s="69">
        <f>'02_OBRA_N.N.L'!G7</f>
        <v>626919.72999999986</v>
      </c>
      <c r="E13" s="162"/>
      <c r="F13" s="165">
        <f t="shared" si="0"/>
        <v>626919.72999999986</v>
      </c>
      <c r="G13" s="179">
        <v>0.05</v>
      </c>
      <c r="H13" s="176">
        <f>I13/$F$14</f>
        <v>2.4053609008990309E-2</v>
      </c>
      <c r="I13" s="145">
        <f>ROUND($F$13*G$13,2)</f>
        <v>31345.99</v>
      </c>
      <c r="J13" s="181">
        <v>0.5</v>
      </c>
      <c r="K13" s="187">
        <f>L13/$F$14</f>
        <v>0.24053606706915079</v>
      </c>
      <c r="L13" s="197">
        <f>ROUND($F$13*J$13,2)</f>
        <v>313459.87</v>
      </c>
      <c r="M13" s="185">
        <v>0.25</v>
      </c>
      <c r="N13" s="192">
        <f>O13/$F$14</f>
        <v>0.12026802969778334</v>
      </c>
      <c r="O13" s="195">
        <f>ROUND($F$13*M$13,2)</f>
        <v>156729.93</v>
      </c>
      <c r="P13" s="183">
        <f>1-(G13+J13+M13+S13)</f>
        <v>0.19999999999999996</v>
      </c>
      <c r="Q13" s="192">
        <f>R13/$F$14</f>
        <v>9.6214428362377133E-2</v>
      </c>
      <c r="R13" s="200">
        <f>ROUND($F$13*P$13,2)</f>
        <v>125383.95</v>
      </c>
      <c r="S13" s="181">
        <v>0</v>
      </c>
      <c r="T13" s="187">
        <f>U13/$F$14</f>
        <v>0</v>
      </c>
      <c r="U13" s="200">
        <f>ROUND($F$13*S$13,2)</f>
        <v>0</v>
      </c>
      <c r="V13" s="187">
        <f>W13/$F$14</f>
        <v>0.48107213413830158</v>
      </c>
      <c r="W13" s="146">
        <f>I13+L13+O13+R13+U13</f>
        <v>626919.74</v>
      </c>
    </row>
    <row r="14" spans="1:24" x14ac:dyDescent="0.25">
      <c r="A14" s="75"/>
      <c r="B14" s="76"/>
      <c r="C14" s="77" t="s">
        <v>289</v>
      </c>
      <c r="D14" s="78">
        <f>SUM(D11:D13)</f>
        <v>626919.72999999986</v>
      </c>
      <c r="E14" s="78">
        <f>SUM(E11:E13)</f>
        <v>676252.2799999998</v>
      </c>
      <c r="F14" s="78">
        <f>SUM(F11:F13)</f>
        <v>1303172.0099999998</v>
      </c>
      <c r="G14" s="152"/>
      <c r="H14" s="151">
        <f>I14/$F$14</f>
        <v>9.4678736999576921E-2</v>
      </c>
      <c r="I14" s="152">
        <f>SUM(I11:I13)</f>
        <v>123382.68000000001</v>
      </c>
      <c r="J14" s="152"/>
      <c r="K14" s="188">
        <f>L14/$F$14</f>
        <v>0.3436244306689798</v>
      </c>
      <c r="L14" s="201">
        <f>SUM(L11:L13)</f>
        <v>447801.74</v>
      </c>
      <c r="M14" s="152"/>
      <c r="N14" s="188">
        <f>O14/$F$14</f>
        <v>0.24999999808160403</v>
      </c>
      <c r="O14" s="189">
        <f>SUM(O11:O13)</f>
        <v>325793</v>
      </c>
      <c r="P14" s="152"/>
      <c r="Q14" s="188">
        <f>R14/$F$14</f>
        <v>0.29265174288081897</v>
      </c>
      <c r="R14" s="201">
        <f>SUM(R11:R13)</f>
        <v>381375.56</v>
      </c>
      <c r="S14" s="152"/>
      <c r="T14" s="188">
        <f>U14/$F$14</f>
        <v>1.9045099042604516E-2</v>
      </c>
      <c r="U14" s="201">
        <f>SUM(U11:U13)</f>
        <v>24819.040000000001</v>
      </c>
      <c r="V14" s="188">
        <f>SUM(V11:V13)</f>
        <v>1.0000000076735842</v>
      </c>
      <c r="W14" s="152">
        <f>SUM(W11:W13)-X14</f>
        <v>1303172.0099999998</v>
      </c>
      <c r="X14" s="348">
        <f>W13+W12+W11-F14</f>
        <v>1.0000000242143869E-2</v>
      </c>
    </row>
  </sheetData>
  <mergeCells count="28">
    <mergeCell ref="A7:C7"/>
    <mergeCell ref="A1:F1"/>
    <mergeCell ref="A2:F2"/>
    <mergeCell ref="A3:F3"/>
    <mergeCell ref="A5:C5"/>
    <mergeCell ref="A9:A10"/>
    <mergeCell ref="B9:B10"/>
    <mergeCell ref="C9:C10"/>
    <mergeCell ref="D9:E9"/>
    <mergeCell ref="F9:F10"/>
    <mergeCell ref="S9:U9"/>
    <mergeCell ref="V9:W9"/>
    <mergeCell ref="T5:U5"/>
    <mergeCell ref="T6:U6"/>
    <mergeCell ref="W6:W7"/>
    <mergeCell ref="T7:U7"/>
    <mergeCell ref="L6:L7"/>
    <mergeCell ref="I5:J5"/>
    <mergeCell ref="I6:J6"/>
    <mergeCell ref="I7:J7"/>
    <mergeCell ref="M9:O9"/>
    <mergeCell ref="G9:I9"/>
    <mergeCell ref="J9:L9"/>
    <mergeCell ref="P9:R9"/>
    <mergeCell ref="O5:P5"/>
    <mergeCell ref="O6:P6"/>
    <mergeCell ref="R6:R7"/>
    <mergeCell ref="O7:P7"/>
  </mergeCells>
  <printOptions horizontalCentered="1"/>
  <pageMargins left="0.39370078740157483" right="0.39370078740157483" top="0.78740157480314965" bottom="0.39370078740157483" header="0.19685039370078741" footer="0.19685039370078741"/>
  <pageSetup paperSize="9" scale="90" orientation="landscape" r:id="rId1"/>
  <headerFooter>
    <oddFooter>&amp;R&amp;"Arial Narrow,Normal"&amp;6&amp;F
Folha &amp;P de &amp;N</oddFooter>
  </headerFooter>
  <colBreaks count="2" manualBreakCount="2">
    <brk id="12" max="15" man="1"/>
    <brk id="18" max="1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7</vt:i4>
      </vt:variant>
      <vt:variant>
        <vt:lpstr>Intervalos nomeados</vt:lpstr>
      </vt:variant>
      <vt:variant>
        <vt:i4>9</vt:i4>
      </vt:variant>
    </vt:vector>
  </HeadingPairs>
  <TitlesOfParts>
    <vt:vector size="16" baseType="lpstr">
      <vt:lpstr>RESUMO</vt:lpstr>
      <vt:lpstr>01_S. AUX</vt:lpstr>
      <vt:lpstr>02_OBRA_N.N.L</vt:lpstr>
      <vt:lpstr>03 COMP.</vt:lpstr>
      <vt:lpstr>BDI</vt:lpstr>
      <vt:lpstr>E. Sociais</vt:lpstr>
      <vt:lpstr>CRONO</vt:lpstr>
      <vt:lpstr>'01_S. AUX'!Area_de_impressao</vt:lpstr>
      <vt:lpstr>'02_OBRA_N.N.L'!Area_de_impressao</vt:lpstr>
      <vt:lpstr>'03 COMP.'!Area_de_impressao</vt:lpstr>
      <vt:lpstr>CRONO!Area_de_impressao</vt:lpstr>
      <vt:lpstr>RESUMO!Area_de_impressao</vt:lpstr>
      <vt:lpstr>'01_S. AUX'!Titulos_de_impressao</vt:lpstr>
      <vt:lpstr>'02_OBRA_N.N.L'!Titulos_de_impressao</vt:lpstr>
      <vt:lpstr>'03 COMP.'!Titulos_de_impressao</vt:lpstr>
      <vt:lpstr>CRONO!Titulos_de_impressao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josé dantas</dc:creator>
  <cp:lastModifiedBy>Laudamia Maria de Araújo Leite</cp:lastModifiedBy>
  <cp:lastPrinted>2013-03-26T13:03:02Z</cp:lastPrinted>
  <dcterms:created xsi:type="dcterms:W3CDTF">2012-11-07T23:21:52Z</dcterms:created>
  <dcterms:modified xsi:type="dcterms:W3CDTF">2013-07-17T19:19:27Z</dcterms:modified>
</cp:coreProperties>
</file>